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https://veselibasministrija-my.sharepoint.com/personal/liene_abola_vm_gov_lv/Documents/Documents/Papild_fin_kompens_2024_okt/24-TA-2943/"/>
    </mc:Choice>
  </mc:AlternateContent>
  <xr:revisionPtr revIDLastSave="0" documentId="8_{AC9BFA52-58F5-48E8-982D-36884C8DEC43}" xr6:coauthVersionLast="47" xr6:coauthVersionMax="47" xr10:uidLastSave="{00000000-0000-0000-0000-000000000000}"/>
  <bookViews>
    <workbookView xWindow="-120" yWindow="-120" windowWidth="29040" windowHeight="15720" xr2:uid="{00000000-000D-0000-FFFF-FFFF00000000}"/>
  </bookViews>
  <sheets>
    <sheet name="Fin_ekonomija_MK_rīk_371" sheetId="15" r:id="rId1"/>
    <sheet name="Pārdales_starp_pasāk_MK_rīk_371" sheetId="16" r:id="rId2"/>
    <sheet name="Medikamenti" sheetId="11"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11" l="1"/>
  <c r="T35" i="11"/>
  <c r="L35" i="11"/>
  <c r="K35" i="11"/>
  <c r="AD34" i="11"/>
  <c r="AB34" i="11"/>
  <c r="W34" i="11"/>
  <c r="X34" i="11" s="1"/>
  <c r="AA34" i="11" s="1"/>
  <c r="U33" i="11"/>
  <c r="U35" i="11" s="1"/>
  <c r="T33" i="11"/>
  <c r="O33" i="11"/>
  <c r="O35" i="11" s="1"/>
  <c r="N33" i="11"/>
  <c r="N35" i="11" s="1"/>
  <c r="L33" i="11"/>
  <c r="K33" i="11"/>
  <c r="J33" i="11"/>
  <c r="J35" i="11" s="1"/>
  <c r="I33" i="11"/>
  <c r="I35" i="11" s="1"/>
  <c r="H33" i="11"/>
  <c r="H35" i="11" s="1"/>
  <c r="G33" i="11"/>
  <c r="G35" i="11" s="1"/>
  <c r="F33" i="11"/>
  <c r="F35" i="11" s="1"/>
  <c r="E33" i="11"/>
  <c r="E35" i="11" s="1"/>
  <c r="B33" i="11"/>
  <c r="B35" i="11" s="1"/>
  <c r="V32" i="11"/>
  <c r="W32" i="11" s="1"/>
  <c r="X32" i="11" s="1"/>
  <c r="Q32" i="11"/>
  <c r="P32" i="11"/>
  <c r="M32" i="11"/>
  <c r="V31" i="11"/>
  <c r="W31" i="11" s="1"/>
  <c r="P31" i="11"/>
  <c r="M31" i="11"/>
  <c r="V30" i="11"/>
  <c r="W30" i="11" s="1"/>
  <c r="X30" i="11" s="1"/>
  <c r="P30" i="11"/>
  <c r="M30" i="11"/>
  <c r="X29" i="11"/>
  <c r="W29" i="11"/>
  <c r="V29" i="11"/>
  <c r="Q29" i="11"/>
  <c r="P29" i="11"/>
  <c r="M29" i="11"/>
  <c r="V28" i="11"/>
  <c r="Q28" i="11"/>
  <c r="W28" i="11" s="1"/>
  <c r="P28" i="11"/>
  <c r="M28" i="11"/>
  <c r="X28" i="11" s="1"/>
  <c r="V27" i="11"/>
  <c r="S27" i="11"/>
  <c r="Q27" i="11"/>
  <c r="P27" i="11"/>
  <c r="M27" i="11"/>
  <c r="W26" i="11"/>
  <c r="V26" i="11"/>
  <c r="Q26" i="11"/>
  <c r="P26" i="11"/>
  <c r="M26" i="11"/>
  <c r="X26" i="11" s="1"/>
  <c r="R25" i="11"/>
  <c r="V25" i="11" s="1"/>
  <c r="Q25" i="11"/>
  <c r="W25" i="11" s="1"/>
  <c r="P25" i="11"/>
  <c r="M25" i="11"/>
  <c r="X25" i="11" s="1"/>
  <c r="V24" i="11"/>
  <c r="W24" i="11" s="1"/>
  <c r="Q24" i="11"/>
  <c r="P24" i="11"/>
  <c r="D24" i="11"/>
  <c r="M24" i="11" s="1"/>
  <c r="S23" i="11"/>
  <c r="V23" i="11" s="1"/>
  <c r="Q23" i="11"/>
  <c r="W23" i="11" s="1"/>
  <c r="P23" i="11"/>
  <c r="M23" i="11"/>
  <c r="X23" i="11" s="1"/>
  <c r="V22" i="11"/>
  <c r="R22" i="11"/>
  <c r="Q22" i="11"/>
  <c r="W22" i="11" s="1"/>
  <c r="X22" i="11" s="1"/>
  <c r="P22" i="11"/>
  <c r="M22" i="11"/>
  <c r="V21" i="11"/>
  <c r="Q21" i="11"/>
  <c r="W21" i="11" s="1"/>
  <c r="P21" i="11"/>
  <c r="M21" i="11"/>
  <c r="X21" i="11" s="1"/>
  <c r="R20" i="11"/>
  <c r="V20" i="11" s="1"/>
  <c r="W20" i="11" s="1"/>
  <c r="X20" i="11" s="1"/>
  <c r="Q20" i="11"/>
  <c r="P20" i="11"/>
  <c r="M20" i="11"/>
  <c r="R19" i="11"/>
  <c r="V19" i="11" s="1"/>
  <c r="Q19" i="11"/>
  <c r="P19" i="11"/>
  <c r="M19" i="11"/>
  <c r="R18" i="11"/>
  <c r="V18" i="11" s="1"/>
  <c r="W18" i="11" s="1"/>
  <c r="X18" i="11" s="1"/>
  <c r="Q18" i="11"/>
  <c r="P18" i="11"/>
  <c r="M18" i="11"/>
  <c r="R17" i="11"/>
  <c r="V17" i="11" s="1"/>
  <c r="Q17" i="11"/>
  <c r="P17" i="11"/>
  <c r="M17" i="11"/>
  <c r="R16" i="11"/>
  <c r="V16" i="11" s="1"/>
  <c r="W16" i="11" s="1"/>
  <c r="X16" i="11" s="1"/>
  <c r="Q16" i="11"/>
  <c r="P16" i="11"/>
  <c r="M16" i="11"/>
  <c r="R15" i="11"/>
  <c r="R33" i="11" s="1"/>
  <c r="R35" i="11" s="1"/>
  <c r="Q15" i="11"/>
  <c r="P15" i="11"/>
  <c r="M15" i="11"/>
  <c r="S14" i="11"/>
  <c r="V14" i="11" s="1"/>
  <c r="W14" i="11" s="1"/>
  <c r="Q14" i="11"/>
  <c r="P14" i="11"/>
  <c r="D14" i="11"/>
  <c r="D33" i="11" s="1"/>
  <c r="D35" i="11" s="1"/>
  <c r="C14" i="11"/>
  <c r="C33" i="11" s="1"/>
  <c r="C35" i="11" s="1"/>
  <c r="V13" i="11"/>
  <c r="W13" i="11" s="1"/>
  <c r="X13" i="11" s="1"/>
  <c r="S13" i="11"/>
  <c r="S33" i="11" s="1"/>
  <c r="S35" i="11" s="1"/>
  <c r="Q13" i="11"/>
  <c r="P13" i="11"/>
  <c r="M13" i="11"/>
  <c r="W12" i="11"/>
  <c r="V12" i="11"/>
  <c r="Q12" i="11"/>
  <c r="P12" i="11"/>
  <c r="M12" i="11"/>
  <c r="X12" i="11" s="1"/>
  <c r="V11" i="11"/>
  <c r="Q11" i="11"/>
  <c r="W11" i="11" s="1"/>
  <c r="P11" i="11"/>
  <c r="M11" i="11"/>
  <c r="W10" i="11"/>
  <c r="V10" i="11"/>
  <c r="Q10" i="11"/>
  <c r="Q33" i="11" s="1"/>
  <c r="Q35" i="11" s="1"/>
  <c r="P10" i="11"/>
  <c r="P33" i="11" s="1"/>
  <c r="P35" i="11" s="1"/>
  <c r="M10" i="11"/>
  <c r="C12" i="16"/>
  <c r="D12" i="16"/>
  <c r="C7" i="16"/>
  <c r="C6" i="16"/>
  <c r="C11" i="16"/>
  <c r="C10" i="16"/>
  <c r="C9" i="16"/>
  <c r="C8" i="16"/>
  <c r="B12" i="16"/>
  <c r="B11" i="16"/>
  <c r="B9" i="16"/>
  <c r="B7" i="16"/>
  <c r="C27" i="16"/>
  <c r="C18" i="16"/>
  <c r="Y28" i="11" l="1"/>
  <c r="X17" i="11"/>
  <c r="Y21" i="11"/>
  <c r="Y12" i="11"/>
  <c r="Y25" i="11"/>
  <c r="Y13" i="11"/>
  <c r="W17" i="11"/>
  <c r="W19" i="11"/>
  <c r="X19" i="11" s="1"/>
  <c r="Y32" i="11"/>
  <c r="Y18" i="11"/>
  <c r="Y30" i="11"/>
  <c r="Z35" i="11"/>
  <c r="X31" i="11"/>
  <c r="Y20" i="11"/>
  <c r="Y23" i="11"/>
  <c r="X11" i="11"/>
  <c r="X24" i="11"/>
  <c r="Y26" i="11"/>
  <c r="Y16" i="11"/>
  <c r="Y22" i="11"/>
  <c r="X10" i="11"/>
  <c r="Y29" i="11"/>
  <c r="W27" i="11"/>
  <c r="X27" i="11" s="1"/>
  <c r="M14" i="11"/>
  <c r="V15" i="11"/>
  <c r="G6" i="15"/>
  <c r="G7" i="15"/>
  <c r="E8" i="15"/>
  <c r="E7" i="15"/>
  <c r="Y19" i="11" l="1"/>
  <c r="Y10" i="11"/>
  <c r="Y31" i="11"/>
  <c r="Y24" i="11"/>
  <c r="V33" i="11"/>
  <c r="V35" i="11" s="1"/>
  <c r="Y11" i="11"/>
  <c r="W15" i="11"/>
  <c r="Y17" i="11"/>
  <c r="X14" i="11"/>
  <c r="M33" i="11"/>
  <c r="M35" i="11" s="1"/>
  <c r="Y27" i="11"/>
  <c r="H7" i="15"/>
  <c r="F7" i="15"/>
  <c r="W33" i="11" l="1"/>
  <c r="W35" i="11" s="1"/>
  <c r="X15" i="11"/>
  <c r="Y14" i="11"/>
  <c r="D7" i="16"/>
  <c r="D6" i="16"/>
  <c r="Y15" i="11" l="1"/>
  <c r="X33" i="11"/>
  <c r="X35" i="11" s="1"/>
  <c r="Y33" i="11"/>
  <c r="H8" i="15"/>
  <c r="Z12" i="11" l="1"/>
  <c r="Z21" i="11"/>
  <c r="Z28" i="11"/>
  <c r="Z25" i="11"/>
  <c r="Z22" i="11"/>
  <c r="Z18" i="11"/>
  <c r="Z23" i="11"/>
  <c r="Z32" i="11"/>
  <c r="Z16" i="11"/>
  <c r="Z26" i="11"/>
  <c r="Z13" i="11"/>
  <c r="Z30" i="11"/>
  <c r="Z20" i="11"/>
  <c r="Z29" i="11"/>
  <c r="Z24" i="11"/>
  <c r="Z27" i="11"/>
  <c r="Z11" i="11"/>
  <c r="Z10" i="11"/>
  <c r="Z19" i="11"/>
  <c r="Z31" i="11"/>
  <c r="Z17" i="11"/>
  <c r="Z15" i="11"/>
  <c r="Z14" i="11"/>
  <c r="F8" i="15"/>
  <c r="AB32" i="11" l="1"/>
  <c r="AD32" i="11" s="1"/>
  <c r="AA32" i="11"/>
  <c r="AB23" i="11"/>
  <c r="AD23" i="11" s="1"/>
  <c r="AA23" i="11"/>
  <c r="AA18" i="11"/>
  <c r="AB18" i="11"/>
  <c r="AD18" i="11" s="1"/>
  <c r="AB27" i="11"/>
  <c r="AD27" i="11" s="1"/>
  <c r="AA27" i="11"/>
  <c r="AB22" i="11"/>
  <c r="AD22" i="11" s="1"/>
  <c r="AA22" i="11"/>
  <c r="AA28" i="11"/>
  <c r="AB28" i="11"/>
  <c r="AD28" i="11" s="1"/>
  <c r="AB14" i="11"/>
  <c r="AD14" i="11" s="1"/>
  <c r="AA14" i="11"/>
  <c r="AB15" i="11"/>
  <c r="AD15" i="11" s="1"/>
  <c r="AA15" i="11"/>
  <c r="AB17" i="11"/>
  <c r="AD17" i="11" s="1"/>
  <c r="AA17" i="11"/>
  <c r="AB31" i="11"/>
  <c r="AD31" i="11" s="1"/>
  <c r="AA31" i="11"/>
  <c r="AB25" i="11"/>
  <c r="AD25" i="11" s="1"/>
  <c r="AA25" i="11"/>
  <c r="AA13" i="11"/>
  <c r="AB13" i="11"/>
  <c r="AD13" i="11" s="1"/>
  <c r="Z33" i="11"/>
  <c r="AB10" i="11"/>
  <c r="AA10" i="11"/>
  <c r="AB26" i="11"/>
  <c r="AD26" i="11" s="1"/>
  <c r="AA26" i="11"/>
  <c r="AB21" i="11"/>
  <c r="AD21" i="11" s="1"/>
  <c r="AA21" i="11"/>
  <c r="AB24" i="11"/>
  <c r="AD24" i="11" s="1"/>
  <c r="AA24" i="11"/>
  <c r="AA29" i="11"/>
  <c r="AB29" i="11"/>
  <c r="AD29" i="11" s="1"/>
  <c r="AB20" i="11"/>
  <c r="AD20" i="11" s="1"/>
  <c r="AA20" i="11"/>
  <c r="AA30" i="11"/>
  <c r="AB30" i="11"/>
  <c r="AD30" i="11" s="1"/>
  <c r="AB19" i="11"/>
  <c r="AD19" i="11" s="1"/>
  <c r="AA19" i="11"/>
  <c r="AB11" i="11"/>
  <c r="AD11" i="11" s="1"/>
  <c r="AA11" i="11"/>
  <c r="AA16" i="11"/>
  <c r="AB16" i="11"/>
  <c r="AD16" i="11" s="1"/>
  <c r="AB12" i="11"/>
  <c r="AD12" i="11" s="1"/>
  <c r="AA12" i="11"/>
  <c r="G8" i="15"/>
  <c r="AA33" i="11" l="1"/>
  <c r="AA35" i="11" s="1"/>
  <c r="AB33" i="11"/>
  <c r="AD10" i="11"/>
  <c r="C29" i="16"/>
  <c r="C20" i="16"/>
  <c r="AB35" i="11" l="1"/>
  <c r="AD35" i="11" s="1"/>
  <c r="AD33" i="11"/>
  <c r="D9" i="16"/>
  <c r="D11" i="16"/>
  <c r="D10" i="16"/>
  <c r="D8" i="16" l="1"/>
</calcChain>
</file>

<file path=xl/sharedStrings.xml><?xml version="1.0" encoding="utf-8"?>
<sst xmlns="http://schemas.openxmlformats.org/spreadsheetml/2006/main" count="121" uniqueCount="103">
  <si>
    <t>Acu un to palīgorgānu slimības</t>
  </si>
  <si>
    <t>Ausu un aizauss paugura slimības</t>
  </si>
  <si>
    <t>Asins un asinsrades orgānu slimības un imūnsistēmas traucējumi</t>
  </si>
  <si>
    <t>Asinsrites sistēmas slimības</t>
  </si>
  <si>
    <t>Audzēji</t>
  </si>
  <si>
    <t>Ādas un zemādas audu slimības</t>
  </si>
  <si>
    <t>Elpošanas sistēmas slimības</t>
  </si>
  <si>
    <t>Endokrīnās, uztures un vielmaiņas slimības</t>
  </si>
  <si>
    <t>Gremošanas sistēmas slimības</t>
  </si>
  <si>
    <t>Infekcijas un parazitāras slimības</t>
  </si>
  <si>
    <t>Skeleta, muskuļu un saistaudu slimības</t>
  </si>
  <si>
    <t>Iedzimtas kroplības, deformācijas un hromosomu anomālijas</t>
  </si>
  <si>
    <t>Nervu sistēmas slimības</t>
  </si>
  <si>
    <t>Psihiski un uzvedības traucējumi</t>
  </si>
  <si>
    <t>Faktori, kas ietekmē veselību un saskari ar veselības aprūpes darbiniekiem</t>
  </si>
  <si>
    <t>Uroģenitālās sistēmas slimības</t>
  </si>
  <si>
    <t>Ievainojumi, saindēšanās un citas ārējas iedarbes sekas</t>
  </si>
  <si>
    <t>Grūtniecība, dzemdības un pēcdzemdību periods</t>
  </si>
  <si>
    <t>Bērni līdz 2 gadu vecumam MB</t>
  </si>
  <si>
    <t>Grūtnieces un sievietes pēcdzemdību periodā MG</t>
  </si>
  <si>
    <t>Individuālie pacienti</t>
  </si>
  <si>
    <t>Atbalsta maksājums individuālām aptiekām</t>
  </si>
  <si>
    <t>Reto slimību ārstēšana</t>
  </si>
  <si>
    <t>2023.gada saistību apjoms, kuru apmaksa veikta 2023.gadā no 2024.gada gada līdzekļiem</t>
  </si>
  <si>
    <t xml:space="preserve">Finanšu ministrijas 2024.gada 12.janvāra rīkojums Nr.5 “Par apropriācijas pārdali" </t>
  </si>
  <si>
    <t>Apakšprogramma 33.19.00 “"Krievijas Federācijas militāro pensionāru veselības aprūpe”</t>
  </si>
  <si>
    <t>KOPĀ</t>
  </si>
  <si>
    <t>Papildus nepieciešamais finansējums kompensējamiem medikamentu pieejamībai 2024.gadam pa diagnožu grupām</t>
  </si>
  <si>
    <t>Apakšprogramma 33.03.00 "Kompensējamo medikamentu un materiālu apmaksāšana" (2024.gada budžeta bāzes apjoms)</t>
  </si>
  <si>
    <t>Uz 2024. gada sākumu apakšprogrammā 33.03.00 "Kompensējamo medikamentu un materiālu apmaksāšana" (2024.gada budžeta bāzes apjoms) un no apakšprogrammas 33.19.00 “Krievijas Federācijas militāro pensionāru veselības aprūpe” novirzāmais finansējuma apjoms, EUR</t>
  </si>
  <si>
    <t xml:space="preserve"> RESURSI, EUR</t>
  </si>
  <si>
    <t>Papildu piešķirtais finansējums atbilstoši Finanšu ministrijas 2024.gada 15.aprīļa rīkojumam Nr.132 “Par apropriācijas pārdali"</t>
  </si>
  <si>
    <t>Papildu piešķirtais finansējums atbilstoši Finanšu ministrijas 2024.gada 28.maija rīkojumam Nr.195 “Par apropriācijas pārdali"</t>
  </si>
  <si>
    <t>Finanšu līdzekļu pārdale atbilstoši 2024.gada 11.jūnija rīkojuma Nr.205 "Par budžeta apropriācijas pārdali starp programmām, apakšprogrammām un budžeta izdevumu kodiem atbilstoši ekonomiskajām kategorijām"</t>
  </si>
  <si>
    <t xml:space="preserve">2024.gada faktiskā izpilde 7 mēnešos, EUR
</t>
  </si>
  <si>
    <t xml:space="preserve">2024.gada faktiskā izpilde 8 mēnešos, EUR
</t>
  </si>
  <si>
    <t xml:space="preserve">2024.gada augusta faktiskā izpilde, EUR
</t>
  </si>
  <si>
    <t>PAVISAM KOPĀ</t>
  </si>
  <si>
    <t>Finanšu līdzekļu pārdale atbilstoši 2024.gada 11.jūnija rīkojuma Nr.205 "Par budžeta apropriācijas pārdali starp programmām, apakšprogrammām un budžeta izdevumu kodiem atbilstoši ekonomiskajām kategorijām", EUR</t>
  </si>
  <si>
    <t>Indikatīvi nepieciešamais finansējuma apjoms 2024.gadam, tai skaitā decembrim (50% no prognozētā mēneša apjoma), kas būtu apmakaksājami 2024. gadā, pamatojoties uz 2024.gada 8 mēnešu izpildi, EUR</t>
  </si>
  <si>
    <t>Izpildes prognoze % balstoties uz 8 mēnešu izpildes datiem</t>
  </si>
  <si>
    <t>Neizpildes iemesli</t>
  </si>
  <si>
    <t>Pārdalāmais finansējums no 2024. gadā papildus piešķirtā finansējuma konkrētiem mērķiem, kam tiek prognozētas neizpildes, EUR</t>
  </si>
  <si>
    <t>Indikatīvi prognozējamais pacientu skaits pēc 2024.gada 1 pacienta vidējām izmaksām, EUR</t>
  </si>
  <si>
    <t>Indikatīvi plānotās viena pacienta vidējās izmaksas 2024. gadā, EUR</t>
  </si>
  <si>
    <t>Pašu ieņēmumu atlikumi uz 01.01.2024 - atbilstoši Finanšu ministrijas 2024.gada 30.septembra rīkojuma Nr.361 "Par apropriāciju izmaiņām"</t>
  </si>
  <si>
    <t>Pašu ieņēmumu atlikumi uz 01.01.2024 - atbilstoši Finanšu ministrijas 2024.gada 30.septembra rīkojuma Nr.361 "Par apropriāciju izmaiņām", EUR</t>
  </si>
  <si>
    <t>Pašu ieņēmumu pārpilde - atbilstoši Finanšu ministrijas 2024.gada 1.novembra rīkojumam Nr.403 "Par apropriāciju izmaiņām", EUR</t>
  </si>
  <si>
    <t>Diagnožu grupas un citi apmaksas nosacījumi</t>
  </si>
  <si>
    <t>Pašu ieņēmumu pārpilde - atbilstoši Finanšu ministrijas 2024.gada 1.novembra rīkojumam Nr.403 "Par apropriāciju izmaiņām"</t>
  </si>
  <si>
    <t>Procesā - zāļu individuālās kompensācijas apmēra palielināšanai līdz 30 000 EUR (MK 2024.gada 22.oktobra rīkojums Nr.862)</t>
  </si>
  <si>
    <t>Pasākums</t>
  </si>
  <si>
    <t>Apakšprogramma, kurā pasākums tiek īstenots</t>
  </si>
  <si>
    <t>33.03.00 "Kompensējamo medikamentu un materiālu apmaksāšana"</t>
  </si>
  <si>
    <t>Indikatīvā līdzekļu ekonomija +/iztrūkums- 12 mēnešos balstoties uz 8 mēnešu izpildes datiem, EUR</t>
  </si>
  <si>
    <t>2024.gada izpildes prognoze balstoties uz 8 mēnešu izpildes datiem, EUR</t>
  </si>
  <si>
    <t>Faktiskā izpilde 2024.gada 8 mēneši, EUR</t>
  </si>
  <si>
    <t>Līdzekļu ekonomija (+), kura tiek pārdalīta, EUR</t>
  </si>
  <si>
    <t>Papildus piešķirtais finansējums konkrētajam pasākumam 2024. gadam, EUR</t>
  </si>
  <si>
    <t>NO</t>
  </si>
  <si>
    <t>Finansējums, EUR</t>
  </si>
  <si>
    <t>UZ</t>
  </si>
  <si>
    <t>KOPSAVILKUMS</t>
  </si>
  <si>
    <t>Plānotais finansējums pēc pārdalēm, EUR</t>
  </si>
  <si>
    <t>Pārdales, EUR</t>
  </si>
  <si>
    <t>tai skaitā apakšprogrammā 33.03.00</t>
  </si>
  <si>
    <t>1. Pielikums MK rīkojumu projekta "Grozījumi Ministru kabineta 2024. gada 14. maija rīkojumā Nr. 371 "Par apropriācijas pārdali no budžeta resora "74. Gadskārtējā valsts budžeta izpildes procesā pārdalāmais finansējums" programmas 20.00.00 "Veselības aprūpes pasākumu īstenošana" uz budžeta resoru "29. Veselības ministrija"""anotācijai</t>
  </si>
  <si>
    <t>2. Pielikums MK rīkojumu projekta "Grozījumi Ministru kabineta 2024. gada 14. maija rīkojumā Nr. 371 "Par apropriācijas pārdali no budžeta resora "74. Gadskārtējā valsts budžeta izpildes procesā pārdalāmais finansējums" programmas 20.00.00 "Veselības aprūpes pasākumu īstenošana" uz budžeta resoru "29. Veselības ministrija"""anotācijai</t>
  </si>
  <si>
    <t>3. Pielikums MK rīkojumu projekta "Grozījumi Ministru kabineta 2024. gada 14. maija rīkojumā Nr. 371 "Par apropriācijas pārdali no budžeta resora "74. Gadskārtējā valsts budžeta izpildes procesā pārdalāmais finansējums" programmas 20.00.00 "Veselības aprūpes pasākumu īstenošana" uz budžeta resoru "29. Veselības ministrija"""anotācijai</t>
  </si>
  <si>
    <r>
      <rPr>
        <b/>
        <u/>
        <sz val="12"/>
        <color theme="1"/>
        <rFont val="Times New Roman"/>
        <family val="1"/>
        <charset val="186"/>
      </rPr>
      <t>Finansējuma neizpildes (neizlietotais finansējums) konkrētiem pasākumiem, kas piešķirts ar Ministru kabineta 2024. gada 14. maija rīkojumu Nr. 371 "</t>
    </r>
    <r>
      <rPr>
        <b/>
        <sz val="12"/>
        <color theme="1"/>
        <rFont val="Times New Roman"/>
        <family val="1"/>
        <charset val="186"/>
      </rPr>
      <t>Par apropriācijas pārdali no budžeta resora "74. Gadskārtējā valsts budžeta izpildes procesā pārdalāmais finansējums" programmas 20.00.00 "Veselības aprūpes pasākumu īstenošana" uz budžeta resoru "29. Veselības ministrija""</t>
    </r>
  </si>
  <si>
    <t>1. Kompensējamo medikamentu sistēmas attīstība</t>
  </si>
  <si>
    <t>1.3. Kompensācijas nosacījumu paplašināšanu kompensējamo zāļu sarakstā jau esošajiem medikamentiem</t>
  </si>
  <si>
    <t>Finanšu līdzekļu pārdale starp pasākumiem MK rīkojuma Nr.371 ietvaros</t>
  </si>
  <si>
    <t>Papildu piešķirtais finansējums atbilstoši Ministru kabineta 2023.gada 12.decembra rīkojumam Nr.883  (stomas aprūpes preču skaita palielināšanai), EUR</t>
  </si>
  <si>
    <t>Papildu piešķirtais finansējums atbilstoši Ministru kabineta 2023.gada 12.decembra rīkojumam Nr.883 "Kompensējamo medikamentu pieejamības nodrošināšana" (deficītu segšanai), EUR</t>
  </si>
  <si>
    <t>Papildu piešķirtais finansējums atbilstoši Ministru kabineta 2023.gada 12.decembra rīkojumam Nr.883 "Mātes un bērna veselības uzlabošana" (reproduktīvā materiāla saglabāšanai un kontracepcijai), EUR</t>
  </si>
  <si>
    <t>Papildu piešķirtais finansējums atbilstoši Ministru kabineta 2024. gada 28. marta rīkojumam Nr.234, lai no 2024.gada 1.jūlija palielinātu kompensējamo zāļu kompensācijas apmēru no 50 % uz 75 %, EUR</t>
  </si>
  <si>
    <t>Papildu piešķirtais finansējums atbilstoši Ministru kabineta 2024. gada 14. maija rīkojumam Nr. 371, lai daļēji segtu kompensējamo medikamentu izdevumu deficītu 2024.gadam un nodrošinātu medikamentozās ārstēšanas nepārtrauktību, EUR</t>
  </si>
  <si>
    <t>Papildu piešķirtais finansējums atbilstoši Ministru kabineta 2024. gada 14. maija rīkojumam Nr. 371, lai nodrošinātu samaksu par jauniem kompensējamiem medikamentiem un nodrošinātu kompensācijas nosacījumu paplašināšanu kompensējamo zāļu sarakstā jau esošajiem medikamentiem, EUR</t>
  </si>
  <si>
    <t>Papildu piešķirtais finansējums atbilstoši Ministru kabineta 2024. gada 22. oktobra rīkojumam Nr.862 zāļu individuālās kompensācijas apmēra palielināšanai līdz 30 000 EUR, EUR</t>
  </si>
  <si>
    <t>Finansējums 2024.gadam atbilstoši budžetam un FM rīkojumiem uz 2024.gada 15.novembri + individuālās kompensācijas apmēra palielināšanai, EUR</t>
  </si>
  <si>
    <t>Indikatīvi prognozētā neizpilde atbilstoši Ministru kabineta 2024. gada 28. marta rīkojumam Nr.234, lai no 2024.gada 1.jūlija palielinātu kompensējamo zāļu kompensācijas apmēru no 50 % uz 75 %, EUR</t>
  </si>
  <si>
    <t>Indikatīvi prognozētā neizpilde atbilstoši Ministru kabineta 2024. gada 14. maija rīkojumam Nr. 371, lai nodrošinātu samaksu par jauniem kompensējamiem medikamentiem un nodrošinātu kompensācijas nosacījumu paplašināšanu kompensējamo zāļu sarakstā jau esošajiem medikamentiem, EUR</t>
  </si>
  <si>
    <t>Indikatīvi prognozētā neizpilde atbilstoši Ministru kabineta 2023.gada 12.decembra rīkojumam Nr.883 ""Veselības aprūpes pakalpojumu onkoloģijas jomā uzlabošana" (stomas), EUR</t>
  </si>
  <si>
    <t>Indikatīvi prognozētā neizpilde atbilstoši Ministru kabineta 2023.gada 12.decembra rīkojumam Nr.883 "Mātes un bērna veselības uzlabošana", EUR</t>
  </si>
  <si>
    <t>1.2. Samaksa par jauniem kompensējamiem medikamentiem</t>
  </si>
  <si>
    <t>Samaksa par jauniem kompensējamiem medikamentiem</t>
  </si>
  <si>
    <t>Kompensējamo medikamentu izdevumu deficīta segšana 2024. gadam un medikamentozās ārstēšanas nepārtrauktībus nodrošināšana</t>
  </si>
  <si>
    <t>2. Finanšu līdzekļu pārdale no pasākuma "Kompensācijas nosacījumu paplašināšanu kompensējamo zāļu sarakstā jau esošajiem medikamentiem"  apakšprgrammas 33.03.00 "Kompensējamo medikamentu un materiālu apmaksāšana" uz pasākumu "Kompensējamo medikamentu izdevumu deficīta segšana 2024. gadam un medikamentozās ārstēšanas nepārtrauktībus nodrošināšana" (kompensējamo medikamentu pieejamība) apakšprogrammu 33.03.00 "Kompensējamo medikamentu un materiālu apmaksāšana"</t>
  </si>
  <si>
    <t>1. Finanšu līdzekļu pārdale no pasākuma "Samaksa par jauniem kompensējamiem medikamentiem"  apakšprgrammas 33.03.00 "Kompensējamo medikamentu un materiālu apmaksāšana" uz pasākumu "Kompensējamo medikamentu izdevumu deficīta segšana 2024. gadam un medikamentozās ārstēšanas nepārtrauktībus nodrošināšana" (kompensējamo medikamentu pieejamība) apakšprogrammu 33.03.00 "Kompensējamo medikamentu un materiālu apmaksāšana"</t>
  </si>
  <si>
    <t>Kompensācijas nosacījumu paplašināšanu kompensējamo zāļu sarakstā jau esošajiem medikamentiem</t>
  </si>
  <si>
    <t>1.1. Kompensējamo medikamentu izdevumu deficīta segšana 2024. gadam un medikamentozās ārstēšanas nepārtrauktībus nodrošināšana</t>
  </si>
  <si>
    <t xml:space="preserve"> tai skaitā apakšprogrammā 33.03.00</t>
  </si>
  <si>
    <t>Jaunu medikamentu iekļaušana kompensācijas zāļu sarakstā uzsākta pēc finansējuma saņemšanas, tai skaitā sarunas ar ražotājiem, kas aizņem laiku, pirms tiek nodrošināta medikamentu pieejamība pacientiem. Kā arī ārstiem ir nepieciešamas laiks, lai pārorientētos uz jaunu terapiju pieejamību. Ja ir uzsāktas terapijas tās tiek turpinātas ar esošajiem medikamentiem.</t>
  </si>
  <si>
    <t>* Finansējuma sadalījums balstās uz indikatīvu novērtējumu, lai mazinātu risku noteiktu medikamentu pieejamībai Latvijas iedzīvotājiem. Papildu novirzāmā finansējuma sadalījums pa diagnozēm ir indikatīvs, jo prognoze ir veikta tikai uz pieejamajiem 2024.gada 8 mēnešu izpildes datiem  un NVD to var mainīt pēc faktiskās vajadzības.</t>
  </si>
  <si>
    <t>MK rīkojumā Nr.371 paredzētais finansējums, EUR</t>
  </si>
  <si>
    <t>tai skaitā EKONOMIJA no finansējuma, kas 2024. gadā piešķirts, konkrētam mērķim un bez MK lēmuma nav novirzāms kopējā deficīta segšanai</t>
  </si>
  <si>
    <r>
      <t xml:space="preserve">Indikatīvi nepieciešamais finansējuma apjoms 2024.gadam, tai skaitā decembrim (50% no prognozētā mēneša apjoma), kas būtu apmakaksājami 2024. gadā, pamatojoties uz 2024.gada 8 mēnešu izpildi, </t>
    </r>
    <r>
      <rPr>
        <b/>
        <u/>
        <sz val="10"/>
        <rFont val="Times New Roman"/>
        <family val="1"/>
      </rPr>
      <t>ņemot vērā ekonomiju no papildus piešķirtā finansējuma 2024. gadā konkrētiem mērķiem, EUR</t>
    </r>
  </si>
  <si>
    <r>
      <t xml:space="preserve">Prognozētais finanšu līdzekļu iztrūkums (-) /pārpalikums (+) 2024.gadam, </t>
    </r>
    <r>
      <rPr>
        <b/>
        <u/>
        <sz val="10"/>
        <rFont val="Times New Roman"/>
        <family val="1"/>
      </rPr>
      <t>neņemot vērā pieejamo finansējumu, kas papildus piešķirts 2024. gadā konkrētiem mērķiem</t>
    </r>
    <r>
      <rPr>
        <b/>
        <sz val="10"/>
        <rFont val="Times New Roman"/>
        <family val="1"/>
      </rPr>
      <t>, EUR</t>
    </r>
  </si>
  <si>
    <t>Prognozētais finanšu līdzekļu iztrūkums 2024.gadam, neņemot vērā pieejamo finansējumu, kas papildus piešķirts 2024. gadā konkrētiem mērķiem, EUR</t>
  </si>
  <si>
    <t>Prognozētais finanšu līdzekļu iztrūkums (-) /pārpalikums (+) 2024.gadam, ņemot vērā plānoto apropriācijas pārdali, EUR</t>
  </si>
  <si>
    <t>Indikatīvais plānotais kopējais finansējums 2024.gadam pēc apropriācijas pārdales, EUR</t>
  </si>
  <si>
    <t>KOPĀ,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</si>
</sst>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0.0%"/>
    <numFmt numFmtId="165" formatCode="0.0"/>
    <numFmt numFmtId="166" formatCode="0.000"/>
    <numFmt numFmtId="167" formatCode="&quot; &quot;#,##0.00&quot; &quot;;&quot;-&quot;#,##0.00&quot; &quot;;&quot; -&quot;00&quot; &quot;;&quot; &quot;@&quot; &quot;"/>
    <numFmt numFmtId="168" formatCode="_-* #,##0.00_-;\-* #,##0.00_-;_-* \-??_-;_-@_-"/>
    <numFmt numFmtId="169" formatCode="_-&quot;Ls&quot;\ * #,##0.00_-;\-&quot;Ls&quot;\ * #,##0.00_-;_-&quot;Ls&quot;\ * &quot;-&quot;??_-;_-@_-"/>
    <numFmt numFmtId="170" formatCode="[$-414]General"/>
  </numFmts>
  <fonts count="180">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sz val="10"/>
      <color theme="1"/>
      <name val="Times New Roman"/>
      <family val="1"/>
    </font>
    <font>
      <i/>
      <sz val="10"/>
      <color theme="1"/>
      <name val="Times New Roman"/>
      <family val="1"/>
    </font>
    <font>
      <sz val="10"/>
      <color rgb="FFFF0000"/>
      <name val="Times New Roman"/>
      <family val="1"/>
    </font>
    <font>
      <sz val="10"/>
      <name val="Times New Roman"/>
      <family val="1"/>
    </font>
    <font>
      <sz val="10"/>
      <color theme="1"/>
      <name val="Times New Roman"/>
      <family val="1"/>
      <charset val="186"/>
    </font>
    <font>
      <b/>
      <sz val="12"/>
      <color theme="1"/>
      <name val="Times New Roman"/>
      <family val="1"/>
    </font>
    <font>
      <b/>
      <sz val="10"/>
      <color rgb="FF000000"/>
      <name val="Times New Roman"/>
      <family val="1"/>
    </font>
    <font>
      <b/>
      <sz val="10"/>
      <color rgb="FFFF0000"/>
      <name val="Times New Roman"/>
      <family val="1"/>
    </font>
    <font>
      <b/>
      <sz val="10"/>
      <name val="Times New Roman"/>
      <family val="1"/>
    </font>
    <font>
      <sz val="10"/>
      <name val="Times New Roman"/>
      <family val="1"/>
      <charset val="186"/>
    </font>
    <font>
      <b/>
      <sz val="10"/>
      <name val="Times New Roman"/>
      <family val="1"/>
      <charset val="186"/>
    </font>
    <font>
      <b/>
      <sz val="10"/>
      <color theme="0"/>
      <name val="Times New Roman"/>
      <family val="1"/>
    </font>
    <font>
      <sz val="8"/>
      <color theme="1"/>
      <name val="Times New Roman"/>
      <family val="1"/>
    </font>
    <font>
      <i/>
      <sz val="8"/>
      <color theme="1"/>
      <name val="Times New Roman"/>
      <family val="1"/>
    </font>
    <font>
      <sz val="8"/>
      <color rgb="FFFF0000"/>
      <name val="Times New Roman"/>
      <family val="1"/>
    </font>
    <font>
      <sz val="8"/>
      <color theme="1"/>
      <name val="Times New Roman"/>
      <family val="1"/>
      <charset val="186"/>
    </font>
    <font>
      <sz val="10"/>
      <color theme="0"/>
      <name val="Times New Roman"/>
      <family val="1"/>
    </font>
    <font>
      <i/>
      <sz val="10"/>
      <color theme="1"/>
      <name val="Times New Roman"/>
      <family val="1"/>
      <charset val="186"/>
    </font>
    <font>
      <sz val="10"/>
      <color rgb="FFFF0000"/>
      <name val="Times New Roman"/>
      <family val="1"/>
      <charset val="186"/>
    </font>
    <font>
      <sz val="10"/>
      <name val="Arial"/>
      <family val="2"/>
      <charset val="186"/>
    </font>
    <font>
      <sz val="10"/>
      <color indexed="8"/>
      <name val="Arial"/>
      <family val="2"/>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b/>
      <sz val="10"/>
      <color rgb="FFFF0000"/>
      <name val="Times New Roman"/>
      <family val="1"/>
      <charset val="186"/>
    </font>
    <font>
      <b/>
      <sz val="11"/>
      <color rgb="FFFF0000"/>
      <name val="Times New Roman"/>
      <family val="1"/>
      <charset val="186"/>
    </font>
    <font>
      <b/>
      <sz val="12"/>
      <name val="Times New Roman"/>
      <family val="1"/>
    </font>
    <font>
      <i/>
      <sz val="11"/>
      <name val="Times New Roman"/>
      <family val="1"/>
    </font>
    <font>
      <sz val="10"/>
      <color indexed="9"/>
      <name val="Arial"/>
      <family val="2"/>
      <charset val="186"/>
    </font>
    <font>
      <sz val="10"/>
      <color indexed="8"/>
      <name val="Arial"/>
      <family val="2"/>
      <charset val="186"/>
    </font>
    <font>
      <sz val="11"/>
      <color indexed="8"/>
      <name val="Calibri"/>
      <family val="2"/>
    </font>
    <font>
      <sz val="11"/>
      <color indexed="9"/>
      <name val="Calibri"/>
      <family val="2"/>
    </font>
    <font>
      <b/>
      <sz val="10"/>
      <color indexed="53"/>
      <name val="Arial"/>
      <family val="2"/>
      <charset val="186"/>
    </font>
    <font>
      <sz val="10"/>
      <color indexed="10"/>
      <name val="Arial"/>
      <family val="2"/>
      <charset val="186"/>
    </font>
    <font>
      <b/>
      <sz val="11"/>
      <color indexed="8"/>
      <name val="Calibri"/>
      <family val="2"/>
    </font>
    <font>
      <sz val="10"/>
      <color indexed="62"/>
      <name val="Arial"/>
      <family val="2"/>
      <charset val="186"/>
    </font>
    <font>
      <b/>
      <sz val="10"/>
      <color indexed="63"/>
      <name val="Arial"/>
      <family val="2"/>
      <charset val="186"/>
    </font>
    <font>
      <b/>
      <sz val="10"/>
      <color indexed="8"/>
      <name val="Arial"/>
      <family val="2"/>
      <charset val="186"/>
    </font>
    <font>
      <sz val="10"/>
      <color indexed="17"/>
      <name val="Arial"/>
      <family val="2"/>
      <charset val="186"/>
    </font>
    <font>
      <sz val="10"/>
      <color indexed="60"/>
      <name val="Arial"/>
      <family val="2"/>
      <charset val="186"/>
    </font>
    <font>
      <sz val="10"/>
      <name val="Palatino Linotype"/>
      <family val="1"/>
      <charset val="186"/>
    </font>
    <font>
      <b/>
      <sz val="18"/>
      <color indexed="62"/>
      <name val="Cambria"/>
      <family val="2"/>
      <charset val="186"/>
    </font>
    <font>
      <sz val="10"/>
      <name val="Mangal"/>
      <family val="2"/>
      <charset val="186"/>
    </font>
    <font>
      <i/>
      <sz val="10"/>
      <color indexed="23"/>
      <name val="Arial"/>
      <family val="2"/>
      <charset val="186"/>
    </font>
    <font>
      <b/>
      <sz val="10"/>
      <color indexed="9"/>
      <name val="Arial"/>
      <family val="2"/>
      <charset val="186"/>
    </font>
    <font>
      <sz val="10"/>
      <color indexed="53"/>
      <name val="Arial"/>
      <family val="2"/>
      <charset val="186"/>
    </font>
    <font>
      <b/>
      <sz val="10"/>
      <color indexed="8"/>
      <name val="Arial"/>
      <family val="2"/>
    </font>
    <font>
      <b/>
      <sz val="10"/>
      <color indexed="12"/>
      <name val="Arial"/>
      <family val="2"/>
    </font>
    <font>
      <b/>
      <sz val="12"/>
      <color indexed="8"/>
      <name val="Arial"/>
      <family val="2"/>
      <charset val="186"/>
    </font>
    <font>
      <sz val="10"/>
      <color indexed="12"/>
      <name val="Arial"/>
      <family val="2"/>
    </font>
    <font>
      <sz val="19"/>
      <color indexed="48"/>
      <name val="Arial"/>
      <family val="2"/>
      <charset val="186"/>
    </font>
    <font>
      <sz val="10"/>
      <color indexed="10"/>
      <name val="Arial"/>
      <family val="2"/>
    </font>
    <font>
      <b/>
      <sz val="18"/>
      <color indexed="62"/>
      <name val="Cambria"/>
      <family val="2"/>
    </font>
    <font>
      <sz val="10"/>
      <color indexed="20"/>
      <name val="Arial"/>
      <family val="2"/>
      <charset val="186"/>
    </font>
    <font>
      <b/>
      <sz val="15"/>
      <color indexed="62"/>
      <name val="Arial"/>
      <family val="2"/>
      <charset val="186"/>
    </font>
    <font>
      <b/>
      <sz val="13"/>
      <color indexed="62"/>
      <name val="Arial"/>
      <family val="2"/>
      <charset val="186"/>
    </font>
    <font>
      <b/>
      <sz val="11"/>
      <color indexed="62"/>
      <name val="Arial"/>
      <family val="2"/>
      <charset val="186"/>
    </font>
    <font>
      <b/>
      <sz val="10"/>
      <color theme="1"/>
      <name val="Times New Roman"/>
      <family val="1"/>
      <charset val="186"/>
    </font>
    <font>
      <b/>
      <sz val="12"/>
      <name val="Times New Roman"/>
      <family val="1"/>
      <charset val="186"/>
    </font>
    <font>
      <sz val="12"/>
      <name val="Times New Roman"/>
      <family val="1"/>
      <charset val="186"/>
    </font>
    <font>
      <sz val="12"/>
      <color theme="1"/>
      <name val="Times New Roman"/>
      <family val="1"/>
    </font>
    <font>
      <i/>
      <sz val="12"/>
      <color theme="1"/>
      <name val="Times New Roman"/>
      <family val="1"/>
    </font>
    <font>
      <sz val="12"/>
      <color rgb="FFFF0000"/>
      <name val="Times New Roman"/>
      <family val="1"/>
    </font>
    <font>
      <sz val="11"/>
      <color theme="0"/>
      <name val="Calibri"/>
      <family val="2"/>
      <charset val="186"/>
      <scheme val="minor"/>
    </font>
    <font>
      <sz val="11"/>
      <color theme="1"/>
      <name val="Calibri"/>
      <family val="2"/>
      <charset val="186"/>
    </font>
    <font>
      <b/>
      <i/>
      <sz val="10"/>
      <color theme="1"/>
      <name val="Times New Roman"/>
      <family val="1"/>
      <charset val="186"/>
    </font>
    <font>
      <b/>
      <i/>
      <sz val="10"/>
      <name val="Times New Roman"/>
      <family val="1"/>
      <charset val="186"/>
    </font>
    <font>
      <b/>
      <i/>
      <sz val="12"/>
      <name val="Times New Roman"/>
      <family val="1"/>
      <charset val="186"/>
    </font>
    <font>
      <sz val="12"/>
      <color theme="1"/>
      <name val="Times New Roman"/>
      <family val="2"/>
      <charset val="186"/>
    </font>
    <font>
      <sz val="8"/>
      <color theme="1"/>
      <name val="Times New Roman"/>
      <family val="2"/>
      <charset val="186"/>
    </font>
    <font>
      <sz val="11"/>
      <name val="Arial"/>
      <family val="2"/>
      <charset val="186"/>
    </font>
    <font>
      <sz val="10"/>
      <name val="Helv"/>
    </font>
    <font>
      <sz val="10"/>
      <name val="BaltGaramond"/>
      <family val="2"/>
    </font>
    <font>
      <sz val="10"/>
      <name val="BaltHelvetica"/>
    </font>
    <font>
      <sz val="10"/>
      <name val="BaltGaramond"/>
      <family val="2"/>
      <charset val="186"/>
    </font>
    <font>
      <sz val="12"/>
      <color theme="1"/>
      <name val="Calibri"/>
      <family val="2"/>
      <charset val="186"/>
      <scheme val="minor"/>
    </font>
    <font>
      <sz val="11"/>
      <color rgb="FF000000"/>
      <name val="Calibri"/>
      <family val="2"/>
      <charset val="186"/>
    </font>
    <font>
      <sz val="10"/>
      <name val="FreeSans"/>
      <family val="2"/>
    </font>
    <font>
      <sz val="10"/>
      <name val="Times New Roman Baltic"/>
      <charset val="186"/>
    </font>
    <font>
      <sz val="11"/>
      <color indexed="8"/>
      <name val="Times New Roman"/>
      <family val="2"/>
      <charset val="186"/>
    </font>
    <font>
      <sz val="10"/>
      <color theme="1"/>
      <name val="Arial"/>
      <family val="2"/>
      <charset val="186"/>
    </font>
    <font>
      <sz val="10"/>
      <color rgb="FF000000"/>
      <name val="Arial"/>
      <family val="2"/>
      <charset val="186"/>
    </font>
    <font>
      <sz val="10"/>
      <color theme="0"/>
      <name val="Arial"/>
      <family val="2"/>
      <charset val="186"/>
    </font>
    <font>
      <sz val="10"/>
      <color rgb="FFFFFFFF"/>
      <name val="Arial"/>
      <family val="2"/>
      <charset val="186"/>
    </font>
    <font>
      <sz val="10"/>
      <name val="BaltTimesRoman"/>
      <charset val="186"/>
    </font>
    <font>
      <sz val="10"/>
      <color rgb="FF9C0006"/>
      <name val="Arial"/>
      <family val="2"/>
      <charset val="186"/>
    </font>
    <font>
      <b/>
      <sz val="10"/>
      <color rgb="FFFA7D00"/>
      <name val="Arial"/>
      <family val="2"/>
      <charset val="186"/>
    </font>
    <font>
      <b/>
      <sz val="10"/>
      <color theme="0"/>
      <name val="Arial"/>
      <family val="2"/>
      <charset val="186"/>
    </font>
    <font>
      <b/>
      <sz val="10"/>
      <color rgb="FFFFFFFF"/>
      <name val="Arial"/>
      <family val="2"/>
      <charset val="186"/>
    </font>
    <font>
      <sz val="12"/>
      <name val="Arial"/>
      <family val="2"/>
      <charset val="186"/>
    </font>
    <font>
      <sz val="10"/>
      <name val="MS Sans Serif"/>
      <family val="2"/>
      <charset val="186"/>
    </font>
    <font>
      <i/>
      <sz val="10"/>
      <color rgb="FF7F7F7F"/>
      <name val="Arial"/>
      <family val="2"/>
      <charset val="186"/>
    </font>
    <font>
      <u/>
      <sz val="10"/>
      <color indexed="14"/>
      <name val="MS Sans Serif"/>
      <family val="2"/>
    </font>
    <font>
      <sz val="10"/>
      <color rgb="FF006100"/>
      <name val="Arial"/>
      <family val="2"/>
      <charset val="186"/>
    </font>
    <font>
      <b/>
      <sz val="15"/>
      <color theme="3"/>
      <name val="Arial"/>
      <family val="2"/>
      <charset val="186"/>
    </font>
    <font>
      <b/>
      <sz val="15"/>
      <color rgb="FF1F497D"/>
      <name val="Arial"/>
      <family val="2"/>
      <charset val="186"/>
    </font>
    <font>
      <b/>
      <sz val="13"/>
      <color theme="3"/>
      <name val="Arial"/>
      <family val="2"/>
      <charset val="186"/>
    </font>
    <font>
      <b/>
      <sz val="13"/>
      <color rgb="FF1F497D"/>
      <name val="Arial"/>
      <family val="2"/>
      <charset val="186"/>
    </font>
    <font>
      <b/>
      <sz val="11"/>
      <color theme="3"/>
      <name val="Arial"/>
      <family val="2"/>
      <charset val="186"/>
    </font>
    <font>
      <b/>
      <sz val="11"/>
      <color rgb="FF1F497D"/>
      <name val="Arial"/>
      <family val="2"/>
      <charset val="186"/>
    </font>
    <font>
      <u/>
      <sz val="10"/>
      <color indexed="12"/>
      <name val="MS Sans Serif"/>
      <family val="2"/>
    </font>
    <font>
      <u/>
      <sz val="12"/>
      <color theme="10"/>
      <name val="Calibri"/>
      <family val="2"/>
      <charset val="186"/>
    </font>
    <font>
      <u/>
      <sz val="10"/>
      <color indexed="12"/>
      <name val="Arial"/>
      <family val="2"/>
      <charset val="186"/>
    </font>
    <font>
      <sz val="10"/>
      <color rgb="FF3F3F76"/>
      <name val="Arial"/>
      <family val="2"/>
      <charset val="186"/>
    </font>
    <font>
      <sz val="10"/>
      <color rgb="FFFA7D00"/>
      <name val="Arial"/>
      <family val="2"/>
      <charset val="186"/>
    </font>
    <font>
      <sz val="10"/>
      <color rgb="FF9C6500"/>
      <name val="Arial"/>
      <family val="2"/>
      <charset val="186"/>
    </font>
    <font>
      <sz val="11"/>
      <color theme="1"/>
      <name val="Calibri"/>
      <family val="2"/>
    </font>
    <font>
      <sz val="11"/>
      <color theme="1"/>
      <name val="Times New Roman"/>
      <family val="2"/>
      <charset val="186"/>
    </font>
    <font>
      <sz val="12"/>
      <name val="Arial"/>
      <family val="2"/>
    </font>
    <font>
      <b/>
      <sz val="10"/>
      <color rgb="FF3F3F3F"/>
      <name val="Arial"/>
      <family val="2"/>
      <charset val="186"/>
    </font>
    <font>
      <sz val="10"/>
      <color indexed="8"/>
      <name val="Times New Roman"/>
      <family val="1"/>
      <charset val="186"/>
    </font>
    <font>
      <b/>
      <sz val="10"/>
      <color theme="1"/>
      <name val="Arial"/>
      <family val="2"/>
      <charset val="186"/>
    </font>
    <font>
      <sz val="10"/>
      <color rgb="FFFF0000"/>
      <name val="Arial"/>
      <family val="2"/>
      <charset val="186"/>
    </font>
    <font>
      <u/>
      <sz val="11"/>
      <color theme="10"/>
      <name val="Calibri"/>
      <family val="2"/>
      <charset val="186"/>
    </font>
    <font>
      <sz val="10"/>
      <name val="Arial"/>
      <family val="2"/>
      <charset val="204"/>
    </font>
    <font>
      <sz val="10"/>
      <color indexed="8"/>
      <name val="Helvetica"/>
    </font>
    <font>
      <u/>
      <sz val="11"/>
      <color theme="10"/>
      <name val="Calibri"/>
      <family val="2"/>
      <charset val="186"/>
      <scheme val="minor"/>
    </font>
    <font>
      <sz val="10"/>
      <name val="Arial Cyr"/>
      <charset val="204"/>
    </font>
    <font>
      <sz val="11"/>
      <color indexed="8"/>
      <name val="Calibri"/>
      <family val="2"/>
      <scheme val="minor"/>
    </font>
    <font>
      <sz val="11"/>
      <color rgb="FF9C6500"/>
      <name val="Calibri"/>
      <family val="2"/>
      <charset val="186"/>
      <scheme val="minor"/>
    </font>
    <font>
      <u/>
      <sz val="10"/>
      <color theme="10"/>
      <name val="Arial"/>
      <family val="2"/>
      <charset val="186"/>
    </font>
    <font>
      <u/>
      <sz val="10"/>
      <color theme="10"/>
      <name val="Arial"/>
      <family val="2"/>
    </font>
    <font>
      <u/>
      <sz val="11"/>
      <color theme="10"/>
      <name val="Calibri"/>
      <family val="2"/>
      <scheme val="minor"/>
    </font>
    <font>
      <sz val="12"/>
      <color theme="1"/>
      <name val="Calibri"/>
      <family val="2"/>
      <scheme val="minor"/>
    </font>
    <font>
      <b/>
      <sz val="11"/>
      <color theme="1"/>
      <name val="Times New Roman"/>
      <family val="1"/>
      <charset val="186"/>
    </font>
    <font>
      <sz val="11"/>
      <color theme="1"/>
      <name val="Times New Roman"/>
      <family val="1"/>
      <charset val="186"/>
    </font>
    <font>
      <b/>
      <sz val="11"/>
      <name val="Times New Roman"/>
      <family val="1"/>
      <charset val="186"/>
    </font>
    <font>
      <i/>
      <sz val="11"/>
      <color theme="1"/>
      <name val="Times New Roman"/>
      <family val="1"/>
      <charset val="186"/>
    </font>
    <font>
      <b/>
      <sz val="10"/>
      <color indexed="12"/>
      <name val="Arial"/>
      <family val="2"/>
      <charset val="186"/>
    </font>
    <font>
      <sz val="10"/>
      <color indexed="12"/>
      <name val="Arial"/>
      <family val="2"/>
      <charset val="186"/>
    </font>
    <font>
      <sz val="10"/>
      <color indexed="9"/>
      <name val="Arial"/>
      <family val="2"/>
    </font>
    <font>
      <sz val="11"/>
      <color indexed="16"/>
      <name val="Calibri"/>
      <family val="2"/>
    </font>
    <font>
      <b/>
      <sz val="11"/>
      <color indexed="53"/>
      <name val="Calibri"/>
      <family val="2"/>
    </font>
    <font>
      <b/>
      <sz val="11"/>
      <color indexed="9"/>
      <name val="Calibri"/>
      <family val="2"/>
    </font>
    <font>
      <i/>
      <sz val="10"/>
      <color indexed="23"/>
      <name val="Arial"/>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53"/>
      <name val="Calibri"/>
      <family val="2"/>
    </font>
    <font>
      <sz val="11"/>
      <color indexed="60"/>
      <name val="Calibri"/>
      <family val="2"/>
    </font>
    <font>
      <b/>
      <sz val="11"/>
      <color indexed="63"/>
      <name val="Calibri"/>
      <family val="2"/>
    </font>
    <font>
      <b/>
      <sz val="10"/>
      <color indexed="39"/>
      <name val="Arial"/>
      <family val="2"/>
    </font>
    <font>
      <sz val="10"/>
      <color indexed="39"/>
      <name val="Arial"/>
      <family val="2"/>
    </font>
    <font>
      <sz val="11"/>
      <color indexed="10"/>
      <name val="Calibri"/>
      <family val="2"/>
    </font>
    <font>
      <b/>
      <i/>
      <sz val="12"/>
      <color theme="1"/>
      <name val="Times New Roman"/>
      <family val="1"/>
      <charset val="186"/>
    </font>
    <font>
      <i/>
      <sz val="12"/>
      <name val="Times New Roman"/>
      <family val="1"/>
    </font>
    <font>
      <i/>
      <sz val="12"/>
      <name val="Times New Roman"/>
      <family val="1"/>
      <charset val="186"/>
    </font>
    <font>
      <b/>
      <sz val="11"/>
      <color theme="1"/>
      <name val="Calibri"/>
      <family val="2"/>
      <charset val="186"/>
      <scheme val="minor"/>
    </font>
    <font>
      <b/>
      <sz val="12"/>
      <color theme="1"/>
      <name val="Times New Roman"/>
      <family val="1"/>
      <charset val="186"/>
    </font>
    <font>
      <b/>
      <u/>
      <sz val="12"/>
      <color theme="1"/>
      <name val="Times New Roman"/>
      <family val="1"/>
      <charset val="186"/>
    </font>
    <font>
      <i/>
      <sz val="11"/>
      <color theme="1"/>
      <name val="Calibri"/>
      <family val="2"/>
      <charset val="186"/>
      <scheme val="minor"/>
    </font>
    <font>
      <i/>
      <sz val="10"/>
      <name val="Times New Roman"/>
      <family val="1"/>
      <charset val="186"/>
    </font>
    <font>
      <b/>
      <sz val="14"/>
      <name val="Times New Roman"/>
      <family val="1"/>
      <charset val="186"/>
    </font>
    <font>
      <sz val="12"/>
      <name val="Times New Roman"/>
      <family val="1"/>
    </font>
    <font>
      <sz val="8"/>
      <name val="Calibri"/>
      <family val="2"/>
      <scheme val="minor"/>
    </font>
    <font>
      <b/>
      <u/>
      <sz val="10"/>
      <name val="Times New Roman"/>
      <family val="1"/>
    </font>
    <font>
      <b/>
      <i/>
      <sz val="12"/>
      <name val="Times New Roman"/>
      <family val="1"/>
    </font>
  </fonts>
  <fills count="154">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
      <patternFill patternType="solid">
        <fgColor theme="9" tint="0.79998168889431442"/>
        <bgColor rgb="FF000000"/>
      </patternFill>
    </fill>
    <fill>
      <patternFill patternType="solid">
        <fgColor indexed="49"/>
        <bgColor indexed="40"/>
      </patternFill>
    </fill>
    <fill>
      <patternFill patternType="solid">
        <fgColor indexed="10"/>
        <bgColor indexed="60"/>
      </patternFill>
    </fill>
    <fill>
      <patternFill patternType="solid">
        <fgColor indexed="40"/>
        <bgColor indexed="49"/>
      </patternFill>
    </fill>
    <fill>
      <patternFill patternType="solid">
        <fgColor indexed="29"/>
        <bgColor indexed="41"/>
      </patternFill>
    </fill>
    <fill>
      <patternFill patternType="solid">
        <fgColor indexed="26"/>
        <bgColor indexed="9"/>
      </patternFill>
    </fill>
    <fill>
      <patternFill patternType="solid">
        <fgColor indexed="9"/>
        <bgColor indexed="26"/>
      </patternFill>
    </fill>
    <fill>
      <patternFill patternType="solid">
        <fgColor indexed="44"/>
        <bgColor indexed="31"/>
      </patternFill>
    </fill>
    <fill>
      <patternFill patternType="solid">
        <fgColor indexed="45"/>
        <bgColor indexed="41"/>
      </patternFill>
    </fill>
    <fill>
      <patternFill patternType="solid">
        <fgColor indexed="57"/>
        <bgColor indexed="21"/>
      </patternFill>
    </fill>
    <fill>
      <patternFill patternType="solid">
        <fgColor indexed="23"/>
        <bgColor indexed="55"/>
      </patternFill>
    </fill>
    <fill>
      <patternFill patternType="solid">
        <fgColor indexed="54"/>
        <bgColor indexed="23"/>
      </patternFill>
    </fill>
    <fill>
      <patternFill patternType="solid">
        <fgColor indexed="22"/>
        <bgColor indexed="42"/>
      </patternFill>
    </fill>
    <fill>
      <patternFill patternType="solid">
        <fgColor indexed="47"/>
        <bgColor indexed="41"/>
      </patternFill>
    </fill>
    <fill>
      <patternFill patternType="solid">
        <fgColor indexed="51"/>
        <bgColor indexed="13"/>
      </patternFill>
    </fill>
    <fill>
      <patternFill patternType="solid">
        <fgColor indexed="24"/>
        <bgColor indexed="46"/>
      </patternFill>
    </fill>
    <fill>
      <patternFill patternType="solid">
        <fgColor indexed="15"/>
        <bgColor indexed="35"/>
      </patternFill>
    </fill>
    <fill>
      <patternFill patternType="solid">
        <fgColor indexed="55"/>
        <bgColor indexed="23"/>
      </patternFill>
    </fill>
    <fill>
      <patternFill patternType="solid">
        <fgColor indexed="27"/>
        <bgColor indexed="9"/>
      </patternFill>
    </fill>
    <fill>
      <patternFill patternType="solid">
        <fgColor indexed="42"/>
        <bgColor indexed="22"/>
      </patternFill>
    </fill>
    <fill>
      <patternFill patternType="solid">
        <fgColor indexed="41"/>
        <bgColor indexed="45"/>
      </patternFill>
    </fill>
    <fill>
      <patternFill patternType="solid">
        <fgColor indexed="19"/>
        <bgColor indexed="55"/>
      </patternFill>
    </fill>
    <fill>
      <patternFill patternType="solid">
        <fgColor indexed="50"/>
        <bgColor indexed="51"/>
      </patternFill>
    </fill>
    <fill>
      <patternFill patternType="solid">
        <fgColor indexed="43"/>
        <bgColor indexed="26"/>
      </patternFill>
    </fill>
    <fill>
      <patternFill patternType="solid">
        <fgColor indexed="52"/>
        <bgColor indexed="51"/>
      </patternFill>
    </fill>
    <fill>
      <patternFill patternType="solid">
        <fgColor indexed="53"/>
        <bgColor indexed="52"/>
      </patternFill>
    </fill>
    <fill>
      <patternFill patternType="solid">
        <fgColor indexed="11"/>
        <bgColor indexed="49"/>
      </patternFill>
    </fill>
    <fill>
      <patternFill patternType="solid">
        <fgColor indexed="31"/>
        <bgColor indexed="44"/>
      </patternFill>
    </fill>
    <fill>
      <patternFill patternType="solid">
        <fgColor indexed="46"/>
        <bgColor indexed="2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
      <patternFill patternType="solid">
        <fgColor theme="5" tint="0.79998168889431442"/>
        <bgColor rgb="FF000000"/>
      </patternFill>
    </fill>
    <fill>
      <patternFill patternType="solid">
        <fgColor theme="9" tint="0.39997558519241921"/>
        <bgColor rgb="FF000000"/>
      </patternFill>
    </fill>
    <fill>
      <patternFill patternType="solid">
        <fgColor theme="9" tint="0.39997558519241921"/>
        <bgColor indexed="64"/>
      </patternFill>
    </fill>
    <fill>
      <patternFill patternType="solid">
        <fgColor indexed="22"/>
        <bgColor indexed="64"/>
      </patternFill>
    </fill>
    <fill>
      <patternFill patternType="solid">
        <fgColor indexed="26"/>
        <bgColor indexed="64"/>
      </patternFill>
    </fill>
    <fill>
      <patternFill patternType="solid">
        <fgColor indexed="11"/>
        <bgColor indexed="64"/>
      </patternFill>
    </fill>
    <fill>
      <patternFill patternType="solid">
        <fgColor rgb="FFDCE6F1"/>
        <bgColor rgb="FFDCE6F1"/>
      </patternFill>
    </fill>
    <fill>
      <patternFill patternType="solid">
        <fgColor rgb="FFF2DCDB"/>
        <bgColor rgb="FFF2DCDB"/>
      </patternFill>
    </fill>
    <fill>
      <patternFill patternType="solid">
        <fgColor rgb="FFEBF1DE"/>
        <bgColor rgb="FFEBF1DE"/>
      </patternFill>
    </fill>
    <fill>
      <patternFill patternType="solid">
        <fgColor rgb="FFE4DFEC"/>
        <bgColor rgb="FFE4DFEC"/>
      </patternFill>
    </fill>
    <fill>
      <patternFill patternType="solid">
        <fgColor rgb="FFDAEEF3"/>
        <bgColor rgb="FFDAEEF3"/>
      </patternFill>
    </fill>
    <fill>
      <patternFill patternType="solid">
        <fgColor rgb="FFFDE9D9"/>
        <bgColor rgb="FFFDE9D9"/>
      </patternFill>
    </fill>
    <fill>
      <patternFill patternType="solid">
        <fgColor rgb="FFB8CCE4"/>
        <bgColor rgb="FFB8CCE4"/>
      </patternFill>
    </fill>
    <fill>
      <patternFill patternType="solid">
        <fgColor rgb="FFE6B8B7"/>
        <bgColor rgb="FFE6B8B7"/>
      </patternFill>
    </fill>
    <fill>
      <patternFill patternType="solid">
        <fgColor rgb="FFD8E4BC"/>
        <bgColor rgb="FFD8E4BC"/>
      </patternFill>
    </fill>
    <fill>
      <patternFill patternType="solid">
        <fgColor rgb="FFCCC0DA"/>
        <bgColor rgb="FFCCC0DA"/>
      </patternFill>
    </fill>
    <fill>
      <patternFill patternType="solid">
        <fgColor rgb="FFB7DEE8"/>
        <bgColor rgb="FFB7DEE8"/>
      </patternFill>
    </fill>
    <fill>
      <patternFill patternType="solid">
        <fgColor rgb="FFFCD5B4"/>
        <bgColor rgb="FFFCD5B4"/>
      </patternFill>
    </fill>
    <fill>
      <patternFill patternType="solid">
        <fgColor rgb="FF95B3D7"/>
        <bgColor rgb="FF95B3D7"/>
      </patternFill>
    </fill>
    <fill>
      <patternFill patternType="solid">
        <fgColor rgb="FFDA9694"/>
        <bgColor rgb="FFDA9694"/>
      </patternFill>
    </fill>
    <fill>
      <patternFill patternType="solid">
        <fgColor rgb="FFC4D79B"/>
        <bgColor rgb="FFC4D79B"/>
      </patternFill>
    </fill>
    <fill>
      <patternFill patternType="solid">
        <fgColor rgb="FFB1A0C7"/>
        <bgColor rgb="FFB1A0C7"/>
      </patternFill>
    </fill>
    <fill>
      <patternFill patternType="solid">
        <fgColor rgb="FF92CDDC"/>
        <bgColor rgb="FF92CDDC"/>
      </patternFill>
    </fill>
    <fill>
      <patternFill patternType="solid">
        <fgColor rgb="FFFABF8F"/>
        <bgColor rgb="FFFABF8F"/>
      </patternFill>
    </fill>
    <fill>
      <patternFill patternType="solid">
        <fgColor rgb="FF4F81BD"/>
        <bgColor rgb="FF4F81BD"/>
      </patternFill>
    </fill>
    <fill>
      <patternFill patternType="solid">
        <fgColor rgb="FFC0504D"/>
        <bgColor rgb="FFC0504D"/>
      </patternFill>
    </fill>
    <fill>
      <patternFill patternType="solid">
        <fgColor rgb="FF9BBB59"/>
        <bgColor rgb="FF9BBB59"/>
      </patternFill>
    </fill>
    <fill>
      <patternFill patternType="solid">
        <fgColor rgb="FF8064A2"/>
        <bgColor rgb="FF8064A2"/>
      </patternFill>
    </fill>
    <fill>
      <patternFill patternType="solid">
        <fgColor rgb="FF4BACC6"/>
        <bgColor rgb="FF4BACC6"/>
      </patternFill>
    </fill>
    <fill>
      <patternFill patternType="solid">
        <fgColor rgb="FFF79646"/>
        <bgColor rgb="FFF79646"/>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indexed="40"/>
      </patternFill>
    </fill>
    <fill>
      <patternFill patternType="solid">
        <fgColor indexed="9"/>
      </patternFill>
    </fill>
    <fill>
      <patternFill patternType="solid">
        <fgColor indexed="54"/>
      </patternFill>
    </fill>
    <fill>
      <patternFill patternType="solid">
        <fgColor indexed="48"/>
        <bgColor indexed="4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25"/>
        <bgColor indexed="25"/>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3"/>
        <bgColor indexed="23"/>
      </patternFill>
    </fill>
    <fill>
      <patternFill patternType="solid">
        <fgColor indexed="49"/>
        <bgColor indexed="49"/>
      </patternFill>
    </fill>
    <fill>
      <patternFill patternType="solid">
        <fgColor indexed="52"/>
        <bgColor indexed="52"/>
      </patternFill>
    </fill>
    <fill>
      <patternFill patternType="solid">
        <fgColor indexed="26"/>
        <bgColor indexed="26"/>
      </patternFill>
    </fill>
    <fill>
      <patternFill patternType="solid">
        <fgColor indexed="47"/>
        <bgColor indexed="47"/>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2"/>
        <bgColor indexed="42"/>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15"/>
      </patternFill>
    </fill>
    <fill>
      <patternFill patternType="solid">
        <fgColor theme="7" tint="0.79998168889431442"/>
        <bgColor indexed="64"/>
      </patternFill>
    </fill>
    <fill>
      <patternFill patternType="solid">
        <fgColor theme="5" tint="0.39997558519241921"/>
        <bgColor indexed="64"/>
      </patternFill>
    </fill>
    <fill>
      <patternFill patternType="solid">
        <fgColor theme="5" tint="0.39997558519241921"/>
        <bgColor rgb="FF000000"/>
      </patternFill>
    </fill>
    <fill>
      <patternFill patternType="solid">
        <fgColor theme="5"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thin">
        <color indexed="0"/>
      </left>
      <right style="thin">
        <color indexed="0"/>
      </right>
      <top style="thin">
        <color indexed="0"/>
      </top>
      <bottom style="thin">
        <color indexed="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right/>
      <top/>
      <bottom style="double">
        <color indexed="53"/>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8"/>
      </left>
      <right style="thin">
        <color indexed="8"/>
      </right>
      <top style="thin">
        <color indexed="8"/>
      </top>
      <bottom style="thin">
        <color indexed="8"/>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4F81BD"/>
      </bottom>
      <diagonal/>
    </border>
    <border>
      <left/>
      <right/>
      <top/>
      <bottom style="thick">
        <color rgb="FFA7BFDE"/>
      </bottom>
      <diagonal/>
    </border>
    <border>
      <left/>
      <right/>
      <top/>
      <bottom style="medium">
        <color rgb="FF95B3D7"/>
      </bottom>
      <diagonal/>
    </border>
    <border>
      <left style="thin">
        <color indexed="64"/>
      </left>
      <right/>
      <top style="medium">
        <color indexed="64"/>
      </top>
      <bottom style="thin">
        <color indexed="64"/>
      </bottom>
      <diagonal/>
    </border>
    <border>
      <left/>
      <right/>
      <top/>
      <bottom style="thick">
        <color indexed="48"/>
      </bottom>
      <diagonal/>
    </border>
    <border>
      <left/>
      <right/>
      <top/>
      <bottom style="medium">
        <color indexed="24"/>
      </bottom>
      <diagonal/>
    </border>
    <border>
      <left style="thin">
        <color indexed="41"/>
      </left>
      <right style="thin">
        <color indexed="48"/>
      </right>
      <top style="medium">
        <color indexed="41"/>
      </top>
      <bottom style="thin">
        <color indexed="48"/>
      </bottom>
      <diagonal/>
    </border>
    <border>
      <left/>
      <right/>
      <top style="thin">
        <color indexed="48"/>
      </top>
      <bottom style="double">
        <color indexed="4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127">
    <xf numFmtId="0" fontId="0" fillId="0" borderId="0"/>
    <xf numFmtId="0" fontId="4" fillId="0" borderId="0"/>
    <xf numFmtId="0" fontId="5" fillId="0" borderId="0"/>
    <xf numFmtId="0" fontId="3" fillId="0" borderId="0"/>
    <xf numFmtId="0" fontId="25" fillId="0" borderId="0"/>
    <xf numFmtId="0" fontId="26" fillId="0" borderId="4" applyBorder="0"/>
    <xf numFmtId="0" fontId="25" fillId="0" borderId="0"/>
    <xf numFmtId="0" fontId="25" fillId="0" borderId="0"/>
    <xf numFmtId="0" fontId="25" fillId="0" borderId="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21" borderId="0" applyNumberFormat="0" applyBorder="0" applyAlignment="0" applyProtection="0"/>
    <xf numFmtId="0" fontId="29" fillId="5" borderId="0" applyNumberFormat="0" applyBorder="0" applyAlignment="0" applyProtection="0"/>
    <xf numFmtId="0" fontId="30" fillId="22" borderId="5" applyNumberFormat="0" applyAlignment="0" applyProtection="0"/>
    <xf numFmtId="0" fontId="31" fillId="23" borderId="6" applyNumberFormat="0" applyAlignment="0" applyProtection="0"/>
    <xf numFmtId="0" fontId="32" fillId="0" borderId="0" applyNumberFormat="0" applyFill="0" applyBorder="0" applyAlignment="0" applyProtection="0"/>
    <xf numFmtId="0" fontId="33" fillId="6" borderId="0" applyNumberFormat="0" applyBorder="0" applyAlignment="0" applyProtection="0"/>
    <xf numFmtId="0" fontId="34" fillId="0" borderId="7" applyNumberFormat="0" applyFill="0" applyAlignment="0" applyProtection="0"/>
    <xf numFmtId="0" fontId="35" fillId="0" borderId="8" applyNumberFormat="0" applyFill="0" applyAlignment="0" applyProtection="0"/>
    <xf numFmtId="0" fontId="36" fillId="0" borderId="9" applyNumberFormat="0" applyFill="0" applyAlignment="0" applyProtection="0"/>
    <xf numFmtId="0" fontId="36" fillId="0" borderId="0" applyNumberFormat="0" applyFill="0" applyBorder="0" applyAlignment="0" applyProtection="0"/>
    <xf numFmtId="0" fontId="37" fillId="9" borderId="5" applyNumberFormat="0" applyAlignment="0" applyProtection="0"/>
    <xf numFmtId="0" fontId="38" fillId="0" borderId="10" applyNumberFormat="0" applyFill="0" applyAlignment="0" applyProtection="0"/>
    <xf numFmtId="0" fontId="39" fillId="24" borderId="0" applyNumberFormat="0" applyBorder="0" applyAlignment="0" applyProtection="0"/>
    <xf numFmtId="0" fontId="40" fillId="25" borderId="11" applyNumberFormat="0" applyFont="0" applyAlignment="0" applyProtection="0"/>
    <xf numFmtId="0" fontId="41" fillId="22" borderId="12" applyNumberFormat="0" applyAlignment="0" applyProtection="0"/>
    <xf numFmtId="0" fontId="42" fillId="0" borderId="0" applyNumberFormat="0" applyFill="0" applyBorder="0" applyAlignment="0" applyProtection="0"/>
    <xf numFmtId="0" fontId="43" fillId="0" borderId="13" applyNumberFormat="0" applyFill="0" applyAlignment="0" applyProtection="0"/>
    <xf numFmtId="0" fontId="44" fillId="0" borderId="0" applyNumberFormat="0" applyFill="0" applyBorder="0" applyAlignment="0" applyProtection="0"/>
    <xf numFmtId="0" fontId="49" fillId="28" borderId="0" applyNumberFormat="0" applyBorder="0" applyAlignment="0" applyProtection="0"/>
    <xf numFmtId="0" fontId="49" fillId="29" borderId="0" applyNumberFormat="0" applyBorder="0" applyAlignment="0" applyProtection="0"/>
    <xf numFmtId="0" fontId="50" fillId="30"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50" fillId="38" borderId="0" applyNumberFormat="0" applyBorder="0" applyAlignment="0" applyProtection="0"/>
    <xf numFmtId="0" fontId="50" fillId="31" borderId="0" applyNumberFormat="0" applyBorder="0" applyAlignment="0" applyProtection="0"/>
    <xf numFmtId="0" fontId="50" fillId="36" borderId="0" applyNumberFormat="0" applyBorder="0" applyAlignment="0" applyProtection="0"/>
    <xf numFmtId="0" fontId="50" fillId="39" borderId="0" applyNumberFormat="0" applyBorder="0" applyAlignment="0" applyProtection="0"/>
    <xf numFmtId="0" fontId="50" fillId="38" borderId="0" applyNumberFormat="0" applyBorder="0" applyAlignment="0" applyProtection="0"/>
    <xf numFmtId="0" fontId="50" fillId="40" borderId="0" applyNumberFormat="0" applyBorder="0" applyAlignment="0" applyProtection="0"/>
    <xf numFmtId="0" fontId="49" fillId="28" borderId="0" applyNumberFormat="0" applyBorder="0" applyAlignment="0" applyProtection="0"/>
    <xf numFmtId="0" fontId="49" fillId="41" borderId="0" applyNumberFormat="0" applyBorder="0" applyAlignment="0" applyProtection="0"/>
    <xf numFmtId="0" fontId="49" fillId="38" borderId="0" applyNumberFormat="0" applyBorder="0" applyAlignment="0" applyProtection="0"/>
    <xf numFmtId="0" fontId="49" fillId="31"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49" fillId="38" borderId="0" applyNumberFormat="0" applyBorder="0" applyAlignment="0" applyProtection="0"/>
    <xf numFmtId="0" fontId="49" fillId="40" borderId="0" applyNumberFormat="0" applyBorder="0" applyAlignment="0" applyProtection="0"/>
    <xf numFmtId="0" fontId="51" fillId="34" borderId="0" applyNumberFormat="0" applyBorder="0" applyAlignment="0" applyProtection="0"/>
    <xf numFmtId="0" fontId="51" fillId="38" borderId="0" applyNumberFormat="0" applyBorder="0" applyAlignment="0" applyProtection="0"/>
    <xf numFmtId="0" fontId="52" fillId="42" borderId="0" applyNumberFormat="0" applyBorder="0" applyAlignment="0" applyProtection="0"/>
    <xf numFmtId="0" fontId="51" fillId="43" borderId="0" applyNumberFormat="0" applyBorder="0" applyAlignment="0" applyProtection="0"/>
    <xf numFmtId="0" fontId="51" fillId="35" borderId="0" applyNumberFormat="0" applyBorder="0" applyAlignment="0" applyProtection="0"/>
    <xf numFmtId="0" fontId="52" fillId="44" borderId="0" applyNumberFormat="0" applyBorder="0" applyAlignment="0" applyProtection="0"/>
    <xf numFmtId="0" fontId="51" fillId="45" borderId="0" applyNumberFormat="0" applyBorder="0" applyAlignment="0" applyProtection="0"/>
    <xf numFmtId="0" fontId="51" fillId="30" borderId="0" applyNumberFormat="0" applyBorder="0" applyAlignment="0" applyProtection="0"/>
    <xf numFmtId="0" fontId="52" fillId="39" borderId="0" applyNumberFormat="0" applyBorder="0" applyAlignment="0" applyProtection="0"/>
    <xf numFmtId="0" fontId="51" fillId="30" borderId="0" applyNumberFormat="0" applyBorder="0" applyAlignment="0" applyProtection="0"/>
    <xf numFmtId="0" fontId="51" fillId="39" borderId="0" applyNumberFormat="0" applyBorder="0" applyAlignment="0" applyProtection="0"/>
    <xf numFmtId="0" fontId="52" fillId="39" borderId="0" applyNumberFormat="0" applyBorder="0" applyAlignment="0" applyProtection="0"/>
    <xf numFmtId="0" fontId="51" fillId="34" borderId="0" applyNumberFormat="0" applyBorder="0" applyAlignment="0" applyProtection="0"/>
    <xf numFmtId="0" fontId="51" fillId="38" borderId="0" applyNumberFormat="0" applyBorder="0" applyAlignment="0" applyProtection="0"/>
    <xf numFmtId="0" fontId="52" fillId="38" borderId="0" applyNumberFormat="0" applyBorder="0" applyAlignment="0" applyProtection="0"/>
    <xf numFmtId="0" fontId="51" fillId="32" borderId="0" applyNumberFormat="0" applyBorder="0" applyAlignment="0" applyProtection="0"/>
    <xf numFmtId="0" fontId="51" fillId="35" borderId="0" applyNumberFormat="0" applyBorder="0" applyAlignment="0" applyProtection="0"/>
    <xf numFmtId="0" fontId="52" fillId="40" borderId="0" applyNumberFormat="0" applyBorder="0" applyAlignment="0" applyProtection="0"/>
    <xf numFmtId="0" fontId="53" fillId="33" borderId="5" applyNumberFormat="0" applyAlignment="0" applyProtection="0"/>
    <xf numFmtId="0" fontId="54" fillId="0" borderId="0" applyNumberFormat="0" applyFill="0" applyBorder="0" applyAlignment="0" applyProtection="0"/>
    <xf numFmtId="0" fontId="55" fillId="46" borderId="0" applyNumberFormat="0" applyBorder="0" applyAlignment="0" applyProtection="0"/>
    <xf numFmtId="0" fontId="55" fillId="47" borderId="0" applyNumberFormat="0" applyBorder="0" applyAlignment="0" applyProtection="0"/>
    <xf numFmtId="0" fontId="55" fillId="48" borderId="0" applyNumberFormat="0" applyBorder="0" applyAlignment="0" applyProtection="0"/>
    <xf numFmtId="0" fontId="56" fillId="40" borderId="5" applyNumberFormat="0" applyAlignment="0" applyProtection="0"/>
    <xf numFmtId="0" fontId="57" fillId="33" borderId="12" applyNumberFormat="0" applyAlignment="0" applyProtection="0"/>
    <xf numFmtId="0" fontId="58" fillId="0" borderId="14" applyNumberFormat="0" applyFill="0" applyAlignment="0" applyProtection="0"/>
    <xf numFmtId="0" fontId="59" fillId="49" borderId="0" applyNumberFormat="0" applyBorder="0" applyAlignment="0" applyProtection="0"/>
    <xf numFmtId="0" fontId="60" fillId="40" borderId="0" applyNumberFormat="0" applyBorder="0" applyAlignment="0" applyProtection="0"/>
    <xf numFmtId="0" fontId="61" fillId="0" borderId="0"/>
    <xf numFmtId="0" fontId="62" fillId="0" borderId="0" applyNumberFormat="0" applyFill="0" applyBorder="0" applyAlignment="0" applyProtection="0"/>
    <xf numFmtId="0" fontId="63" fillId="32" borderId="11" applyNumberFormat="0" applyAlignment="0" applyProtection="0"/>
    <xf numFmtId="0" fontId="64" fillId="0" borderId="0" applyNumberFormat="0" applyFill="0" applyBorder="0" applyAlignment="0" applyProtection="0"/>
    <xf numFmtId="0" fontId="65" fillId="44" borderId="6" applyNumberFormat="0" applyAlignment="0" applyProtection="0"/>
    <xf numFmtId="0" fontId="63" fillId="32" borderId="11" applyNumberFormat="0" applyAlignment="0" applyProtection="0"/>
    <xf numFmtId="0" fontId="63" fillId="32" borderId="11" applyNumberFormat="0" applyAlignment="0" applyProtection="0"/>
    <xf numFmtId="0" fontId="66" fillId="0" borderId="15" applyNumberFormat="0" applyFill="0" applyAlignment="0" applyProtection="0"/>
    <xf numFmtId="0" fontId="67" fillId="50" borderId="16" applyNumberFormat="0" applyProtection="0">
      <alignment vertical="center"/>
    </xf>
    <xf numFmtId="0" fontId="68" fillId="50" borderId="16" applyNumberFormat="0" applyProtection="0">
      <alignment vertical="center"/>
    </xf>
    <xf numFmtId="0" fontId="67" fillId="50" borderId="16" applyNumberFormat="0" applyProtection="0">
      <alignment horizontal="left" vertical="center" indent="1"/>
    </xf>
    <xf numFmtId="0" fontId="67" fillId="50" borderId="16" applyNumberFormat="0" applyProtection="0">
      <alignment horizontal="left" vertical="top" indent="1"/>
    </xf>
    <xf numFmtId="0" fontId="67" fillId="30" borderId="0" applyNumberFormat="0" applyProtection="0">
      <alignment horizontal="left" vertical="center" indent="1"/>
    </xf>
    <xf numFmtId="0" fontId="26" fillId="35" borderId="16" applyNumberFormat="0" applyProtection="0">
      <alignment horizontal="right" vertical="center"/>
    </xf>
    <xf numFmtId="0" fontId="26" fillId="31" borderId="16" applyNumberFormat="0" applyProtection="0">
      <alignment horizontal="right" vertical="center"/>
    </xf>
    <xf numFmtId="0" fontId="26" fillId="29" borderId="16" applyNumberFormat="0" applyProtection="0">
      <alignment horizontal="right" vertical="center"/>
    </xf>
    <xf numFmtId="0" fontId="26" fillId="41" borderId="16" applyNumberFormat="0" applyProtection="0">
      <alignment horizontal="right" vertical="center"/>
    </xf>
    <xf numFmtId="0" fontId="26" fillId="51" borderId="16" applyNumberFormat="0" applyProtection="0">
      <alignment horizontal="right" vertical="center"/>
    </xf>
    <xf numFmtId="0" fontId="26" fillId="52" borderId="16" applyNumberFormat="0" applyProtection="0">
      <alignment horizontal="right" vertical="center"/>
    </xf>
    <xf numFmtId="0" fontId="26" fillId="36" borderId="16" applyNumberFormat="0" applyProtection="0">
      <alignment horizontal="right" vertical="center"/>
    </xf>
    <xf numFmtId="0" fontId="26" fillId="49" borderId="16" applyNumberFormat="0" applyProtection="0">
      <alignment horizontal="right" vertical="center"/>
    </xf>
    <xf numFmtId="0" fontId="26" fillId="53" borderId="16" applyNumberFormat="0" applyProtection="0">
      <alignment horizontal="right" vertical="center"/>
    </xf>
    <xf numFmtId="0" fontId="67" fillId="54" borderId="17" applyNumberFormat="0" applyProtection="0">
      <alignment horizontal="left" vertical="center" indent="1"/>
    </xf>
    <xf numFmtId="0" fontId="26" fillId="45" borderId="0" applyNumberFormat="0" applyProtection="0">
      <alignment horizontal="left" vertical="center" indent="1"/>
    </xf>
    <xf numFmtId="0" fontId="69" fillId="38" borderId="0" applyNumberFormat="0" applyProtection="0">
      <alignment horizontal="left" vertical="center" indent="1"/>
    </xf>
    <xf numFmtId="0" fontId="69" fillId="38" borderId="0" applyNumberFormat="0" applyProtection="0">
      <alignment horizontal="left" vertical="center" indent="1"/>
    </xf>
    <xf numFmtId="0" fontId="26" fillId="30" borderId="16" applyNumberFormat="0" applyProtection="0">
      <alignment horizontal="right" vertical="center"/>
    </xf>
    <xf numFmtId="0" fontId="50" fillId="45" borderId="0" applyNumberFormat="0" applyProtection="0">
      <alignment horizontal="left" vertical="center" indent="1"/>
    </xf>
    <xf numFmtId="0" fontId="50" fillId="45" borderId="0" applyNumberFormat="0" applyProtection="0">
      <alignment horizontal="left" vertical="center" indent="1"/>
    </xf>
    <xf numFmtId="0" fontId="50" fillId="30" borderId="0" applyNumberFormat="0" applyProtection="0">
      <alignment horizontal="left" vertical="center" indent="1"/>
    </xf>
    <xf numFmtId="0" fontId="50" fillId="30" borderId="0" applyNumberFormat="0" applyProtection="0">
      <alignment horizontal="left" vertical="center" indent="1"/>
    </xf>
    <xf numFmtId="0" fontId="25" fillId="38" borderId="16" applyNumberFormat="0" applyProtection="0">
      <alignment horizontal="left" vertical="center" indent="1"/>
    </xf>
    <xf numFmtId="0" fontId="25" fillId="38" borderId="16" applyNumberFormat="0" applyProtection="0">
      <alignment horizontal="left" vertical="center" indent="1"/>
    </xf>
    <xf numFmtId="0" fontId="25" fillId="38" borderId="16" applyNumberFormat="0" applyProtection="0">
      <alignment horizontal="left" vertical="top" indent="1"/>
    </xf>
    <xf numFmtId="0" fontId="25" fillId="38" borderId="16" applyNumberFormat="0" applyProtection="0">
      <alignment horizontal="left" vertical="top" indent="1"/>
    </xf>
    <xf numFmtId="0" fontId="25" fillId="30" borderId="16" applyNumberFormat="0" applyProtection="0">
      <alignment horizontal="left" vertical="center" indent="1"/>
    </xf>
    <xf numFmtId="0" fontId="25" fillId="30" borderId="16" applyNumberFormat="0" applyProtection="0">
      <alignment horizontal="left" vertical="center" indent="1"/>
    </xf>
    <xf numFmtId="0" fontId="25" fillId="30" borderId="16" applyNumberFormat="0" applyProtection="0">
      <alignment horizontal="left" vertical="top" indent="1"/>
    </xf>
    <xf numFmtId="0" fontId="25" fillId="30" borderId="16" applyNumberFormat="0" applyProtection="0">
      <alignment horizontal="left" vertical="top" indent="1"/>
    </xf>
    <xf numFmtId="0" fontId="25" fillId="34" borderId="16" applyNumberFormat="0" applyProtection="0">
      <alignment horizontal="left" vertical="center" indent="1"/>
    </xf>
    <xf numFmtId="0" fontId="25" fillId="34" borderId="16" applyNumberFormat="0" applyProtection="0">
      <alignment horizontal="left" vertical="center" indent="1"/>
    </xf>
    <xf numFmtId="0" fontId="25" fillId="34" borderId="16" applyNumberFormat="0" applyProtection="0">
      <alignment horizontal="left" vertical="top" indent="1"/>
    </xf>
    <xf numFmtId="0" fontId="25" fillId="34" borderId="16" applyNumberFormat="0" applyProtection="0">
      <alignment horizontal="left" vertical="top" indent="1"/>
    </xf>
    <xf numFmtId="0" fontId="25" fillId="45" borderId="16" applyNumberFormat="0" applyProtection="0">
      <alignment horizontal="left" vertical="center" indent="1"/>
    </xf>
    <xf numFmtId="0" fontId="25" fillId="45" borderId="16" applyNumberFormat="0" applyProtection="0">
      <alignment horizontal="left" vertical="center" indent="1"/>
    </xf>
    <xf numFmtId="0" fontId="25" fillId="45" borderId="16" applyNumberFormat="0" applyProtection="0">
      <alignment horizontal="left" vertical="top" indent="1"/>
    </xf>
    <xf numFmtId="0" fontId="25" fillId="45" borderId="16" applyNumberFormat="0" applyProtection="0">
      <alignment horizontal="left" vertical="top" indent="1"/>
    </xf>
    <xf numFmtId="0" fontId="25" fillId="33" borderId="18" applyNumberFormat="0">
      <protection locked="0"/>
    </xf>
    <xf numFmtId="0" fontId="25" fillId="33" borderId="18" applyNumberFormat="0">
      <protection locked="0"/>
    </xf>
    <xf numFmtId="0" fontId="26" fillId="32" borderId="16" applyNumberFormat="0" applyProtection="0">
      <alignment vertical="center"/>
    </xf>
    <xf numFmtId="0" fontId="70" fillId="32" borderId="16" applyNumberFormat="0" applyProtection="0">
      <alignment vertical="center"/>
    </xf>
    <xf numFmtId="0" fontId="26" fillId="32" borderId="16" applyNumberFormat="0" applyProtection="0">
      <alignment horizontal="left" vertical="center" indent="1"/>
    </xf>
    <xf numFmtId="0" fontId="26" fillId="32" borderId="16" applyNumberFormat="0" applyProtection="0">
      <alignment horizontal="left" vertical="top" indent="1"/>
    </xf>
    <xf numFmtId="0" fontId="26" fillId="45" borderId="16" applyNumberFormat="0" applyProtection="0">
      <alignment horizontal="right" vertical="center"/>
    </xf>
    <xf numFmtId="0" fontId="70" fillId="45" borderId="16" applyNumberFormat="0" applyProtection="0">
      <alignment horizontal="right" vertical="center"/>
    </xf>
    <xf numFmtId="0" fontId="26" fillId="30" borderId="16" applyNumberFormat="0" applyProtection="0">
      <alignment horizontal="left" vertical="center" indent="1"/>
    </xf>
    <xf numFmtId="0" fontId="26" fillId="30" borderId="16" applyNumberFormat="0" applyProtection="0">
      <alignment horizontal="left" vertical="top" indent="1"/>
    </xf>
    <xf numFmtId="0" fontId="71" fillId="43" borderId="0" applyNumberFormat="0" applyProtection="0">
      <alignment horizontal="left" vertical="center" indent="1"/>
    </xf>
    <xf numFmtId="0" fontId="71" fillId="43" borderId="0" applyNumberFormat="0" applyProtection="0">
      <alignment horizontal="left" vertical="center" indent="1"/>
    </xf>
    <xf numFmtId="0" fontId="72" fillId="45" borderId="16" applyNumberFormat="0" applyProtection="0">
      <alignment horizontal="right" vertical="center"/>
    </xf>
    <xf numFmtId="0" fontId="73" fillId="0" borderId="0" applyNumberFormat="0" applyFill="0" applyBorder="0" applyAlignment="0" applyProtection="0"/>
    <xf numFmtId="0" fontId="74" fillId="55" borderId="0" applyNumberFormat="0" applyBorder="0" applyAlignment="0" applyProtection="0"/>
    <xf numFmtId="0" fontId="75" fillId="0" borderId="19" applyNumberFormat="0" applyFill="0" applyAlignment="0" applyProtection="0"/>
    <xf numFmtId="0" fontId="76" fillId="0" borderId="20" applyNumberFormat="0" applyFill="0" applyAlignment="0" applyProtection="0"/>
    <xf numFmtId="0" fontId="77" fillId="0" borderId="21" applyNumberFormat="0" applyFill="0" applyAlignment="0" applyProtection="0"/>
    <xf numFmtId="0" fontId="77" fillId="0" borderId="0" applyNumberFormat="0" applyFill="0" applyBorder="0" applyAlignment="0" applyProtection="0"/>
    <xf numFmtId="43" fontId="5" fillId="0" borderId="0" applyFont="0" applyFill="0" applyBorder="0" applyAlignment="0" applyProtection="0"/>
    <xf numFmtId="0" fontId="2" fillId="0" borderId="0"/>
    <xf numFmtId="0" fontId="2" fillId="0" borderId="0"/>
    <xf numFmtId="0" fontId="1" fillId="0" borderId="0"/>
    <xf numFmtId="0" fontId="25" fillId="0" borderId="0"/>
    <xf numFmtId="0" fontId="89" fillId="0" borderId="0"/>
    <xf numFmtId="0" fontId="40" fillId="0" borderId="0"/>
    <xf numFmtId="0" fontId="26" fillId="0" borderId="4" applyBorder="0"/>
    <xf numFmtId="43" fontId="1" fillId="0" borderId="0" applyFont="0" applyFill="0" applyBorder="0" applyAlignment="0" applyProtection="0"/>
    <xf numFmtId="0" fontId="5" fillId="0" borderId="0"/>
    <xf numFmtId="0" fontId="1" fillId="0" borderId="0"/>
    <xf numFmtId="0" fontId="1" fillId="0" borderId="0"/>
    <xf numFmtId="0" fontId="25" fillId="0" borderId="0"/>
    <xf numFmtId="0" fontId="25" fillId="0" borderId="0"/>
    <xf numFmtId="0" fontId="1" fillId="0" borderId="0"/>
    <xf numFmtId="0" fontId="25" fillId="0" borderId="0"/>
    <xf numFmtId="0" fontId="5" fillId="0" borderId="0"/>
    <xf numFmtId="0" fontId="26" fillId="0" borderId="4" applyBorder="0"/>
    <xf numFmtId="0" fontId="26" fillId="0" borderId="4" applyBorder="0"/>
    <xf numFmtId="43" fontId="1" fillId="0" borderId="0" applyFont="0" applyFill="0" applyBorder="0" applyAlignment="0" applyProtection="0"/>
    <xf numFmtId="0" fontId="26" fillId="0" borderId="4" applyBorder="0"/>
    <xf numFmtId="0" fontId="26" fillId="0" borderId="4" applyBorder="0"/>
    <xf numFmtId="0" fontId="25" fillId="0" borderId="0"/>
    <xf numFmtId="0" fontId="25" fillId="0" borderId="0"/>
    <xf numFmtId="43" fontId="9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165" fontId="93" fillId="0" borderId="0" applyBorder="0" applyAlignment="0" applyProtection="0"/>
    <xf numFmtId="166" fontId="93" fillId="92" borderId="0"/>
    <xf numFmtId="0" fontId="25" fillId="0" borderId="0"/>
    <xf numFmtId="0" fontId="1" fillId="0" borderId="0"/>
    <xf numFmtId="0" fontId="5" fillId="0" borderId="0"/>
    <xf numFmtId="0" fontId="40" fillId="0" borderId="0"/>
    <xf numFmtId="0" fontId="96" fillId="0" borderId="0"/>
    <xf numFmtId="0" fontId="40" fillId="0" borderId="0"/>
    <xf numFmtId="0" fontId="91" fillId="0" borderId="0"/>
    <xf numFmtId="0" fontId="25" fillId="0" borderId="0"/>
    <xf numFmtId="0" fontId="94" fillId="0" borderId="0"/>
    <xf numFmtId="9" fontId="5" fillId="0" borderId="0" applyFont="0" applyFill="0" applyBorder="0" applyAlignment="0" applyProtection="0"/>
    <xf numFmtId="165" fontId="93" fillId="93" borderId="0" applyBorder="0" applyProtection="0"/>
    <xf numFmtId="0" fontId="92" fillId="0" borderId="0"/>
    <xf numFmtId="165" fontId="95" fillId="91" borderId="0" applyBorder="0" applyProtection="0"/>
    <xf numFmtId="0" fontId="90" fillId="0" borderId="0"/>
    <xf numFmtId="43" fontId="90" fillId="0" borderId="0" applyFont="0" applyFill="0" applyBorder="0" applyAlignment="0" applyProtection="0"/>
    <xf numFmtId="0" fontId="25" fillId="0" borderId="0"/>
    <xf numFmtId="0" fontId="25" fillId="0" borderId="0"/>
    <xf numFmtId="44" fontId="25" fillId="0" borderId="0" applyFont="0" applyFill="0" applyBorder="0" applyAlignment="0" applyProtection="0"/>
    <xf numFmtId="0" fontId="25" fillId="0" borderId="0"/>
    <xf numFmtId="0" fontId="97" fillId="0" borderId="0"/>
    <xf numFmtId="0" fontId="25" fillId="0" borderId="0"/>
    <xf numFmtId="0" fontId="1" fillId="0" borderId="0"/>
    <xf numFmtId="0" fontId="40" fillId="0" borderId="0"/>
    <xf numFmtId="0" fontId="25" fillId="0" borderId="0"/>
    <xf numFmtId="0" fontId="1" fillId="0" borderId="0"/>
    <xf numFmtId="0" fontId="1" fillId="0" borderId="0"/>
    <xf numFmtId="0" fontId="40" fillId="0" borderId="0"/>
    <xf numFmtId="0" fontId="1" fillId="0" borderId="0"/>
    <xf numFmtId="0" fontId="25" fillId="0" borderId="0"/>
    <xf numFmtId="0" fontId="1" fillId="0" borderId="0"/>
    <xf numFmtId="0" fontId="1" fillId="0" borderId="0"/>
    <xf numFmtId="0" fontId="25" fillId="25" borderId="11" applyNumberFormat="0" applyFont="0" applyAlignment="0" applyProtection="0"/>
    <xf numFmtId="43" fontId="25" fillId="0" borderId="0" applyFont="0" applyFill="0" applyBorder="0" applyAlignment="0" applyProtection="0"/>
    <xf numFmtId="0" fontId="1" fillId="0" borderId="0"/>
    <xf numFmtId="9" fontId="1"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0" fontId="1" fillId="0" borderId="0"/>
    <xf numFmtId="0" fontId="1" fillId="0" borderId="0"/>
    <xf numFmtId="0" fontId="25" fillId="0" borderId="0"/>
    <xf numFmtId="0" fontId="1" fillId="0" borderId="0"/>
    <xf numFmtId="43" fontId="5" fillId="0" borderId="0" applyFont="0" applyFill="0" applyBorder="0" applyAlignment="0" applyProtection="0"/>
    <xf numFmtId="43" fontId="40" fillId="0" borderId="0" applyFont="0" applyFill="0" applyBorder="0" applyAlignment="0" applyProtection="0"/>
    <xf numFmtId="0" fontId="1" fillId="0" borderId="0"/>
    <xf numFmtId="0" fontId="1" fillId="0" borderId="0"/>
    <xf numFmtId="0" fontId="1" fillId="0" borderId="0"/>
    <xf numFmtId="43" fontId="5" fillId="0" borderId="0" applyFont="0" applyFill="0" applyBorder="0" applyAlignment="0" applyProtection="0"/>
    <xf numFmtId="43" fontId="40" fillId="0" borderId="0" applyFont="0" applyFill="0" applyBorder="0" applyAlignment="0" applyProtection="0"/>
    <xf numFmtId="0" fontId="1" fillId="0" borderId="0"/>
    <xf numFmtId="0" fontId="1" fillId="0" borderId="0"/>
    <xf numFmtId="43" fontId="9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98" fillId="0" borderId="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25" fillId="0" borderId="0" applyFont="0" applyFill="0" applyBorder="0" applyAlignment="0" applyProtection="0"/>
    <xf numFmtId="0" fontId="1" fillId="0" borderId="0"/>
    <xf numFmtId="43" fontId="90" fillId="0" borderId="0" applyFont="0" applyFill="0" applyBorder="0" applyAlignment="0" applyProtection="0"/>
    <xf numFmtId="0" fontId="99" fillId="0" borderId="0"/>
    <xf numFmtId="0" fontId="61" fillId="0" borderId="0"/>
    <xf numFmtId="0" fontId="99" fillId="0" borderId="0"/>
    <xf numFmtId="0" fontId="61" fillId="0" borderId="0"/>
    <xf numFmtId="9" fontId="1" fillId="0" borderId="0" applyFont="0" applyFill="0" applyBorder="0" applyAlignment="0" applyProtection="0"/>
    <xf numFmtId="0" fontId="25" fillId="0" borderId="0"/>
    <xf numFmtId="43" fontId="9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90" fillId="0" borderId="0" applyFont="0" applyFill="0" applyBorder="0" applyAlignment="0" applyProtection="0"/>
    <xf numFmtId="43" fontId="25" fillId="0" borderId="0" applyFont="0" applyFill="0" applyBorder="0" applyAlignment="0" applyProtection="0"/>
    <xf numFmtId="0" fontId="25" fillId="0" borderId="0"/>
    <xf numFmtId="43" fontId="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90"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25"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0" fontId="85" fillId="0" borderId="0"/>
    <xf numFmtId="0" fontId="85"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9" fontId="27" fillId="0" borderId="0" applyFont="0" applyFill="0" applyBorder="0" applyAlignment="0" applyProtection="0"/>
    <xf numFmtId="0" fontId="1" fillId="0" borderId="0"/>
    <xf numFmtId="0" fontId="1" fillId="0" borderId="0"/>
    <xf numFmtId="0" fontId="1" fillId="0" borderId="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101" fillId="64" borderId="0" applyNumberFormat="0" applyBorder="0" applyAlignment="0" applyProtection="0"/>
    <xf numFmtId="0" fontId="102" fillId="9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101" fillId="68" borderId="0" applyNumberFormat="0" applyBorder="0" applyAlignment="0" applyProtection="0"/>
    <xf numFmtId="0" fontId="102" fillId="9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101" fillId="72" borderId="0" applyNumberFormat="0" applyBorder="0" applyAlignment="0" applyProtection="0"/>
    <xf numFmtId="0" fontId="102" fillId="9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101" fillId="76" borderId="0" applyNumberFormat="0" applyBorder="0" applyAlignment="0" applyProtection="0"/>
    <xf numFmtId="0" fontId="102" fillId="9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101" fillId="80" borderId="0" applyNumberFormat="0" applyBorder="0" applyAlignment="0" applyProtection="0"/>
    <xf numFmtId="0" fontId="102" fillId="9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01" fillId="84" borderId="0" applyNumberFormat="0" applyBorder="0" applyAlignment="0" applyProtection="0"/>
    <xf numFmtId="0" fontId="102" fillId="99"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101" fillId="65" borderId="0" applyNumberFormat="0" applyBorder="0" applyAlignment="0" applyProtection="0"/>
    <xf numFmtId="0" fontId="102" fillId="10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101" fillId="69" borderId="0" applyNumberFormat="0" applyBorder="0" applyAlignment="0" applyProtection="0"/>
    <xf numFmtId="0" fontId="102" fillId="10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101" fillId="73" borderId="0" applyNumberFormat="0" applyBorder="0" applyAlignment="0" applyProtection="0"/>
    <xf numFmtId="0" fontId="102" fillId="10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101" fillId="77" borderId="0" applyNumberFormat="0" applyBorder="0" applyAlignment="0" applyProtection="0"/>
    <xf numFmtId="0" fontId="102" fillId="103"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101" fillId="81" borderId="0" applyNumberFormat="0" applyBorder="0" applyAlignment="0" applyProtection="0"/>
    <xf numFmtId="0" fontId="102" fillId="104"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101" fillId="85" borderId="0" applyNumberFormat="0" applyBorder="0" applyAlignment="0" applyProtection="0"/>
    <xf numFmtId="0" fontId="102" fillId="105"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103" fillId="66" borderId="0" applyNumberFormat="0" applyBorder="0" applyAlignment="0" applyProtection="0"/>
    <xf numFmtId="0" fontId="104" fillId="106"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103" fillId="70" borderId="0" applyNumberFormat="0" applyBorder="0" applyAlignment="0" applyProtection="0"/>
    <xf numFmtId="0" fontId="104" fillId="107"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103" fillId="74" borderId="0" applyNumberFormat="0" applyBorder="0" applyAlignment="0" applyProtection="0"/>
    <xf numFmtId="0" fontId="104" fillId="108"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103" fillId="78" borderId="0" applyNumberFormat="0" applyBorder="0" applyAlignment="0" applyProtection="0"/>
    <xf numFmtId="0" fontId="104" fillId="109"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103" fillId="82" borderId="0" applyNumberFormat="0" applyBorder="0" applyAlignment="0" applyProtection="0"/>
    <xf numFmtId="0" fontId="104" fillId="110"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103" fillId="86" borderId="0" applyNumberFormat="0" applyBorder="0" applyAlignment="0" applyProtection="0"/>
    <xf numFmtId="0" fontId="104" fillId="111"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103" fillId="63" borderId="0" applyNumberFormat="0" applyBorder="0" applyAlignment="0" applyProtection="0"/>
    <xf numFmtId="0" fontId="104" fillId="112"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103" fillId="67" borderId="0" applyNumberFormat="0" applyBorder="0" applyAlignment="0" applyProtection="0"/>
    <xf numFmtId="0" fontId="104" fillId="113"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103" fillId="71" borderId="0" applyNumberFormat="0" applyBorder="0" applyAlignment="0" applyProtection="0"/>
    <xf numFmtId="0" fontId="104" fillId="114"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103" fillId="75" borderId="0" applyNumberFormat="0" applyBorder="0" applyAlignment="0" applyProtection="0"/>
    <xf numFmtId="0" fontId="104" fillId="1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103" fillId="79" borderId="0" applyNumberFormat="0" applyBorder="0" applyAlignment="0" applyProtection="0"/>
    <xf numFmtId="0" fontId="104" fillId="1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103" fillId="83" borderId="0" applyNumberFormat="0" applyBorder="0" applyAlignment="0" applyProtection="0"/>
    <xf numFmtId="0" fontId="104" fillId="117"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43" fontId="105" fillId="0" borderId="0" applyFont="0" applyFill="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106" fillId="57" borderId="0" applyNumberFormat="0" applyBorder="0" applyAlignment="0" applyProtection="0"/>
    <xf numFmtId="0" fontId="106" fillId="118"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107" fillId="60" borderId="25" applyNumberFormat="0" applyAlignment="0" applyProtection="0"/>
    <xf numFmtId="0" fontId="107" fillId="119" borderId="2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0" fillId="22" borderId="5"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108" fillId="61" borderId="28" applyNumberFormat="0" applyAlignment="0" applyProtection="0"/>
    <xf numFmtId="0" fontId="109" fillId="120" borderId="28"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0" fontId="31" fillId="23" borderId="6"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167" fontId="97" fillId="0" borderId="0" applyFont="0" applyFill="0" applyBorder="0" applyAlignment="0" applyProtection="0"/>
    <xf numFmtId="43" fontId="25" fillId="0" borderId="0" applyFont="0" applyFill="0" applyBorder="0" applyAlignment="0" applyProtection="0"/>
    <xf numFmtId="167" fontId="9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1" fillId="0" borderId="0" applyFont="0" applyFill="0" applyBorder="0" applyAlignment="0" applyProtection="0"/>
    <xf numFmtId="43" fontId="25" fillId="0" borderId="0" applyFont="0" applyFill="0" applyBorder="0" applyAlignment="0" applyProtection="0"/>
    <xf numFmtId="43" fontId="89" fillId="0" borderId="0" applyFont="0" applyFill="0" applyBorder="0" applyAlignment="0" applyProtection="0"/>
    <xf numFmtId="167" fontId="97"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168" fontId="25" fillId="0" borderId="0" applyBorder="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70" fontId="97"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13" fillId="0" borderId="0" applyNumberFormat="0" applyFill="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114" fillId="56" borderId="0" applyNumberFormat="0" applyBorder="0" applyAlignment="0" applyProtection="0"/>
    <xf numFmtId="0" fontId="114" fillId="121"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115" fillId="0" borderId="22" applyNumberFormat="0" applyFill="0" applyAlignment="0" applyProtection="0"/>
    <xf numFmtId="0" fontId="116" fillId="0" borderId="31"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4" fillId="0" borderId="7"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117" fillId="0" borderId="23" applyNumberFormat="0" applyFill="0" applyAlignment="0" applyProtection="0"/>
    <xf numFmtId="0" fontId="118" fillId="0" borderId="32"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119" fillId="0" borderId="24" applyNumberFormat="0" applyFill="0" applyAlignment="0" applyProtection="0"/>
    <xf numFmtId="0" fontId="120" fillId="0" borderId="33"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9"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124" fillId="59" borderId="2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125" fillId="0" borderId="27"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8" fillId="0" borderId="10" applyNumberFormat="0" applyFill="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126" fillId="58"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39" fillId="24" borderId="0" applyNumberFormat="0" applyBorder="0" applyAlignment="0" applyProtection="0"/>
    <xf numFmtId="0" fontId="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27" fillId="0" borderId="0"/>
    <xf numFmtId="0" fontId="5" fillId="0" borderId="0"/>
    <xf numFmtId="0" fontId="127"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25"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25" fillId="0" borderId="0"/>
    <xf numFmtId="0" fontId="128" fillId="0" borderId="0"/>
    <xf numFmtId="0" fontId="128" fillId="0" borderId="0"/>
    <xf numFmtId="0" fontId="128" fillId="0" borderId="0"/>
    <xf numFmtId="0" fontId="128" fillId="0" borderId="0"/>
    <xf numFmtId="0" fontId="1"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85" fillId="0" borderId="0"/>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25" fillId="0" borderId="0"/>
    <xf numFmtId="0" fontId="1" fillId="0" borderId="0"/>
    <xf numFmtId="0" fontId="85" fillId="0" borderId="0"/>
    <xf numFmtId="0" fontId="97" fillId="0" borderId="0" applyNumberFormat="0" applyFont="0" applyBorder="0" applyProtection="0"/>
    <xf numFmtId="0" fontId="1" fillId="0" borderId="0"/>
    <xf numFmtId="0" fontId="1" fillId="0" borderId="0"/>
    <xf numFmtId="0" fontId="1" fillId="0" borderId="0"/>
    <xf numFmtId="0" fontId="1" fillId="0" borderId="0"/>
    <xf numFmtId="0" fontId="1" fillId="0" borderId="0"/>
    <xf numFmtId="0" fontId="85" fillId="0" borderId="0"/>
    <xf numFmtId="0" fontId="102" fillId="0" borderId="0" applyNumberForma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02" fillId="0" borderId="0" applyNumberFormat="0" applyBorder="0" applyProtection="0"/>
    <xf numFmtId="0" fontId="102" fillId="0" borderId="0" applyNumberFormat="0" applyBorder="0" applyProtection="0"/>
    <xf numFmtId="0" fontId="127" fillId="0" borderId="0"/>
    <xf numFmtId="0" fontId="97" fillId="0" borderId="0" applyNumberFormat="0" applyFont="0" applyBorder="0" applyProtection="0"/>
    <xf numFmtId="0" fontId="1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applyNumberFormat="0" applyFont="0" applyBorder="0" applyProtection="0"/>
    <xf numFmtId="0" fontId="1" fillId="0" borderId="0"/>
    <xf numFmtId="0" fontId="1" fillId="0" borderId="0"/>
    <xf numFmtId="0" fontId="127" fillId="0" borderId="0"/>
    <xf numFmtId="0" fontId="5" fillId="0" borderId="0"/>
    <xf numFmtId="0" fontId="25" fillId="0" borderId="0"/>
    <xf numFmtId="0" fontId="127" fillId="0" borderId="0"/>
    <xf numFmtId="0" fontId="127"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96" fillId="0" borderId="0"/>
    <xf numFmtId="0" fontId="96" fillId="0" borderId="0"/>
    <xf numFmtId="0" fontId="96" fillId="0" borderId="0"/>
    <xf numFmtId="0" fontId="96" fillId="0" borderId="0"/>
    <xf numFmtId="0" fontId="9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5" fillId="0" borderId="0"/>
    <xf numFmtId="0" fontId="50" fillId="0" borderId="0">
      <alignment vertical="top"/>
    </xf>
    <xf numFmtId="0" fontId="25" fillId="0" borderId="0"/>
    <xf numFmtId="0" fontId="50" fillId="0" borderId="0">
      <alignment vertical="top"/>
    </xf>
    <xf numFmtId="0" fontId="50" fillId="0" borderId="0">
      <alignment vertical="top"/>
    </xf>
    <xf numFmtId="0" fontId="50" fillId="0" borderId="0">
      <alignment vertical="top"/>
    </xf>
    <xf numFmtId="0" fontId="25" fillId="0" borderId="0"/>
    <xf numFmtId="0" fontId="25" fillId="0" borderId="0"/>
    <xf numFmtId="0" fontId="50" fillId="0" borderId="0">
      <alignment vertical="top"/>
    </xf>
    <xf numFmtId="0" fontId="50" fillId="0" borderId="0">
      <alignment vertical="top"/>
    </xf>
    <xf numFmtId="0" fontId="50" fillId="0" borderId="0">
      <alignment vertical="top"/>
    </xf>
    <xf numFmtId="0" fontId="102" fillId="0" borderId="0" applyNumberFormat="0" applyBorder="0" applyProtection="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0" fillId="0" borderId="0">
      <alignment vertical="top"/>
    </xf>
    <xf numFmtId="0" fontId="25" fillId="0" borderId="0"/>
    <xf numFmtId="0" fontId="25" fillId="0" borderId="0"/>
    <xf numFmtId="0" fontId="25" fillId="0" borderId="0"/>
    <xf numFmtId="0" fontId="50" fillId="0" borderId="0">
      <alignment vertical="top"/>
    </xf>
    <xf numFmtId="0" fontId="50"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97" fillId="0" borderId="0" applyNumberFormat="0" applyFont="0" applyBorder="0" applyProtection="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85"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25" fillId="0" borderId="0"/>
    <xf numFmtId="0" fontId="25" fillId="0" borderId="0"/>
    <xf numFmtId="0" fontId="1" fillId="0" borderId="0"/>
    <xf numFmtId="0" fontId="8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85" fillId="0" borderId="0"/>
    <xf numFmtId="0" fontId="1" fillId="0" borderId="0"/>
    <xf numFmtId="0" fontId="1" fillId="0" borderId="0"/>
    <xf numFmtId="0" fontId="1" fillId="0" borderId="0"/>
    <xf numFmtId="0" fontId="1" fillId="0" borderId="0"/>
    <xf numFmtId="0" fontId="85" fillId="0" borderId="0"/>
    <xf numFmtId="0" fontId="2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85" fillId="0" borderId="0"/>
    <xf numFmtId="0" fontId="25" fillId="0" borderId="0"/>
    <xf numFmtId="0" fontId="25" fillId="0" borderId="0"/>
    <xf numFmtId="0" fontId="102" fillId="0" borderId="0" applyNumberFormat="0" applyBorder="0" applyProtection="0"/>
    <xf numFmtId="0" fontId="25" fillId="0" borderId="0"/>
    <xf numFmtId="0" fontId="25" fillId="0" borderId="0"/>
    <xf numFmtId="0" fontId="25" fillId="0" borderId="0"/>
    <xf numFmtId="0" fontId="2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2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1" fillId="0" borderId="0"/>
    <xf numFmtId="0" fontId="10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85" fillId="0" borderId="0"/>
    <xf numFmtId="0" fontId="8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02" fillId="0" borderId="0" applyNumberFormat="0" applyBorder="0" applyProtection="0"/>
    <xf numFmtId="0" fontId="25" fillId="0" borderId="0"/>
    <xf numFmtId="0" fontId="102" fillId="0" borderId="0" applyNumberFormat="0" applyBorder="0" applyProtection="0"/>
    <xf numFmtId="0" fontId="25" fillId="0" borderId="0"/>
    <xf numFmtId="0" fontId="102" fillId="0" borderId="0" applyNumberFormat="0" applyBorder="0" applyProtection="0"/>
    <xf numFmtId="0" fontId="25" fillId="0" borderId="0"/>
    <xf numFmtId="0" fontId="102" fillId="0" borderId="0" applyNumberForma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25" fillId="0" borderId="0"/>
    <xf numFmtId="0" fontId="25" fillId="0" borderId="0"/>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50" fillId="0" borderId="0">
      <alignment vertical="top"/>
    </xf>
    <xf numFmtId="0" fontId="40" fillId="0" borderId="0"/>
    <xf numFmtId="0" fontId="110" fillId="0" borderId="0"/>
    <xf numFmtId="0" fontId="5" fillId="0" borderId="0"/>
    <xf numFmtId="0" fontId="127" fillId="0" borderId="0"/>
    <xf numFmtId="0" fontId="5" fillId="0" borderId="0"/>
    <xf numFmtId="0" fontId="12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2" fillId="0" borderId="0" applyNumberFormat="0" applyBorder="0" applyProtection="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02" fillId="0" borderId="0" applyNumberFormat="0" applyBorder="0" applyProtection="0"/>
    <xf numFmtId="0" fontId="25" fillId="0" borderId="0"/>
    <xf numFmtId="0" fontId="102" fillId="0" borderId="0" applyNumberForma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0" fillId="0" borderId="0">
      <alignment vertical="top"/>
    </xf>
    <xf numFmtId="0" fontId="50" fillId="0" borderId="0">
      <alignment vertical="top"/>
    </xf>
    <xf numFmtId="0" fontId="50" fillId="0" borderId="0">
      <alignment vertical="top"/>
    </xf>
    <xf numFmtId="0" fontId="11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9"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0" fillId="0" borderId="0"/>
    <xf numFmtId="0" fontId="1" fillId="0" borderId="0"/>
    <xf numFmtId="0" fontId="1" fillId="0" borderId="0"/>
    <xf numFmtId="0" fontId="25" fillId="0" borderId="0"/>
    <xf numFmtId="0" fontId="1" fillId="0" borderId="0"/>
    <xf numFmtId="0" fontId="1" fillId="0" borderId="0"/>
    <xf numFmtId="0" fontId="25" fillId="0" borderId="0"/>
    <xf numFmtId="0" fontId="128" fillId="0" borderId="0"/>
    <xf numFmtId="0" fontId="1" fillId="0" borderId="0"/>
    <xf numFmtId="0" fontId="1" fillId="0" borderId="0"/>
    <xf numFmtId="0" fontId="1" fillId="0" borderId="0"/>
    <xf numFmtId="0" fontId="85" fillId="0" borderId="0"/>
    <xf numFmtId="0" fontId="1" fillId="0" borderId="0"/>
    <xf numFmtId="0" fontId="1" fillId="0" borderId="0"/>
    <xf numFmtId="0" fontId="1" fillId="0" borderId="0"/>
    <xf numFmtId="0" fontId="1" fillId="0" borderId="0"/>
    <xf numFmtId="0" fontId="1" fillId="0" borderId="0"/>
    <xf numFmtId="0" fontId="85" fillId="0" borderId="0"/>
    <xf numFmtId="0" fontId="5" fillId="0" borderId="0"/>
    <xf numFmtId="0" fontId="25" fillId="0" borderId="0"/>
    <xf numFmtId="0" fontId="127" fillId="0" borderId="0"/>
    <xf numFmtId="0" fontId="97" fillId="0" borderId="0" applyNumberFormat="0" applyFont="0" applyBorder="0" applyProtection="0"/>
    <xf numFmtId="0" fontId="129" fillId="0" borderId="0"/>
    <xf numFmtId="0" fontId="127" fillId="0" borderId="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129" fillId="25" borderId="11" applyNumberFormat="0" applyFont="0" applyAlignment="0" applyProtection="0"/>
    <xf numFmtId="0" fontId="101" fillId="62" borderId="29"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25" fillId="25" borderId="11" applyNumberFormat="0" applyFon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130" fillId="60" borderId="26"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41" fillId="22" borderId="12" applyNumberFormat="0" applyAlignment="0" applyProtection="0"/>
    <xf numFmtId="0" fontId="105" fillId="0" borderId="0"/>
    <xf numFmtId="0" fontId="5" fillId="0" borderId="0"/>
    <xf numFmtId="0" fontId="127" fillId="0" borderId="0"/>
    <xf numFmtId="0" fontId="127" fillId="0" borderId="0"/>
    <xf numFmtId="0" fontId="4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Border="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5" fillId="0" borderId="0" applyFont="0" applyFill="0" applyBorder="0" applyAlignment="0" applyProtection="0"/>
    <xf numFmtId="9" fontId="8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27" fillId="0" borderId="0" applyFont="0" applyFill="0" applyBorder="0" applyAlignment="0" applyProtection="0"/>
    <xf numFmtId="9" fontId="1" fillId="0" borderId="0" applyFont="0" applyFill="0" applyBorder="0" applyAlignment="0" applyProtection="0"/>
    <xf numFmtId="9" fontId="8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105" fillId="0" borderId="0" applyFont="0" applyFill="0" applyBorder="0" applyAlignment="0" applyProtection="0"/>
    <xf numFmtId="4" fontId="131" fillId="0" borderId="0" applyNumberFormat="0" applyProtection="0">
      <alignment horizontal="left" wrapText="1" indent="1" shrinkToFit="1"/>
    </xf>
    <xf numFmtId="9" fontId="15" fillId="0" borderId="34" applyBorder="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132" fillId="0" borderId="30"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3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34" fillId="0" borderId="0" applyNumberFormat="0" applyFill="0" applyBorder="0" applyAlignment="0" applyProtection="0">
      <alignment vertical="top"/>
      <protection locked="0"/>
    </xf>
    <xf numFmtId="43" fontId="1" fillId="0" borderId="0" applyFont="0" applyFill="0" applyBorder="0" applyAlignment="0" applyProtection="0"/>
    <xf numFmtId="0" fontId="135" fillId="0" borderId="0"/>
    <xf numFmtId="0" fontId="40" fillId="0" borderId="0"/>
    <xf numFmtId="0" fontId="1" fillId="0" borderId="0"/>
    <xf numFmtId="0" fontId="1" fillId="0" borderId="0"/>
    <xf numFmtId="0" fontId="1" fillId="0" borderId="0"/>
    <xf numFmtId="43" fontId="1" fillId="0" borderId="0" applyFont="0" applyFill="0" applyBorder="0" applyAlignment="0" applyProtection="0"/>
    <xf numFmtId="0" fontId="136" fillId="0" borderId="0" applyNumberFormat="0" applyFill="0" applyBorder="0" applyProtection="0">
      <alignment vertical="top" wrapText="1"/>
    </xf>
    <xf numFmtId="0" fontId="97" fillId="0" borderId="0"/>
    <xf numFmtId="9" fontId="1" fillId="0" borderId="0" applyFont="0" applyFill="0" applyBorder="0" applyAlignment="0" applyProtection="0"/>
    <xf numFmtId="0" fontId="137" fillId="0" borderId="0" applyNumberFormat="0" applyFill="0" applyBorder="0" applyAlignment="0" applyProtection="0"/>
    <xf numFmtId="0" fontId="138" fillId="0" borderId="0"/>
    <xf numFmtId="0" fontId="97" fillId="0" borderId="0"/>
    <xf numFmtId="43" fontId="1" fillId="0" borderId="0" applyFont="0" applyFill="0" applyBorder="0" applyAlignment="0" applyProtection="0"/>
    <xf numFmtId="43" fontId="25" fillId="0" borderId="0" applyFont="0" applyFill="0" applyBorder="0" applyAlignment="0" applyProtection="0"/>
    <xf numFmtId="0" fontId="97" fillId="0" borderId="0"/>
    <xf numFmtId="0" fontId="1" fillId="0" borderId="0"/>
    <xf numFmtId="0" fontId="97" fillId="0" borderId="0"/>
    <xf numFmtId="0" fontId="97" fillId="0" borderId="0"/>
    <xf numFmtId="0" fontId="97" fillId="0" borderId="0"/>
    <xf numFmtId="43" fontId="5" fillId="0" borderId="0" applyFont="0" applyFill="0" applyBorder="0" applyAlignment="0" applyProtection="0"/>
    <xf numFmtId="43" fontId="5" fillId="0" borderId="0" applyFont="0" applyFill="0" applyBorder="0" applyAlignment="0" applyProtection="0"/>
    <xf numFmtId="0" fontId="25" fillId="0" borderId="0"/>
    <xf numFmtId="43" fontId="1" fillId="0" borderId="0" applyFont="0" applyFill="0" applyBorder="0" applyAlignment="0" applyProtection="0"/>
    <xf numFmtId="0" fontId="40" fillId="0" borderId="0"/>
    <xf numFmtId="43" fontId="1" fillId="0" borderId="0" applyFont="0" applyFill="0" applyBorder="0" applyAlignment="0" applyProtection="0"/>
    <xf numFmtId="0" fontId="2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1" fillId="0" borderId="0" applyFont="0" applyFill="0" applyBorder="0" applyAlignment="0" applyProtection="0"/>
    <xf numFmtId="43" fontId="25" fillId="0" borderId="0" applyFont="0" applyFill="0" applyBorder="0" applyAlignment="0" applyProtection="0"/>
    <xf numFmtId="43" fontId="89"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0" fontId="40" fillId="0" borderId="0"/>
    <xf numFmtId="0" fontId="40" fillId="0" borderId="0"/>
    <xf numFmtId="0" fontId="40" fillId="0" borderId="0"/>
    <xf numFmtId="0" fontId="40" fillId="0" borderId="0"/>
    <xf numFmtId="43" fontId="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 fillId="0" borderId="0"/>
    <xf numFmtId="0" fontId="1" fillId="0" borderId="0"/>
    <xf numFmtId="0" fontId="25" fillId="0" borderId="0"/>
    <xf numFmtId="0" fontId="1" fillId="0" borderId="0"/>
    <xf numFmtId="0" fontId="1" fillId="0" borderId="0"/>
    <xf numFmtId="9" fontId="25" fillId="0" borderId="0" applyFont="0" applyFill="0" applyBorder="0" applyAlignment="0" applyProtection="0"/>
    <xf numFmtId="0" fontId="27" fillId="0" borderId="0" applyFill="0" applyProtection="0"/>
    <xf numFmtId="0" fontId="101" fillId="0" borderId="0"/>
    <xf numFmtId="0" fontId="40" fillId="0" borderId="0"/>
    <xf numFmtId="0" fontId="40" fillId="0" borderId="0"/>
    <xf numFmtId="0" fontId="40" fillId="0" borderId="0"/>
    <xf numFmtId="43" fontId="1" fillId="0" borderId="0" applyFont="0" applyFill="0" applyBorder="0" applyAlignment="0" applyProtection="0"/>
    <xf numFmtId="43" fontId="25" fillId="0" borderId="0" applyFont="0" applyFill="0" applyBorder="0" applyAlignment="0" applyProtection="0"/>
    <xf numFmtId="0" fontId="139" fillId="0" borderId="0"/>
    <xf numFmtId="0" fontId="1" fillId="0" borderId="0"/>
    <xf numFmtId="0" fontId="25" fillId="0" borderId="0"/>
    <xf numFmtId="43" fontId="25" fillId="0" borderId="0" applyFont="0" applyFill="0" applyBorder="0" applyAlignment="0" applyProtection="0"/>
    <xf numFmtId="0" fontId="89" fillId="0" borderId="0"/>
    <xf numFmtId="0" fontId="5" fillId="0" borderId="0"/>
    <xf numFmtId="0" fontId="25" fillId="0" borderId="0"/>
    <xf numFmtId="0" fontId="1" fillId="0" borderId="0"/>
    <xf numFmtId="0" fontId="1" fillId="0" borderId="0"/>
    <xf numFmtId="43" fontId="1" fillId="0" borderId="0" applyFont="0" applyFill="0" applyBorder="0" applyAlignment="0" applyProtection="0"/>
    <xf numFmtId="0" fontId="25" fillId="0" borderId="0"/>
    <xf numFmtId="0" fontId="25" fillId="0" borderId="0"/>
    <xf numFmtId="0" fontId="138" fillId="0" borderId="0"/>
    <xf numFmtId="43" fontId="1" fillId="0" borderId="0" applyFont="0" applyFill="0" applyBorder="0" applyAlignment="0" applyProtection="0"/>
    <xf numFmtId="0" fontId="140" fillId="58" borderId="0" applyNumberFormat="0" applyBorder="0" applyAlignment="0" applyProtection="0"/>
    <xf numFmtId="0" fontId="1" fillId="62" borderId="29" applyNumberFormat="0" applyFont="0" applyAlignment="0" applyProtection="0"/>
    <xf numFmtId="0" fontId="84" fillId="86"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41" fillId="0" borderId="0" applyNumberFormat="0" applyFill="0" applyBorder="0" applyAlignment="0" applyProtection="0"/>
    <xf numFmtId="0" fontId="40" fillId="0" borderId="0"/>
    <xf numFmtId="0" fontId="139" fillId="0" borderId="0"/>
    <xf numFmtId="0" fontId="25" fillId="0" borderId="0"/>
    <xf numFmtId="9" fontId="40" fillId="0" borderId="0" applyFont="0" applyFill="0" applyBorder="0" applyAlignment="0" applyProtection="0"/>
    <xf numFmtId="0" fontId="142" fillId="0" borderId="0" applyNumberFormat="0" applyFill="0" applyBorder="0" applyAlignment="0" applyProtection="0"/>
    <xf numFmtId="0" fontId="40" fillId="0" borderId="0"/>
    <xf numFmtId="0" fontId="139" fillId="0" borderId="0"/>
    <xf numFmtId="43" fontId="1" fillId="0" borderId="0" applyFont="0" applyFill="0" applyBorder="0" applyAlignment="0" applyProtection="0"/>
    <xf numFmtId="0" fontId="27" fillId="0" borderId="0"/>
    <xf numFmtId="0" fontId="40" fillId="0" borderId="0"/>
    <xf numFmtId="0" fontId="40" fillId="0" borderId="0"/>
    <xf numFmtId="0" fontId="40" fillId="0" borderId="0"/>
    <xf numFmtId="0" fontId="40" fillId="0" borderId="0"/>
    <xf numFmtId="0" fontId="139" fillId="0" borderId="0"/>
    <xf numFmtId="0" fontId="102" fillId="0" borderId="0"/>
    <xf numFmtId="0" fontId="1" fillId="0" borderId="0"/>
    <xf numFmtId="0" fontId="143" fillId="0" borderId="0" applyNumberFormat="0" applyFill="0" applyBorder="0" applyAlignment="0" applyProtection="0"/>
    <xf numFmtId="0" fontId="27" fillId="0" borderId="0"/>
    <xf numFmtId="0" fontId="144" fillId="0" borderId="0"/>
    <xf numFmtId="0" fontId="1" fillId="0" borderId="0"/>
    <xf numFmtId="0" fontId="144" fillId="0" borderId="0"/>
    <xf numFmtId="0" fontId="27" fillId="0" borderId="0"/>
    <xf numFmtId="0" fontId="40" fillId="0" borderId="0"/>
    <xf numFmtId="0" fontId="144" fillId="0" borderId="0"/>
    <xf numFmtId="0" fontId="27"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7" fillId="0" borderId="0"/>
    <xf numFmtId="0" fontId="1" fillId="0" borderId="0"/>
    <xf numFmtId="0" fontId="144" fillId="0" borderId="0"/>
    <xf numFmtId="0" fontId="5" fillId="0" borderId="0"/>
    <xf numFmtId="0" fontId="89" fillId="0" borderId="0"/>
    <xf numFmtId="0" fontId="136" fillId="0" borderId="0" applyNumberFormat="0" applyFill="0" applyBorder="0" applyProtection="0">
      <alignment vertical="top" wrapText="1"/>
    </xf>
    <xf numFmtId="0" fontId="97" fillId="0" borderId="0"/>
    <xf numFmtId="0" fontId="144" fillId="0" borderId="0"/>
    <xf numFmtId="9" fontId="1" fillId="0" borderId="0" applyFont="0" applyFill="0" applyBorder="0" applyAlignment="0" applyProtection="0"/>
    <xf numFmtId="0" fontId="138" fillId="0" borderId="0"/>
    <xf numFmtId="43" fontId="1"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0" fontId="5" fillId="0" borderId="0"/>
    <xf numFmtId="0" fontId="144" fillId="0" borderId="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1" fillId="0" borderId="0" applyFont="0" applyFill="0" applyBorder="0" applyAlignment="0" applyProtection="0"/>
    <xf numFmtId="43" fontId="25" fillId="0" borderId="0" applyFont="0" applyFill="0" applyBorder="0" applyAlignment="0" applyProtection="0"/>
    <xf numFmtId="43" fontId="89"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1" fillId="0" borderId="0" applyFont="0" applyFill="0" applyBorder="0" applyAlignment="0" applyProtection="0"/>
    <xf numFmtId="43" fontId="25" fillId="0" borderId="0" applyFont="0" applyFill="0" applyBorder="0" applyAlignment="0" applyProtection="0"/>
    <xf numFmtId="43" fontId="89"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1" fillId="0" borderId="0" applyFont="0" applyFill="0" applyBorder="0" applyAlignment="0" applyProtection="0"/>
    <xf numFmtId="43" fontId="25" fillId="0" borderId="0" applyFont="0" applyFill="0" applyBorder="0" applyAlignment="0" applyProtection="0"/>
    <xf numFmtId="43" fontId="89"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1" fillId="0" borderId="0" applyFont="0" applyFill="0" applyBorder="0" applyAlignment="0" applyProtection="0"/>
    <xf numFmtId="43" fontId="25" fillId="0" borderId="0" applyFont="0" applyFill="0" applyBorder="0" applyAlignment="0" applyProtection="0"/>
    <xf numFmtId="43" fontId="89"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1" fillId="0" borderId="0" applyFont="0" applyFill="0" applyBorder="0" applyAlignment="0" applyProtection="0"/>
    <xf numFmtId="43" fontId="25" fillId="0" borderId="0" applyFont="0" applyFill="0" applyBorder="0" applyAlignment="0" applyProtection="0"/>
    <xf numFmtId="43" fontId="89"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1" fillId="0" borderId="0" applyFont="0" applyFill="0" applyBorder="0" applyAlignment="0" applyProtection="0"/>
    <xf numFmtId="43" fontId="25" fillId="0" borderId="0" applyFont="0" applyFill="0" applyBorder="0" applyAlignment="0" applyProtection="0"/>
    <xf numFmtId="43" fontId="89"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7" fillId="0" borderId="0" applyFont="0" applyFill="0" applyBorder="0" applyAlignment="0" applyProtection="0"/>
    <xf numFmtId="0" fontId="25" fillId="0" borderId="0"/>
    <xf numFmtId="43" fontId="5" fillId="0" borderId="0" applyFont="0" applyFill="0" applyBorder="0" applyAlignment="0" applyProtection="0"/>
    <xf numFmtId="43" fontId="40" fillId="0" borderId="0" applyFont="0" applyFill="0" applyBorder="0" applyAlignment="0" applyProtection="0"/>
    <xf numFmtId="0" fontId="25" fillId="0" borderId="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90" fillId="0" borderId="0" applyFont="0" applyFill="0" applyBorder="0" applyAlignment="0" applyProtection="0"/>
    <xf numFmtId="43" fontId="25" fillId="0" borderId="0" applyFont="0" applyFill="0" applyBorder="0" applyAlignment="0" applyProtection="0"/>
    <xf numFmtId="0" fontId="25" fillId="0" borderId="0"/>
    <xf numFmtId="0" fontId="99" fillId="0" borderId="0"/>
    <xf numFmtId="0" fontId="61" fillId="0" borderId="0"/>
    <xf numFmtId="0" fontId="99" fillId="0" borderId="0"/>
    <xf numFmtId="43" fontId="1" fillId="0" borderId="0" applyFont="0" applyFill="0" applyBorder="0" applyAlignment="0" applyProtection="0"/>
    <xf numFmtId="0" fontId="99" fillId="0" borderId="0"/>
    <xf numFmtId="0" fontId="27" fillId="34" borderId="0" applyNumberFormat="0" applyBorder="0" applyAlignment="0" applyProtection="0"/>
    <xf numFmtId="0" fontId="27" fillId="38" borderId="0" applyNumberFormat="0" applyBorder="0" applyAlignment="0" applyProtection="0"/>
    <xf numFmtId="0" fontId="28" fillId="42"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8" fillId="44" borderId="0" applyNumberFormat="0" applyBorder="0" applyAlignment="0" applyProtection="0"/>
    <xf numFmtId="0" fontId="27" fillId="45" borderId="0" applyNumberFormat="0" applyBorder="0" applyAlignment="0" applyProtection="0"/>
    <xf numFmtId="0" fontId="27" fillId="30" borderId="0" applyNumberFormat="0" applyBorder="0" applyAlignment="0" applyProtection="0"/>
    <xf numFmtId="0" fontId="28" fillId="39" borderId="0" applyNumberFormat="0" applyBorder="0" applyAlignment="0" applyProtection="0"/>
    <xf numFmtId="0" fontId="27" fillId="30" borderId="0" applyNumberFormat="0" applyBorder="0" applyAlignment="0" applyProtection="0"/>
    <xf numFmtId="0" fontId="27" fillId="39" borderId="0" applyNumberFormat="0" applyBorder="0" applyAlignment="0" applyProtection="0"/>
    <xf numFmtId="0" fontId="28" fillId="39"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0" fontId="28" fillId="38"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8" fillId="40" borderId="0" applyNumberFormat="0" applyBorder="0" applyAlignment="0" applyProtection="0"/>
    <xf numFmtId="0" fontId="43" fillId="46" borderId="0" applyNumberFormat="0" applyBorder="0" applyAlignment="0" applyProtection="0"/>
    <xf numFmtId="0" fontId="43" fillId="47" borderId="0" applyNumberFormat="0" applyBorder="0" applyAlignment="0" applyProtection="0"/>
    <xf numFmtId="0" fontId="43" fillId="48" borderId="0" applyNumberFormat="0" applyBorder="0" applyAlignment="0" applyProtection="0"/>
    <xf numFmtId="0" fontId="99" fillId="32" borderId="11" applyNumberFormat="0" applyAlignment="0" applyProtection="0"/>
    <xf numFmtId="0" fontId="99" fillId="32" borderId="11" applyNumberFormat="0" applyAlignment="0" applyProtection="0"/>
    <xf numFmtId="0" fontId="99" fillId="32" borderId="11" applyNumberFormat="0" applyAlignment="0" applyProtection="0"/>
    <xf numFmtId="0" fontId="58" fillId="50" borderId="16" applyNumberFormat="0" applyProtection="0">
      <alignment vertical="center"/>
    </xf>
    <xf numFmtId="0" fontId="149" fillId="50" borderId="16" applyNumberFormat="0" applyProtection="0">
      <alignment vertical="center"/>
    </xf>
    <xf numFmtId="0" fontId="58" fillId="50" borderId="16" applyNumberFormat="0" applyProtection="0">
      <alignment horizontal="left" vertical="center" indent="1"/>
    </xf>
    <xf numFmtId="0" fontId="58" fillId="50" borderId="16" applyNumberFormat="0" applyProtection="0">
      <alignment horizontal="left" vertical="top" indent="1"/>
    </xf>
    <xf numFmtId="0" fontId="58" fillId="30" borderId="0" applyNumberFormat="0" applyProtection="0">
      <alignment horizontal="left" vertical="center" indent="1"/>
    </xf>
    <xf numFmtId="0" fontId="50" fillId="35" borderId="16" applyNumberFormat="0" applyProtection="0">
      <alignment horizontal="right" vertical="center"/>
    </xf>
    <xf numFmtId="0" fontId="50" fillId="31" borderId="16" applyNumberFormat="0" applyProtection="0">
      <alignment horizontal="right" vertical="center"/>
    </xf>
    <xf numFmtId="0" fontId="50" fillId="29" borderId="16" applyNumberFormat="0" applyProtection="0">
      <alignment horizontal="right" vertical="center"/>
    </xf>
    <xf numFmtId="0" fontId="50" fillId="41" borderId="16" applyNumberFormat="0" applyProtection="0">
      <alignment horizontal="right" vertical="center"/>
    </xf>
    <xf numFmtId="0" fontId="50" fillId="51" borderId="16" applyNumberFormat="0" applyProtection="0">
      <alignment horizontal="right" vertical="center"/>
    </xf>
    <xf numFmtId="0" fontId="50" fillId="52" borderId="16" applyNumberFormat="0" applyProtection="0">
      <alignment horizontal="right" vertical="center"/>
    </xf>
    <xf numFmtId="0" fontId="50" fillId="36" borderId="16" applyNumberFormat="0" applyProtection="0">
      <alignment horizontal="right" vertical="center"/>
    </xf>
    <xf numFmtId="0" fontId="50" fillId="49" borderId="16" applyNumberFormat="0" applyProtection="0">
      <alignment horizontal="right" vertical="center"/>
    </xf>
    <xf numFmtId="0" fontId="50" fillId="53" borderId="16" applyNumberFormat="0" applyProtection="0">
      <alignment horizontal="right" vertical="center"/>
    </xf>
    <xf numFmtId="0" fontId="58" fillId="54" borderId="17" applyNumberFormat="0" applyProtection="0">
      <alignment horizontal="left" vertical="center" indent="1"/>
    </xf>
    <xf numFmtId="0" fontId="50" fillId="45" borderId="0" applyNumberFormat="0" applyProtection="0">
      <alignment horizontal="left" vertical="center" indent="1"/>
    </xf>
    <xf numFmtId="0" fontId="50" fillId="30" borderId="16" applyNumberFormat="0" applyProtection="0">
      <alignment horizontal="right" vertical="center"/>
    </xf>
    <xf numFmtId="0" fontId="50" fillId="32" borderId="16" applyNumberFormat="0" applyProtection="0">
      <alignment vertical="center"/>
    </xf>
    <xf numFmtId="0" fontId="150" fillId="32" borderId="16" applyNumberFormat="0" applyProtection="0">
      <alignment vertical="center"/>
    </xf>
    <xf numFmtId="0" fontId="50" fillId="32" borderId="16" applyNumberFormat="0" applyProtection="0">
      <alignment horizontal="left" vertical="center" indent="1"/>
    </xf>
    <xf numFmtId="0" fontId="50" fillId="32" borderId="16" applyNumberFormat="0" applyProtection="0">
      <alignment horizontal="left" vertical="top" indent="1"/>
    </xf>
    <xf numFmtId="0" fontId="50" fillId="45" borderId="16" applyNumberFormat="0" applyProtection="0">
      <alignment horizontal="right" vertical="center"/>
    </xf>
    <xf numFmtId="0" fontId="150" fillId="45" borderId="16" applyNumberFormat="0" applyProtection="0">
      <alignment horizontal="right" vertical="center"/>
    </xf>
    <xf numFmtId="0" fontId="50" fillId="30" borderId="16" applyNumberFormat="0" applyProtection="0">
      <alignment horizontal="left" vertical="center" indent="1"/>
    </xf>
    <xf numFmtId="0" fontId="50" fillId="30" borderId="16" applyNumberFormat="0" applyProtection="0">
      <alignment horizontal="left" vertical="top" indent="1"/>
    </xf>
    <xf numFmtId="0" fontId="54" fillId="45" borderId="16" applyNumberFormat="0" applyProtection="0">
      <alignment horizontal="right" vertical="center"/>
    </xf>
    <xf numFmtId="0" fontId="62"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26" fillId="122" borderId="0" applyNumberFormat="0" applyBorder="0" applyAlignment="0" applyProtection="0"/>
    <xf numFmtId="0" fontId="26" fillId="11" borderId="0" applyNumberFormat="0" applyBorder="0" applyAlignment="0" applyProtection="0"/>
    <xf numFmtId="0" fontId="26" fillId="25" borderId="0" applyNumberFormat="0" applyBorder="0" applyAlignment="0" applyProtection="0"/>
    <xf numFmtId="0" fontId="26" fillId="123"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124" borderId="0" applyNumberFormat="0" applyBorder="0" applyAlignment="0" applyProtection="0"/>
    <xf numFmtId="0" fontId="26" fillId="11" borderId="0" applyNumberFormat="0" applyBorder="0" applyAlignment="0" applyProtection="0"/>
    <xf numFmtId="0" fontId="26" fillId="20" borderId="0" applyNumberFormat="0" applyBorder="0" applyAlignment="0" applyProtection="0"/>
    <xf numFmtId="0" fontId="26" fillId="22" borderId="0" applyNumberFormat="0" applyBorder="0" applyAlignment="0" applyProtection="0"/>
    <xf numFmtId="0" fontId="26" fillId="124" borderId="0" applyNumberFormat="0" applyBorder="0" applyAlignment="0" applyProtection="0"/>
    <xf numFmtId="0" fontId="26" fillId="9" borderId="0" applyNumberFormat="0" applyBorder="0" applyAlignment="0" applyProtection="0"/>
    <xf numFmtId="0" fontId="151" fillId="124" borderId="0" applyNumberFormat="0" applyBorder="0" applyAlignment="0" applyProtection="0"/>
    <xf numFmtId="0" fontId="151" fillId="11" borderId="0" applyNumberFormat="0" applyBorder="0" applyAlignment="0" applyProtection="0"/>
    <xf numFmtId="0" fontId="151" fillId="20" borderId="0" applyNumberFormat="0" applyBorder="0" applyAlignment="0" applyProtection="0"/>
    <xf numFmtId="0" fontId="151" fillId="22" borderId="0" applyNumberFormat="0" applyBorder="0" applyAlignment="0" applyProtection="0"/>
    <xf numFmtId="0" fontId="151" fillId="124" borderId="0" applyNumberFormat="0" applyBorder="0" applyAlignment="0" applyProtection="0"/>
    <xf numFmtId="0" fontId="151" fillId="9" borderId="0" applyNumberFormat="0" applyBorder="0" applyAlignment="0" applyProtection="0"/>
    <xf numFmtId="0" fontId="52" fillId="125" borderId="0" applyNumberFormat="0" applyBorder="0" applyAlignment="0" applyProtection="0"/>
    <xf numFmtId="0" fontId="51" fillId="126" borderId="0" applyNumberFormat="0" applyBorder="0" applyAlignment="0" applyProtection="0"/>
    <xf numFmtId="0" fontId="51" fillId="127" borderId="0" applyNumberFormat="0" applyBorder="0" applyAlignment="0" applyProtection="0"/>
    <xf numFmtId="0" fontId="52" fillId="128" borderId="0" applyNumberFormat="0" applyBorder="0" applyAlignment="0" applyProtection="0"/>
    <xf numFmtId="0" fontId="52" fillId="129" borderId="0" applyNumberFormat="0" applyBorder="0" applyAlignment="0" applyProtection="0"/>
    <xf numFmtId="0" fontId="51" fillId="130" borderId="0" applyNumberFormat="0" applyBorder="0" applyAlignment="0" applyProtection="0"/>
    <xf numFmtId="0" fontId="51" fillId="131" borderId="0" applyNumberFormat="0" applyBorder="0" applyAlignment="0" applyProtection="0"/>
    <xf numFmtId="0" fontId="52" fillId="132" borderId="0" applyNumberFormat="0" applyBorder="0" applyAlignment="0" applyProtection="0"/>
    <xf numFmtId="0" fontId="52" fillId="132" borderId="0" applyNumberFormat="0" applyBorder="0" applyAlignment="0" applyProtection="0"/>
    <xf numFmtId="0" fontId="51" fillId="133" borderId="0" applyNumberFormat="0" applyBorder="0" applyAlignment="0" applyProtection="0"/>
    <xf numFmtId="0" fontId="51" fillId="134" borderId="0" applyNumberFormat="0" applyBorder="0" applyAlignment="0" applyProtection="0"/>
    <xf numFmtId="0" fontId="52" fillId="135" borderId="0" applyNumberFormat="0" applyBorder="0" applyAlignment="0" applyProtection="0"/>
    <xf numFmtId="0" fontId="52" fillId="136" borderId="0" applyNumberFormat="0" applyBorder="0" applyAlignment="0" applyProtection="0"/>
    <xf numFmtId="0" fontId="51" fillId="134" borderId="0" applyNumberFormat="0" applyBorder="0" applyAlignment="0" applyProtection="0"/>
    <xf numFmtId="0" fontId="51" fillId="135" borderId="0" applyNumberFormat="0" applyBorder="0" applyAlignment="0" applyProtection="0"/>
    <xf numFmtId="0" fontId="52" fillId="135" borderId="0" applyNumberFormat="0" applyBorder="0" applyAlignment="0" applyProtection="0"/>
    <xf numFmtId="0" fontId="52" fillId="137" borderId="0" applyNumberFormat="0" applyBorder="0" applyAlignment="0" applyProtection="0"/>
    <xf numFmtId="0" fontId="51" fillId="126" borderId="0" applyNumberFormat="0" applyBorder="0" applyAlignment="0" applyProtection="0"/>
    <xf numFmtId="0" fontId="51" fillId="127" borderId="0" applyNumberFormat="0" applyBorder="0" applyAlignment="0" applyProtection="0"/>
    <xf numFmtId="0" fontId="52" fillId="127" borderId="0" applyNumberFormat="0" applyBorder="0" applyAlignment="0" applyProtection="0"/>
    <xf numFmtId="0" fontId="52" fillId="138" borderId="0" applyNumberFormat="0" applyBorder="0" applyAlignment="0" applyProtection="0"/>
    <xf numFmtId="0" fontId="51" fillId="139" borderId="0" applyNumberFormat="0" applyBorder="0" applyAlignment="0" applyProtection="0"/>
    <xf numFmtId="0" fontId="51" fillId="131" borderId="0" applyNumberFormat="0" applyBorder="0" applyAlignment="0" applyProtection="0"/>
    <xf numFmtId="0" fontId="52" fillId="140" borderId="0" applyNumberFormat="0" applyBorder="0" applyAlignment="0" applyProtection="0"/>
    <xf numFmtId="0" fontId="152" fillId="131" borderId="0" applyNumberFormat="0" applyBorder="0" applyAlignment="0" applyProtection="0"/>
    <xf numFmtId="0" fontId="153" fillId="141" borderId="5" applyNumberFormat="0" applyAlignment="0" applyProtection="0"/>
    <xf numFmtId="0" fontId="154" fillId="132" borderId="6" applyNumberFormat="0" applyAlignment="0" applyProtection="0"/>
    <xf numFmtId="0" fontId="55" fillId="142" borderId="0" applyNumberFormat="0" applyBorder="0" applyAlignment="0" applyProtection="0"/>
    <xf numFmtId="0" fontId="55" fillId="143" borderId="0" applyNumberFormat="0" applyBorder="0" applyAlignment="0" applyProtection="0"/>
    <xf numFmtId="0" fontId="55" fillId="144" borderId="0" applyNumberFormat="0" applyBorder="0" applyAlignment="0" applyProtection="0"/>
    <xf numFmtId="0" fontId="155" fillId="0" borderId="0" applyNumberFormat="0" applyFill="0" applyBorder="0" applyAlignment="0" applyProtection="0"/>
    <xf numFmtId="0" fontId="156" fillId="145" borderId="0" applyNumberFormat="0" applyBorder="0" applyAlignment="0" applyProtection="0"/>
    <xf numFmtId="0" fontId="157" fillId="0" borderId="35" applyNumberFormat="0" applyFill="0" applyAlignment="0" applyProtection="0"/>
    <xf numFmtId="0" fontId="158" fillId="0" borderId="8" applyNumberFormat="0" applyFill="0" applyAlignment="0" applyProtection="0"/>
    <xf numFmtId="0" fontId="159" fillId="0" borderId="36" applyNumberFormat="0" applyFill="0" applyAlignment="0" applyProtection="0"/>
    <xf numFmtId="0" fontId="159" fillId="0" borderId="0" applyNumberFormat="0" applyFill="0" applyBorder="0" applyAlignment="0" applyProtection="0"/>
    <xf numFmtId="0" fontId="160" fillId="140" borderId="5" applyNumberFormat="0" applyAlignment="0" applyProtection="0"/>
    <xf numFmtId="0" fontId="161" fillId="0" borderId="15" applyNumberFormat="0" applyFill="0" applyAlignment="0" applyProtection="0"/>
    <xf numFmtId="0" fontId="162" fillId="140" borderId="0" applyNumberFormat="0" applyBorder="0" applyAlignment="0" applyProtection="0"/>
    <xf numFmtId="0" fontId="25" fillId="139" borderId="11" applyNumberFormat="0" applyFont="0" applyAlignment="0" applyProtection="0"/>
    <xf numFmtId="0" fontId="163" fillId="141" borderId="12" applyNumberFormat="0" applyAlignment="0" applyProtection="0"/>
    <xf numFmtId="4" fontId="67" fillId="24" borderId="16" applyNumberFormat="0" applyProtection="0">
      <alignment vertical="center"/>
    </xf>
    <xf numFmtId="4" fontId="164" fillId="24" borderId="16" applyNumberFormat="0" applyProtection="0">
      <alignment vertical="center"/>
    </xf>
    <xf numFmtId="4" fontId="67" fillId="24" borderId="16" applyNumberFormat="0" applyProtection="0">
      <alignment horizontal="left" vertical="center" indent="1"/>
    </xf>
    <xf numFmtId="0" fontId="67" fillId="24" borderId="16" applyNumberFormat="0" applyProtection="0">
      <alignment horizontal="left" vertical="top" indent="1"/>
    </xf>
    <xf numFmtId="4" fontId="67" fillId="122" borderId="0" applyNumberFormat="0" applyProtection="0">
      <alignment horizontal="left" vertical="center" indent="1"/>
    </xf>
    <xf numFmtId="4" fontId="26" fillId="5" borderId="16" applyNumberFormat="0" applyProtection="0">
      <alignment horizontal="right" vertical="center"/>
    </xf>
    <xf numFmtId="4" fontId="26" fillId="11" borderId="16" applyNumberFormat="0" applyProtection="0">
      <alignment horizontal="right" vertical="center"/>
    </xf>
    <xf numFmtId="4" fontId="26" fillId="19" borderId="16" applyNumberFormat="0" applyProtection="0">
      <alignment horizontal="right" vertical="center"/>
    </xf>
    <xf numFmtId="4" fontId="26" fillId="13" borderId="16" applyNumberFormat="0" applyProtection="0">
      <alignment horizontal="right" vertical="center"/>
    </xf>
    <xf numFmtId="4" fontId="26" fillId="17" borderId="16" applyNumberFormat="0" applyProtection="0">
      <alignment horizontal="right" vertical="center"/>
    </xf>
    <xf numFmtId="4" fontId="26" fillId="21" borderId="16" applyNumberFormat="0" applyProtection="0">
      <alignment horizontal="right" vertical="center"/>
    </xf>
    <xf numFmtId="4" fontId="26" fillId="20" borderId="16" applyNumberFormat="0" applyProtection="0">
      <alignment horizontal="right" vertical="center"/>
    </xf>
    <xf numFmtId="4" fontId="26" fillId="146" borderId="16" applyNumberFormat="0" applyProtection="0">
      <alignment horizontal="right" vertical="center"/>
    </xf>
    <xf numFmtId="4" fontId="26" fillId="12" borderId="16" applyNumberFormat="0" applyProtection="0">
      <alignment horizontal="right" vertical="center"/>
    </xf>
    <xf numFmtId="4" fontId="67" fillId="147" borderId="37" applyNumberFormat="0" applyProtection="0">
      <alignment horizontal="left" vertical="center" indent="1"/>
    </xf>
    <xf numFmtId="4" fontId="26" fillId="148" borderId="0" applyNumberFormat="0" applyProtection="0">
      <alignment horizontal="left" vertical="center" indent="1"/>
    </xf>
    <xf numFmtId="4" fontId="69" fillId="124" borderId="0" applyNumberFormat="0" applyProtection="0">
      <alignment horizontal="left" vertical="center" indent="1"/>
    </xf>
    <xf numFmtId="4" fontId="26" fillId="122" borderId="16" applyNumberFormat="0" applyProtection="0">
      <alignment horizontal="right" vertical="center"/>
    </xf>
    <xf numFmtId="4" fontId="50" fillId="148" borderId="0" applyNumberFormat="0" applyProtection="0">
      <alignment horizontal="left" vertical="center" indent="1"/>
    </xf>
    <xf numFmtId="4" fontId="50" fillId="122" borderId="0" applyNumberFormat="0" applyProtection="0">
      <alignment horizontal="left" vertical="center" indent="1"/>
    </xf>
    <xf numFmtId="0" fontId="25" fillId="124" borderId="16" applyNumberFormat="0" applyProtection="0">
      <alignment horizontal="left" vertical="center" indent="1"/>
    </xf>
    <xf numFmtId="0" fontId="25" fillId="124" borderId="16" applyNumberFormat="0" applyProtection="0">
      <alignment horizontal="left" vertical="top" indent="1"/>
    </xf>
    <xf numFmtId="0" fontId="25" fillId="122" borderId="16" applyNumberFormat="0" applyProtection="0">
      <alignment horizontal="left" vertical="center" indent="1"/>
    </xf>
    <xf numFmtId="0" fontId="25" fillId="122" borderId="16" applyNumberFormat="0" applyProtection="0">
      <alignment horizontal="left" vertical="top" indent="1"/>
    </xf>
    <xf numFmtId="0" fontId="25" fillId="10" borderId="16" applyNumberFormat="0" applyProtection="0">
      <alignment horizontal="left" vertical="center" indent="1"/>
    </xf>
    <xf numFmtId="0" fontId="25" fillId="10" borderId="16" applyNumberFormat="0" applyProtection="0">
      <alignment horizontal="left" vertical="top" indent="1"/>
    </xf>
    <xf numFmtId="0" fontId="25" fillId="148" borderId="16" applyNumberFormat="0" applyProtection="0">
      <alignment horizontal="left" vertical="center" indent="1"/>
    </xf>
    <xf numFmtId="0" fontId="25" fillId="148" borderId="16" applyNumberFormat="0" applyProtection="0">
      <alignment horizontal="left" vertical="top" indent="1"/>
    </xf>
    <xf numFmtId="0" fontId="25" fillId="123" borderId="1" applyNumberFormat="0">
      <protection locked="0"/>
    </xf>
    <xf numFmtId="4" fontId="26" fillId="25" borderId="16" applyNumberFormat="0" applyProtection="0">
      <alignment vertical="center"/>
    </xf>
    <xf numFmtId="4" fontId="165" fillId="25" borderId="16" applyNumberFormat="0" applyProtection="0">
      <alignment vertical="center"/>
    </xf>
    <xf numFmtId="4" fontId="26" fillId="25" borderId="16" applyNumberFormat="0" applyProtection="0">
      <alignment horizontal="left" vertical="center" indent="1"/>
    </xf>
    <xf numFmtId="0" fontId="26" fillId="25" borderId="16" applyNumberFormat="0" applyProtection="0">
      <alignment horizontal="left" vertical="top" indent="1"/>
    </xf>
    <xf numFmtId="4" fontId="26" fillId="148" borderId="16" applyNumberFormat="0" applyProtection="0">
      <alignment horizontal="right" vertical="center"/>
    </xf>
    <xf numFmtId="4" fontId="165" fillId="148" borderId="16" applyNumberFormat="0" applyProtection="0">
      <alignment horizontal="right" vertical="center"/>
    </xf>
    <xf numFmtId="4" fontId="26" fillId="122" borderId="16" applyNumberFormat="0" applyProtection="0">
      <alignment horizontal="left" vertical="center" indent="1"/>
    </xf>
    <xf numFmtId="0" fontId="26" fillId="122" borderId="16" applyNumberFormat="0" applyProtection="0">
      <alignment horizontal="left" vertical="top" indent="1"/>
    </xf>
    <xf numFmtId="4" fontId="71" fillId="149" borderId="0" applyNumberFormat="0" applyProtection="0">
      <alignment horizontal="left" vertical="center" indent="1"/>
    </xf>
    <xf numFmtId="4" fontId="72" fillId="148" borderId="16" applyNumberFormat="0" applyProtection="0">
      <alignment horizontal="right" vertical="center"/>
    </xf>
    <xf numFmtId="0" fontId="73" fillId="0" borderId="0" applyNumberFormat="0" applyFill="0" applyBorder="0" applyAlignment="0" applyProtection="0"/>
    <xf numFmtId="0" fontId="92" fillId="0" borderId="0"/>
    <xf numFmtId="0" fontId="73" fillId="0" borderId="0" applyNumberFormat="0" applyFill="0" applyBorder="0" applyAlignment="0" applyProtection="0"/>
    <xf numFmtId="0" fontId="55" fillId="0" borderId="38" applyNumberFormat="0" applyFill="0" applyAlignment="0" applyProtection="0"/>
    <xf numFmtId="0" fontId="166" fillId="0" borderId="0" applyNumberFormat="0" applyFill="0" applyBorder="0" applyAlignment="0" applyProtection="0"/>
    <xf numFmtId="0" fontId="141" fillId="0" borderId="0" applyNumberFormat="0" applyFill="0" applyBorder="0" applyAlignment="0" applyProtection="0"/>
    <xf numFmtId="0" fontId="52" fillId="125" borderId="0" applyNumberFormat="0" applyBorder="0" applyAlignment="0" applyProtection="0"/>
    <xf numFmtId="0" fontId="52" fillId="125" borderId="0" applyNumberFormat="0" applyBorder="0" applyAlignment="0" applyProtection="0"/>
    <xf numFmtId="0" fontId="52" fillId="129" borderId="0" applyNumberFormat="0" applyBorder="0" applyAlignment="0" applyProtection="0"/>
    <xf numFmtId="0" fontId="52" fillId="129" borderId="0" applyNumberFormat="0" applyBorder="0" applyAlignment="0" applyProtection="0"/>
    <xf numFmtId="0" fontId="52" fillId="132" borderId="0" applyNumberFormat="0" applyBorder="0" applyAlignment="0" applyProtection="0"/>
    <xf numFmtId="0" fontId="52" fillId="132" borderId="0" applyNumberFormat="0" applyBorder="0" applyAlignment="0" applyProtection="0"/>
    <xf numFmtId="0" fontId="52" fillId="136" borderId="0" applyNumberFormat="0" applyBorder="0" applyAlignment="0" applyProtection="0"/>
    <xf numFmtId="0" fontId="52" fillId="136" borderId="0" applyNumberFormat="0" applyBorder="0" applyAlignment="0" applyProtection="0"/>
    <xf numFmtId="0" fontId="52" fillId="137" borderId="0" applyNumberFormat="0" applyBorder="0" applyAlignment="0" applyProtection="0"/>
    <xf numFmtId="0" fontId="52" fillId="138" borderId="0" applyNumberFormat="0" applyBorder="0" applyAlignment="0" applyProtection="0"/>
    <xf numFmtId="0" fontId="52" fillId="137" borderId="0" applyNumberFormat="0" applyBorder="0" applyAlignment="0" applyProtection="0"/>
    <xf numFmtId="0" fontId="52" fillId="138" borderId="0" applyNumberFormat="0" applyBorder="0" applyAlignment="0" applyProtection="0"/>
    <xf numFmtId="0" fontId="52" fillId="138" borderId="0" applyNumberFormat="0" applyBorder="0" applyAlignment="0" applyProtection="0"/>
    <xf numFmtId="0" fontId="52" fillId="137" borderId="0" applyNumberFormat="0" applyBorder="0" applyAlignment="0" applyProtection="0"/>
    <xf numFmtId="0" fontId="52" fillId="138" borderId="0" applyNumberFormat="0" applyBorder="0" applyAlignment="0" applyProtection="0"/>
    <xf numFmtId="0" fontId="52" fillId="136" borderId="0" applyNumberFormat="0" applyBorder="0" applyAlignment="0" applyProtection="0"/>
    <xf numFmtId="0" fontId="52" fillId="137" borderId="0" applyNumberFormat="0" applyBorder="0" applyAlignment="0" applyProtection="0"/>
    <xf numFmtId="0" fontId="52" fillId="136" borderId="0" applyNumberFormat="0" applyBorder="0" applyAlignment="0" applyProtection="0"/>
    <xf numFmtId="0" fontId="52" fillId="132" borderId="0" applyNumberFormat="0" applyBorder="0" applyAlignment="0" applyProtection="0"/>
    <xf numFmtId="0" fontId="52" fillId="132" borderId="0" applyNumberFormat="0" applyBorder="0" applyAlignment="0" applyProtection="0"/>
    <xf numFmtId="0" fontId="52" fillId="129" borderId="0" applyNumberFormat="0" applyBorder="0" applyAlignment="0" applyProtection="0"/>
    <xf numFmtId="0" fontId="52" fillId="129" borderId="0" applyNumberFormat="0" applyBorder="0" applyAlignment="0" applyProtection="0"/>
    <xf numFmtId="0" fontId="52" fillId="125" borderId="0" applyNumberFormat="0" applyBorder="0" applyAlignment="0" applyProtection="0"/>
    <xf numFmtId="0" fontId="52" fillId="125" borderId="0" applyNumberFormat="0" applyBorder="0" applyAlignment="0" applyProtection="0"/>
    <xf numFmtId="0" fontId="1" fillId="0" borderId="0"/>
    <xf numFmtId="0" fontId="40" fillId="0" borderId="0"/>
    <xf numFmtId="0" fontId="138" fillId="0" borderId="0"/>
    <xf numFmtId="0" fontId="25" fillId="0" borderId="0"/>
    <xf numFmtId="0" fontId="1" fillId="0" borderId="0"/>
    <xf numFmtId="0" fontId="1" fillId="0" borderId="0"/>
    <xf numFmtId="0" fontId="1" fillId="0" borderId="0"/>
    <xf numFmtId="0" fontId="1" fillId="0" borderId="0"/>
    <xf numFmtId="0" fontId="1" fillId="0" borderId="0"/>
    <xf numFmtId="0" fontId="99" fillId="0" borderId="0"/>
    <xf numFmtId="0" fontId="25" fillId="33" borderId="18" applyNumberFormat="0">
      <protection locked="0"/>
    </xf>
    <xf numFmtId="0" fontId="25" fillId="33" borderId="18" applyNumberFormat="0">
      <protection locked="0"/>
    </xf>
    <xf numFmtId="0" fontId="99" fillId="0" borderId="0"/>
    <xf numFmtId="0" fontId="51" fillId="34" borderId="0" applyNumberFormat="0" applyBorder="0" applyAlignment="0" applyProtection="0"/>
    <xf numFmtId="0" fontId="51" fillId="38" borderId="0" applyNumberFormat="0" applyBorder="0" applyAlignment="0" applyProtection="0"/>
    <xf numFmtId="0" fontId="52" fillId="42" borderId="0" applyNumberFormat="0" applyBorder="0" applyAlignment="0" applyProtection="0"/>
    <xf numFmtId="0" fontId="51" fillId="43" borderId="0" applyNumberFormat="0" applyBorder="0" applyAlignment="0" applyProtection="0"/>
    <xf numFmtId="0" fontId="51" fillId="35" borderId="0" applyNumberFormat="0" applyBorder="0" applyAlignment="0" applyProtection="0"/>
    <xf numFmtId="0" fontId="52" fillId="44" borderId="0" applyNumberFormat="0" applyBorder="0" applyAlignment="0" applyProtection="0"/>
    <xf numFmtId="0" fontId="51" fillId="45" borderId="0" applyNumberFormat="0" applyBorder="0" applyAlignment="0" applyProtection="0"/>
    <xf numFmtId="0" fontId="51" fillId="30" borderId="0" applyNumberFormat="0" applyBorder="0" applyAlignment="0" applyProtection="0"/>
    <xf numFmtId="0" fontId="52" fillId="39" borderId="0" applyNumberFormat="0" applyBorder="0" applyAlignment="0" applyProtection="0"/>
    <xf numFmtId="0" fontId="51" fillId="30" borderId="0" applyNumberFormat="0" applyBorder="0" applyAlignment="0" applyProtection="0"/>
    <xf numFmtId="0" fontId="51" fillId="39" borderId="0" applyNumberFormat="0" applyBorder="0" applyAlignment="0" applyProtection="0"/>
    <xf numFmtId="0" fontId="52" fillId="39" borderId="0" applyNumberFormat="0" applyBorder="0" applyAlignment="0" applyProtection="0"/>
    <xf numFmtId="0" fontId="51" fillId="34" borderId="0" applyNumberFormat="0" applyBorder="0" applyAlignment="0" applyProtection="0"/>
    <xf numFmtId="0" fontId="51" fillId="38" borderId="0" applyNumberFormat="0" applyBorder="0" applyAlignment="0" applyProtection="0"/>
    <xf numFmtId="0" fontId="52" fillId="38" borderId="0" applyNumberFormat="0" applyBorder="0" applyAlignment="0" applyProtection="0"/>
    <xf numFmtId="0" fontId="51" fillId="32" borderId="0" applyNumberFormat="0" applyBorder="0" applyAlignment="0" applyProtection="0"/>
    <xf numFmtId="0" fontId="51" fillId="35" borderId="0" applyNumberFormat="0" applyBorder="0" applyAlignment="0" applyProtection="0"/>
    <xf numFmtId="0" fontId="52" fillId="40" borderId="0" applyNumberFormat="0" applyBorder="0" applyAlignment="0" applyProtection="0"/>
    <xf numFmtId="0" fontId="55" fillId="46" borderId="0" applyNumberFormat="0" applyBorder="0" applyAlignment="0" applyProtection="0"/>
    <xf numFmtId="0" fontId="55" fillId="47" borderId="0" applyNumberFormat="0" applyBorder="0" applyAlignment="0" applyProtection="0"/>
    <xf numFmtId="0" fontId="55" fillId="48" borderId="0" applyNumberFormat="0" applyBorder="0" applyAlignment="0" applyProtection="0"/>
    <xf numFmtId="0" fontId="63" fillId="32" borderId="11" applyNumberFormat="0" applyAlignment="0" applyProtection="0"/>
    <xf numFmtId="0" fontId="63" fillId="32" borderId="11" applyNumberFormat="0" applyAlignment="0" applyProtection="0"/>
    <xf numFmtId="0" fontId="63" fillId="32" borderId="11" applyNumberFormat="0" applyAlignment="0" applyProtection="0"/>
    <xf numFmtId="0" fontId="67" fillId="50" borderId="16" applyNumberFormat="0" applyProtection="0">
      <alignment vertical="center"/>
    </xf>
    <xf numFmtId="0" fontId="68" fillId="50" borderId="16" applyNumberFormat="0" applyProtection="0">
      <alignment vertical="center"/>
    </xf>
    <xf numFmtId="0" fontId="67" fillId="50" borderId="16" applyNumberFormat="0" applyProtection="0">
      <alignment horizontal="left" vertical="center" indent="1"/>
    </xf>
    <xf numFmtId="0" fontId="67" fillId="50" borderId="16" applyNumberFormat="0" applyProtection="0">
      <alignment horizontal="left" vertical="top" indent="1"/>
    </xf>
    <xf numFmtId="0" fontId="67" fillId="30" borderId="0" applyNumberFormat="0" applyProtection="0">
      <alignment horizontal="left" vertical="center" indent="1"/>
    </xf>
    <xf numFmtId="0" fontId="26" fillId="35" borderId="16" applyNumberFormat="0" applyProtection="0">
      <alignment horizontal="right" vertical="center"/>
    </xf>
    <xf numFmtId="0" fontId="26" fillId="31" borderId="16" applyNumberFormat="0" applyProtection="0">
      <alignment horizontal="right" vertical="center"/>
    </xf>
    <xf numFmtId="0" fontId="26" fillId="29" borderId="16" applyNumberFormat="0" applyProtection="0">
      <alignment horizontal="right" vertical="center"/>
    </xf>
    <xf numFmtId="0" fontId="26" fillId="41" borderId="16" applyNumberFormat="0" applyProtection="0">
      <alignment horizontal="right" vertical="center"/>
    </xf>
    <xf numFmtId="0" fontId="26" fillId="51" borderId="16" applyNumberFormat="0" applyProtection="0">
      <alignment horizontal="right" vertical="center"/>
    </xf>
    <xf numFmtId="0" fontId="26" fillId="52" borderId="16" applyNumberFormat="0" applyProtection="0">
      <alignment horizontal="right" vertical="center"/>
    </xf>
    <xf numFmtId="0" fontId="26" fillId="36" borderId="16" applyNumberFormat="0" applyProtection="0">
      <alignment horizontal="right" vertical="center"/>
    </xf>
    <xf numFmtId="0" fontId="26" fillId="49" borderId="16" applyNumberFormat="0" applyProtection="0">
      <alignment horizontal="right" vertical="center"/>
    </xf>
    <xf numFmtId="0" fontId="26" fillId="53" borderId="16" applyNumberFormat="0" applyProtection="0">
      <alignment horizontal="right" vertical="center"/>
    </xf>
    <xf numFmtId="0" fontId="67" fillId="54" borderId="17" applyNumberFormat="0" applyProtection="0">
      <alignment horizontal="left" vertical="center" indent="1"/>
    </xf>
    <xf numFmtId="0" fontId="26" fillId="45" borderId="0" applyNumberFormat="0" applyProtection="0">
      <alignment horizontal="left" vertical="center" indent="1"/>
    </xf>
    <xf numFmtId="0" fontId="26" fillId="30" borderId="16" applyNumberFormat="0" applyProtection="0">
      <alignment horizontal="right" vertical="center"/>
    </xf>
    <xf numFmtId="0" fontId="26" fillId="32" borderId="16" applyNumberFormat="0" applyProtection="0">
      <alignment vertical="center"/>
    </xf>
    <xf numFmtId="0" fontId="70" fillId="32" borderId="16" applyNumberFormat="0" applyProtection="0">
      <alignment vertical="center"/>
    </xf>
    <xf numFmtId="0" fontId="26" fillId="32" borderId="16" applyNumberFormat="0" applyProtection="0">
      <alignment horizontal="left" vertical="center" indent="1"/>
    </xf>
    <xf numFmtId="0" fontId="26" fillId="32" borderId="16" applyNumberFormat="0" applyProtection="0">
      <alignment horizontal="left" vertical="top" indent="1"/>
    </xf>
    <xf numFmtId="0" fontId="26" fillId="45" borderId="16" applyNumberFormat="0" applyProtection="0">
      <alignment horizontal="right" vertical="center"/>
    </xf>
    <xf numFmtId="0" fontId="70" fillId="45" borderId="16" applyNumberFormat="0" applyProtection="0">
      <alignment horizontal="right" vertical="center"/>
    </xf>
    <xf numFmtId="0" fontId="26" fillId="30" borderId="16" applyNumberFormat="0" applyProtection="0">
      <alignment horizontal="left" vertical="center" indent="1"/>
    </xf>
    <xf numFmtId="0" fontId="26" fillId="30" borderId="16" applyNumberFormat="0" applyProtection="0">
      <alignment horizontal="left" vertical="top" indent="1"/>
    </xf>
    <xf numFmtId="0" fontId="72" fillId="45" borderId="16" applyNumberFormat="0" applyProtection="0">
      <alignment horizontal="right" vertical="center"/>
    </xf>
    <xf numFmtId="0" fontId="1" fillId="0" borderId="0"/>
  </cellStyleXfs>
  <cellXfs count="170">
    <xf numFmtId="0" fontId="0" fillId="0" borderId="0" xfId="0"/>
    <xf numFmtId="0" fontId="6" fillId="2" borderId="0" xfId="1" applyFont="1" applyFill="1"/>
    <xf numFmtId="0" fontId="7" fillId="2" borderId="0" xfId="1" applyFont="1" applyFill="1"/>
    <xf numFmtId="0" fontId="8" fillId="2" borderId="0" xfId="1" applyFont="1" applyFill="1"/>
    <xf numFmtId="0" fontId="10" fillId="2" borderId="0" xfId="1" applyFont="1" applyFill="1"/>
    <xf numFmtId="0" fontId="15" fillId="0" borderId="0" xfId="1" applyFont="1"/>
    <xf numFmtId="0" fontId="16" fillId="2" borderId="0" xfId="1" applyFont="1" applyFill="1"/>
    <xf numFmtId="0" fontId="14" fillId="2" borderId="0" xfId="1" applyFont="1" applyFill="1" applyAlignment="1">
      <alignment wrapText="1"/>
    </xf>
    <xf numFmtId="3" fontId="14" fillId="2" borderId="0" xfId="1" applyNumberFormat="1" applyFont="1" applyFill="1" applyAlignment="1">
      <alignment vertical="center" wrapText="1"/>
    </xf>
    <xf numFmtId="3" fontId="9" fillId="2" borderId="0" xfId="1" applyNumberFormat="1" applyFont="1" applyFill="1" applyAlignment="1">
      <alignment vertical="center" wrapText="1"/>
    </xf>
    <xf numFmtId="3" fontId="13" fillId="2" borderId="0" xfId="1" applyNumberFormat="1" applyFont="1" applyFill="1" applyAlignment="1">
      <alignment vertical="center" wrapText="1"/>
    </xf>
    <xf numFmtId="3" fontId="17" fillId="2" borderId="0" xfId="1" applyNumberFormat="1" applyFont="1" applyFill="1" applyAlignment="1">
      <alignment vertical="center" wrapText="1"/>
    </xf>
    <xf numFmtId="0" fontId="18" fillId="2" borderId="0" xfId="1" applyFont="1" applyFill="1"/>
    <xf numFmtId="0" fontId="21" fillId="2" borderId="0" xfId="1" applyFont="1" applyFill="1"/>
    <xf numFmtId="3" fontId="9" fillId="2" borderId="0" xfId="1" applyNumberFormat="1" applyFont="1" applyFill="1"/>
    <xf numFmtId="3" fontId="22" fillId="2" borderId="0" xfId="1" applyNumberFormat="1" applyFont="1" applyFill="1"/>
    <xf numFmtId="2" fontId="14" fillId="3" borderId="3" xfId="1" applyNumberFormat="1" applyFont="1" applyFill="1" applyBorder="1" applyAlignment="1">
      <alignment vertical="center" wrapText="1"/>
    </xf>
    <xf numFmtId="3" fontId="14" fillId="3" borderId="3" xfId="1" applyNumberFormat="1" applyFont="1" applyFill="1" applyBorder="1" applyAlignment="1">
      <alignment vertical="center" wrapText="1"/>
    </xf>
    <xf numFmtId="3" fontId="6" fillId="2" borderId="0" xfId="1" applyNumberFormat="1" applyFont="1" applyFill="1"/>
    <xf numFmtId="2" fontId="9" fillId="0" borderId="3" xfId="1" applyNumberFormat="1" applyFont="1" applyBorder="1" applyAlignment="1">
      <alignment horizontal="left" wrapText="1"/>
    </xf>
    <xf numFmtId="3" fontId="9" fillId="0" borderId="3" xfId="1" applyNumberFormat="1" applyFont="1" applyBorder="1" applyAlignment="1">
      <alignment horizontal="right" vertical="center"/>
    </xf>
    <xf numFmtId="3" fontId="7" fillId="2" borderId="0" xfId="1" applyNumberFormat="1" applyFont="1" applyFill="1"/>
    <xf numFmtId="0" fontId="23" fillId="2" borderId="0" xfId="1" applyFont="1" applyFill="1"/>
    <xf numFmtId="0" fontId="24" fillId="2" borderId="0" xfId="1" applyFont="1" applyFill="1"/>
    <xf numFmtId="3" fontId="9" fillId="0" borderId="0" xfId="1" applyNumberFormat="1" applyFont="1" applyAlignment="1">
      <alignment horizontal="right" vertical="center"/>
    </xf>
    <xf numFmtId="2" fontId="15" fillId="0" borderId="3" xfId="3" applyNumberFormat="1" applyFont="1" applyBorder="1" applyAlignment="1">
      <alignment horizontal="left" wrapText="1"/>
    </xf>
    <xf numFmtId="3" fontId="45" fillId="2" borderId="0" xfId="1" applyNumberFormat="1" applyFont="1" applyFill="1"/>
    <xf numFmtId="3" fontId="10" fillId="2" borderId="0" xfId="1" applyNumberFormat="1" applyFont="1" applyFill="1"/>
    <xf numFmtId="0" fontId="48" fillId="0" borderId="0" xfId="0" applyFont="1" applyAlignment="1">
      <alignment horizontal="right" wrapText="1"/>
    </xf>
    <xf numFmtId="0" fontId="9" fillId="0" borderId="1" xfId="1" applyFont="1" applyBorder="1" applyAlignment="1">
      <alignment wrapText="1"/>
    </xf>
    <xf numFmtId="3" fontId="10" fillId="0" borderId="1" xfId="0" applyNumberFormat="1" applyFont="1" applyBorder="1" applyAlignment="1">
      <alignment vertical="center"/>
    </xf>
    <xf numFmtId="3" fontId="9" fillId="0" borderId="1" xfId="1" applyNumberFormat="1" applyFont="1" applyBorder="1" applyAlignment="1">
      <alignment vertical="center" wrapText="1"/>
    </xf>
    <xf numFmtId="3" fontId="9" fillId="0" borderId="1" xfId="2" applyNumberFormat="1" applyFont="1" applyBorder="1" applyAlignment="1">
      <alignment horizontal="right" vertical="center"/>
    </xf>
    <xf numFmtId="3" fontId="10" fillId="2" borderId="1" xfId="0" applyNumberFormat="1" applyFont="1" applyFill="1" applyBorder="1" applyAlignment="1">
      <alignment vertical="center"/>
    </xf>
    <xf numFmtId="3" fontId="9" fillId="2" borderId="1" xfId="2" applyNumberFormat="1" applyFont="1" applyFill="1" applyBorder="1" applyAlignment="1">
      <alignment horizontal="right" vertical="center"/>
    </xf>
    <xf numFmtId="3" fontId="15" fillId="0" borderId="1" xfId="1" applyNumberFormat="1" applyFont="1" applyBorder="1" applyAlignment="1">
      <alignment vertical="center" wrapText="1"/>
    </xf>
    <xf numFmtId="3" fontId="46" fillId="0" borderId="0" xfId="0" applyNumberFormat="1" applyFont="1" applyAlignment="1">
      <alignment horizontal="center" vertical="center" wrapText="1"/>
    </xf>
    <xf numFmtId="0" fontId="16" fillId="0" borderId="0" xfId="1" applyFont="1"/>
    <xf numFmtId="0" fontId="47" fillId="27" borderId="1" xfId="1" applyFont="1" applyFill="1" applyBorder="1" applyAlignment="1">
      <alignment horizontal="right" wrapText="1"/>
    </xf>
    <xf numFmtId="3" fontId="47" fillId="26" borderId="1" xfId="1" applyNumberFormat="1" applyFont="1" applyFill="1" applyBorder="1" applyAlignment="1">
      <alignment vertical="center" wrapText="1"/>
    </xf>
    <xf numFmtId="2" fontId="9" fillId="0" borderId="0" xfId="1" applyNumberFormat="1" applyFont="1" applyAlignment="1">
      <alignment horizontal="left" wrapText="1"/>
    </xf>
    <xf numFmtId="3" fontId="9" fillId="2" borderId="1" xfId="1" applyNumberFormat="1" applyFont="1" applyFill="1" applyBorder="1" applyAlignment="1">
      <alignment vertical="center" wrapText="1"/>
    </xf>
    <xf numFmtId="0" fontId="16" fillId="26" borderId="1" xfId="1" applyFont="1" applyFill="1" applyBorder="1" applyAlignment="1">
      <alignment horizontal="right" wrapText="1"/>
    </xf>
    <xf numFmtId="3" fontId="78" fillId="26" borderId="1" xfId="0" applyNumberFormat="1" applyFont="1" applyFill="1" applyBorder="1" applyAlignment="1">
      <alignment vertical="center"/>
    </xf>
    <xf numFmtId="3" fontId="79" fillId="26" borderId="1" xfId="1" applyNumberFormat="1" applyFont="1" applyFill="1" applyBorder="1" applyAlignment="1">
      <alignment vertical="center" wrapText="1"/>
    </xf>
    <xf numFmtId="3" fontId="80" fillId="2" borderId="1" xfId="1" applyNumberFormat="1" applyFont="1" applyFill="1" applyBorder="1" applyAlignment="1">
      <alignment vertical="center" wrapText="1"/>
    </xf>
    <xf numFmtId="0" fontId="15" fillId="2" borderId="0" xfId="1" applyFont="1" applyFill="1"/>
    <xf numFmtId="3" fontId="8" fillId="0" borderId="0" xfId="1" applyNumberFormat="1" applyFont="1"/>
    <xf numFmtId="3" fontId="9" fillId="0" borderId="0" xfId="1" applyNumberFormat="1" applyFont="1"/>
    <xf numFmtId="4" fontId="22" fillId="0" borderId="0" xfId="1" applyNumberFormat="1" applyFont="1"/>
    <xf numFmtId="0" fontId="10" fillId="0" borderId="0" xfId="1" applyFont="1"/>
    <xf numFmtId="3" fontId="80" fillId="0" borderId="1" xfId="1" applyNumberFormat="1" applyFont="1" applyBorder="1" applyAlignment="1">
      <alignment vertical="center" wrapText="1"/>
    </xf>
    <xf numFmtId="0" fontId="15" fillId="0" borderId="1" xfId="1" applyFont="1" applyBorder="1"/>
    <xf numFmtId="3" fontId="18" fillId="0" borderId="0" xfId="1" applyNumberFormat="1" applyFont="1"/>
    <xf numFmtId="0" fontId="19" fillId="0" borderId="0" xfId="1" applyFont="1"/>
    <xf numFmtId="3" fontId="19" fillId="0" borderId="0" xfId="1" applyNumberFormat="1" applyFont="1"/>
    <xf numFmtId="3" fontId="20" fillId="0" borderId="0" xfId="1" applyNumberFormat="1" applyFont="1"/>
    <xf numFmtId="0" fontId="21" fillId="0" borderId="0" xfId="1" applyFont="1"/>
    <xf numFmtId="3" fontId="81" fillId="0" borderId="0" xfId="1" applyNumberFormat="1" applyFont="1"/>
    <xf numFmtId="0" fontId="81" fillId="0" borderId="0" xfId="1" applyFont="1"/>
    <xf numFmtId="3" fontId="82" fillId="0" borderId="0" xfId="1" applyNumberFormat="1" applyFont="1"/>
    <xf numFmtId="3" fontId="83" fillId="0" borderId="0" xfId="1" applyNumberFormat="1" applyFont="1"/>
    <xf numFmtId="3" fontId="78" fillId="87" borderId="1" xfId="0" applyNumberFormat="1" applyFont="1" applyFill="1" applyBorder="1" applyAlignment="1">
      <alignment vertical="center"/>
    </xf>
    <xf numFmtId="3" fontId="15" fillId="87" borderId="1" xfId="1" applyNumberFormat="1" applyFont="1" applyFill="1" applyBorder="1" applyAlignment="1">
      <alignment vertical="center" wrapText="1"/>
    </xf>
    <xf numFmtId="3" fontId="47" fillId="87" borderId="1" xfId="1" applyNumberFormat="1" applyFont="1" applyFill="1" applyBorder="1" applyAlignment="1">
      <alignment vertical="center" wrapText="1"/>
    </xf>
    <xf numFmtId="3" fontId="86" fillId="87" borderId="1" xfId="0" applyNumberFormat="1" applyFont="1" applyFill="1" applyBorder="1" applyAlignment="1">
      <alignment vertical="center"/>
    </xf>
    <xf numFmtId="3" fontId="87" fillId="87" borderId="1" xfId="1" applyNumberFormat="1" applyFont="1" applyFill="1" applyBorder="1" applyAlignment="1">
      <alignment horizontal="right" vertical="center"/>
    </xf>
    <xf numFmtId="0" fontId="145" fillId="0" borderId="1" xfId="305" applyFont="1" applyBorder="1" applyAlignment="1">
      <alignment horizontal="center" vertical="center"/>
    </xf>
    <xf numFmtId="0" fontId="147" fillId="0" borderId="1" xfId="305" applyFont="1" applyBorder="1" applyAlignment="1">
      <alignment horizontal="center" vertical="center" wrapText="1"/>
    </xf>
    <xf numFmtId="3" fontId="167" fillId="0" borderId="0" xfId="1" applyNumberFormat="1" applyFont="1"/>
    <xf numFmtId="0" fontId="82" fillId="0" borderId="0" xfId="1" applyFont="1"/>
    <xf numFmtId="3" fontId="47" fillId="90" borderId="1" xfId="1" applyNumberFormat="1" applyFont="1" applyFill="1" applyBorder="1" applyAlignment="1">
      <alignment horizontal="right" wrapText="1"/>
    </xf>
    <xf numFmtId="3" fontId="15" fillId="0" borderId="0" xfId="1" applyNumberFormat="1" applyFont="1"/>
    <xf numFmtId="0" fontId="170" fillId="0" borderId="0" xfId="0" applyFont="1" applyAlignment="1">
      <alignment wrapText="1"/>
    </xf>
    <xf numFmtId="3" fontId="145" fillId="150" borderId="1" xfId="171" applyNumberFormat="1" applyFont="1" applyFill="1" applyBorder="1" applyAlignment="1">
      <alignment horizontal="right"/>
    </xf>
    <xf numFmtId="3" fontId="148" fillId="0" borderId="1" xfId="171" applyNumberFormat="1" applyFont="1" applyBorder="1" applyAlignment="1">
      <alignment horizontal="right"/>
    </xf>
    <xf numFmtId="3" fontId="148" fillId="2" borderId="1" xfId="171" applyNumberFormat="1" applyFont="1" applyFill="1" applyBorder="1" applyAlignment="1">
      <alignment horizontal="right"/>
    </xf>
    <xf numFmtId="164" fontId="148" fillId="0" borderId="1" xfId="171" applyNumberFormat="1" applyFont="1" applyBorder="1" applyAlignment="1">
      <alignment horizontal="right"/>
    </xf>
    <xf numFmtId="164" fontId="145" fillId="150" borderId="1" xfId="171" applyNumberFormat="1" applyFont="1" applyFill="1" applyBorder="1" applyAlignment="1">
      <alignment horizontal="right"/>
    </xf>
    <xf numFmtId="3" fontId="82" fillId="0" borderId="1" xfId="171" applyNumberFormat="1" applyFont="1" applyBorder="1" applyAlignment="1">
      <alignment horizontal="right"/>
    </xf>
    <xf numFmtId="3" fontId="82" fillId="2" borderId="1" xfId="171" applyNumberFormat="1" applyFont="1" applyFill="1" applyBorder="1" applyAlignment="1">
      <alignment horizontal="right"/>
    </xf>
    <xf numFmtId="164" fontId="168" fillId="0" borderId="1" xfId="171" applyNumberFormat="1" applyFont="1" applyBorder="1" applyAlignment="1">
      <alignment horizontal="right"/>
    </xf>
    <xf numFmtId="3" fontId="145" fillId="150" borderId="1" xfId="171" applyNumberFormat="1" applyFont="1" applyFill="1" applyBorder="1" applyAlignment="1">
      <alignment horizontal="right" wrapText="1"/>
    </xf>
    <xf numFmtId="0" fontId="167" fillId="0" borderId="1" xfId="171" applyFont="1" applyBorder="1" applyAlignment="1">
      <alignment horizontal="center" vertical="center" wrapText="1"/>
    </xf>
    <xf numFmtId="3" fontId="146" fillId="0" borderId="1" xfId="171" applyNumberFormat="1" applyFont="1" applyBorder="1" applyAlignment="1">
      <alignment horizontal="center" vertical="center"/>
    </xf>
    <xf numFmtId="0" fontId="147" fillId="87" borderId="1" xfId="305" applyFont="1" applyFill="1" applyBorder="1" applyAlignment="1">
      <alignment horizontal="center" vertical="center" wrapText="1"/>
    </xf>
    <xf numFmtId="3" fontId="148" fillId="87" borderId="1" xfId="171" applyNumberFormat="1" applyFont="1" applyFill="1" applyBorder="1" applyAlignment="1">
      <alignment horizontal="right"/>
    </xf>
    <xf numFmtId="3" fontId="82" fillId="87" borderId="1" xfId="171" applyNumberFormat="1" applyFont="1" applyFill="1" applyBorder="1" applyAlignment="1">
      <alignment horizontal="right"/>
    </xf>
    <xf numFmtId="3" fontId="145" fillId="150" borderId="1" xfId="171" applyNumberFormat="1" applyFont="1" applyFill="1" applyBorder="1" applyAlignment="1">
      <alignment horizontal="center" vertical="center" wrapText="1"/>
    </xf>
    <xf numFmtId="0" fontId="9" fillId="0" borderId="0" xfId="0" applyFont="1"/>
    <xf numFmtId="0" fontId="174" fillId="0" borderId="0" xfId="0" applyFont="1" applyAlignment="1">
      <alignment horizontal="right" wrapText="1"/>
    </xf>
    <xf numFmtId="0" fontId="175" fillId="0" borderId="0" xfId="0" applyFont="1" applyAlignment="1">
      <alignment horizontal="center" vertical="center"/>
    </xf>
    <xf numFmtId="0" fontId="167" fillId="0" borderId="0" xfId="171" applyFont="1" applyAlignment="1">
      <alignment horizontal="center" vertical="center" wrapText="1"/>
    </xf>
    <xf numFmtId="3" fontId="148" fillId="0" borderId="0" xfId="171" applyNumberFormat="1" applyFont="1" applyAlignment="1">
      <alignment horizontal="right"/>
    </xf>
    <xf numFmtId="0" fontId="79" fillId="0" borderId="0" xfId="0" applyFont="1" applyAlignment="1">
      <alignment horizontal="center" vertical="center"/>
    </xf>
    <xf numFmtId="0" fontId="47" fillId="0" borderId="0" xfId="0" applyFont="1" applyAlignment="1">
      <alignment horizontal="center" vertical="center"/>
    </xf>
    <xf numFmtId="0" fontId="176" fillId="0" borderId="0" xfId="0" applyFont="1"/>
    <xf numFmtId="14" fontId="79" fillId="0" borderId="1" xfId="0" applyNumberFormat="1" applyFont="1" applyBorder="1" applyAlignment="1">
      <alignment vertical="top" wrapText="1"/>
    </xf>
    <xf numFmtId="0" fontId="79" fillId="0" borderId="1" xfId="0" applyFont="1" applyBorder="1" applyAlignment="1">
      <alignment vertical="top" wrapText="1"/>
    </xf>
    <xf numFmtId="0" fontId="169" fillId="0" borderId="1" xfId="0" applyFont="1" applyBorder="1" applyAlignment="1">
      <alignment vertical="top" wrapText="1"/>
    </xf>
    <xf numFmtId="3" fontId="47" fillId="0" borderId="1" xfId="0" applyNumberFormat="1" applyFont="1" applyBorder="1" applyAlignment="1">
      <alignment horizontal="center" vertical="center"/>
    </xf>
    <xf numFmtId="3" fontId="169" fillId="0" borderId="1" xfId="0" applyNumberFormat="1" applyFont="1" applyBorder="1" applyAlignment="1">
      <alignment horizontal="center" vertical="center"/>
    </xf>
    <xf numFmtId="0" fontId="47" fillId="3" borderId="1" xfId="0" applyFont="1" applyFill="1" applyBorder="1" applyAlignment="1">
      <alignment horizontal="center" vertical="center" wrapText="1"/>
    </xf>
    <xf numFmtId="3" fontId="47" fillId="3" borderId="1" xfId="0" applyNumberFormat="1" applyFont="1" applyFill="1" applyBorder="1" applyAlignment="1">
      <alignment horizontal="center" vertical="center"/>
    </xf>
    <xf numFmtId="3" fontId="169" fillId="3" borderId="1" xfId="0" applyNumberFormat="1" applyFont="1" applyFill="1" applyBorder="1" applyAlignment="1">
      <alignment horizontal="center" vertical="center"/>
    </xf>
    <xf numFmtId="3" fontId="88" fillId="0" borderId="1" xfId="0" applyNumberFormat="1" applyFont="1" applyBorder="1" applyAlignment="1">
      <alignment horizontal="center" vertical="center"/>
    </xf>
    <xf numFmtId="0" fontId="88" fillId="0" borderId="1" xfId="0" applyFont="1" applyBorder="1" applyAlignment="1">
      <alignment horizontal="right" vertical="top" wrapText="1"/>
    </xf>
    <xf numFmtId="3" fontId="88" fillId="3" borderId="1" xfId="0" applyNumberFormat="1" applyFont="1" applyFill="1" applyBorder="1" applyAlignment="1">
      <alignment horizontal="center" vertical="center"/>
    </xf>
    <xf numFmtId="0" fontId="167" fillId="0" borderId="0" xfId="1" applyFont="1"/>
    <xf numFmtId="0" fontId="81" fillId="2" borderId="0" xfId="1" applyFont="1" applyFill="1"/>
    <xf numFmtId="0" fontId="171" fillId="0" borderId="0" xfId="0" applyFont="1" applyAlignment="1">
      <alignment horizontal="center" wrapText="1"/>
    </xf>
    <xf numFmtId="0" fontId="173" fillId="0" borderId="0" xfId="0" applyFont="1" applyAlignment="1">
      <alignment horizontal="right" wrapText="1"/>
    </xf>
    <xf numFmtId="0" fontId="23" fillId="0" borderId="42" xfId="171" applyFont="1" applyBorder="1" applyAlignment="1">
      <alignment horizontal="center" vertical="center" wrapText="1"/>
    </xf>
    <xf numFmtId="0" fontId="23" fillId="0" borderId="2" xfId="171" applyFont="1" applyBorder="1" applyAlignment="1">
      <alignment horizontal="center" vertical="center" wrapText="1"/>
    </xf>
    <xf numFmtId="0" fontId="47" fillId="0" borderId="0" xfId="0" applyFont="1" applyAlignment="1">
      <alignment horizontal="left" wrapText="1"/>
    </xf>
    <xf numFmtId="0" fontId="147" fillId="153" borderId="39" xfId="305" applyFont="1" applyFill="1" applyBorder="1" applyAlignment="1">
      <alignment horizontal="center" vertical="center" wrapText="1"/>
    </xf>
    <xf numFmtId="0" fontId="147" fillId="153" borderId="41" xfId="305" applyFont="1" applyFill="1" applyBorder="1" applyAlignment="1">
      <alignment horizontal="center" vertical="center" wrapText="1"/>
    </xf>
    <xf numFmtId="0" fontId="147" fillId="153" borderId="40" xfId="305" applyFont="1" applyFill="1" applyBorder="1" applyAlignment="1">
      <alignment horizontal="center" vertical="center" wrapText="1"/>
    </xf>
    <xf numFmtId="0" fontId="147" fillId="3" borderId="39" xfId="305" applyFont="1" applyFill="1" applyBorder="1" applyAlignment="1">
      <alignment horizontal="center" vertical="center" wrapText="1"/>
    </xf>
    <xf numFmtId="0" fontId="147" fillId="3" borderId="41" xfId="305" applyFont="1" applyFill="1" applyBorder="1" applyAlignment="1">
      <alignment horizontal="center" vertical="center" wrapText="1"/>
    </xf>
    <xf numFmtId="0" fontId="147" fillId="3" borderId="40" xfId="305" applyFont="1" applyFill="1" applyBorder="1" applyAlignment="1">
      <alignment horizontal="center" vertical="center" wrapText="1"/>
    </xf>
    <xf numFmtId="0" fontId="174" fillId="0" borderId="0" xfId="0" applyFont="1" applyAlignment="1">
      <alignment horizontal="right" wrapText="1"/>
    </xf>
    <xf numFmtId="0" fontId="175" fillId="0" borderId="0" xfId="0" applyFont="1" applyAlignment="1">
      <alignment horizontal="center" vertical="center"/>
    </xf>
    <xf numFmtId="0" fontId="14" fillId="89" borderId="2" xfId="1" applyFont="1" applyFill="1" applyBorder="1" applyAlignment="1">
      <alignment horizontal="center" vertical="center" wrapText="1"/>
    </xf>
    <xf numFmtId="0" fontId="14" fillId="152" borderId="2" xfId="9788" applyFont="1" applyFill="1" applyBorder="1" applyAlignment="1">
      <alignment horizontal="center" vertical="center" wrapText="1"/>
    </xf>
    <xf numFmtId="0" fontId="14" fillId="27" borderId="2" xfId="9788" applyFont="1" applyFill="1" applyBorder="1" applyAlignment="1">
      <alignment horizontal="center" vertical="center" wrapText="1"/>
    </xf>
    <xf numFmtId="0" fontId="14" fillId="26" borderId="2" xfId="9788" quotePrefix="1" applyFont="1" applyFill="1" applyBorder="1" applyAlignment="1">
      <alignment horizontal="center" vertical="center" wrapText="1"/>
    </xf>
    <xf numFmtId="0" fontId="14" fillId="87" borderId="2" xfId="1" applyFont="1" applyFill="1" applyBorder="1" applyAlignment="1">
      <alignment horizontal="center" vertical="center" wrapText="1"/>
    </xf>
    <xf numFmtId="0" fontId="14" fillId="27" borderId="2" xfId="1" applyFont="1" applyFill="1" applyBorder="1" applyAlignment="1">
      <alignment horizontal="center" vertical="center" wrapText="1"/>
    </xf>
    <xf numFmtId="0" fontId="14" fillId="88" borderId="2" xfId="1" applyFont="1" applyFill="1" applyBorder="1" applyAlignment="1">
      <alignment horizontal="center" vertical="center" wrapText="1"/>
    </xf>
    <xf numFmtId="0" fontId="11" fillId="0" borderId="0" xfId="1" applyFont="1" applyAlignment="1">
      <alignment horizontal="center"/>
    </xf>
    <xf numFmtId="0" fontId="12" fillId="2" borderId="0" xfId="1" applyFont="1" applyFill="1" applyAlignment="1">
      <alignment horizontal="center"/>
    </xf>
    <xf numFmtId="0" fontId="13" fillId="2" borderId="0" xfId="1" applyFont="1" applyFill="1" applyAlignment="1">
      <alignment horizontal="center"/>
    </xf>
    <xf numFmtId="0" fontId="167" fillId="0" borderId="0" xfId="1" applyFont="1" applyAlignment="1">
      <alignment horizontal="left" vertical="top" wrapText="1"/>
    </xf>
    <xf numFmtId="0" fontId="14" fillId="26" borderId="2" xfId="1" applyFont="1" applyFill="1" applyBorder="1" applyAlignment="1">
      <alignment horizontal="center" vertical="center" wrapText="1"/>
    </xf>
    <xf numFmtId="0" fontId="14" fillId="26" borderId="42" xfId="1" applyFont="1" applyFill="1" applyBorder="1" applyAlignment="1">
      <alignment horizontal="center" vertical="center" wrapText="1"/>
    </xf>
    <xf numFmtId="0" fontId="14" fillId="27" borderId="42" xfId="1" applyFont="1" applyFill="1" applyBorder="1" applyAlignment="1">
      <alignment horizontal="center" vertical="center" wrapText="1"/>
    </xf>
    <xf numFmtId="0" fontId="14" fillId="87" borderId="42" xfId="1" applyFont="1" applyFill="1" applyBorder="1" applyAlignment="1">
      <alignment horizontal="center" vertical="center" wrapText="1"/>
    </xf>
    <xf numFmtId="0" fontId="14" fillId="88" borderId="42" xfId="1" applyFont="1" applyFill="1" applyBorder="1" applyAlignment="1">
      <alignment horizontal="center" vertical="center" wrapText="1"/>
    </xf>
    <xf numFmtId="0" fontId="178" fillId="27" borderId="39" xfId="1" applyFont="1" applyFill="1" applyBorder="1" applyAlignment="1">
      <alignment horizontal="center" vertical="center" wrapText="1"/>
    </xf>
    <xf numFmtId="0" fontId="178" fillId="27" borderId="41" xfId="1" applyFont="1" applyFill="1" applyBorder="1" applyAlignment="1">
      <alignment horizontal="center" vertical="center" wrapText="1"/>
    </xf>
    <xf numFmtId="0" fontId="178" fillId="27" borderId="40" xfId="1" applyFont="1" applyFill="1" applyBorder="1" applyAlignment="1">
      <alignment horizontal="center" vertical="center" wrapText="1"/>
    </xf>
    <xf numFmtId="0" fontId="14" fillId="89" borderId="42" xfId="1" applyFont="1" applyFill="1" applyBorder="1" applyAlignment="1">
      <alignment horizontal="center" vertical="center" wrapText="1"/>
    </xf>
    <xf numFmtId="0" fontId="14" fillId="152" borderId="42" xfId="9788" applyFont="1" applyFill="1" applyBorder="1" applyAlignment="1">
      <alignment horizontal="center" vertical="center" wrapText="1"/>
    </xf>
    <xf numFmtId="0" fontId="14" fillId="0" borderId="42" xfId="9788" applyFont="1" applyBorder="1" applyAlignment="1">
      <alignment horizontal="center" vertical="center" wrapText="1"/>
    </xf>
    <xf numFmtId="0" fontId="14" fillId="27" borderId="42" xfId="9788" applyFont="1" applyFill="1" applyBorder="1" applyAlignment="1">
      <alignment horizontal="center" vertical="center" wrapText="1"/>
    </xf>
    <xf numFmtId="0" fontId="14" fillId="26" borderId="42" xfId="9788" quotePrefix="1" applyFont="1" applyFill="1" applyBorder="1" applyAlignment="1">
      <alignment horizontal="center" vertical="center" wrapText="1"/>
    </xf>
    <xf numFmtId="0" fontId="14" fillId="27" borderId="2" xfId="1" applyFont="1" applyFill="1" applyBorder="1" applyAlignment="1">
      <alignment vertical="center" wrapText="1"/>
    </xf>
    <xf numFmtId="0" fontId="14" fillId="27" borderId="43" xfId="1" applyFont="1" applyFill="1" applyBorder="1" applyAlignment="1">
      <alignment vertical="center" wrapText="1"/>
    </xf>
    <xf numFmtId="0" fontId="178" fillId="27" borderId="43" xfId="1" applyFont="1" applyFill="1" applyBorder="1" applyAlignment="1">
      <alignment horizontal="center" vertical="center" wrapText="1"/>
    </xf>
    <xf numFmtId="0" fontId="14" fillId="0" borderId="2" xfId="9788" applyFont="1" applyBorder="1" applyAlignment="1">
      <alignment horizontal="center" vertical="center" wrapText="1"/>
    </xf>
    <xf numFmtId="3" fontId="79" fillId="0" borderId="1" xfId="1" applyNumberFormat="1" applyFont="1" applyBorder="1"/>
    <xf numFmtId="3" fontId="179" fillId="87" borderId="1" xfId="1" applyNumberFormat="1" applyFont="1" applyFill="1" applyBorder="1"/>
    <xf numFmtId="3" fontId="179" fillId="90" borderId="1" xfId="1" applyNumberFormat="1" applyFont="1" applyFill="1" applyBorder="1" applyAlignment="1">
      <alignment horizontal="right" wrapText="1"/>
    </xf>
    <xf numFmtId="3" fontId="179" fillId="151" borderId="1" xfId="1" applyNumberFormat="1" applyFont="1" applyFill="1" applyBorder="1" applyAlignment="1">
      <alignment horizontal="right"/>
    </xf>
    <xf numFmtId="3" fontId="179" fillId="0" borderId="1" xfId="1" applyNumberFormat="1" applyFont="1" applyBorder="1" applyAlignment="1">
      <alignment horizontal="right"/>
    </xf>
    <xf numFmtId="0" fontId="176" fillId="0" borderId="1" xfId="1" applyFont="1" applyBorder="1"/>
    <xf numFmtId="3" fontId="176" fillId="0" borderId="1" xfId="1" applyNumberFormat="1" applyFont="1" applyBorder="1"/>
    <xf numFmtId="3" fontId="47" fillId="151" borderId="1" xfId="1" applyNumberFormat="1" applyFont="1" applyFill="1" applyBorder="1" applyAlignment="1">
      <alignment horizontal="right" wrapText="1"/>
    </xf>
    <xf numFmtId="3" fontId="47" fillId="0" borderId="1" xfId="1" applyNumberFormat="1" applyFont="1" applyBorder="1" applyAlignment="1">
      <alignment horizontal="right" wrapText="1"/>
    </xf>
    <xf numFmtId="0" fontId="47" fillId="0" borderId="1" xfId="1" applyFont="1" applyBorder="1"/>
    <xf numFmtId="0" fontId="79" fillId="0" borderId="1" xfId="1" applyFont="1" applyBorder="1"/>
    <xf numFmtId="0" fontId="176" fillId="151" borderId="1" xfId="1" applyFont="1" applyFill="1" applyBorder="1" applyAlignment="1">
      <alignment horizontal="right"/>
    </xf>
    <xf numFmtId="3" fontId="176" fillId="0" borderId="1" xfId="1" applyNumberFormat="1" applyFont="1" applyBorder="1" applyAlignment="1">
      <alignment horizontal="right"/>
    </xf>
    <xf numFmtId="3" fontId="47" fillId="151" borderId="1" xfId="1" applyNumberFormat="1" applyFont="1" applyFill="1" applyBorder="1" applyAlignment="1">
      <alignment horizontal="right"/>
    </xf>
    <xf numFmtId="3" fontId="47" fillId="0" borderId="1" xfId="1" applyNumberFormat="1" applyFont="1" applyBorder="1" applyAlignment="1">
      <alignment horizontal="right"/>
    </xf>
    <xf numFmtId="0" fontId="47" fillId="26" borderId="1" xfId="1" applyFont="1" applyFill="1" applyBorder="1"/>
    <xf numFmtId="3" fontId="79" fillId="26" borderId="1" xfId="1" applyNumberFormat="1" applyFont="1" applyFill="1" applyBorder="1"/>
    <xf numFmtId="0" fontId="146" fillId="2" borderId="0" xfId="1" applyFont="1" applyFill="1" applyAlignment="1">
      <alignment wrapText="1"/>
    </xf>
    <xf numFmtId="0" fontId="148" fillId="2" borderId="0" xfId="1" applyFont="1" applyFill="1" applyAlignment="1">
      <alignment horizontal="left" wrapText="1"/>
    </xf>
  </cellXfs>
  <cellStyles count="12127">
    <cellStyle name="1. izcēlums" xfId="50" xr:uid="{AF7767E3-7CB1-47F6-90E5-9827D9A965C5}"/>
    <cellStyle name="2. izcēlums" xfId="51" xr:uid="{AFBB7253-E18F-499E-89AC-650FE0A87538}"/>
    <cellStyle name="20% - Accent1 10" xfId="308" xr:uid="{7C7A8283-9159-4300-97F2-DB2C5CD0D883}"/>
    <cellStyle name="20% - Accent1 10 2" xfId="309" xr:uid="{27BA1988-F0B6-49AF-A341-E3D988DDD462}"/>
    <cellStyle name="20% - Accent1 11" xfId="310" xr:uid="{5059B535-6095-4FFA-8A20-A10FE94DEDF0}"/>
    <cellStyle name="20% - Accent1 11 2" xfId="311" xr:uid="{BC7ACE23-570A-4E6E-A4FA-4E195CC5D387}"/>
    <cellStyle name="20% - Accent1 12" xfId="312" xr:uid="{EA403825-5861-4372-83EA-FD3F761FF687}"/>
    <cellStyle name="20% - Accent1 12 2" xfId="313" xr:uid="{9A37E781-2A57-4E82-9340-326DA3F71906}"/>
    <cellStyle name="20% - Accent1 13" xfId="314" xr:uid="{B620C85C-D37E-470D-9B25-9C355C117D4C}"/>
    <cellStyle name="20% - Accent1 13 2" xfId="315" xr:uid="{6B2A4074-41F8-416D-A795-8565B71F7011}"/>
    <cellStyle name="20% - Accent1 14" xfId="316" xr:uid="{7B9D4607-BAF6-4A68-99E9-609FB3EB6418}"/>
    <cellStyle name="20% - Accent1 14 2" xfId="317" xr:uid="{D88DBDB7-B1D3-41B5-87F6-47A6D022DEA9}"/>
    <cellStyle name="20% - Accent1 15" xfId="318" xr:uid="{3B2A4E61-37C7-4597-BADC-3F29424D8E1E}"/>
    <cellStyle name="20% - Accent1 15 2" xfId="319" xr:uid="{7529B130-3734-4105-A734-78EC203805BD}"/>
    <cellStyle name="20% - Accent1 16" xfId="320" xr:uid="{F2F3AAB0-125B-4C97-8B15-B9D461AAE425}"/>
    <cellStyle name="20% - Accent1 17" xfId="321" xr:uid="{2BF047E5-C617-4867-B244-0792A3A1800F}"/>
    <cellStyle name="20% - Accent1 18" xfId="322" xr:uid="{35A14FAE-7928-492A-A821-BB652A89A43F}"/>
    <cellStyle name="20% - Accent1 18 2" xfId="323" xr:uid="{E896A863-9509-4938-8D05-85D8CE912CFB}"/>
    <cellStyle name="20% - Accent1 19" xfId="324" xr:uid="{6BB1650F-22FC-4E86-BB2C-821A221B3E76}"/>
    <cellStyle name="20% - Accent1 19 2" xfId="325" xr:uid="{F10287AF-B088-49CF-B326-78485AA4CB79}"/>
    <cellStyle name="20% - Accent1 2" xfId="9" xr:uid="{30CEB394-007F-42D6-89CB-FC1EA5966EF8}"/>
    <cellStyle name="20% - Accent1 2 2" xfId="326" xr:uid="{D26ECF92-EBCD-43F2-8198-19C38787D88E}"/>
    <cellStyle name="20% - Accent1 2 2 2" xfId="327" xr:uid="{998D7C50-49F2-4F06-AE08-BA1A5ABCD395}"/>
    <cellStyle name="20% - Accent1 20" xfId="11935" xr:uid="{7B709409-172B-4BA0-B8A0-B5C6983B3EC9}"/>
    <cellStyle name="20% - Accent1 3" xfId="328" xr:uid="{D0A08145-C3E2-49B6-9906-261F79A86A20}"/>
    <cellStyle name="20% - Accent1 3 2" xfId="329" xr:uid="{31B46FA2-ACB6-4448-923E-68F325631824}"/>
    <cellStyle name="20% - Accent1 4" xfId="330" xr:uid="{5341363F-F079-488A-A331-A5A789F4D52E}"/>
    <cellStyle name="20% - Accent1 4 2" xfId="331" xr:uid="{43690D41-8790-4CF0-895E-99F3FA5112E7}"/>
    <cellStyle name="20% - Accent1 5" xfId="332" xr:uid="{80203721-9705-4F0B-B159-322A2F28D653}"/>
    <cellStyle name="20% - Accent1 5 2" xfId="333" xr:uid="{B322A55E-0DFE-4E29-A1D3-0AC7A1BF463F}"/>
    <cellStyle name="20% - Accent1 6" xfId="334" xr:uid="{4952DBC7-DC99-45FC-BF4F-D675BABBB7EA}"/>
    <cellStyle name="20% - Accent1 6 2" xfId="335" xr:uid="{C0F047E0-8DAF-4341-A9CB-B136372404AB}"/>
    <cellStyle name="20% - Accent1 7" xfId="336" xr:uid="{D0746E4C-13F3-43C9-9E0C-DA3996EFCB7E}"/>
    <cellStyle name="20% - Accent1 7 2" xfId="337" xr:uid="{FC0448AA-6A20-4C55-B28C-82DA98F9D68A}"/>
    <cellStyle name="20% - Accent1 8" xfId="338" xr:uid="{556786C7-0212-433C-A8DC-075405E0AA64}"/>
    <cellStyle name="20% - Accent1 8 2" xfId="339" xr:uid="{F47708D2-0304-49D9-A4AB-FF0C1FCD0FE1}"/>
    <cellStyle name="20% - Accent1 9" xfId="340" xr:uid="{106DBEB6-0D67-4C5B-8DF6-3B420906F542}"/>
    <cellStyle name="20% - Accent1 9 2" xfId="341" xr:uid="{1C6FEBC4-3E5E-480D-B8A3-C81146C75133}"/>
    <cellStyle name="20% - Accent2 10" xfId="342" xr:uid="{6AD1E2C1-387D-4A68-AF77-0CD236D60EB3}"/>
    <cellStyle name="20% - Accent2 10 2" xfId="343" xr:uid="{8603416D-E6ED-406A-A1AE-093E673A7582}"/>
    <cellStyle name="20% - Accent2 11" xfId="344" xr:uid="{17FAE481-6D67-402B-8B1C-81F9743385C5}"/>
    <cellStyle name="20% - Accent2 11 2" xfId="345" xr:uid="{D3AFF1F2-15F1-4F2C-853C-C99E20267FEE}"/>
    <cellStyle name="20% - Accent2 12" xfId="346" xr:uid="{4045CB6B-E1EE-4DBD-A10F-C16EBA6C55C0}"/>
    <cellStyle name="20% - Accent2 12 2" xfId="347" xr:uid="{740BA29D-CE88-4EF6-842C-AC7B85623797}"/>
    <cellStyle name="20% - Accent2 13" xfId="348" xr:uid="{2E930B36-8529-4239-9B68-353F3F44A3CA}"/>
    <cellStyle name="20% - Accent2 13 2" xfId="349" xr:uid="{9E3CD71F-A9D0-47DB-A7DB-F8AC5E198117}"/>
    <cellStyle name="20% - Accent2 14" xfId="350" xr:uid="{38AA8FE3-382C-4B04-8D74-B29C7CB65048}"/>
    <cellStyle name="20% - Accent2 14 2" xfId="351" xr:uid="{629B4DC7-DC23-485D-82C3-E72EA28C1D1C}"/>
    <cellStyle name="20% - Accent2 15" xfId="352" xr:uid="{025B79FE-5939-49F1-83B6-EC4B0A1CD7F6}"/>
    <cellStyle name="20% - Accent2 15 2" xfId="353" xr:uid="{D7667E09-3434-48C3-9F88-464CFEC7E9E7}"/>
    <cellStyle name="20% - Accent2 16" xfId="354" xr:uid="{53FDF90E-B024-47DF-A53D-5F9738CB017E}"/>
    <cellStyle name="20% - Accent2 17" xfId="355" xr:uid="{7358413F-A14D-4DC1-941C-B9D05BF55413}"/>
    <cellStyle name="20% - Accent2 18" xfId="356" xr:uid="{9F8699D4-BF13-437B-835E-799C0D78DBBC}"/>
    <cellStyle name="20% - Accent2 18 2" xfId="357" xr:uid="{1AB5595F-CCB3-40AB-AB44-6730A9CA013A}"/>
    <cellStyle name="20% - Accent2 19" xfId="358" xr:uid="{5BC3B144-C0D8-4290-9FE4-3669F3A804F8}"/>
    <cellStyle name="20% - Accent2 19 2" xfId="359" xr:uid="{A42AF782-FEBB-4798-B14F-58B9350F3988}"/>
    <cellStyle name="20% - Accent2 2" xfId="10" xr:uid="{073B3CCA-F0EA-4AB4-BA2B-DA755714556C}"/>
    <cellStyle name="20% - Accent2 2 2" xfId="360" xr:uid="{38C194DE-7A47-4912-B29D-2FD5595B0DC0}"/>
    <cellStyle name="20% - Accent2 2 2 2" xfId="361" xr:uid="{55698A8A-A9BB-4A8A-A8C2-8E616DB1396C}"/>
    <cellStyle name="20% - Accent2 20" xfId="11936" xr:uid="{D543F33D-1215-43E2-9AB3-2AD93F385283}"/>
    <cellStyle name="20% - Accent2 3" xfId="362" xr:uid="{6A2B167E-4F31-4AB1-9F67-E8FF2B0163F2}"/>
    <cellStyle name="20% - Accent2 3 2" xfId="363" xr:uid="{F5D52CCB-B433-4731-B0AA-4A63A24B1F82}"/>
    <cellStyle name="20% - Accent2 4" xfId="364" xr:uid="{C022D874-9918-47D1-96CB-53F118C59B78}"/>
    <cellStyle name="20% - Accent2 4 2" xfId="365" xr:uid="{8C4BC160-C29C-4712-A0BE-1A6D40082F81}"/>
    <cellStyle name="20% - Accent2 5" xfId="366" xr:uid="{C79348F9-CA54-49FD-8999-7C681085A042}"/>
    <cellStyle name="20% - Accent2 5 2" xfId="367" xr:uid="{3AB72E49-88F4-4519-9A23-E89B7E9CCC09}"/>
    <cellStyle name="20% - Accent2 6" xfId="368" xr:uid="{C5984884-37E9-4D81-AC57-AE650A4445AF}"/>
    <cellStyle name="20% - Accent2 6 2" xfId="369" xr:uid="{9B52C6B3-15D5-44B7-BB06-475BB6531247}"/>
    <cellStyle name="20% - Accent2 7" xfId="370" xr:uid="{C18D6904-7E96-4C2B-B0F7-FD57F9E0D109}"/>
    <cellStyle name="20% - Accent2 7 2" xfId="371" xr:uid="{A80A2038-705F-4654-8B86-5C4AB62665A7}"/>
    <cellStyle name="20% - Accent2 8" xfId="372" xr:uid="{ED0C9223-FD32-4BB7-80E5-B2BF15770E6E}"/>
    <cellStyle name="20% - Accent2 8 2" xfId="373" xr:uid="{E2F00843-DD97-4400-811A-A0ADBB4C4627}"/>
    <cellStyle name="20% - Accent2 9" xfId="374" xr:uid="{99FD0312-CD24-4C49-8472-7C1F05A541F0}"/>
    <cellStyle name="20% - Accent2 9 2" xfId="375" xr:uid="{7CEFC79A-9530-4B5E-AC22-24039762FD50}"/>
    <cellStyle name="20% - Accent3 10" xfId="376" xr:uid="{FA35AD8A-0A24-4760-8352-F4AE21A9FC03}"/>
    <cellStyle name="20% - Accent3 10 2" xfId="377" xr:uid="{F6B9A3CC-4CEB-4689-8919-14CD2D79EDC4}"/>
    <cellStyle name="20% - Accent3 11" xfId="378" xr:uid="{B9427D91-FFBF-4D7B-A746-2268B667A8D5}"/>
    <cellStyle name="20% - Accent3 11 2" xfId="379" xr:uid="{0773F36A-BF1F-43BF-BA48-59A5621434D5}"/>
    <cellStyle name="20% - Accent3 12" xfId="380" xr:uid="{9A5D77DE-5B6A-490E-B032-66114BCABCF2}"/>
    <cellStyle name="20% - Accent3 12 2" xfId="381" xr:uid="{407AE3A6-5B09-4DAB-BF61-865ED3E649CE}"/>
    <cellStyle name="20% - Accent3 13" xfId="382" xr:uid="{59F8D1A7-6D8B-4607-BA18-C5A022E68461}"/>
    <cellStyle name="20% - Accent3 13 2" xfId="383" xr:uid="{EF5017CA-FC61-49A2-9361-0EF9B9CCA658}"/>
    <cellStyle name="20% - Accent3 14" xfId="384" xr:uid="{EBBB9343-DBBF-45FD-AAA1-78A0C413F610}"/>
    <cellStyle name="20% - Accent3 14 2" xfId="385" xr:uid="{5ABD9785-0EF8-4637-A473-28B1DC2FDA39}"/>
    <cellStyle name="20% - Accent3 15" xfId="386" xr:uid="{AA56F0D4-944A-4701-A696-8999AD499727}"/>
    <cellStyle name="20% - Accent3 15 2" xfId="387" xr:uid="{A31A9CAE-E8B1-483D-8161-340BA4B0E41B}"/>
    <cellStyle name="20% - Accent3 16" xfId="388" xr:uid="{E653B40A-07EA-4AE2-9BED-7767922E16FC}"/>
    <cellStyle name="20% - Accent3 17" xfId="389" xr:uid="{54F7D0BA-0E12-4024-901F-B8282CE82A43}"/>
    <cellStyle name="20% - Accent3 18" xfId="390" xr:uid="{E8C5D7E9-DFC0-4CB0-83BA-07D5885A2D86}"/>
    <cellStyle name="20% - Accent3 18 2" xfId="391" xr:uid="{A6F00866-232A-4644-B91C-53D8284F7A1E}"/>
    <cellStyle name="20% - Accent3 19" xfId="392" xr:uid="{B6B13445-3D1A-4E55-AA92-CD2ABF2041C9}"/>
    <cellStyle name="20% - Accent3 19 2" xfId="393" xr:uid="{A199D444-4CB2-4FB6-9D01-B7E4705C8910}"/>
    <cellStyle name="20% - Accent3 2" xfId="11" xr:uid="{031371B2-AB99-46AA-AB91-B51F3AC38112}"/>
    <cellStyle name="20% - Accent3 2 2" xfId="394" xr:uid="{59F43C79-89F4-451E-A3F2-8FE5E178D7F5}"/>
    <cellStyle name="20% - Accent3 2 2 2" xfId="395" xr:uid="{2ABA6442-D8E1-4E4C-B233-DDDFA38F2588}"/>
    <cellStyle name="20% - Accent3 20" xfId="11937" xr:uid="{D7BA2C1F-3B48-45B5-BEBC-C406DF91410D}"/>
    <cellStyle name="20% - Accent3 3" xfId="396" xr:uid="{90BB3EF0-2371-4BB0-B14B-F55DC9034392}"/>
    <cellStyle name="20% - Accent3 3 2" xfId="397" xr:uid="{A01ED403-1AE0-4468-BFCF-51782F9C2579}"/>
    <cellStyle name="20% - Accent3 4" xfId="398" xr:uid="{63FC1882-E907-452D-82F4-D5125D4EB6C7}"/>
    <cellStyle name="20% - Accent3 4 2" xfId="399" xr:uid="{6885004A-08DB-4896-8706-BDB8649053F8}"/>
    <cellStyle name="20% - Accent3 5" xfId="400" xr:uid="{D7243A20-55D3-415A-84B2-FD82CE501B21}"/>
    <cellStyle name="20% - Accent3 5 2" xfId="401" xr:uid="{109316F5-DBDA-4E5B-9571-A4EF197690CF}"/>
    <cellStyle name="20% - Accent3 6" xfId="402" xr:uid="{6B59FC9A-C69E-4781-9BFB-8ED74D85DD32}"/>
    <cellStyle name="20% - Accent3 6 2" xfId="403" xr:uid="{D171CC62-6636-4E8D-9437-AAF8CAA531B4}"/>
    <cellStyle name="20% - Accent3 7" xfId="404" xr:uid="{D86FB0D3-79C3-4525-BCFA-943C3CF34FF5}"/>
    <cellStyle name="20% - Accent3 7 2" xfId="405" xr:uid="{90CE9748-6151-4135-8886-A1EA1EABB539}"/>
    <cellStyle name="20% - Accent3 8" xfId="406" xr:uid="{AD9E4941-5E28-43E5-886A-B0194C63B190}"/>
    <cellStyle name="20% - Accent3 8 2" xfId="407" xr:uid="{49BB5046-53CE-497B-94FF-5AA98BB0E8CA}"/>
    <cellStyle name="20% - Accent3 9" xfId="408" xr:uid="{15718B8D-BBCC-4AA0-97CF-018E26C2E135}"/>
    <cellStyle name="20% - Accent3 9 2" xfId="409" xr:uid="{D4AF8B83-5F04-454C-94D7-37D8915663AE}"/>
    <cellStyle name="20% - Accent4 10" xfId="410" xr:uid="{B93E7331-00CC-4967-9B27-41D6B35FD253}"/>
    <cellStyle name="20% - Accent4 10 2" xfId="411" xr:uid="{C9D67A0A-DC9A-4964-A214-A7C1644BE98C}"/>
    <cellStyle name="20% - Accent4 11" xfId="412" xr:uid="{D9330A04-C058-4094-87A1-4822335DC679}"/>
    <cellStyle name="20% - Accent4 11 2" xfId="413" xr:uid="{0D095861-6F4D-423A-AC17-4220E6256211}"/>
    <cellStyle name="20% - Accent4 12" xfId="414" xr:uid="{8ED35B66-3615-4DB1-9C50-64788F483FB7}"/>
    <cellStyle name="20% - Accent4 12 2" xfId="415" xr:uid="{F12B7ED5-4B26-44D6-8002-FBF829158DAA}"/>
    <cellStyle name="20% - Accent4 13" xfId="416" xr:uid="{B8D0EB29-DE80-49E5-8308-014DAE1E92C3}"/>
    <cellStyle name="20% - Accent4 13 2" xfId="417" xr:uid="{5C6CC981-AD8B-4ED1-96CC-CFF0D67D2A01}"/>
    <cellStyle name="20% - Accent4 14" xfId="418" xr:uid="{60895BD8-30E1-486B-B37C-24596C2093BD}"/>
    <cellStyle name="20% - Accent4 14 2" xfId="419" xr:uid="{D9E525A7-0C97-4848-92C9-B6A7858A1522}"/>
    <cellStyle name="20% - Accent4 15" xfId="420" xr:uid="{A0D47A1A-7D28-4B1A-8828-B5CA393630E1}"/>
    <cellStyle name="20% - Accent4 15 2" xfId="421" xr:uid="{3D98E414-7230-4994-897D-39C4BEC54F9E}"/>
    <cellStyle name="20% - Accent4 16" xfId="422" xr:uid="{71E0A9D5-8EE8-42A6-9209-F7C2EAB665EF}"/>
    <cellStyle name="20% - Accent4 17" xfId="423" xr:uid="{5DD2C7F6-3044-4BD8-8452-FA5784647E15}"/>
    <cellStyle name="20% - Accent4 18" xfId="424" xr:uid="{991CD1ED-55EB-4A78-8CCE-FF5BAC33B7FB}"/>
    <cellStyle name="20% - Accent4 18 2" xfId="425" xr:uid="{0198914C-C432-4F0A-A7F8-561C01DEE0FD}"/>
    <cellStyle name="20% - Accent4 19" xfId="426" xr:uid="{664F0135-F863-44E9-8CB9-4C41C1912ECA}"/>
    <cellStyle name="20% - Accent4 19 2" xfId="427" xr:uid="{DC004334-E300-4EDC-9BD2-D0628F5ECE75}"/>
    <cellStyle name="20% - Accent4 2" xfId="12" xr:uid="{B99793D0-F533-4639-A6F4-09B5D2F64C84}"/>
    <cellStyle name="20% - Accent4 2 2" xfId="428" xr:uid="{3E22EB43-B660-4D5B-935A-32E766EE0F96}"/>
    <cellStyle name="20% - Accent4 2 2 2" xfId="429" xr:uid="{A5CFA4E1-0B2C-4222-9F82-05CBE9A5F64E}"/>
    <cellStyle name="20% - Accent4 20" xfId="11938" xr:uid="{968E6F8D-CEEB-43FA-8AE0-0528AB77CC03}"/>
    <cellStyle name="20% - Accent4 3" xfId="430" xr:uid="{7D850643-A0CE-4495-A538-AD2BC36EA8B8}"/>
    <cellStyle name="20% - Accent4 3 2" xfId="431" xr:uid="{D4AA6A06-2F74-45C3-B535-388D954599BE}"/>
    <cellStyle name="20% - Accent4 4" xfId="432" xr:uid="{4C039337-C3CB-4D73-9916-03B72141A6AA}"/>
    <cellStyle name="20% - Accent4 4 2" xfId="433" xr:uid="{C1F3E974-EA5D-400F-9ED3-CF2C8FAD8673}"/>
    <cellStyle name="20% - Accent4 5" xfId="434" xr:uid="{775C5E56-A9EF-446D-95D2-029F4DB1AD97}"/>
    <cellStyle name="20% - Accent4 5 2" xfId="435" xr:uid="{D4FA7E81-A0B7-4570-9ABF-09C68A9279E6}"/>
    <cellStyle name="20% - Accent4 6" xfId="436" xr:uid="{A10703CC-C1B8-49A0-992C-241F67513DE6}"/>
    <cellStyle name="20% - Accent4 6 2" xfId="437" xr:uid="{0E0F9EEB-A59C-4D24-9023-09D6AFD0C5F1}"/>
    <cellStyle name="20% - Accent4 7" xfId="438" xr:uid="{017B0D0A-C79B-4284-9BE1-C00BE1A284CF}"/>
    <cellStyle name="20% - Accent4 7 2" xfId="439" xr:uid="{3E686E02-D143-4563-8A81-FAC64897BB11}"/>
    <cellStyle name="20% - Accent4 8" xfId="440" xr:uid="{C0A60942-91FA-458E-8367-843557774C00}"/>
    <cellStyle name="20% - Accent4 8 2" xfId="441" xr:uid="{C16EE2F0-D0E4-4E27-84B5-7F84334AE23B}"/>
    <cellStyle name="20% - Accent4 9" xfId="442" xr:uid="{8011D1C4-658D-40FC-8D91-775A8927CF64}"/>
    <cellStyle name="20% - Accent4 9 2" xfId="443" xr:uid="{180216B9-ABBC-454F-A1C6-BDA5798B5E3A}"/>
    <cellStyle name="20% - Accent5 10" xfId="444" xr:uid="{5751B0CE-66E4-4C71-BDB6-67756211CF39}"/>
    <cellStyle name="20% - Accent5 10 2" xfId="445" xr:uid="{71B9CE78-6BD3-4013-A4FE-EB66834CE9CA}"/>
    <cellStyle name="20% - Accent5 11" xfId="446" xr:uid="{913E087A-E30E-4D30-9BEA-2BF11736582A}"/>
    <cellStyle name="20% - Accent5 11 2" xfId="447" xr:uid="{9A449288-288F-487E-B0E5-CC3225CB4148}"/>
    <cellStyle name="20% - Accent5 12" xfId="448" xr:uid="{AB1D38B8-E458-42D5-B99D-08881BE00C73}"/>
    <cellStyle name="20% - Accent5 12 2" xfId="449" xr:uid="{F8949082-EED6-42D3-B845-15B1D49CF70E}"/>
    <cellStyle name="20% - Accent5 13" xfId="450" xr:uid="{6D33106F-CA53-434B-A86E-59E31D6FAA87}"/>
    <cellStyle name="20% - Accent5 13 2" xfId="451" xr:uid="{FF6C376E-C8FB-481C-939C-048B28679372}"/>
    <cellStyle name="20% - Accent5 14" xfId="452" xr:uid="{F580689F-8FC0-4BEF-986C-B2FEED9DF911}"/>
    <cellStyle name="20% - Accent5 14 2" xfId="453" xr:uid="{4034178C-93A8-4488-9C45-4E2AA5B08965}"/>
    <cellStyle name="20% - Accent5 15" xfId="454" xr:uid="{DE4F133C-D8F1-4D15-9DD1-00ABE03B6B80}"/>
    <cellStyle name="20% - Accent5 15 2" xfId="455" xr:uid="{8164169B-68C6-4DF0-AD0F-DC522090ED35}"/>
    <cellStyle name="20% - Accent5 16" xfId="456" xr:uid="{331FD377-0343-42B7-8876-0F4AB5F98212}"/>
    <cellStyle name="20% - Accent5 17" xfId="457" xr:uid="{7AE062B3-6347-4E94-B48F-166C4B69ED6D}"/>
    <cellStyle name="20% - Accent5 18" xfId="458" xr:uid="{8CB21F94-7AFA-430D-9335-02A12BF0A355}"/>
    <cellStyle name="20% - Accent5 18 2" xfId="459" xr:uid="{19645FF0-AB52-416C-897E-53C74E20F549}"/>
    <cellStyle name="20% - Accent5 19" xfId="460" xr:uid="{095D6BFB-36ED-4FB9-A044-6497A8AE6687}"/>
    <cellStyle name="20% - Accent5 19 2" xfId="461" xr:uid="{927132BB-2C1D-40D5-ADFF-0C5BADED7914}"/>
    <cellStyle name="20% - Accent5 2" xfId="13" xr:uid="{4DD6430A-016E-4E8F-AC71-2B4C534B8739}"/>
    <cellStyle name="20% - Accent5 2 2" xfId="462" xr:uid="{D86CD377-399B-4C6B-BFA6-183772AC49AD}"/>
    <cellStyle name="20% - Accent5 2 2 2" xfId="463" xr:uid="{3E8F0A2D-EFB6-423E-904A-A16CF2F9A5E5}"/>
    <cellStyle name="20% - Accent5 20" xfId="11939" xr:uid="{6E1C43D6-067D-470E-9C68-75AF36330AC0}"/>
    <cellStyle name="20% - Accent5 3" xfId="464" xr:uid="{8FC576B6-A01C-4670-8D1E-404300BEA9B0}"/>
    <cellStyle name="20% - Accent5 3 2" xfId="465" xr:uid="{3D24734A-2EAD-4C84-9E43-42297183CE14}"/>
    <cellStyle name="20% - Accent5 4" xfId="466" xr:uid="{21B0E966-0AB0-4078-A3B9-8C574BD63F09}"/>
    <cellStyle name="20% - Accent5 4 2" xfId="467" xr:uid="{FAAA807D-85D0-4200-B770-8B391576EF31}"/>
    <cellStyle name="20% - Accent5 5" xfId="468" xr:uid="{16332E55-B507-494E-9359-C069187E293F}"/>
    <cellStyle name="20% - Accent5 5 2" xfId="469" xr:uid="{3CBCDC8A-567A-4B32-86C9-A590D2A3D419}"/>
    <cellStyle name="20% - Accent5 6" xfId="470" xr:uid="{CF4F621C-885E-41FC-BDBE-759B1E2CE80A}"/>
    <cellStyle name="20% - Accent5 6 2" xfId="471" xr:uid="{A1FBF3B0-1764-4F18-B2AE-ADD3174DA1CE}"/>
    <cellStyle name="20% - Accent5 7" xfId="472" xr:uid="{A7958A3C-C30C-462D-A0DB-8D2C37048930}"/>
    <cellStyle name="20% - Accent5 7 2" xfId="473" xr:uid="{AAEFF895-B7EB-497C-BD37-AFF68A68E609}"/>
    <cellStyle name="20% - Accent5 8" xfId="474" xr:uid="{93256E0D-5223-47A8-AC59-9DA3CA33C208}"/>
    <cellStyle name="20% - Accent5 8 2" xfId="475" xr:uid="{D6DC7277-6E94-4090-8F3C-FEBDB29F39E4}"/>
    <cellStyle name="20% - Accent5 9" xfId="476" xr:uid="{CF4519EA-D22E-414B-B976-7E4B42D6DC1E}"/>
    <cellStyle name="20% - Accent5 9 2" xfId="477" xr:uid="{7111903B-A5CA-4D48-84A6-543F757519CF}"/>
    <cellStyle name="20% - Accent6 10" xfId="478" xr:uid="{4DA79A50-EE61-4A5B-A31F-46E9FBD8112C}"/>
    <cellStyle name="20% - Accent6 10 2" xfId="479" xr:uid="{B40A21AC-86CD-4854-ADFB-1799A27AF7E0}"/>
    <cellStyle name="20% - Accent6 11" xfId="480" xr:uid="{0CE43F05-0D27-4A7F-93A4-3B05DD9D67E9}"/>
    <cellStyle name="20% - Accent6 11 2" xfId="481" xr:uid="{D7C1C638-2178-4038-B315-2AE831ACFEB8}"/>
    <cellStyle name="20% - Accent6 12" xfId="482" xr:uid="{FE6E75D8-C262-46D0-8985-C6A564312BDF}"/>
    <cellStyle name="20% - Accent6 12 2" xfId="483" xr:uid="{C198ADA8-4FC6-45F0-B751-20B7960F707B}"/>
    <cellStyle name="20% - Accent6 13" xfId="484" xr:uid="{49E53552-6D59-4AB6-8F18-B91572957793}"/>
    <cellStyle name="20% - Accent6 13 2" xfId="485" xr:uid="{C9AEF43E-1C89-429B-8FC8-90B95156B724}"/>
    <cellStyle name="20% - Accent6 14" xfId="486" xr:uid="{1D36497D-0DD8-421F-AD22-730937F52A2F}"/>
    <cellStyle name="20% - Accent6 14 2" xfId="487" xr:uid="{EFB5ACC2-C900-4F1F-815E-763C56FAC1E1}"/>
    <cellStyle name="20% - Accent6 15" xfId="488" xr:uid="{0C42FCA8-1D6B-4DD4-9460-E5AE320D97FF}"/>
    <cellStyle name="20% - Accent6 15 2" xfId="489" xr:uid="{402DDD43-E7ED-4806-8EAC-FF683AE6301E}"/>
    <cellStyle name="20% - Accent6 16" xfId="490" xr:uid="{E3742F0F-F256-42C6-B2CD-68D56EF3D210}"/>
    <cellStyle name="20% - Accent6 17" xfId="491" xr:uid="{123343E5-1417-4E9B-8390-01F309BB4A0B}"/>
    <cellStyle name="20% - Accent6 18" xfId="492" xr:uid="{3F885767-928B-4485-BCC4-7767BC7F9988}"/>
    <cellStyle name="20% - Accent6 18 2" xfId="493" xr:uid="{7AA1EA61-36D5-4329-A534-A3A099E81D57}"/>
    <cellStyle name="20% - Accent6 19" xfId="494" xr:uid="{3D9E31E9-D3E5-4F30-9F79-5905A79AABB2}"/>
    <cellStyle name="20% - Accent6 19 2" xfId="495" xr:uid="{FEBCF7B3-86E4-4658-9A9B-E41EB16184BD}"/>
    <cellStyle name="20% - Accent6 2" xfId="14" xr:uid="{920B5D19-88D0-4773-B4CD-8829786694E2}"/>
    <cellStyle name="20% - Accent6 2 2" xfId="496" xr:uid="{410641A8-3564-4924-B7FD-26D6EAB51F96}"/>
    <cellStyle name="20% - Accent6 2 2 2" xfId="497" xr:uid="{244A8E68-3FC8-410C-8F30-D57281E6A626}"/>
    <cellStyle name="20% - Accent6 20" xfId="11940" xr:uid="{38FCADC4-C32E-4B35-8967-C4E07D82BBCB}"/>
    <cellStyle name="20% - Accent6 3" xfId="498" xr:uid="{3D335CB3-6411-427C-B9D7-C3FBFE9414EA}"/>
    <cellStyle name="20% - Accent6 3 2" xfId="499" xr:uid="{7DD2C121-830F-4891-B6A4-99DBDC727419}"/>
    <cellStyle name="20% - Accent6 4" xfId="500" xr:uid="{50A03BE8-3E2D-43E7-939B-F2C32E424EB8}"/>
    <cellStyle name="20% - Accent6 4 2" xfId="501" xr:uid="{29F12314-D934-4560-A18E-24C368DAEE35}"/>
    <cellStyle name="20% - Accent6 5" xfId="502" xr:uid="{2E65578C-2949-4605-8058-104E2ADED2C0}"/>
    <cellStyle name="20% - Accent6 5 2" xfId="503" xr:uid="{C2C2DE94-7CA4-4B51-BE98-61791FBE2833}"/>
    <cellStyle name="20% - Accent6 6" xfId="504" xr:uid="{D4217876-D0AA-46FF-AC99-713BCAC33E93}"/>
    <cellStyle name="20% - Accent6 6 2" xfId="505" xr:uid="{E900E331-CEDF-4C9C-B5F1-3BD60181EEB7}"/>
    <cellStyle name="20% - Accent6 7" xfId="506" xr:uid="{8DEBEA23-6E60-42E5-B444-67243BF2F512}"/>
    <cellStyle name="20% - Accent6 7 2" xfId="507" xr:uid="{E74EC54A-31EC-4F8B-86EB-17E919CB1407}"/>
    <cellStyle name="20% - Accent6 8" xfId="508" xr:uid="{3CF5C4A3-FA87-4729-AB09-151AF7EC6B72}"/>
    <cellStyle name="20% - Accent6 8 2" xfId="509" xr:uid="{0FE66CE9-0E6E-4061-B275-B066E10DAF72}"/>
    <cellStyle name="20% - Accent6 9" xfId="510" xr:uid="{3376CDA4-816B-447B-ACCB-AE9A297BA994}"/>
    <cellStyle name="20% - Accent6 9 2" xfId="511" xr:uid="{6A108D76-301D-4671-A416-80CC1D41DE50}"/>
    <cellStyle name="20% no 1. izcēluma" xfId="52" xr:uid="{7B9FD759-E5A3-4773-BE71-60780738720E}"/>
    <cellStyle name="20% no 2. izcēluma" xfId="53" xr:uid="{8F53EB77-5907-48BB-BBD2-A8D44025903C}"/>
    <cellStyle name="20% no 3. izcēluma" xfId="54" xr:uid="{83F06A30-4F43-47C7-914E-B3F1EE654A9D}"/>
    <cellStyle name="20% no 4. izcēluma" xfId="55" xr:uid="{BFC2B3C4-5A62-47D5-9B3A-A35F9B6CCA9E}"/>
    <cellStyle name="20% no 5. izcēluma" xfId="56" xr:uid="{77236584-1730-4A2C-930F-ADF86C8899E8}"/>
    <cellStyle name="20% no 6. izcēluma" xfId="57" xr:uid="{E63FB35B-73D0-4C3C-8237-BD285B5B76BF}"/>
    <cellStyle name="3. izcēlums " xfId="58" xr:uid="{6780B5A0-9559-40CB-8443-61DD95A68BF7}"/>
    <cellStyle name="4. izcēlums" xfId="59" xr:uid="{666BC446-F35A-4131-9422-D37A07EE58BE}"/>
    <cellStyle name="40% - Accent1 10" xfId="512" xr:uid="{5D89BB7C-4A35-47E2-A72C-3ABF60DDAFAB}"/>
    <cellStyle name="40% - Accent1 10 2" xfId="513" xr:uid="{9E8CA35F-8347-4EB8-9E40-F6BE558F4E3A}"/>
    <cellStyle name="40% - Accent1 11" xfId="514" xr:uid="{C1FC0445-C236-42D6-83C0-B4BA5E8BA90B}"/>
    <cellStyle name="40% - Accent1 11 2" xfId="515" xr:uid="{200ACB32-2E5F-46D6-AD13-29C4165CD87F}"/>
    <cellStyle name="40% - Accent1 12" xfId="516" xr:uid="{3B7E5352-01C6-4F26-AD79-F39527845DD1}"/>
    <cellStyle name="40% - Accent1 12 2" xfId="517" xr:uid="{2AF32C2F-E651-4B7D-8AD8-C4C9716E4A6C}"/>
    <cellStyle name="40% - Accent1 13" xfId="518" xr:uid="{35F286AD-D13A-4EAB-B3B5-3FE355D9772B}"/>
    <cellStyle name="40% - Accent1 13 2" xfId="519" xr:uid="{E238A729-0AE9-4EF7-A417-EECCD488B686}"/>
    <cellStyle name="40% - Accent1 14" xfId="520" xr:uid="{04183779-CFCD-478B-A1C8-3A26B5FE63A1}"/>
    <cellStyle name="40% - Accent1 14 2" xfId="521" xr:uid="{6908896E-FD2C-4F7B-8D13-FE3F79C0F4CE}"/>
    <cellStyle name="40% - Accent1 15" xfId="522" xr:uid="{4640C93A-0A53-4F04-B80E-E20BB63D3644}"/>
    <cellStyle name="40% - Accent1 15 2" xfId="523" xr:uid="{C6C8E859-1760-46D9-BFA1-3BE0E7BE8115}"/>
    <cellStyle name="40% - Accent1 16" xfId="524" xr:uid="{51B4568F-4A85-4355-AD2F-8108DEE69F7B}"/>
    <cellStyle name="40% - Accent1 17" xfId="525" xr:uid="{F49C9C9C-226E-49C4-BED0-966311920D29}"/>
    <cellStyle name="40% - Accent1 18" xfId="526" xr:uid="{7E4B6E56-6033-4916-A8B9-3896109FB81F}"/>
    <cellStyle name="40% - Accent1 18 2" xfId="527" xr:uid="{FFEDB1EF-D461-41CE-87B0-499152B6857C}"/>
    <cellStyle name="40% - Accent1 19" xfId="528" xr:uid="{1ABCCBBA-DE78-48EA-B451-DAB44BB633DE}"/>
    <cellStyle name="40% - Accent1 19 2" xfId="529" xr:uid="{780E8F2E-BBAA-4EF8-A96F-5AA53276D1E1}"/>
    <cellStyle name="40% - Accent1 2" xfId="15" xr:uid="{2660BAAC-A1D5-45B1-A48B-222FC596602A}"/>
    <cellStyle name="40% - Accent1 2 2" xfId="530" xr:uid="{3BE60FA3-31B7-4589-BCD6-E47D018D0EFF}"/>
    <cellStyle name="40% - Accent1 2 2 2" xfId="531" xr:uid="{0E094556-08C7-4014-AA13-833690D8E3AF}"/>
    <cellStyle name="40% - Accent1 20" xfId="11941" xr:uid="{CB0129C6-59E8-4499-B88D-0A4D7EC11FB2}"/>
    <cellStyle name="40% - Accent1 3" xfId="532" xr:uid="{E6B67B59-AECE-49FC-9EF1-6867D272486C}"/>
    <cellStyle name="40% - Accent1 3 2" xfId="533" xr:uid="{CB95241B-9EB7-4020-9CFF-6454E43805EF}"/>
    <cellStyle name="40% - Accent1 4" xfId="534" xr:uid="{748479E1-0293-4DB9-9D14-F0F48CEE8391}"/>
    <cellStyle name="40% - Accent1 4 2" xfId="535" xr:uid="{8A5D40CA-BC9B-44ED-BAB4-8E7340A05AA3}"/>
    <cellStyle name="40% - Accent1 5" xfId="536" xr:uid="{16086EF0-BE12-4295-AB98-F036FC648AFC}"/>
    <cellStyle name="40% - Accent1 5 2" xfId="537" xr:uid="{0098D01E-B891-43EE-BCD3-B76F1E70A044}"/>
    <cellStyle name="40% - Accent1 6" xfId="538" xr:uid="{A183B1B2-618B-4A77-8234-B7E297E22AE7}"/>
    <cellStyle name="40% - Accent1 6 2" xfId="539" xr:uid="{067A17AE-B3EA-4C3E-B6C7-EBD461986280}"/>
    <cellStyle name="40% - Accent1 7" xfId="540" xr:uid="{CD360033-BCAC-4305-BFA8-0C1522E4B16E}"/>
    <cellStyle name="40% - Accent1 7 2" xfId="541" xr:uid="{0E714463-4580-4FA2-8234-CF6105874454}"/>
    <cellStyle name="40% - Accent1 8" xfId="542" xr:uid="{42A1C266-6DD0-4A45-9F93-AED13865BA5C}"/>
    <cellStyle name="40% - Accent1 8 2" xfId="543" xr:uid="{F9F48BA2-9EB2-43BF-9EB6-118475F2645D}"/>
    <cellStyle name="40% - Accent1 9" xfId="544" xr:uid="{554B05E2-AE5D-447B-9FB2-3186296FB64F}"/>
    <cellStyle name="40% - Accent1 9 2" xfId="545" xr:uid="{68EF93E4-A256-41D3-906F-DFE8EACC922D}"/>
    <cellStyle name="40% - Accent2 10" xfId="546" xr:uid="{AF9182BD-FBDE-4483-9AEC-0713C9101260}"/>
    <cellStyle name="40% - Accent2 10 2" xfId="547" xr:uid="{4AD4DDE0-EF33-481C-BAC1-14EA12E08C08}"/>
    <cellStyle name="40% - Accent2 11" xfId="548" xr:uid="{58593A1C-B94A-422C-AD30-950C147FFB7D}"/>
    <cellStyle name="40% - Accent2 11 2" xfId="549" xr:uid="{AD9AF926-3C7C-4D58-83B4-C6BCD60F5499}"/>
    <cellStyle name="40% - Accent2 12" xfId="550" xr:uid="{C4E99D96-D3EE-4086-8C57-4873D80618F9}"/>
    <cellStyle name="40% - Accent2 12 2" xfId="551" xr:uid="{EE407C3B-AECB-41E9-A1B6-3DC3C02F2642}"/>
    <cellStyle name="40% - Accent2 13" xfId="552" xr:uid="{6DC7869D-6FF7-4790-9D3D-28653E324FAC}"/>
    <cellStyle name="40% - Accent2 13 2" xfId="553" xr:uid="{3C314BE5-49DA-4C24-AEC3-E0AA9145612C}"/>
    <cellStyle name="40% - Accent2 14" xfId="554" xr:uid="{E5A03337-9592-46FD-8471-5DF27B473C46}"/>
    <cellStyle name="40% - Accent2 14 2" xfId="555" xr:uid="{88E82ABF-124F-47F3-8A73-5759A508E7EE}"/>
    <cellStyle name="40% - Accent2 15" xfId="556" xr:uid="{6E0E9FF4-0A66-4BF1-B444-294383F73EA9}"/>
    <cellStyle name="40% - Accent2 15 2" xfId="557" xr:uid="{F662E90D-447B-418F-959E-2B65FEDEA097}"/>
    <cellStyle name="40% - Accent2 16" xfId="558" xr:uid="{5A7600B4-5536-4BAB-945B-F5D808084837}"/>
    <cellStyle name="40% - Accent2 17" xfId="559" xr:uid="{1B8B9F71-11FA-4BA1-AEF8-524DF71AF4C8}"/>
    <cellStyle name="40% - Accent2 18" xfId="560" xr:uid="{42DC24AE-071F-4546-B333-C342070C7892}"/>
    <cellStyle name="40% - Accent2 18 2" xfId="561" xr:uid="{9F9E8743-5354-4DD3-9B01-5F09A0069D12}"/>
    <cellStyle name="40% - Accent2 19" xfId="562" xr:uid="{8E2A911B-560F-4311-B43A-63B997322F4B}"/>
    <cellStyle name="40% - Accent2 19 2" xfId="563" xr:uid="{8C88649D-DD0C-40DF-B474-09A19763025E}"/>
    <cellStyle name="40% - Accent2 2" xfId="16" xr:uid="{D5F97BA9-094B-4D83-ABB7-756BF4EF6050}"/>
    <cellStyle name="40% - Accent2 2 2" xfId="564" xr:uid="{C0CF6C0A-EDB4-47B7-ABC7-CD4F466B3665}"/>
    <cellStyle name="40% - Accent2 2 2 2" xfId="565" xr:uid="{ED16B08B-15E8-4FA0-956E-78D66585DB2C}"/>
    <cellStyle name="40% - Accent2 20" xfId="11942" xr:uid="{32807CA2-F632-42A0-A6E2-7C2B840074B8}"/>
    <cellStyle name="40% - Accent2 3" xfId="566" xr:uid="{ACB4D811-1490-435C-A574-D93E294D3C83}"/>
    <cellStyle name="40% - Accent2 3 2" xfId="567" xr:uid="{815EDA40-74BC-4159-9EC7-53423943FC52}"/>
    <cellStyle name="40% - Accent2 4" xfId="568" xr:uid="{585BA189-D9FC-4A9E-9E44-6454E20D6A3B}"/>
    <cellStyle name="40% - Accent2 4 2" xfId="569" xr:uid="{C8C20F30-64A5-47BC-9A2F-C4E2A386BFE6}"/>
    <cellStyle name="40% - Accent2 5" xfId="570" xr:uid="{D52A1F00-2E85-41C0-8E6F-1CBDC350ABCA}"/>
    <cellStyle name="40% - Accent2 5 2" xfId="571" xr:uid="{E577E13C-0107-444F-81DE-0123CB2A5AD5}"/>
    <cellStyle name="40% - Accent2 6" xfId="572" xr:uid="{72299B11-2063-40FC-B4A7-0637A18557F3}"/>
    <cellStyle name="40% - Accent2 6 2" xfId="573" xr:uid="{E87C0F89-DAD9-4653-8297-5CE3BE8AC74C}"/>
    <cellStyle name="40% - Accent2 7" xfId="574" xr:uid="{2430FDDA-4C36-4760-8776-D9D76DA06A51}"/>
    <cellStyle name="40% - Accent2 7 2" xfId="575" xr:uid="{7E856B96-CB76-4088-9EB2-E081F485C60D}"/>
    <cellStyle name="40% - Accent2 8" xfId="576" xr:uid="{44CC06CB-E733-4948-AFC8-A4A8098577DA}"/>
    <cellStyle name="40% - Accent2 8 2" xfId="577" xr:uid="{476E31D0-4F5E-4CC1-8EB9-58A5D1310C45}"/>
    <cellStyle name="40% - Accent2 9" xfId="578" xr:uid="{EDF2D4C1-A963-487C-8AF0-80012238F1EA}"/>
    <cellStyle name="40% - Accent2 9 2" xfId="579" xr:uid="{5F44695D-00E7-4B8F-A28C-EB94F2D4448A}"/>
    <cellStyle name="40% - Accent3 10" xfId="580" xr:uid="{69751416-54D1-4EFC-BC4D-76AECCE7541F}"/>
    <cellStyle name="40% - Accent3 10 2" xfId="581" xr:uid="{91668E67-085E-41EB-94F7-EA229B5F9384}"/>
    <cellStyle name="40% - Accent3 11" xfId="582" xr:uid="{826BC897-305B-40D7-9782-2EDF631369E2}"/>
    <cellStyle name="40% - Accent3 11 2" xfId="583" xr:uid="{9FAE4AF8-D194-4701-A490-CABFCF893BFF}"/>
    <cellStyle name="40% - Accent3 12" xfId="584" xr:uid="{8E3D6A61-66E7-4F5F-83A5-7589C0215F63}"/>
    <cellStyle name="40% - Accent3 12 2" xfId="585" xr:uid="{49B7F107-74AB-4F11-BF7F-6D64A71EB134}"/>
    <cellStyle name="40% - Accent3 13" xfId="586" xr:uid="{73EC1266-F3BE-4611-84C2-5E50EF9D6BAD}"/>
    <cellStyle name="40% - Accent3 13 2" xfId="587" xr:uid="{7543443C-AA59-4AB1-8273-A1257EB89BC4}"/>
    <cellStyle name="40% - Accent3 14" xfId="588" xr:uid="{F949D7A9-B200-4625-88BF-96061B2F55FF}"/>
    <cellStyle name="40% - Accent3 14 2" xfId="589" xr:uid="{4D636FD5-5106-4230-AACE-6F0BFE2D02BD}"/>
    <cellStyle name="40% - Accent3 15" xfId="590" xr:uid="{7868780A-5B5D-46C9-BA06-5AE7C6D4DD6F}"/>
    <cellStyle name="40% - Accent3 15 2" xfId="591" xr:uid="{0404E2F7-E268-464C-9D25-A94517D14B49}"/>
    <cellStyle name="40% - Accent3 16" xfId="592" xr:uid="{5866C317-D860-45CD-82E7-D2A48CDDA372}"/>
    <cellStyle name="40% - Accent3 17" xfId="593" xr:uid="{F22B89C3-DFD4-4B8C-A0CB-99E09EF4A0D2}"/>
    <cellStyle name="40% - Accent3 18" xfId="594" xr:uid="{7D946452-0B87-4312-8976-552C39DEDCBA}"/>
    <cellStyle name="40% - Accent3 18 2" xfId="595" xr:uid="{46B108AD-C826-46F9-B924-1409EFEEF080}"/>
    <cellStyle name="40% - Accent3 19" xfId="596" xr:uid="{D4AB8199-7AF7-4259-8350-515080B3DE39}"/>
    <cellStyle name="40% - Accent3 19 2" xfId="597" xr:uid="{F7F5B282-4321-4C06-9396-4D7954D49CC3}"/>
    <cellStyle name="40% - Accent3 2" xfId="17" xr:uid="{570BB509-A076-45D2-B84F-568E7E2C8836}"/>
    <cellStyle name="40% - Accent3 2 2" xfId="598" xr:uid="{D985613B-6216-4769-A76A-75850F79F609}"/>
    <cellStyle name="40% - Accent3 2 2 2" xfId="599" xr:uid="{8E33B81C-ADEA-4E6F-B90E-5F11280B00A1}"/>
    <cellStyle name="40% - Accent3 20" xfId="11943" xr:uid="{8D119D85-FA90-41C1-8BDA-68E07ED6FB9A}"/>
    <cellStyle name="40% - Accent3 3" xfId="600" xr:uid="{DAA41CD7-3848-4825-8936-D4FA5FFDC5D4}"/>
    <cellStyle name="40% - Accent3 3 2" xfId="601" xr:uid="{4708ECE9-AE90-4E36-87EB-4B0DB09A0394}"/>
    <cellStyle name="40% - Accent3 4" xfId="602" xr:uid="{903D6DBB-B64C-4E53-BC63-863DF22BC2F8}"/>
    <cellStyle name="40% - Accent3 4 2" xfId="603" xr:uid="{F79DEA5C-C5E7-4D16-914C-B54A50852DC1}"/>
    <cellStyle name="40% - Accent3 5" xfId="604" xr:uid="{EDFB8816-66F8-44EE-B2E1-60EF9533B0B3}"/>
    <cellStyle name="40% - Accent3 5 2" xfId="605" xr:uid="{2237F180-1FC0-4E6C-9504-22F8659DDCC5}"/>
    <cellStyle name="40% - Accent3 6" xfId="606" xr:uid="{57A0D6C5-D224-46E6-A51E-0E6502CCD7F7}"/>
    <cellStyle name="40% - Accent3 6 2" xfId="607" xr:uid="{C44F7428-D1B0-4C35-9D78-24BA531D7E45}"/>
    <cellStyle name="40% - Accent3 7" xfId="608" xr:uid="{39FE22E3-8DB8-4121-9BCF-99492CE2F514}"/>
    <cellStyle name="40% - Accent3 7 2" xfId="609" xr:uid="{264B30A1-0F5C-40CA-A029-AC6B0F502991}"/>
    <cellStyle name="40% - Accent3 8" xfId="610" xr:uid="{FC4BDD27-C053-45F9-948D-DB6A95A6DAA9}"/>
    <cellStyle name="40% - Accent3 8 2" xfId="611" xr:uid="{91FC454E-2907-4F4F-AC5A-C2D618313EDA}"/>
    <cellStyle name="40% - Accent3 9" xfId="612" xr:uid="{D61A5E4D-419C-4ED8-9593-285B4EE1FFD5}"/>
    <cellStyle name="40% - Accent3 9 2" xfId="613" xr:uid="{13C27D34-8938-41A3-A479-426C3FF4D63B}"/>
    <cellStyle name="40% - Accent4 10" xfId="614" xr:uid="{59FFDD6C-986C-47CE-AFE3-D3FAC3C94B50}"/>
    <cellStyle name="40% - Accent4 10 2" xfId="615" xr:uid="{2E9C8D72-73DB-44A3-9304-454ADDAE84A8}"/>
    <cellStyle name="40% - Accent4 11" xfId="616" xr:uid="{7F764AB1-CB3E-469E-9424-F10EA809F183}"/>
    <cellStyle name="40% - Accent4 11 2" xfId="617" xr:uid="{AF87C90B-06B7-45A2-85C0-2CB78BCA0972}"/>
    <cellStyle name="40% - Accent4 12" xfId="618" xr:uid="{DA3128EF-861A-4401-8B6C-647F11536C5E}"/>
    <cellStyle name="40% - Accent4 12 2" xfId="619" xr:uid="{979E983B-B1B0-4DE9-BDF3-E77B050E18DB}"/>
    <cellStyle name="40% - Accent4 13" xfId="620" xr:uid="{543B87DC-7C44-40FF-BF40-22F4D333B18F}"/>
    <cellStyle name="40% - Accent4 13 2" xfId="621" xr:uid="{D6483CAA-03F1-4274-AE08-72FE83C74FC6}"/>
    <cellStyle name="40% - Accent4 14" xfId="622" xr:uid="{E539D4AA-E899-4389-B377-92C540A31FCF}"/>
    <cellStyle name="40% - Accent4 14 2" xfId="623" xr:uid="{DEF5BFB5-EC2D-4F6B-8B52-4375A4D464F6}"/>
    <cellStyle name="40% - Accent4 15" xfId="624" xr:uid="{9E7B321B-ED19-41E4-BE89-76C250EFB0E2}"/>
    <cellStyle name="40% - Accent4 15 2" xfId="625" xr:uid="{02D981D9-1362-498F-80F7-64D5F2459623}"/>
    <cellStyle name="40% - Accent4 16" xfId="626" xr:uid="{6B85144F-4B33-4654-BB95-4CE08723D217}"/>
    <cellStyle name="40% - Accent4 17" xfId="627" xr:uid="{D0C51415-3E91-4A7E-841E-5D77377EC5DC}"/>
    <cellStyle name="40% - Accent4 18" xfId="628" xr:uid="{8F201B44-2466-42DB-B31D-6DD217C5CB0F}"/>
    <cellStyle name="40% - Accent4 18 2" xfId="629" xr:uid="{C6D89DA5-225C-4863-A04E-0AB2AE887165}"/>
    <cellStyle name="40% - Accent4 19" xfId="630" xr:uid="{3714C173-91F7-4519-B7D5-32933ED80A96}"/>
    <cellStyle name="40% - Accent4 19 2" xfId="631" xr:uid="{14C9414A-E2D9-4F0F-9D63-6CB01E217DF4}"/>
    <cellStyle name="40% - Accent4 2" xfId="18" xr:uid="{5EFDC0E5-A973-4325-A7DE-CBA6567427BA}"/>
    <cellStyle name="40% - Accent4 2 2" xfId="632" xr:uid="{D5E0C98D-73FC-45B5-A54D-1E869FDBD603}"/>
    <cellStyle name="40% - Accent4 2 2 2" xfId="633" xr:uid="{55189AFA-E460-4E19-BED4-A3E46DA1CC17}"/>
    <cellStyle name="40% - Accent4 20" xfId="11944" xr:uid="{FEDF0E22-DF67-470F-8CA7-1BF79069C84C}"/>
    <cellStyle name="40% - Accent4 3" xfId="634" xr:uid="{662981C4-139B-4EBD-880B-1D897AD93FC5}"/>
    <cellStyle name="40% - Accent4 3 2" xfId="635" xr:uid="{748A0C78-DF7D-4608-A40B-899E7FC33AD8}"/>
    <cellStyle name="40% - Accent4 4" xfId="636" xr:uid="{3885CEA1-07B6-491A-AAC6-D596DD85B3F0}"/>
    <cellStyle name="40% - Accent4 4 2" xfId="637" xr:uid="{C723FB42-7BBD-4EB1-8233-6A2668A3843E}"/>
    <cellStyle name="40% - Accent4 5" xfId="638" xr:uid="{03B6106E-DCEE-4E43-AC3F-29AB19D2A22A}"/>
    <cellStyle name="40% - Accent4 5 2" xfId="639" xr:uid="{18C65639-5F54-423E-B17C-8F82F911968C}"/>
    <cellStyle name="40% - Accent4 6" xfId="640" xr:uid="{6B58B9E5-D03E-4564-8FD3-72586DAC218E}"/>
    <cellStyle name="40% - Accent4 6 2" xfId="641" xr:uid="{EEFA9DAB-B02B-49F6-AF6A-47DB14BB2565}"/>
    <cellStyle name="40% - Accent4 7" xfId="642" xr:uid="{33303285-D7C2-4E57-875C-80A60789FD43}"/>
    <cellStyle name="40% - Accent4 7 2" xfId="643" xr:uid="{91B2DAAC-D0E3-4A9E-8EFB-B95BCDB12CE2}"/>
    <cellStyle name="40% - Accent4 8" xfId="644" xr:uid="{C89ECD59-4FCE-436A-8192-8E0CA8ED07F2}"/>
    <cellStyle name="40% - Accent4 8 2" xfId="645" xr:uid="{29AD9D63-C0C6-4658-9427-CE17A19ABCB7}"/>
    <cellStyle name="40% - Accent4 9" xfId="646" xr:uid="{DDE613ED-CA4C-48E2-BE11-E6852D733DBD}"/>
    <cellStyle name="40% - Accent4 9 2" xfId="647" xr:uid="{75F54109-10E1-4C8D-B0F8-D921639DC0EC}"/>
    <cellStyle name="40% - Accent5 10" xfId="648" xr:uid="{ACA90268-6FDD-441A-8EDF-5E687FD8356C}"/>
    <cellStyle name="40% - Accent5 10 2" xfId="649" xr:uid="{784B9753-BE55-4FEA-87DE-2C8B386D7FC2}"/>
    <cellStyle name="40% - Accent5 11" xfId="650" xr:uid="{CECF8BF6-A79A-4ABA-916E-7507DA68E79C}"/>
    <cellStyle name="40% - Accent5 11 2" xfId="651" xr:uid="{005D1024-6280-420F-922D-0FCAE886894E}"/>
    <cellStyle name="40% - Accent5 12" xfId="652" xr:uid="{F81ACD1D-FF2F-464A-A8F0-B0EC1EB81E89}"/>
    <cellStyle name="40% - Accent5 12 2" xfId="653" xr:uid="{7BE8912C-7FA1-4586-8CD5-89EE76FE26E5}"/>
    <cellStyle name="40% - Accent5 13" xfId="654" xr:uid="{EC2D8F1C-8458-4754-8789-D870811AE66B}"/>
    <cellStyle name="40% - Accent5 13 2" xfId="655" xr:uid="{08ED0F4E-38F7-4E32-9CD1-D2C493F95846}"/>
    <cellStyle name="40% - Accent5 14" xfId="656" xr:uid="{76E9284F-20B9-4169-B6C9-37D7E99213F9}"/>
    <cellStyle name="40% - Accent5 14 2" xfId="657" xr:uid="{2F3462E9-6571-4BFB-98BB-FFA1481B5BDE}"/>
    <cellStyle name="40% - Accent5 15" xfId="658" xr:uid="{E39B6F2A-B212-45BF-8C17-0977D0BB7666}"/>
    <cellStyle name="40% - Accent5 15 2" xfId="659" xr:uid="{D2685ABA-59A7-42BC-A772-128F165B0C61}"/>
    <cellStyle name="40% - Accent5 16" xfId="660" xr:uid="{E7CA1427-9615-415A-A39B-1A319682A0C3}"/>
    <cellStyle name="40% - Accent5 17" xfId="661" xr:uid="{C1FC4CC6-F65C-4F7E-BFA7-866AB2DD0CEB}"/>
    <cellStyle name="40% - Accent5 18" xfId="662" xr:uid="{DE518ECE-7C3C-41E0-9952-8901F64191EC}"/>
    <cellStyle name="40% - Accent5 18 2" xfId="663" xr:uid="{C57155EA-F792-4899-B60A-138EE5C3558B}"/>
    <cellStyle name="40% - Accent5 19" xfId="664" xr:uid="{F1937D42-DB70-4E85-9C94-EA55D970E3D1}"/>
    <cellStyle name="40% - Accent5 19 2" xfId="665" xr:uid="{CA212447-0A48-485A-96A4-6E6FFE55FBB3}"/>
    <cellStyle name="40% - Accent5 2" xfId="19" xr:uid="{EBE00E04-5805-485A-AE1E-EE81FB993DAD}"/>
    <cellStyle name="40% - Accent5 2 2" xfId="666" xr:uid="{0EA7B681-2859-45C9-8512-93ABBFEB2976}"/>
    <cellStyle name="40% - Accent5 2 2 2" xfId="667" xr:uid="{C3E5C963-E92D-4F78-B61A-13BD9CAFE896}"/>
    <cellStyle name="40% - Accent5 20" xfId="11945" xr:uid="{53B498F6-7767-48D3-8588-D99E668E5F7C}"/>
    <cellStyle name="40% - Accent5 3" xfId="668" xr:uid="{ACE9D2AA-49EB-41A3-93C1-8C96126C6BB6}"/>
    <cellStyle name="40% - Accent5 3 2" xfId="669" xr:uid="{FB3DB192-6F88-4BB8-8047-2AEC87C9149F}"/>
    <cellStyle name="40% - Accent5 4" xfId="670" xr:uid="{55475A80-A68A-4C0D-A4A0-337D72A1C77F}"/>
    <cellStyle name="40% - Accent5 4 2" xfId="671" xr:uid="{9559475B-53D0-4136-936D-3A4E0468B7E7}"/>
    <cellStyle name="40% - Accent5 5" xfId="672" xr:uid="{5BB02D99-29CF-4575-945A-46BBA3A734CD}"/>
    <cellStyle name="40% - Accent5 5 2" xfId="673" xr:uid="{EC250DC9-31A0-42F4-ADA7-DCF105F7F136}"/>
    <cellStyle name="40% - Accent5 6" xfId="674" xr:uid="{E586A280-6D10-4DEB-8812-F48E2A62E758}"/>
    <cellStyle name="40% - Accent5 6 2" xfId="675" xr:uid="{5CA3092B-E1FE-4E33-81C2-5DAB46A5A0CC}"/>
    <cellStyle name="40% - Accent5 7" xfId="676" xr:uid="{4EE00E40-359E-451B-8AC6-8BB745879C34}"/>
    <cellStyle name="40% - Accent5 7 2" xfId="677" xr:uid="{DD6C867C-8CA8-46EE-A54E-C14CDB10B583}"/>
    <cellStyle name="40% - Accent5 8" xfId="678" xr:uid="{59967CD1-555E-4938-BA82-7A0C0D68B638}"/>
    <cellStyle name="40% - Accent5 8 2" xfId="679" xr:uid="{F46E2CFC-D3B1-4B18-8156-3FA978C6FD6B}"/>
    <cellStyle name="40% - Accent5 9" xfId="680" xr:uid="{2988885C-25C3-41E2-B731-6A87B20A3587}"/>
    <cellStyle name="40% - Accent5 9 2" xfId="681" xr:uid="{CB42FC2E-5808-425D-9CB4-AA6D6CC9C615}"/>
    <cellStyle name="40% - Accent6 10" xfId="682" xr:uid="{53094813-DF72-47F0-89A2-69378649982C}"/>
    <cellStyle name="40% - Accent6 10 2" xfId="683" xr:uid="{A67F5940-ABDB-4D8D-8135-CC957F29AF76}"/>
    <cellStyle name="40% - Accent6 11" xfId="684" xr:uid="{AABBED89-CDDD-433E-8773-F7D59FD45829}"/>
    <cellStyle name="40% - Accent6 11 2" xfId="685" xr:uid="{F3083E34-8329-40B0-95F4-EFA2C28DC7F7}"/>
    <cellStyle name="40% - Accent6 12" xfId="686" xr:uid="{B073CA4A-3C3E-4EEB-A4DA-45ED2F8EA49E}"/>
    <cellStyle name="40% - Accent6 12 2" xfId="687" xr:uid="{74A73139-B386-4B27-B31F-8DEBE118083C}"/>
    <cellStyle name="40% - Accent6 13" xfId="688" xr:uid="{6FBD2DEB-CF3F-4C6A-982F-F88C815EE6DA}"/>
    <cellStyle name="40% - Accent6 13 2" xfId="689" xr:uid="{DC936449-6CC8-4101-BACB-3764A84B30AC}"/>
    <cellStyle name="40% - Accent6 14" xfId="690" xr:uid="{16C61597-CAD4-476A-99EF-98C6C034BF7E}"/>
    <cellStyle name="40% - Accent6 14 2" xfId="691" xr:uid="{DAC414FB-88D7-40BF-932E-8B2DC6E77467}"/>
    <cellStyle name="40% - Accent6 15" xfId="692" xr:uid="{859C04E9-8B30-441D-B926-8C02B34B3447}"/>
    <cellStyle name="40% - Accent6 15 2" xfId="693" xr:uid="{8930B68A-CFA4-416B-9D1F-9FC45D622DC0}"/>
    <cellStyle name="40% - Accent6 16" xfId="694" xr:uid="{1F14883C-C10D-464C-B23E-41A52DFFC6B2}"/>
    <cellStyle name="40% - Accent6 17" xfId="695" xr:uid="{19F6701E-B40D-4921-B95B-8814F2DDBA5C}"/>
    <cellStyle name="40% - Accent6 18" xfId="696" xr:uid="{D8AB1B95-372A-4BF2-9DFE-285D86B03780}"/>
    <cellStyle name="40% - Accent6 18 2" xfId="697" xr:uid="{CAF5D6F2-7552-4053-B923-379036B0EF2F}"/>
    <cellStyle name="40% - Accent6 19" xfId="698" xr:uid="{5622040A-D793-4C47-AECA-6093800B66E4}"/>
    <cellStyle name="40% - Accent6 19 2" xfId="699" xr:uid="{D6160FA6-A7D2-441B-B18D-F559B0655D43}"/>
    <cellStyle name="40% - Accent6 2" xfId="20" xr:uid="{22EB1BDF-FF70-4F03-9FE1-F51B9D535230}"/>
    <cellStyle name="40% - Accent6 2 2" xfId="700" xr:uid="{BD98CC1C-C5E5-4D09-B030-47AB7B8D0791}"/>
    <cellStyle name="40% - Accent6 2 2 2" xfId="701" xr:uid="{77742FFE-2BC7-4D35-980C-7582BF299863}"/>
    <cellStyle name="40% - Accent6 20" xfId="11946" xr:uid="{E721394B-BE8D-4D6F-A506-10851159B7B7}"/>
    <cellStyle name="40% - Accent6 3" xfId="702" xr:uid="{A38F60E7-EEDD-4003-87CC-87283C99C8A6}"/>
    <cellStyle name="40% - Accent6 3 2" xfId="703" xr:uid="{B26344DD-69A3-491B-BE7E-0CD4BB726DD5}"/>
    <cellStyle name="40% - Accent6 4" xfId="704" xr:uid="{68E38766-F6D2-4710-A17F-D492C0E812BC}"/>
    <cellStyle name="40% - Accent6 4 2" xfId="705" xr:uid="{7E800A51-4D92-4D21-909A-88116BFF3C03}"/>
    <cellStyle name="40% - Accent6 5" xfId="706" xr:uid="{DB01403B-8B24-4524-8374-942016D86B1C}"/>
    <cellStyle name="40% - Accent6 5 2" xfId="707" xr:uid="{0AE7B7FB-C86C-4C84-B25F-182ADF316F48}"/>
    <cellStyle name="40% - Accent6 6" xfId="708" xr:uid="{7369D083-B1B6-4D2C-A69D-B44DB32A88EE}"/>
    <cellStyle name="40% - Accent6 6 2" xfId="709" xr:uid="{70BABADB-A4F3-4B9E-9C11-19C87236AB99}"/>
    <cellStyle name="40% - Accent6 7" xfId="710" xr:uid="{E1D45FF7-9555-42EA-B946-C8FB0F05FCE3}"/>
    <cellStyle name="40% - Accent6 7 2" xfId="711" xr:uid="{4C0CCF2E-C7AF-4859-961C-5E20C0B2DF86}"/>
    <cellStyle name="40% - Accent6 8" xfId="712" xr:uid="{7799F3A5-6390-4E94-B614-ABBF6E8F06E9}"/>
    <cellStyle name="40% - Accent6 8 2" xfId="713" xr:uid="{172DDF57-A2B8-4447-923C-05CF58EA1223}"/>
    <cellStyle name="40% - Accent6 9" xfId="714" xr:uid="{47FF3727-C52A-4E12-9CC8-D1D717F67935}"/>
    <cellStyle name="40% - Accent6 9 2" xfId="715" xr:uid="{69ECD4A5-913C-4262-937F-13A2FA785F39}"/>
    <cellStyle name="40% no 1. izcēluma" xfId="60" xr:uid="{8E191050-5D3F-48C3-A22B-701B3A1F30F2}"/>
    <cellStyle name="40% no 2. izcēluma" xfId="61" xr:uid="{E330954C-0F85-4873-B909-9D701C95F1B6}"/>
    <cellStyle name="40% no 3. izcēluma" xfId="62" xr:uid="{565452C4-0209-49C8-82E0-4C50409CD5A8}"/>
    <cellStyle name="40% no 4. izcēluma" xfId="63" xr:uid="{DC4BB423-5FCB-4677-AA54-0F2787843303}"/>
    <cellStyle name="40% no 5. izcēluma" xfId="64" xr:uid="{7ED67221-3827-463D-A1AC-1649A2CFE7AF}"/>
    <cellStyle name="40% no 6. izcēluma" xfId="65" xr:uid="{EED3FD47-E505-417A-8439-D904A47D5BC4}"/>
    <cellStyle name="5. izcēlums" xfId="66" xr:uid="{2B838CCD-07B0-453D-A42C-DB1284694B97}"/>
    <cellStyle name="6. izcēlums" xfId="67" xr:uid="{12E5BC80-DA2B-44A6-90F5-54F27989F6DB}"/>
    <cellStyle name="60% - Accent1 10" xfId="716" xr:uid="{A855DB1C-23A9-433E-9C43-6AC34ED8AA06}"/>
    <cellStyle name="60% - Accent1 11" xfId="717" xr:uid="{CC436E80-E5D7-481C-A39D-CE27F9E5C441}"/>
    <cellStyle name="60% - Accent1 12" xfId="718" xr:uid="{9388096B-9E29-4FEF-8098-3C049CD3FD05}"/>
    <cellStyle name="60% - Accent1 13" xfId="719" xr:uid="{35A624F9-1D9B-414A-8695-CEB77E00807C}"/>
    <cellStyle name="60% - Accent1 14" xfId="720" xr:uid="{4EF47ABD-99D3-40E8-B94F-D0BD777873FC}"/>
    <cellStyle name="60% - Accent1 15" xfId="721" xr:uid="{8CB07438-8A10-4B27-AE0F-EE1547266F0D}"/>
    <cellStyle name="60% - Accent1 16" xfId="722" xr:uid="{63A881B6-44BF-48D5-BAC8-21F7DC3C02CA}"/>
    <cellStyle name="60% - Accent1 17" xfId="723" xr:uid="{9AEE6ACD-0C60-472E-BAD9-5F959BBA7B2E}"/>
    <cellStyle name="60% - Accent1 18" xfId="724" xr:uid="{5A4F0B00-2BCC-474F-8C0A-32444BD8B633}"/>
    <cellStyle name="60% - Accent1 18 2" xfId="725" xr:uid="{01D70F0C-B5B6-46DC-9539-44EA5F611A2C}"/>
    <cellStyle name="60% - Accent1 19" xfId="726" xr:uid="{BB26F1C8-A77B-4AAF-9CD9-980FB9691502}"/>
    <cellStyle name="60% - Accent1 19 2" xfId="727" xr:uid="{45E08061-D9A1-414C-BFB7-3AB010AFC73D}"/>
    <cellStyle name="60% - Accent1 2" xfId="21" xr:uid="{0BBB3827-5AF1-49C8-9A92-4D2854C733AB}"/>
    <cellStyle name="60% - Accent1 2 2" xfId="728" xr:uid="{07D33C47-22D0-4AB5-A0D4-6419D8BEBCFA}"/>
    <cellStyle name="60% - Accent1 2 2 2" xfId="729" xr:uid="{21618058-AC9A-4FC6-BCED-76865F555BAE}"/>
    <cellStyle name="60% - Accent1 20" xfId="11947" xr:uid="{78C460CF-B032-474F-BE62-48559F496E66}"/>
    <cellStyle name="60% - Accent1 3" xfId="730" xr:uid="{E585A2AC-F757-4AC8-BF94-767A41274BBC}"/>
    <cellStyle name="60% - Accent1 4" xfId="731" xr:uid="{84FB5926-2D81-415D-8B8A-EE7C2D73EA42}"/>
    <cellStyle name="60% - Accent1 5" xfId="732" xr:uid="{69DC5CAF-D406-4C84-B5CA-8AD001D7D977}"/>
    <cellStyle name="60% - Accent1 6" xfId="733" xr:uid="{3A1B3DFC-0A0B-4AD4-831A-5B18C221171A}"/>
    <cellStyle name="60% - Accent1 7" xfId="734" xr:uid="{DE6E4857-7D77-4252-9310-B5B1C35F4ED5}"/>
    <cellStyle name="60% - Accent1 8" xfId="735" xr:uid="{286E72CF-F881-4C52-ACAF-471698B416F1}"/>
    <cellStyle name="60% - Accent1 9" xfId="736" xr:uid="{70EF17A7-25BC-4750-B324-EFEE966C70BA}"/>
    <cellStyle name="60% - Accent2 10" xfId="737" xr:uid="{2B393FC6-1C18-4B47-8600-BA20D158842E}"/>
    <cellStyle name="60% - Accent2 11" xfId="738" xr:uid="{ECD4CEAD-DAA3-4752-958A-2F30694CAEAE}"/>
    <cellStyle name="60% - Accent2 12" xfId="739" xr:uid="{948FD1BD-B069-4E53-85EE-475553D5DA28}"/>
    <cellStyle name="60% - Accent2 13" xfId="740" xr:uid="{E4C1CA7E-00CB-4887-9912-11657F6426F7}"/>
    <cellStyle name="60% - Accent2 14" xfId="741" xr:uid="{5B5097F0-D2C4-429D-9B10-861633509737}"/>
    <cellStyle name="60% - Accent2 15" xfId="742" xr:uid="{BE4C212C-2F8A-41E7-B388-57FB58F65BD5}"/>
    <cellStyle name="60% - Accent2 16" xfId="743" xr:uid="{436D7340-F5D6-4121-A83F-FFA22333B91B}"/>
    <cellStyle name="60% - Accent2 17" xfId="744" xr:uid="{20816A61-CD3E-4A93-9EF5-C9380B8165E2}"/>
    <cellStyle name="60% - Accent2 18" xfId="745" xr:uid="{8EEC361A-1D76-433D-B9FA-F2C056C53D34}"/>
    <cellStyle name="60% - Accent2 18 2" xfId="746" xr:uid="{79806928-F3B2-4271-B408-189ABDC47625}"/>
    <cellStyle name="60% - Accent2 19" xfId="747" xr:uid="{0178A3AD-9BA9-4C5D-A7E9-29571E176CDE}"/>
    <cellStyle name="60% - Accent2 19 2" xfId="748" xr:uid="{3F0E6637-08A5-43A9-8B7E-8DF8BC4DD819}"/>
    <cellStyle name="60% - Accent2 2" xfId="22" xr:uid="{3FDE3527-646C-44DA-BBB8-1CC5B1B86473}"/>
    <cellStyle name="60% - Accent2 2 2" xfId="749" xr:uid="{7EE52F30-0EF6-420F-8092-42426D0B3ABB}"/>
    <cellStyle name="60% - Accent2 2 2 2" xfId="750" xr:uid="{C118C7D4-D1DB-4C60-9E92-51F105BDF464}"/>
    <cellStyle name="60% - Accent2 20" xfId="11948" xr:uid="{4393588D-643A-4320-AEB5-3977EC8DA482}"/>
    <cellStyle name="60% - Accent2 3" xfId="751" xr:uid="{587E5512-0891-4F2F-B5D2-2DBEDFB22C09}"/>
    <cellStyle name="60% - Accent2 4" xfId="752" xr:uid="{270B033C-BA59-4ABF-89E2-4136D8E687CD}"/>
    <cellStyle name="60% - Accent2 5" xfId="753" xr:uid="{9AE9EB0B-74A2-4666-ADA9-88DE3A91D3B1}"/>
    <cellStyle name="60% - Accent2 6" xfId="754" xr:uid="{797FA91C-2E25-4851-A253-08773B7FE1E8}"/>
    <cellStyle name="60% - Accent2 7" xfId="755" xr:uid="{74B6FC83-3F74-4E81-A3F8-2BF1F41D1124}"/>
    <cellStyle name="60% - Accent2 8" xfId="756" xr:uid="{3ACD566E-9568-45F9-A7C2-32D56C468302}"/>
    <cellStyle name="60% - Accent2 9" xfId="757" xr:uid="{BF9CBFA8-4E45-4DBA-AF06-E51489EA3F50}"/>
    <cellStyle name="60% - Accent3 10" xfId="758" xr:uid="{58D0645B-6E43-409C-90B3-B71721FCF70E}"/>
    <cellStyle name="60% - Accent3 11" xfId="759" xr:uid="{57921AFC-8382-4590-A6A6-08A6F8F47AC0}"/>
    <cellStyle name="60% - Accent3 12" xfId="760" xr:uid="{EEE298D9-6804-4196-918A-1396883DC6A1}"/>
    <cellStyle name="60% - Accent3 13" xfId="761" xr:uid="{B7B5B80B-F6F1-4F35-9596-A3F99446CABE}"/>
    <cellStyle name="60% - Accent3 14" xfId="762" xr:uid="{D116DF23-33DB-4F7F-922F-3215C862026C}"/>
    <cellStyle name="60% - Accent3 15" xfId="763" xr:uid="{9907882B-F904-4243-9342-DE2906DAE08F}"/>
    <cellStyle name="60% - Accent3 16" xfId="764" xr:uid="{BBD2AC95-C75D-427C-97FB-FC0758838132}"/>
    <cellStyle name="60% - Accent3 17" xfId="765" xr:uid="{E57E9434-2A3A-4553-8BBF-155BCCAF7E77}"/>
    <cellStyle name="60% - Accent3 18" xfId="766" xr:uid="{D85FAEB1-3499-4D33-AED4-D1F6CA3DEF9C}"/>
    <cellStyle name="60% - Accent3 18 2" xfId="767" xr:uid="{D46EE865-3B03-49AD-929D-42CBBE86538B}"/>
    <cellStyle name="60% - Accent3 19" xfId="768" xr:uid="{2543B638-AF37-4203-8BE2-7B42AE41310F}"/>
    <cellStyle name="60% - Accent3 19 2" xfId="769" xr:uid="{B3762CAC-2BCC-4BE7-BD34-8B6325D4F5FC}"/>
    <cellStyle name="60% - Accent3 2" xfId="23" xr:uid="{2802295E-2BC2-4EB0-9217-CD373C4A205E}"/>
    <cellStyle name="60% - Accent3 2 2" xfId="770" xr:uid="{35163EDA-FC53-4BB0-B717-38830DCC6BF8}"/>
    <cellStyle name="60% - Accent3 2 2 2" xfId="771" xr:uid="{71FB6062-E30F-4553-8AA0-B2DBF28834B6}"/>
    <cellStyle name="60% - Accent3 20" xfId="11949" xr:uid="{7BCB043F-7BF5-4CF7-BE0C-D63AF2729E7F}"/>
    <cellStyle name="60% - Accent3 3" xfId="772" xr:uid="{8E4EE540-F8A6-438A-A490-D15F60A424CA}"/>
    <cellStyle name="60% - Accent3 4" xfId="773" xr:uid="{77937E15-D940-4BD0-A3E3-A67F2C33C416}"/>
    <cellStyle name="60% - Accent3 5" xfId="774" xr:uid="{53DBE64B-7061-47F0-AAAD-7F4D3C87871A}"/>
    <cellStyle name="60% - Accent3 6" xfId="775" xr:uid="{8538E3C3-8A86-4626-876E-6D663ED126D5}"/>
    <cellStyle name="60% - Accent3 7" xfId="776" xr:uid="{F02138AA-8244-4973-BA7D-C844E616604C}"/>
    <cellStyle name="60% - Accent3 8" xfId="777" xr:uid="{C3607CF9-3838-4779-93AC-778207F1B82A}"/>
    <cellStyle name="60% - Accent3 9" xfId="778" xr:uid="{1EF24164-F873-419E-AEE9-74282E829962}"/>
    <cellStyle name="60% - Accent4 10" xfId="779" xr:uid="{62F7FA88-3296-475A-897E-77044F0A5009}"/>
    <cellStyle name="60% - Accent4 11" xfId="780" xr:uid="{E8ED5890-20C0-450E-9CBC-AFB45F117B04}"/>
    <cellStyle name="60% - Accent4 12" xfId="781" xr:uid="{0FA2EAC8-B526-47C7-9D19-AFBE819298C3}"/>
    <cellStyle name="60% - Accent4 13" xfId="782" xr:uid="{66B87231-F1E0-4302-8565-3B5AF3A4FAB2}"/>
    <cellStyle name="60% - Accent4 14" xfId="783" xr:uid="{48852A96-46A8-45E9-9CB9-91D68C9925F3}"/>
    <cellStyle name="60% - Accent4 15" xfId="784" xr:uid="{CEAD5F2A-72C0-417B-ACE7-BEAB5C888435}"/>
    <cellStyle name="60% - Accent4 16" xfId="785" xr:uid="{96F3CA11-1DFC-4A79-B30D-1550D9C00840}"/>
    <cellStyle name="60% - Accent4 17" xfId="786" xr:uid="{EC9693B6-A891-400A-B74F-F56CAD612383}"/>
    <cellStyle name="60% - Accent4 18" xfId="787" xr:uid="{E4652B9F-1F11-45CB-9DD6-784BC23C0843}"/>
    <cellStyle name="60% - Accent4 18 2" xfId="788" xr:uid="{F4C2BEE6-0AFE-4280-A93B-E41960187425}"/>
    <cellStyle name="60% - Accent4 19" xfId="789" xr:uid="{7ED4D7D7-830B-4790-8BB1-708E14D7FE2C}"/>
    <cellStyle name="60% - Accent4 19 2" xfId="790" xr:uid="{1BB328EE-F0C5-48D6-B529-F7CD4FB2E890}"/>
    <cellStyle name="60% - Accent4 2" xfId="24" xr:uid="{9DC16CDE-B4E3-4D83-A51F-AF5E2C3D9BD6}"/>
    <cellStyle name="60% - Accent4 2 2" xfId="791" xr:uid="{835EED2A-5CB3-47F0-940C-FA0A673C6253}"/>
    <cellStyle name="60% - Accent4 2 2 2" xfId="792" xr:uid="{EB4E7AE5-7459-4A00-BB93-90BDD0A0A910}"/>
    <cellStyle name="60% - Accent4 20" xfId="11950" xr:uid="{D34966B3-7AF1-444F-AD37-3AF4D84E6528}"/>
    <cellStyle name="60% - Accent4 3" xfId="793" xr:uid="{5AC8A4AC-FC39-49E1-9F7E-E1A0B1886618}"/>
    <cellStyle name="60% - Accent4 4" xfId="794" xr:uid="{16D6B8C0-DD38-4A82-999B-CE6EE1A5FD99}"/>
    <cellStyle name="60% - Accent4 5" xfId="795" xr:uid="{A019FF02-B631-4F62-A050-7356C4155A8D}"/>
    <cellStyle name="60% - Accent4 6" xfId="796" xr:uid="{CAD318D4-DCBE-4E9B-83F8-8E3E50700E79}"/>
    <cellStyle name="60% - Accent4 7" xfId="797" xr:uid="{C6D08E8E-90AF-4D42-90B3-F4935FD7CDF1}"/>
    <cellStyle name="60% - Accent4 8" xfId="798" xr:uid="{07F9FC21-D4CE-4212-84B1-11CC240BA0E0}"/>
    <cellStyle name="60% - Accent4 9" xfId="799" xr:uid="{97755C62-183B-40B2-9667-873AE6E3173D}"/>
    <cellStyle name="60% - Accent5 10" xfId="800" xr:uid="{B4F2F69A-FCE9-4F21-9444-B5AE64C2538C}"/>
    <cellStyle name="60% - Accent5 11" xfId="801" xr:uid="{3CCBEC87-60EE-461C-93D0-A3D8A8461E91}"/>
    <cellStyle name="60% - Accent5 12" xfId="802" xr:uid="{FE1EFE7E-6DBF-4932-89E9-0A6E0BD990F2}"/>
    <cellStyle name="60% - Accent5 13" xfId="803" xr:uid="{51D9CAB7-AEF5-450A-A4D4-47A8078CF7B3}"/>
    <cellStyle name="60% - Accent5 14" xfId="804" xr:uid="{0C3061C2-35F3-411B-AF41-87B1FF4B81A9}"/>
    <cellStyle name="60% - Accent5 15" xfId="805" xr:uid="{F5CBEC15-EB3C-4963-A839-B4D993AEE0BF}"/>
    <cellStyle name="60% - Accent5 16" xfId="806" xr:uid="{F8D65CAD-BE65-43CE-A528-9A6B551971D4}"/>
    <cellStyle name="60% - Accent5 17" xfId="807" xr:uid="{8AB87783-B755-4964-87A0-E80A00E40C4E}"/>
    <cellStyle name="60% - Accent5 18" xfId="808" xr:uid="{B63D222D-3DCF-4B39-A411-87047E55280C}"/>
    <cellStyle name="60% - Accent5 18 2" xfId="809" xr:uid="{16B3D51A-A05E-4EF3-A653-02ED4E2C14AE}"/>
    <cellStyle name="60% - Accent5 19" xfId="810" xr:uid="{7E439B8B-F511-407D-8E52-B1F0B4E19A22}"/>
    <cellStyle name="60% - Accent5 19 2" xfId="811" xr:uid="{17C91CD2-F9CC-4F62-A359-DD158AF33BEF}"/>
    <cellStyle name="60% - Accent5 2" xfId="25" xr:uid="{1AA7E3AE-736F-4536-9492-6101B96951A2}"/>
    <cellStyle name="60% - Accent5 2 2" xfId="812" xr:uid="{398D2241-3745-41C8-93D1-3A6D1DEB909E}"/>
    <cellStyle name="60% - Accent5 2 2 2" xfId="813" xr:uid="{5F583632-B480-435C-842D-7A1488B56133}"/>
    <cellStyle name="60% - Accent5 20" xfId="11951" xr:uid="{35CED911-CBB5-4B2D-B48D-63D2F51BB30A}"/>
    <cellStyle name="60% - Accent5 3" xfId="814" xr:uid="{B3711BB5-CC79-4364-97E6-47F711CBFDC5}"/>
    <cellStyle name="60% - Accent5 4" xfId="815" xr:uid="{ADA3A7FD-2085-4DB3-A82B-FE0991E5AE7D}"/>
    <cellStyle name="60% - Accent5 5" xfId="816" xr:uid="{6F1A498F-4B0D-4808-8B24-2AF737D1CBFF}"/>
    <cellStyle name="60% - Accent5 6" xfId="817" xr:uid="{2C5BC0AE-4199-46F0-9EBA-A51A21BEA776}"/>
    <cellStyle name="60% - Accent5 7" xfId="818" xr:uid="{D8FDFDB1-19B4-47E0-959B-D54B2169D803}"/>
    <cellStyle name="60% - Accent5 8" xfId="819" xr:uid="{F97D9032-F16F-475A-83A4-A483FF882EC2}"/>
    <cellStyle name="60% - Accent5 9" xfId="820" xr:uid="{D87AAF0A-CD01-429F-9B4A-1A262AB9A47E}"/>
    <cellStyle name="60% - Accent6 10" xfId="821" xr:uid="{4C3ABE8E-609F-4D05-8A48-7D9639B14C1C}"/>
    <cellStyle name="60% - Accent6 11" xfId="822" xr:uid="{6FA73970-7125-47CA-872D-0126ABB6F985}"/>
    <cellStyle name="60% - Accent6 12" xfId="823" xr:uid="{7036F647-4537-4F20-B26F-7167DD25A16C}"/>
    <cellStyle name="60% - Accent6 13" xfId="824" xr:uid="{E6CB7793-1259-407B-8089-43939B25F725}"/>
    <cellStyle name="60% - Accent6 14" xfId="825" xr:uid="{98506935-E745-4B99-AE84-936D2094610D}"/>
    <cellStyle name="60% - Accent6 15" xfId="826" xr:uid="{22F354C6-49FE-43BE-B7CF-F1632AEBCF65}"/>
    <cellStyle name="60% - Accent6 16" xfId="827" xr:uid="{12332B3F-4D06-4031-B736-3563CACEED8E}"/>
    <cellStyle name="60% - Accent6 17" xfId="828" xr:uid="{7633DE07-5C6B-4F41-B40B-20571D969A72}"/>
    <cellStyle name="60% - Accent6 18" xfId="829" xr:uid="{9EAD06FB-2A7E-4A92-8F92-6967A8271692}"/>
    <cellStyle name="60% - Accent6 18 2" xfId="830" xr:uid="{4E5D19A6-7A84-4F57-9538-DD6AC7F70E96}"/>
    <cellStyle name="60% - Accent6 19" xfId="831" xr:uid="{7C493CEA-A18B-41CE-9B05-B453EB028237}"/>
    <cellStyle name="60% - Accent6 19 2" xfId="832" xr:uid="{F26F32A5-97D6-4ED8-8D53-37A7C49AF419}"/>
    <cellStyle name="60% - Accent6 2" xfId="26" xr:uid="{D85A0066-3892-49E6-AC8F-089F81FAEDFA}"/>
    <cellStyle name="60% - Accent6 2 2" xfId="833" xr:uid="{FE7AC857-FD95-4875-A99C-E1CD533F9686}"/>
    <cellStyle name="60% - Accent6 2 2 2" xfId="834" xr:uid="{C7A055D3-E742-471F-9BCE-86024D171379}"/>
    <cellStyle name="60% - Accent6 2 3" xfId="11589" xr:uid="{5B749EA7-B1CF-4A6E-8100-A075B18755A4}"/>
    <cellStyle name="60% - Accent6 20" xfId="11952" xr:uid="{FC9E39AB-471C-4773-97B5-E9593772BF7E}"/>
    <cellStyle name="60% - Accent6 3" xfId="835" xr:uid="{B3A81317-F05E-481C-AC4E-1ED934FDA2A4}"/>
    <cellStyle name="60% - Accent6 4" xfId="836" xr:uid="{45039BD7-A6BB-4317-AF0B-20D320563C4B}"/>
    <cellStyle name="60% - Accent6 5" xfId="837" xr:uid="{223F1687-3BC9-492A-B2EE-FE9863CAB8C4}"/>
    <cellStyle name="60% - Accent6 6" xfId="838" xr:uid="{8E0A85BA-DB3E-486E-9B87-9A66A22CAFEE}"/>
    <cellStyle name="60% - Accent6 7" xfId="839" xr:uid="{B4CDAAEB-5E81-4834-8DA1-05999ACF1FEA}"/>
    <cellStyle name="60% - Accent6 8" xfId="840" xr:uid="{FDD24E7C-69FB-4083-BA1A-27BA01B8A4E5}"/>
    <cellStyle name="60% - Accent6 9" xfId="841" xr:uid="{5DD36743-6A41-47B1-872F-907BADB71CD7}"/>
    <cellStyle name="60% no 1. izcēluma" xfId="68" xr:uid="{F23C851F-5552-4EAB-867E-F4621C9C99BE}"/>
    <cellStyle name="60% no 2. izcēluma" xfId="69" xr:uid="{242F241A-2842-4E83-A3C4-41F971B9405C}"/>
    <cellStyle name="60% no 3. izcēluma" xfId="70" xr:uid="{97C0FBD5-B19F-41B6-9E77-3BB7EEB02C1A}"/>
    <cellStyle name="60% no 4. izcēluma" xfId="71" xr:uid="{91BB0908-2D60-44DF-A2B7-D2B45D744BF9}"/>
    <cellStyle name="60% no 5. izcēluma" xfId="72" xr:uid="{C1FC2F85-618F-4BBA-8ECC-2DF518529E87}"/>
    <cellStyle name="60% no 6. izcēluma" xfId="73" xr:uid="{8034AEBB-83E5-408E-903E-7DDF94AC8AEB}"/>
    <cellStyle name="Accent1 - 20%" xfId="74" xr:uid="{6CDE8DDA-6E74-4E77-839C-E5E9DEBB2FCD}"/>
    <cellStyle name="Accent1 - 20% 2" xfId="11954" xr:uid="{E63B4A74-E4D6-426C-90AC-97210CB1A39D}"/>
    <cellStyle name="Accent1 - 20% 3" xfId="12076" xr:uid="{8830A8C9-7D5C-48BF-86B7-1FBE6A950290}"/>
    <cellStyle name="Accent1 - 20% 4" xfId="11864" xr:uid="{E70AF448-1A08-4F2E-A5B4-CD09D5258641}"/>
    <cellStyle name="Accent1 - 40%" xfId="75" xr:uid="{73F94420-BE3D-45FD-AB6F-62798A4C6D38}"/>
    <cellStyle name="Accent1 - 40% 2" xfId="11955" xr:uid="{2E82A0A1-0655-4C5E-9AE3-3E4FE4FA3818}"/>
    <cellStyle name="Accent1 - 40% 3" xfId="12077" xr:uid="{19E9EF7D-E750-4DA1-A0B6-F73F2538F8C1}"/>
    <cellStyle name="Accent1 - 40% 4" xfId="11865" xr:uid="{D0133967-DF2F-479C-912E-C2502B027984}"/>
    <cellStyle name="Accent1 - 60%" xfId="76" xr:uid="{62AD7162-7681-4C98-BBEF-D722AD75604D}"/>
    <cellStyle name="Accent1 - 60% 2" xfId="11956" xr:uid="{32875C44-0480-4C49-8E85-D65606E691D2}"/>
    <cellStyle name="Accent1 - 60% 3" xfId="12078" xr:uid="{C8096078-31E3-4597-8FEB-A87E4D6A8013}"/>
    <cellStyle name="Accent1 - 60% 4" xfId="11866" xr:uid="{960D20FB-9F35-4944-B782-7A2EB1741C08}"/>
    <cellStyle name="Accent1 10" xfId="842" xr:uid="{9E317CF0-B4BC-40AC-B20D-A47F0133C344}"/>
    <cellStyle name="Accent1 11" xfId="843" xr:uid="{A2C99B41-0C98-4265-BF9A-586E0B2EBB37}"/>
    <cellStyle name="Accent1 12" xfId="844" xr:uid="{E7EDF88F-C14B-4358-849F-565844250356}"/>
    <cellStyle name="Accent1 13" xfId="845" xr:uid="{D3500631-6EEF-4987-B88C-0BD742A40FFB}"/>
    <cellStyle name="Accent1 14" xfId="846" xr:uid="{F9A01311-39F3-4C82-B7D2-44D9A9BEF75E}"/>
    <cellStyle name="Accent1 15" xfId="847" xr:uid="{A73669AA-B9C3-4B62-B9DA-2F4087D3908C}"/>
    <cellStyle name="Accent1 16" xfId="848" xr:uid="{55FBA4AB-562A-4576-A658-3B0A7C89EEC6}"/>
    <cellStyle name="Accent1 17" xfId="849" xr:uid="{E39BD338-6233-4838-ACF3-E9285BC890C7}"/>
    <cellStyle name="Accent1 18" xfId="850" xr:uid="{5275335A-8584-4BE3-BA96-91FBD30FF0E3}"/>
    <cellStyle name="Accent1 18 2" xfId="851" xr:uid="{1A7D35EF-568D-434B-8FED-19DC44438CC8}"/>
    <cellStyle name="Accent1 19" xfId="852" xr:uid="{296C12C9-9971-46B7-804C-4EB699516264}"/>
    <cellStyle name="Accent1 19 2" xfId="853" xr:uid="{6C7A4F99-4DF0-4174-AA29-73576E0A1036}"/>
    <cellStyle name="Accent1 2" xfId="27" xr:uid="{ACD0BFD4-F90C-4E7E-9862-2C1C6623AD1E}"/>
    <cellStyle name="Accent1 2 2" xfId="854" xr:uid="{5D2E7A86-7B67-4A41-90D7-17118C8EA797}"/>
    <cellStyle name="Accent1 2 2 2" xfId="855" xr:uid="{3FEC6485-4A05-43F6-B5B5-6486E9A71CA2}"/>
    <cellStyle name="Accent1 20" xfId="11953" xr:uid="{DCAFB631-BC06-4655-8993-DF58EF9E557C}"/>
    <cellStyle name="Accent1 21" xfId="12040" xr:uid="{7C7EE1C9-F047-4AE7-B248-F0C2CF5CFA0D}"/>
    <cellStyle name="Accent1 22" xfId="12062" xr:uid="{06D8E2A4-3893-4C37-A0D7-8BBA1DC3268E}"/>
    <cellStyle name="Accent1 23" xfId="12039" xr:uid="{DBE7696E-9AAC-4431-9C3E-3B9D2CE9B09D}"/>
    <cellStyle name="Accent1 24" xfId="12061" xr:uid="{5C875843-280B-4570-B76D-5286003DA11D}"/>
    <cellStyle name="Accent1 3" xfId="856" xr:uid="{C1957166-56D9-4E06-86DB-4A71575D3E46}"/>
    <cellStyle name="Accent1 4" xfId="857" xr:uid="{8A42617B-DB81-451D-82E5-A321A7A6BF6C}"/>
    <cellStyle name="Accent1 5" xfId="858" xr:uid="{A1C71F93-996A-4C21-8BB5-CD7322F1544F}"/>
    <cellStyle name="Accent1 6" xfId="859" xr:uid="{C880D971-EE7F-4DA8-963E-00ADBA633590}"/>
    <cellStyle name="Accent1 7" xfId="860" xr:uid="{4DA6A6E9-4305-4C56-B271-A4780CB9DB87}"/>
    <cellStyle name="Accent1 8" xfId="861" xr:uid="{31B2BD77-0AC3-44F6-A3E5-708111C909DC}"/>
    <cellStyle name="Accent1 9" xfId="862" xr:uid="{A66A240D-A2E2-4976-90FA-1B725B04376C}"/>
    <cellStyle name="Accent2 - 20%" xfId="77" xr:uid="{7F875B8A-2989-4CE7-9448-2BB3A23CD49C}"/>
    <cellStyle name="Accent2 - 20% 2" xfId="11958" xr:uid="{DFB8018A-C74F-4258-8700-5E88AD73B751}"/>
    <cellStyle name="Accent2 - 20% 3" xfId="12079" xr:uid="{41B48C90-3174-4136-965E-605C4F5C22E4}"/>
    <cellStyle name="Accent2 - 20% 4" xfId="11867" xr:uid="{93974067-1D03-4CBE-9B18-9B562630D156}"/>
    <cellStyle name="Accent2 - 40%" xfId="78" xr:uid="{8CA8D128-7567-4B58-8F80-F2EC4D8E3DD4}"/>
    <cellStyle name="Accent2 - 40% 2" xfId="11959" xr:uid="{B41C5AA6-61BD-4539-A51A-E24EA65B0FBC}"/>
    <cellStyle name="Accent2 - 40% 3" xfId="12080" xr:uid="{B58B0DAE-7BAF-428A-AFC1-808F438AFC43}"/>
    <cellStyle name="Accent2 - 40% 4" xfId="11868" xr:uid="{974C6CB4-C47A-478D-9CEC-635BB2E415AD}"/>
    <cellStyle name="Accent2 - 60%" xfId="79" xr:uid="{5C1B6EC9-8869-4297-A985-11CE05728276}"/>
    <cellStyle name="Accent2 - 60% 2" xfId="11960" xr:uid="{96FBD824-D440-4480-A464-154E7F193D12}"/>
    <cellStyle name="Accent2 - 60% 3" xfId="12081" xr:uid="{EAA862D9-8600-485B-8B41-5F1FF377472C}"/>
    <cellStyle name="Accent2 - 60% 4" xfId="11869" xr:uid="{1C134FA3-2DFE-4282-87D6-9FFE3D4FDB06}"/>
    <cellStyle name="Accent2 10" xfId="863" xr:uid="{B97519F4-4612-44B1-A687-BB232783A62F}"/>
    <cellStyle name="Accent2 11" xfId="864" xr:uid="{76BA50B9-1848-4536-B85B-21E1D0C529A3}"/>
    <cellStyle name="Accent2 12" xfId="865" xr:uid="{E10FE9CC-4B68-4A51-88E1-DC77634C1B53}"/>
    <cellStyle name="Accent2 13" xfId="866" xr:uid="{06952CF1-44CD-4481-B302-D8D47A5E6E21}"/>
    <cellStyle name="Accent2 14" xfId="867" xr:uid="{31DE2FAD-16DC-4F2F-AA70-55EEEAADC225}"/>
    <cellStyle name="Accent2 15" xfId="868" xr:uid="{BFB780F5-2B47-46E7-A0EA-18FC4E8E8986}"/>
    <cellStyle name="Accent2 16" xfId="869" xr:uid="{64EF2088-535B-4A03-A2CB-3C7E6F5A66D1}"/>
    <cellStyle name="Accent2 17" xfId="870" xr:uid="{322D5902-34F1-4EEA-A5C5-C414A0D47AD7}"/>
    <cellStyle name="Accent2 18" xfId="871" xr:uid="{39499AA4-BA2E-4C32-A253-85638253459C}"/>
    <cellStyle name="Accent2 18 2" xfId="872" xr:uid="{F32C1EDE-03A4-48C5-B313-1F659BA44C2F}"/>
    <cellStyle name="Accent2 19" xfId="873" xr:uid="{D11574FA-E038-4919-978E-36D0D494064B}"/>
    <cellStyle name="Accent2 19 2" xfId="874" xr:uid="{63149882-C81B-4B2E-A5C9-525F2DDD6AA2}"/>
    <cellStyle name="Accent2 2" xfId="28" xr:uid="{65E8C792-B07D-40CD-BE5A-C09F888C918C}"/>
    <cellStyle name="Accent2 2 2" xfId="875" xr:uid="{3AAB054B-9F5A-405E-8F60-9A3BD90ACFBD}"/>
    <cellStyle name="Accent2 2 2 2" xfId="876" xr:uid="{EF607A17-968D-4948-9257-9F16DFE48C46}"/>
    <cellStyle name="Accent2 20" xfId="11957" xr:uid="{DE498239-96F6-4058-9CEA-66850E0DDA41}"/>
    <cellStyle name="Accent2 21" xfId="12041" xr:uid="{00189129-2234-45DC-9BAE-3FB13387C5CF}"/>
    <cellStyle name="Accent2 22" xfId="12060" xr:uid="{BD93F094-D5EC-4A7F-A80C-95B5B2991DF1}"/>
    <cellStyle name="Accent2 23" xfId="12042" xr:uid="{9E451599-CA49-4665-BF15-3553EB6C1A54}"/>
    <cellStyle name="Accent2 24" xfId="12059" xr:uid="{410FC747-D7F5-496A-93C1-FEB3F3EAD633}"/>
    <cellStyle name="Accent2 3" xfId="877" xr:uid="{94BF0B84-5EF1-43EF-8B81-7A0FCDB4B526}"/>
    <cellStyle name="Accent2 4" xfId="878" xr:uid="{6F59F5C8-34DD-45EF-B02D-A67BEF361A56}"/>
    <cellStyle name="Accent2 5" xfId="879" xr:uid="{B4C53A3E-EE12-45A8-A111-CE6EAD75B6E4}"/>
    <cellStyle name="Accent2 6" xfId="880" xr:uid="{4CF8E114-249D-4D49-81B9-C3B1B6C756CA}"/>
    <cellStyle name="Accent2 7" xfId="881" xr:uid="{A963239A-EB86-49D1-A53C-4567F589FCD6}"/>
    <cellStyle name="Accent2 8" xfId="882" xr:uid="{8D0C6064-D4A9-4C09-B08A-FF9F0F99BC47}"/>
    <cellStyle name="Accent2 9" xfId="883" xr:uid="{54293959-F57E-49EF-8ABD-FD0A1AE6E90D}"/>
    <cellStyle name="Accent3 - 20%" xfId="80" xr:uid="{48A602A5-2FAF-4497-A4ED-772C4228ACB7}"/>
    <cellStyle name="Accent3 - 20% 2" xfId="11962" xr:uid="{C5F8980A-7761-4A13-A8C0-69AAD751489C}"/>
    <cellStyle name="Accent3 - 20% 3" xfId="12082" xr:uid="{5DDD6D45-120C-437A-9C77-DB7925A989A7}"/>
    <cellStyle name="Accent3 - 20% 4" xfId="11870" xr:uid="{3730A687-2AF1-4054-BE14-61B1FDA4F09C}"/>
    <cellStyle name="Accent3 - 40%" xfId="81" xr:uid="{CE2BBE09-1BF2-4363-A348-CE525B24F48B}"/>
    <cellStyle name="Accent3 - 40% 2" xfId="11963" xr:uid="{7E22589A-8F70-445F-8566-FDED14C86326}"/>
    <cellStyle name="Accent3 - 40% 3" xfId="12083" xr:uid="{13BFD5A1-F701-4627-8C32-BFB1964A51F4}"/>
    <cellStyle name="Accent3 - 40% 4" xfId="11871" xr:uid="{31EF1E4E-4B9D-4C51-B159-1E67580C1441}"/>
    <cellStyle name="Accent3 - 60%" xfId="82" xr:uid="{BEDCBE8E-3764-4E58-A01E-4B9969F6BC32}"/>
    <cellStyle name="Accent3 - 60% 2" xfId="11964" xr:uid="{BBC32142-F809-4101-989D-1BDFD889EB5B}"/>
    <cellStyle name="Accent3 - 60% 3" xfId="12084" xr:uid="{AA5A3DF8-7BF5-408A-BB2B-D4ED7703E83E}"/>
    <cellStyle name="Accent3 - 60% 4" xfId="11872" xr:uid="{01D78F32-63AE-4377-B8E8-958F9429C39B}"/>
    <cellStyle name="Accent3 10" xfId="884" xr:uid="{0D3001F4-947F-4EFA-BD3D-B3C091A101C2}"/>
    <cellStyle name="Accent3 11" xfId="885" xr:uid="{AE8686A7-721B-4F96-B7C8-6112490553A1}"/>
    <cellStyle name="Accent3 12" xfId="886" xr:uid="{D8661E0B-97DC-4475-9592-228F1B202017}"/>
    <cellStyle name="Accent3 13" xfId="887" xr:uid="{1BD14AB6-E562-45AD-932D-28801993A62F}"/>
    <cellStyle name="Accent3 14" xfId="888" xr:uid="{CD9B1332-500D-46E6-A5B0-CC62BF24CF01}"/>
    <cellStyle name="Accent3 15" xfId="889" xr:uid="{EB4C4974-412B-40E1-84D0-51021D673B3B}"/>
    <cellStyle name="Accent3 16" xfId="890" xr:uid="{E58C8E51-A884-4970-9C5F-F7F567FA257A}"/>
    <cellStyle name="Accent3 17" xfId="891" xr:uid="{152A3F85-DD03-4001-AD7F-23EFDDFBA94F}"/>
    <cellStyle name="Accent3 18" xfId="892" xr:uid="{7C337EAA-C6EC-4725-B1CA-3CA1F2E77792}"/>
    <cellStyle name="Accent3 18 2" xfId="893" xr:uid="{B74747DF-6090-41A4-986D-2C045F2F69C6}"/>
    <cellStyle name="Accent3 19" xfId="894" xr:uid="{C9B863D1-D984-4B44-9753-6B6E796353A4}"/>
    <cellStyle name="Accent3 19 2" xfId="895" xr:uid="{87F8DEAA-2B84-42AE-87CA-28774F1DB790}"/>
    <cellStyle name="Accent3 2" xfId="29" xr:uid="{FEFFAAD8-A756-438B-B1BB-257071D6A569}"/>
    <cellStyle name="Accent3 2 2" xfId="896" xr:uid="{E183354C-E9D9-42F1-BDAD-5FCB0F290A37}"/>
    <cellStyle name="Accent3 2 2 2" xfId="897" xr:uid="{371F55F6-2C3F-4E03-B43B-361893945865}"/>
    <cellStyle name="Accent3 20" xfId="11961" xr:uid="{2C0D78EE-7111-4838-B9D5-103491E3DAE2}"/>
    <cellStyle name="Accent3 21" xfId="12043" xr:uid="{B0CE9C8C-AD62-4D55-97A0-5A6F66AFFC41}"/>
    <cellStyle name="Accent3 22" xfId="12058" xr:uid="{1FDE68E5-3DA7-4BA1-89B1-3CA0D6C31E81}"/>
    <cellStyle name="Accent3 23" xfId="12044" xr:uid="{7F4300F5-7653-46C6-90AC-0264E06D7FD4}"/>
    <cellStyle name="Accent3 24" xfId="12057" xr:uid="{6C93A255-A4C6-4407-A055-9A39FC13C529}"/>
    <cellStyle name="Accent3 3" xfId="898" xr:uid="{B9ADC39B-159D-48C1-830F-E21DA234A085}"/>
    <cellStyle name="Accent3 4" xfId="899" xr:uid="{904D86BC-ABE0-4F66-81C3-68DFDA77221A}"/>
    <cellStyle name="Accent3 5" xfId="900" xr:uid="{E5CE7728-CDCA-48E7-A5DB-5FC6D2940F06}"/>
    <cellStyle name="Accent3 6" xfId="901" xr:uid="{ED898AC9-6253-4024-97DD-1DE876FA67ED}"/>
    <cellStyle name="Accent3 7" xfId="902" xr:uid="{08A26D16-97CB-42C7-AFA2-91D0A1067578}"/>
    <cellStyle name="Accent3 8" xfId="903" xr:uid="{84F8C78E-7F64-470C-BF10-55EA1D16E08A}"/>
    <cellStyle name="Accent3 9" xfId="904" xr:uid="{255D52AF-CAE6-4EC9-9026-6EE45E4F47B9}"/>
    <cellStyle name="Accent4 - 20%" xfId="83" xr:uid="{1BE16D20-116A-4BE9-8733-1BC7BDC25268}"/>
    <cellStyle name="Accent4 - 20% 2" xfId="11966" xr:uid="{0A999701-11CA-46A2-80EB-2115F77FA8B2}"/>
    <cellStyle name="Accent4 - 20% 3" xfId="12085" xr:uid="{28CC03AA-4464-4AC1-AAF1-3977E4701058}"/>
    <cellStyle name="Accent4 - 20% 4" xfId="11873" xr:uid="{83C30063-0E8B-4185-932A-9B9273DD3715}"/>
    <cellStyle name="Accent4 - 40%" xfId="84" xr:uid="{27170A24-2D29-4957-9026-46D0FEF44F63}"/>
    <cellStyle name="Accent4 - 40% 2" xfId="11967" xr:uid="{95C04481-B6D8-41DE-B749-5848EB426893}"/>
    <cellStyle name="Accent4 - 40% 3" xfId="12086" xr:uid="{7C1FF237-88D0-457B-8121-F7625FD3CE73}"/>
    <cellStyle name="Accent4 - 40% 4" xfId="11874" xr:uid="{E8E3BA6B-360F-4747-964F-EAE4572680C5}"/>
    <cellStyle name="Accent4 - 60%" xfId="85" xr:uid="{2C678C31-B6D6-4FC2-8078-E04BBF7B9002}"/>
    <cellStyle name="Accent4 - 60% 2" xfId="11968" xr:uid="{B64B7167-98CE-499B-8042-904C5FEE50B5}"/>
    <cellStyle name="Accent4 - 60% 3" xfId="12087" xr:uid="{58033342-D49C-40D3-9701-C9D5E32BE1A0}"/>
    <cellStyle name="Accent4 - 60% 4" xfId="11875" xr:uid="{617E96D6-9178-4AA7-8760-648BDF1DA166}"/>
    <cellStyle name="Accent4 10" xfId="905" xr:uid="{054D6CB2-1484-4087-B5DD-F39CD093E354}"/>
    <cellStyle name="Accent4 11" xfId="906" xr:uid="{8C9AAF7E-05EF-4188-B97F-3CEEC44E99FD}"/>
    <cellStyle name="Accent4 12" xfId="907" xr:uid="{355F9FE1-A208-458C-88B8-BBBC7E5F1AE0}"/>
    <cellStyle name="Accent4 13" xfId="908" xr:uid="{62B57FD6-86B9-4891-B9E2-A4CE68F8DD89}"/>
    <cellStyle name="Accent4 14" xfId="909" xr:uid="{4C6E6B33-4505-423F-A63F-9F6E17A315CE}"/>
    <cellStyle name="Accent4 15" xfId="910" xr:uid="{24A4F9E5-9E3E-4C9B-B84A-D2176DE84901}"/>
    <cellStyle name="Accent4 16" xfId="911" xr:uid="{54C6263D-FF48-4495-891B-B95A0D34BEC1}"/>
    <cellStyle name="Accent4 17" xfId="912" xr:uid="{C8159C4F-8F47-4D27-A614-952FF9D7B8F4}"/>
    <cellStyle name="Accent4 18" xfId="913" xr:uid="{0C703055-5BE5-406E-B437-626E36297918}"/>
    <cellStyle name="Accent4 18 2" xfId="914" xr:uid="{56132862-3585-4B37-91A8-5DE01B261E7E}"/>
    <cellStyle name="Accent4 19" xfId="915" xr:uid="{1E84AE3E-F82F-4C02-B0A2-3C8F8D8DB0EF}"/>
    <cellStyle name="Accent4 19 2" xfId="916" xr:uid="{381C02F5-C428-4C0E-95C9-B8BC8AE0F077}"/>
    <cellStyle name="Accent4 2" xfId="30" xr:uid="{F8E757EB-8DF5-4A77-AD72-F7E51CFA71B5}"/>
    <cellStyle name="Accent4 2 2" xfId="917" xr:uid="{3C0C3576-F7A9-4667-8117-A7A2DA6AF086}"/>
    <cellStyle name="Accent4 2 2 2" xfId="918" xr:uid="{FC5E8BE4-7F1A-49D3-920E-7D0805F79A3E}"/>
    <cellStyle name="Accent4 20" xfId="11965" xr:uid="{787CE439-CC3F-4164-A1F5-63AD21D9B401}"/>
    <cellStyle name="Accent4 21" xfId="12045" xr:uid="{F4596A23-ABDC-4540-8BC4-FDD1779FA4ED}"/>
    <cellStyle name="Accent4 22" xfId="12056" xr:uid="{A72781D5-9C20-4A28-ACF9-8180684704B9}"/>
    <cellStyle name="Accent4 23" xfId="12046" xr:uid="{40C244BC-EFD7-4110-9FBE-CB17A685F356}"/>
    <cellStyle name="Accent4 24" xfId="12054" xr:uid="{9EB9456F-743C-43DB-B25E-3DD9DB0A96F0}"/>
    <cellStyle name="Accent4 3" xfId="919" xr:uid="{FAFC66A0-E4E2-4CF9-8EA6-A27F4931F049}"/>
    <cellStyle name="Accent4 4" xfId="920" xr:uid="{6E199A07-191A-4B42-9033-B8FF10386781}"/>
    <cellStyle name="Accent4 5" xfId="921" xr:uid="{61540EBE-3D20-4B7E-8B05-386227A50987}"/>
    <cellStyle name="Accent4 6" xfId="922" xr:uid="{83C38252-1927-4785-A299-A3E5E24F6279}"/>
    <cellStyle name="Accent4 7" xfId="923" xr:uid="{2D7EE051-2171-443C-ACC2-15135C363AB5}"/>
    <cellStyle name="Accent4 8" xfId="924" xr:uid="{E9832A47-E12C-47DC-9D90-6501F41B5C65}"/>
    <cellStyle name="Accent4 9" xfId="925" xr:uid="{2F7FC6E6-C9A7-4BF9-AFEC-1FE611E5D5B0}"/>
    <cellStyle name="Accent5 - 20%" xfId="86" xr:uid="{8ED38FF3-D986-47C6-A07E-469804B7A478}"/>
    <cellStyle name="Accent5 - 20% 2" xfId="11970" xr:uid="{6C19E1F4-9AFB-4DA0-BE69-561BEBAAF8F7}"/>
    <cellStyle name="Accent5 - 20% 3" xfId="12088" xr:uid="{792EDAC3-E905-48E4-9E1E-412C3426C487}"/>
    <cellStyle name="Accent5 - 20% 4" xfId="11876" xr:uid="{F5180167-3B11-4B19-AC1C-BA242B6206C2}"/>
    <cellStyle name="Accent5 - 40%" xfId="87" xr:uid="{2A490D2B-52D9-45BA-8D4C-ED3643CFEDEB}"/>
    <cellStyle name="Accent5 - 40% 2" xfId="11971" xr:uid="{33D30F8C-4E00-48D8-BBBB-3A2F6D0FB38B}"/>
    <cellStyle name="Accent5 - 40% 3" xfId="12089" xr:uid="{320C4E3B-8D4E-41E3-9E0B-47725A7D5A0F}"/>
    <cellStyle name="Accent5 - 40% 4" xfId="11877" xr:uid="{8993C04A-C364-4007-B0BD-084A533DDA5F}"/>
    <cellStyle name="Accent5 - 60%" xfId="88" xr:uid="{BAF98A7F-DEED-404C-95A5-159B7A6B8904}"/>
    <cellStyle name="Accent5 - 60% 2" xfId="11972" xr:uid="{5035A7AC-924C-4581-9ED6-7B7E10C329E7}"/>
    <cellStyle name="Accent5 - 60% 3" xfId="12090" xr:uid="{6C52E5D2-9DEC-4FD8-88FD-CC6E6E24BC0E}"/>
    <cellStyle name="Accent5 - 60% 4" xfId="11878" xr:uid="{886C87B2-8344-4B75-83FD-55259CF36E1C}"/>
    <cellStyle name="Accent5 10" xfId="926" xr:uid="{5601E6AA-4260-4F6A-9160-5C87BA0B457C}"/>
    <cellStyle name="Accent5 11" xfId="927" xr:uid="{EA216716-3B04-4D2A-B351-57938F0515F2}"/>
    <cellStyle name="Accent5 12" xfId="928" xr:uid="{C8467878-FA1C-449E-9D27-B58A4290D47E}"/>
    <cellStyle name="Accent5 13" xfId="929" xr:uid="{0D8E865F-CC45-40A2-94CF-84554F13787D}"/>
    <cellStyle name="Accent5 14" xfId="930" xr:uid="{D94F1FFE-49ED-4785-A0D8-3BCFC4810E99}"/>
    <cellStyle name="Accent5 15" xfId="931" xr:uid="{C5EA8E3B-6F38-471E-AA4F-B859B2BB1B1D}"/>
    <cellStyle name="Accent5 16" xfId="932" xr:uid="{56F6FAAC-C6F2-49FA-A102-C6F6DE14D32F}"/>
    <cellStyle name="Accent5 17" xfId="933" xr:uid="{28D3DDB8-4C19-4DB8-9E3D-DD189D621E97}"/>
    <cellStyle name="Accent5 18" xfId="934" xr:uid="{A4A79FF4-FA9A-48FE-B300-466DAFF0EE87}"/>
    <cellStyle name="Accent5 18 2" xfId="935" xr:uid="{3601A654-F213-4934-AA11-F1CD4211AF4B}"/>
    <cellStyle name="Accent5 19" xfId="936" xr:uid="{1CD1B470-AC4A-4F8C-AD04-C43E1623B828}"/>
    <cellStyle name="Accent5 19 2" xfId="937" xr:uid="{7D855338-44AA-4657-B82F-D7EB2EA2CF67}"/>
    <cellStyle name="Accent5 2" xfId="31" xr:uid="{46228FE8-3934-410D-B1E3-FAD8A894C6EF}"/>
    <cellStyle name="Accent5 2 2" xfId="938" xr:uid="{905F184D-9A7D-4BED-A7FF-56D8EABF2090}"/>
    <cellStyle name="Accent5 2 2 2" xfId="939" xr:uid="{CACEC44B-CA2B-4C53-BBCA-CDB2C28EA6E3}"/>
    <cellStyle name="Accent5 20" xfId="11969" xr:uid="{F2DAFE58-8891-4B66-93D7-449A02F5C6B5}"/>
    <cellStyle name="Accent5 21" xfId="12047" xr:uid="{0ED4F351-1FC5-400C-A8C1-03A6BA909423}"/>
    <cellStyle name="Accent5 22" xfId="12055" xr:uid="{EE4D2B0B-D392-48FE-8465-6F93D25828F6}"/>
    <cellStyle name="Accent5 23" xfId="12049" xr:uid="{E8362203-291C-49A1-9B8C-8C57B2AF3D13}"/>
    <cellStyle name="Accent5 24" xfId="12052" xr:uid="{7BAA3F61-050F-48D0-BF7E-43DE78CCA663}"/>
    <cellStyle name="Accent5 3" xfId="940" xr:uid="{70CF8E4E-1501-433B-AD21-376C534AC115}"/>
    <cellStyle name="Accent5 4" xfId="941" xr:uid="{F47A15A8-5D9E-4521-AC3E-B529DFF0D485}"/>
    <cellStyle name="Accent5 5" xfId="942" xr:uid="{B4944011-1F72-482B-A392-4BC6121ABE91}"/>
    <cellStyle name="Accent5 6" xfId="943" xr:uid="{89B19D39-6FB1-4446-9164-7C64DE3653D4}"/>
    <cellStyle name="Accent5 7" xfId="944" xr:uid="{39B536E5-3845-4CDB-83AE-C76D64F119A4}"/>
    <cellStyle name="Accent5 8" xfId="945" xr:uid="{C1827C12-DF36-432D-8B8B-F695CA83A8EC}"/>
    <cellStyle name="Accent5 9" xfId="946" xr:uid="{25BA04F9-4077-4D77-A90C-E089263DC2B3}"/>
    <cellStyle name="Accent6 - 20%" xfId="89" xr:uid="{F8BBA4B4-C8C1-433C-B4BA-766A54DF109A}"/>
    <cellStyle name="Accent6 - 20% 2" xfId="11974" xr:uid="{C770AC4D-54B6-4461-BE7F-756E2E38C033}"/>
    <cellStyle name="Accent6 - 20% 3" xfId="12091" xr:uid="{147998E1-4B18-4475-B2DE-AEF766BAFAC1}"/>
    <cellStyle name="Accent6 - 20% 4" xfId="11879" xr:uid="{02A1580F-4AE1-4E3B-89B7-542F1DEA81DC}"/>
    <cellStyle name="Accent6 - 40%" xfId="90" xr:uid="{21E533B9-B873-404B-9F93-AB4C69F08709}"/>
    <cellStyle name="Accent6 - 40% 2" xfId="11975" xr:uid="{3E07A9D2-46E0-4A5B-9CB6-E4A7C8132ED9}"/>
    <cellStyle name="Accent6 - 40% 3" xfId="12092" xr:uid="{11F9F411-641D-4988-8999-C39372AD184C}"/>
    <cellStyle name="Accent6 - 40% 4" xfId="11880" xr:uid="{C95F7AC0-B548-4895-B7A7-53C9A61BFEA2}"/>
    <cellStyle name="Accent6 - 60%" xfId="91" xr:uid="{DFF2DAE5-6266-4D09-B41B-3AC8C91A9252}"/>
    <cellStyle name="Accent6 - 60% 2" xfId="11976" xr:uid="{EE5429BF-7443-434A-A949-2462A5941BAF}"/>
    <cellStyle name="Accent6 - 60% 3" xfId="12093" xr:uid="{49960689-456C-4BDC-8F64-434A3A2DEC0E}"/>
    <cellStyle name="Accent6 - 60% 4" xfId="11881" xr:uid="{F8F456DF-99B6-48F9-AD86-CE6DB169173F}"/>
    <cellStyle name="Accent6 10" xfId="947" xr:uid="{46AE8D51-B59F-4BB4-B984-11C1F23ADC15}"/>
    <cellStyle name="Accent6 11" xfId="948" xr:uid="{2AAEC63B-B09A-4579-804E-B554ADFDE67B}"/>
    <cellStyle name="Accent6 12" xfId="949" xr:uid="{5FEAE62E-884F-4D12-A39F-0FD05124CB14}"/>
    <cellStyle name="Accent6 13" xfId="950" xr:uid="{5AF7D5DD-F671-488F-85C5-E583FD2404AB}"/>
    <cellStyle name="Accent6 14" xfId="951" xr:uid="{EA6DC83C-A9DA-45CD-9FDD-02E19EEE98D8}"/>
    <cellStyle name="Accent6 15" xfId="952" xr:uid="{CB2766BD-D047-4C14-AA65-1ABECCA1C04E}"/>
    <cellStyle name="Accent6 16" xfId="953" xr:uid="{0A369E96-E99C-4636-975C-BC8F1CD76B8B}"/>
    <cellStyle name="Accent6 17" xfId="954" xr:uid="{7D8CB696-1DCE-41A3-AD82-E8E5C2176F50}"/>
    <cellStyle name="Accent6 18" xfId="955" xr:uid="{4EE8933A-DD34-469F-87EF-BD8C08004F68}"/>
    <cellStyle name="Accent6 18 2" xfId="956" xr:uid="{F71D5362-60B3-4775-9054-8B3DBB44B629}"/>
    <cellStyle name="Accent6 19" xfId="957" xr:uid="{359334AE-13DB-4F40-A09C-04270831A871}"/>
    <cellStyle name="Accent6 19 2" xfId="958" xr:uid="{F9CEC7BC-F016-4F99-A52D-DEE07FDB1A1F}"/>
    <cellStyle name="Accent6 2" xfId="32" xr:uid="{44A7A5A5-1B16-40C1-ABAD-5EAE0A4C9312}"/>
    <cellStyle name="Accent6 2 2" xfId="959" xr:uid="{541C1FAF-FBE7-47D9-BB9E-F2A3BE4D01C2}"/>
    <cellStyle name="Accent6 2 2 2" xfId="960" xr:uid="{3B25F94B-46CB-410A-BDF1-74D4E95AF0B9}"/>
    <cellStyle name="Accent6 20" xfId="11973" xr:uid="{9DD3824F-2CF2-43A9-9087-A65E42057DBC}"/>
    <cellStyle name="Accent6 21" xfId="12048" xr:uid="{1859DE83-D5D2-4311-B00E-F6C35AAC4F59}"/>
    <cellStyle name="Accent6 22" xfId="12053" xr:uid="{1972A3E6-EF74-451E-A0E2-D002137B007A}"/>
    <cellStyle name="Accent6 23" xfId="12050" xr:uid="{5E357B8C-6168-43C9-9591-548ADD3FC750}"/>
    <cellStyle name="Accent6 24" xfId="12051" xr:uid="{840F5BAE-17C9-4F23-9E1E-6E634EA152DE}"/>
    <cellStyle name="Accent6 3" xfId="961" xr:uid="{8686BC06-E659-40D1-A152-F76162F31409}"/>
    <cellStyle name="Accent6 4" xfId="962" xr:uid="{1D687101-999B-438B-B5B0-C328B21A8EF3}"/>
    <cellStyle name="Accent6 5" xfId="963" xr:uid="{23C371B5-CBAA-40C6-B4E7-D53A1AEA8106}"/>
    <cellStyle name="Accent6 6" xfId="964" xr:uid="{550F761B-4BA3-4413-BF61-7FB72475DCEB}"/>
    <cellStyle name="Accent6 7" xfId="965" xr:uid="{F12612E2-2DFE-4C9C-8DFF-5F02448ADC7A}"/>
    <cellStyle name="Accent6 8" xfId="966" xr:uid="{A0D92EB2-680C-4F88-A4EE-527C12CC8A23}"/>
    <cellStyle name="Accent6 9" xfId="967" xr:uid="{48ABDCEE-C533-41FB-970D-6DE9C2A9EB92}"/>
    <cellStyle name="Aprēķināšana" xfId="92" xr:uid="{F87643C9-24D3-498D-B855-95DCC8DC4174}"/>
    <cellStyle name="Atdalītāji 2" xfId="968" xr:uid="{D9633190-A166-4B06-A310-38911F3B5DE2}"/>
    <cellStyle name="Atdalītāji 2 2" xfId="11525" xr:uid="{514C6757-09CA-4AB3-966A-5DAF6CC9ACCE}"/>
    <cellStyle name="Atdalītāji 2 2 2" xfId="11674" xr:uid="{F7E935D2-E95A-4E49-8120-BD335C8895E3}"/>
    <cellStyle name="Atdalītāji 2 2 2 2" xfId="11809" xr:uid="{ABD22447-B431-47F0-8F42-082C397008BA}"/>
    <cellStyle name="Atdalītāji 2 2 3" xfId="11742" xr:uid="{E00ADEAE-9128-4FE1-A008-851637D3E75D}"/>
    <cellStyle name="Atdalītāji 2 3" xfId="11642" xr:uid="{990C3272-6507-4EFC-8B93-7F3C710376C4}"/>
    <cellStyle name="Atdalītāji 2 3 2" xfId="11777" xr:uid="{351449D3-B118-46A4-90F8-98435F1F26D4}"/>
    <cellStyle name="Atdalītāji 2 4" xfId="11710" xr:uid="{17F1B36F-977C-4D1D-A92D-2CDD6C656FD1}"/>
    <cellStyle name="Bad 10" xfId="969" xr:uid="{9A53B74B-3E66-4E7E-B667-3D50E402894E}"/>
    <cellStyle name="Bad 11" xfId="970" xr:uid="{B5F66C3A-3AE5-42C0-8C09-E20205270B0A}"/>
    <cellStyle name="Bad 12" xfId="971" xr:uid="{49EA6FB6-7EF0-42B5-9D25-6725FA769FCA}"/>
    <cellStyle name="Bad 13" xfId="972" xr:uid="{749FDB93-1BA2-4EA5-B3F2-57C6A65E43D9}"/>
    <cellStyle name="Bad 14" xfId="973" xr:uid="{15ACB403-D2E0-4779-B7DE-93276A0F0884}"/>
    <cellStyle name="Bad 15" xfId="974" xr:uid="{86E5DBE9-B313-47B9-B01D-1EB036B7665D}"/>
    <cellStyle name="Bad 16" xfId="975" xr:uid="{538F6442-3D25-406C-9A01-8C0865771807}"/>
    <cellStyle name="Bad 17" xfId="976" xr:uid="{1EFBE6DB-596E-4322-A940-E31904D0DFD2}"/>
    <cellStyle name="Bad 18" xfId="977" xr:uid="{F228F612-AF0A-463E-B564-21DC910DB626}"/>
    <cellStyle name="Bad 18 2" xfId="978" xr:uid="{3918B720-0727-452B-B660-5C201B748B96}"/>
    <cellStyle name="Bad 19" xfId="979" xr:uid="{01E91E53-BC64-48DD-9B75-11866970FC06}"/>
    <cellStyle name="Bad 19 2" xfId="980" xr:uid="{E4746A82-7FA0-43CF-833B-C7218759EA43}"/>
    <cellStyle name="Bad 2" xfId="33" xr:uid="{FF58ACAD-862E-4EA1-A0CE-0F25077C3163}"/>
    <cellStyle name="Bad 2 2" xfId="981" xr:uid="{4D6AB953-BB04-4601-8043-7BB8CDEB1AD3}"/>
    <cellStyle name="Bad 2 2 2" xfId="982" xr:uid="{0E6A91BC-FB7C-4CFF-8C03-EB2910718BA0}"/>
    <cellStyle name="Bad 20" xfId="11977" xr:uid="{0714FAEB-A3A7-41E4-A0B7-0B35E6378F74}"/>
    <cellStyle name="Bad 3" xfId="983" xr:uid="{6EE1D8CA-31DB-4907-BEC3-643DE08730C3}"/>
    <cellStyle name="Bad 4" xfId="984" xr:uid="{CA650096-71A9-4E58-B48C-FB26EE1A9BC1}"/>
    <cellStyle name="Bad 5" xfId="985" xr:uid="{595ED879-00F9-4A77-9A4B-CEB7118AABA4}"/>
    <cellStyle name="Bad 6" xfId="986" xr:uid="{38328539-FF65-48FE-98E5-4FEEC08BED4A}"/>
    <cellStyle name="Bad 7" xfId="987" xr:uid="{CE82C412-A0E3-427C-B4A2-CE6CF0171494}"/>
    <cellStyle name="Bad 8" xfId="988" xr:uid="{3C447FF1-E9D8-47F1-ADFA-0646227A5217}"/>
    <cellStyle name="Bad 9" xfId="989" xr:uid="{40D45FCF-567C-40B4-A33B-AE5158002585}"/>
    <cellStyle name="Brīdinājuma teksts" xfId="93" xr:uid="{49F5009A-7300-4ED3-A1B5-E0688F2F6F97}"/>
    <cellStyle name="Calculation 10" xfId="990" xr:uid="{406A2650-B0DF-4CA7-8A6C-4A12F7CAB35B}"/>
    <cellStyle name="Calculation 11" xfId="991" xr:uid="{8D2F48A9-ED17-498F-834E-73536DA3AB73}"/>
    <cellStyle name="Calculation 12" xfId="992" xr:uid="{F2237334-10B7-45EE-8D2C-322960CE6A24}"/>
    <cellStyle name="Calculation 13" xfId="993" xr:uid="{A2E6A055-FFDE-48FD-BB4B-2B57EA3A213F}"/>
    <cellStyle name="Calculation 14" xfId="994" xr:uid="{45019310-283E-40B6-A6DF-FF46CECFFEB5}"/>
    <cellStyle name="Calculation 15" xfId="995" xr:uid="{8A094982-9614-469F-B9B5-44E512806202}"/>
    <cellStyle name="Calculation 16" xfId="996" xr:uid="{D22D5C15-5E94-4EBC-AD70-587C8E3869B4}"/>
    <cellStyle name="Calculation 17" xfId="997" xr:uid="{4A9261BF-8500-4F5C-8826-DEDBE2175498}"/>
    <cellStyle name="Calculation 18" xfId="998" xr:uid="{2ABE3AC2-7B33-4747-A7C2-7C9D39920269}"/>
    <cellStyle name="Calculation 18 2" xfId="999" xr:uid="{3AEBDF68-E4BF-4399-A658-9E3D3F76E1B0}"/>
    <cellStyle name="Calculation 19" xfId="1000" xr:uid="{B00BA951-5B8B-4888-B766-939067389F1D}"/>
    <cellStyle name="Calculation 19 2" xfId="1001" xr:uid="{52E5625E-A78B-45AF-A1DE-1B00891CCD87}"/>
    <cellStyle name="Calculation 2" xfId="34" xr:uid="{F2ACE55C-6E9F-4CB5-BD34-CDE57678DF76}"/>
    <cellStyle name="Calculation 2 2" xfId="1002" xr:uid="{1EEAC073-7E55-4B9E-96D8-1EFC17F5C154}"/>
    <cellStyle name="Calculation 2 2 2" xfId="1003" xr:uid="{207A56FE-3CC6-4279-8502-EC7DD88154E3}"/>
    <cellStyle name="Calculation 20" xfId="11978" xr:uid="{07C8E8B3-CCD6-47E7-9349-8819554490DC}"/>
    <cellStyle name="Calculation 3" xfId="1004" xr:uid="{43425D51-7F77-40BD-A76D-D991F46DA023}"/>
    <cellStyle name="Calculation 4" xfId="1005" xr:uid="{C5E887AE-550B-4C17-B66D-5B41748DC743}"/>
    <cellStyle name="Calculation 5" xfId="1006" xr:uid="{7438811E-677F-4D69-8A74-CF2B82BC3FCF}"/>
    <cellStyle name="Calculation 6" xfId="1007" xr:uid="{4068985B-6290-4ECE-B197-7F8C88CA7613}"/>
    <cellStyle name="Calculation 7" xfId="1008" xr:uid="{FA9E2C75-2BF5-4E23-ACD2-A1F089210793}"/>
    <cellStyle name="Calculation 8" xfId="1009" xr:uid="{5C61F684-028B-4177-96FE-23053ABC65A2}"/>
    <cellStyle name="Calculation 9" xfId="1010" xr:uid="{9961998F-A58D-4D5C-AFB5-5E678AEE5DFD}"/>
    <cellStyle name="Check Cell 10" xfId="1011" xr:uid="{847175AE-D204-47F8-B9EE-392F8371CAAD}"/>
    <cellStyle name="Check Cell 11" xfId="1012" xr:uid="{D8216B50-34C9-484E-A199-5A9B6CD2E0ED}"/>
    <cellStyle name="Check Cell 12" xfId="1013" xr:uid="{EFC3F81D-CC59-4586-9B93-7D730DB4844D}"/>
    <cellStyle name="Check Cell 13" xfId="1014" xr:uid="{7959DF9A-2412-48FD-B7B0-87CD68C7D3A5}"/>
    <cellStyle name="Check Cell 14" xfId="1015" xr:uid="{BBD0DC32-E9BF-4E82-A919-228E6E40B5FF}"/>
    <cellStyle name="Check Cell 15" xfId="1016" xr:uid="{F2746A72-EBD2-479A-8F0C-9FE6E4783805}"/>
    <cellStyle name="Check Cell 16" xfId="1017" xr:uid="{42DFC23C-4452-4B89-A4FA-9C28BCBD7D59}"/>
    <cellStyle name="Check Cell 17" xfId="1018" xr:uid="{B143C539-D75C-4DAD-B88A-EE03F192F229}"/>
    <cellStyle name="Check Cell 18" xfId="1019" xr:uid="{52F0D5E6-1F48-45D7-9C03-C6A7A4E8F6F6}"/>
    <cellStyle name="Check Cell 18 2" xfId="1020" xr:uid="{95433BCA-E958-4DCB-9B5F-4FA5AFE0A5B3}"/>
    <cellStyle name="Check Cell 19" xfId="1021" xr:uid="{37109A3A-9806-4CA3-90C7-4D687CDBB040}"/>
    <cellStyle name="Check Cell 19 2" xfId="1022" xr:uid="{097D15C1-E8E4-4E8E-9A09-A826D6EC1071}"/>
    <cellStyle name="Check Cell 2" xfId="35" xr:uid="{BCCD8D5E-11F3-4D2B-92AE-4AC7D4549D25}"/>
    <cellStyle name="Check Cell 2 2" xfId="1023" xr:uid="{E3F626DC-274A-4137-9F39-F00F7F713760}"/>
    <cellStyle name="Check Cell 2 2 2" xfId="1024" xr:uid="{CAF07932-D475-4587-95CC-75EAEA1786AF}"/>
    <cellStyle name="Check Cell 20" xfId="11979" xr:uid="{E8A2C784-528E-458F-86B7-D7311FA58781}"/>
    <cellStyle name="Check Cell 3" xfId="1025" xr:uid="{FF7F7A4E-CFD2-4285-8F92-65DB0A34F2AA}"/>
    <cellStyle name="Check Cell 4" xfId="1026" xr:uid="{5B330EE3-91CB-476A-B386-E177983234D3}"/>
    <cellStyle name="Check Cell 5" xfId="1027" xr:uid="{605630FB-17B5-445C-A139-2EEAACA457BD}"/>
    <cellStyle name="Check Cell 6" xfId="1028" xr:uid="{826DBC58-C685-4DA5-A9E2-6083F7246C04}"/>
    <cellStyle name="Check Cell 7" xfId="1029" xr:uid="{3993D43C-B991-43DB-8952-DFC3A9E8E26C}"/>
    <cellStyle name="Check Cell 8" xfId="1030" xr:uid="{67CB66E7-72F0-475D-8AA0-1E576590AFB9}"/>
    <cellStyle name="Check Cell 9" xfId="1031" xr:uid="{12D7858C-A7B5-4071-8A10-19F10E40E70D}"/>
    <cellStyle name="Comma 10" xfId="1032" xr:uid="{245E2F55-E6CE-430C-8AA8-85B52057ABC2}"/>
    <cellStyle name="Comma 10 2" xfId="1033" xr:uid="{F5034103-5E9C-4AB2-A617-A38ECDCA1617}"/>
    <cellStyle name="Comma 10 2 2" xfId="11527" xr:uid="{B3A74857-3F30-4731-A003-F1F7C3DFD9F4}"/>
    <cellStyle name="Comma 10 2 2 2" xfId="11676" xr:uid="{A3B8DD6A-F4EF-470D-84FA-2F9CE0BE403D}"/>
    <cellStyle name="Comma 10 2 2 2 2" xfId="11811" xr:uid="{DAE542C5-9DCA-4A70-916E-7B2A04798F10}"/>
    <cellStyle name="Comma 10 2 2 3" xfId="11744" xr:uid="{BCBD535B-CC04-47D5-8E4F-ACB9B2742280}"/>
    <cellStyle name="Comma 10 2 3" xfId="11644" xr:uid="{7F95E7DB-831A-4849-AC4F-686DCED5E54B}"/>
    <cellStyle name="Comma 10 2 3 2" xfId="11779" xr:uid="{76688990-31C5-40B7-8747-09968AC94F7E}"/>
    <cellStyle name="Comma 10 2 4" xfId="11712" xr:uid="{CE703CEA-8A6D-4D23-8D25-06A443DAF0B0}"/>
    <cellStyle name="Comma 10 3" xfId="1034" xr:uid="{EB968537-31F9-477D-99A4-6550EABB5EE9}"/>
    <cellStyle name="Comma 10 3 2" xfId="11528" xr:uid="{527C661F-4102-4876-9294-37348C00E70B}"/>
    <cellStyle name="Comma 10 3 2 2" xfId="11677" xr:uid="{9A0546FA-6CC2-405E-9124-658AF3A4639C}"/>
    <cellStyle name="Comma 10 3 2 2 2" xfId="11812" xr:uid="{3D2CAAE2-4107-4A02-9B10-14478D27C343}"/>
    <cellStyle name="Comma 10 3 2 3" xfId="11745" xr:uid="{A5BC061D-E255-44CA-A6B9-ED6413336C44}"/>
    <cellStyle name="Comma 10 3 3" xfId="11645" xr:uid="{2F05B343-A752-42E3-93C4-2BF4EE536B41}"/>
    <cellStyle name="Comma 10 3 3 2" xfId="11780" xr:uid="{D002B35B-8E64-4C3F-9A9D-BD7965483038}"/>
    <cellStyle name="Comma 10 3 4" xfId="11713" xr:uid="{79F49C17-E22B-44DF-9492-01F5B9B58DD8}"/>
    <cellStyle name="Comma 10 4" xfId="11526" xr:uid="{92ADDF58-81B8-4B7E-B8D9-29AD6DF4A33B}"/>
    <cellStyle name="Comma 10 4 2" xfId="11675" xr:uid="{953C7C4B-8C26-40E8-AE80-2C9FCE62A432}"/>
    <cellStyle name="Comma 10 4 2 2" xfId="11810" xr:uid="{D0B9FBC7-0736-49BF-99DC-CFF264033E1D}"/>
    <cellStyle name="Comma 10 4 3" xfId="11743" xr:uid="{FD473C51-EBCE-48FD-AD80-CBEB0FC18864}"/>
    <cellStyle name="Comma 10 5" xfId="11643" xr:uid="{8A0BF274-168F-4522-8DAA-7204FE213D45}"/>
    <cellStyle name="Comma 10 5 2" xfId="11778" xr:uid="{35CD0606-E1EE-46ED-A057-F9A82FF0CFF8}"/>
    <cellStyle name="Comma 10 6" xfId="11711" xr:uid="{71B243A6-6E9E-42FD-8226-2763FC176EFA}"/>
    <cellStyle name="Comma 11" xfId="1035" xr:uid="{1898512B-B446-472A-ACAD-58A08171C2F6}"/>
    <cellStyle name="Comma 11 2" xfId="1036" xr:uid="{8AC509E6-E090-43C2-BF3F-2C364434C659}"/>
    <cellStyle name="Comma 11 2 2" xfId="11530" xr:uid="{84CB11DA-1751-4445-A3CC-8960FEFDEE76}"/>
    <cellStyle name="Comma 11 2 2 2" xfId="11679" xr:uid="{CE66FE5F-60CA-47BB-B82A-0DBA8D5B14CE}"/>
    <cellStyle name="Comma 11 2 2 2 2" xfId="11814" xr:uid="{17C27CA5-AD09-4487-B055-509B5C2244EA}"/>
    <cellStyle name="Comma 11 2 2 3" xfId="11747" xr:uid="{6A3C3568-1883-4C2F-905A-DBCEC8720862}"/>
    <cellStyle name="Comma 11 2 3" xfId="11647" xr:uid="{854CB549-BF05-4F00-9F72-E93B6C9AC43F}"/>
    <cellStyle name="Comma 11 2 3 2" xfId="11782" xr:uid="{E747685A-B3D2-4BC0-8136-CB46C8BA62C3}"/>
    <cellStyle name="Comma 11 2 4" xfId="11715" xr:uid="{B51E4CFF-F7A4-4D24-AFEA-FF677348ACC7}"/>
    <cellStyle name="Comma 11 3" xfId="1037" xr:uid="{59A99A03-2B25-4050-B109-AB915586369B}"/>
    <cellStyle name="Comma 11 3 2" xfId="11531" xr:uid="{DFBC0824-57E1-4DB4-9038-761119C9F2D1}"/>
    <cellStyle name="Comma 11 3 2 2" xfId="11680" xr:uid="{5291438D-140B-4C7E-9A75-F3AB800268A2}"/>
    <cellStyle name="Comma 11 3 2 2 2" xfId="11815" xr:uid="{8AD9E770-B666-4199-9D36-6E85EE824524}"/>
    <cellStyle name="Comma 11 3 2 3" xfId="11748" xr:uid="{40823404-20B5-4640-B6BC-FD24F2AE65E2}"/>
    <cellStyle name="Comma 11 3 3" xfId="11648" xr:uid="{CB6DA1CC-18A6-4AF1-AB47-5563BB81066C}"/>
    <cellStyle name="Comma 11 3 3 2" xfId="11783" xr:uid="{FA0BDA61-F8AB-41F2-BFE8-256A9216C961}"/>
    <cellStyle name="Comma 11 3 4" xfId="11716" xr:uid="{57419FA0-621F-436E-B9FE-E14AF2B7D404}"/>
    <cellStyle name="Comma 11 4" xfId="11529" xr:uid="{C76EB90E-9B75-4BD2-A73D-5242C73D2852}"/>
    <cellStyle name="Comma 11 4 2" xfId="11678" xr:uid="{6F865F84-4291-4D05-A64F-E220D5F3D6D9}"/>
    <cellStyle name="Comma 11 4 2 2" xfId="11813" xr:uid="{26401C17-D672-473F-B977-BE58C45FC0C9}"/>
    <cellStyle name="Comma 11 4 3" xfId="11746" xr:uid="{127F45E8-2670-4F1F-B756-7547C548EF18}"/>
    <cellStyle name="Comma 11 5" xfId="11646" xr:uid="{49430FD5-A928-4603-A861-2F841783ADB3}"/>
    <cellStyle name="Comma 11 5 2" xfId="11781" xr:uid="{27AFDB22-9040-4982-A155-2D6BC5BA5E37}"/>
    <cellStyle name="Comma 11 6" xfId="11714" xr:uid="{02D407E6-27FD-4B1F-87EF-CDF8253E6019}"/>
    <cellStyle name="Comma 12" xfId="11488" xr:uid="{258EA7FF-A570-4FE0-912C-7AC212B29A48}"/>
    <cellStyle name="Comma 12 2" xfId="11553" xr:uid="{5F2F3001-E388-453C-BB21-D56C0DE01B66}"/>
    <cellStyle name="Comma 12 2 2" xfId="11698" xr:uid="{E924ACF0-16CC-4A67-91E6-EF54824DD1B4}"/>
    <cellStyle name="Comma 12 2 2 2" xfId="11833" xr:uid="{BCEFA8C2-5221-4F21-A85D-A8BA1BC54021}"/>
    <cellStyle name="Comma 12 2 3" xfId="11766" xr:uid="{7E4A0C28-646D-4126-8C78-AB6777E5ED84}"/>
    <cellStyle name="Comma 12 3" xfId="11666" xr:uid="{DF460CDD-52AC-4FAC-8658-F515E96D27B9}"/>
    <cellStyle name="Comma 12 3 2" xfId="11801" xr:uid="{F7CCAE75-F33A-4DD5-9DD1-0ECC7317D25B}"/>
    <cellStyle name="Comma 12 4" xfId="11734" xr:uid="{197941BF-5A4F-4289-9017-C08747CC30CA}"/>
    <cellStyle name="Comma 13" xfId="293" xr:uid="{29445354-76A0-4CAC-AEDE-35F5C00EFA06}"/>
    <cellStyle name="Comma 13 2" xfId="11667" xr:uid="{054BF276-004F-4237-99C6-E25B01B3402D}"/>
    <cellStyle name="Comma 13 2 2" xfId="11802" xr:uid="{B6A74A58-F12F-4505-BAEE-83B4B60A88EB}"/>
    <cellStyle name="Comma 13 3" xfId="11494" xr:uid="{1A8B7312-AA6B-4AE6-91FC-5571C3D653A7}"/>
    <cellStyle name="Comma 13 3 2" xfId="11735" xr:uid="{F558FDAA-1E20-4BF3-8EAA-E5A4821F444A}"/>
    <cellStyle name="Comma 13 4" xfId="11709" xr:uid="{DA6ED9A0-1508-4F7E-AE88-ED726AFE72C2}"/>
    <cellStyle name="Comma 14" xfId="11511" xr:uid="{3356F1B1-5448-41A8-8272-91806078279C}"/>
    <cellStyle name="Comma 14 2" xfId="11672" xr:uid="{72988A97-6FC1-4436-BBDB-E83CA45B110D}"/>
    <cellStyle name="Comma 14 2 2" xfId="11807" xr:uid="{AB9ABED8-146B-4219-863A-583FB810616F}"/>
    <cellStyle name="Comma 14 3" xfId="11740" xr:uid="{222C6BAA-DC2F-4E57-B72D-53B6C28D14CF}"/>
    <cellStyle name="Comma 15" xfId="11605" xr:uid="{D585CF5A-9101-4B0C-B186-9BE5DF185FC9}"/>
    <cellStyle name="Comma 15 2" xfId="11704" xr:uid="{71F35E0F-BE57-4BCF-AB83-8951BF570C94}"/>
    <cellStyle name="Comma 15 2 2" xfId="11839" xr:uid="{605B99E5-C6E2-4F55-9FDF-973F46EFEADC}"/>
    <cellStyle name="Comma 15 3" xfId="11772" xr:uid="{CDC2ADF4-2D98-47C0-A215-74785DC6BE20}"/>
    <cellStyle name="Comma 16" xfId="11862" xr:uid="{79B64FFE-3BCF-4CD6-ACAF-8902E339D4C0}"/>
    <cellStyle name="Comma 2" xfId="168" xr:uid="{433FF318-DAE5-486E-804C-00540D021531}"/>
    <cellStyle name="Comma 2 10" xfId="11717" xr:uid="{D51B4879-969D-4155-B2F3-63F5C865429B}"/>
    <cellStyle name="Comma 2 11" xfId="11844" xr:uid="{8001CC7B-EFDE-4518-9A06-06D2CBDE815A}"/>
    <cellStyle name="Comma 2 12" xfId="1038" xr:uid="{F1935481-C600-4E4D-9A96-9331B71646E5}"/>
    <cellStyle name="Comma 2 13" xfId="11846" xr:uid="{28F3A8D6-C3B2-45F0-B3CE-004A4B970524}"/>
    <cellStyle name="Comma 2 14" xfId="187" xr:uid="{4B34084D-C454-479F-B9A2-BF365599A7FE}"/>
    <cellStyle name="Comma 2 2" xfId="235" xr:uid="{B6336F8E-FA11-49ED-8CDC-41BB228912E9}"/>
    <cellStyle name="Comma 2 2 10" xfId="1039" xr:uid="{A179A37A-B85A-4D8C-AB05-B6BA422D437E}"/>
    <cellStyle name="Comma 2 2 11" xfId="11850" xr:uid="{595CFD98-207F-47F8-BDB3-B74C91AC5432}"/>
    <cellStyle name="Comma 2 2 2" xfId="281" xr:uid="{F3ABAB11-F158-4B48-8A9D-823898A346D7}"/>
    <cellStyle name="Comma 2 2 2 2" xfId="1040" xr:uid="{D02AC6BB-7F67-4308-B46C-7ABE144A079F}"/>
    <cellStyle name="Comma 2 2 3" xfId="1041" xr:uid="{931CB185-BC3B-451E-B4E9-A37CF21E9BFC}"/>
    <cellStyle name="Comma 2 2 3 2" xfId="11534" xr:uid="{2B70E88C-6AF0-4B88-861F-9A563DDC0A37}"/>
    <cellStyle name="Comma 2 2 3 2 2" xfId="11683" xr:uid="{FDBFBB58-A9BA-49EE-AAFD-0BE06C41B219}"/>
    <cellStyle name="Comma 2 2 3 2 2 2" xfId="11818" xr:uid="{E6F0820C-3EAC-4295-91E2-6F82F91EF954}"/>
    <cellStyle name="Comma 2 2 3 2 3" xfId="11751" xr:uid="{424459B4-48E9-4FDE-AAFA-308909BC7302}"/>
    <cellStyle name="Comma 2 2 3 3" xfId="11651" xr:uid="{DA198281-9763-41C1-9B98-DBD15E42B174}"/>
    <cellStyle name="Comma 2 2 3 3 2" xfId="11786" xr:uid="{80FA98A1-6EF7-4087-9A8C-F4F54C73FA06}"/>
    <cellStyle name="Comma 2 2 3 4" xfId="11719" xr:uid="{C6AAB8F1-5DF1-4FCD-AA26-2AF8523AE937}"/>
    <cellStyle name="Comma 2 2 4" xfId="11502" xr:uid="{A6F529F2-2B67-49C7-AD96-79A76FC77F32}"/>
    <cellStyle name="Comma 2 2 4 2" xfId="11669" xr:uid="{DF39E4D0-B071-4EA9-9604-1A69FE0A3C27}"/>
    <cellStyle name="Comma 2 2 4 2 2" xfId="11804" xr:uid="{C380FC25-8527-4EAD-88C1-9D1161F1990F}"/>
    <cellStyle name="Comma 2 2 4 3" xfId="11737" xr:uid="{72F09F72-D2A4-499D-AF63-45AC6CA2D4BF}"/>
    <cellStyle name="Comma 2 2 5" xfId="11533" xr:uid="{FFCED7B7-8042-4584-B51B-C92BFC6F0A66}"/>
    <cellStyle name="Comma 2 2 5 2" xfId="11682" xr:uid="{2859B69A-528F-4B13-A458-760EF23A5C6E}"/>
    <cellStyle name="Comma 2 2 5 2 2" xfId="11817" xr:uid="{CE871F91-C162-48F6-9EFA-6BA05990C326}"/>
    <cellStyle name="Comma 2 2 5 3" xfId="11750" xr:uid="{565D1B28-8421-4CF3-A679-DB7E2054D51D}"/>
    <cellStyle name="Comma 2 2 6" xfId="11576" xr:uid="{9BB581C9-CAE4-43ED-80B4-34BEA620300D}"/>
    <cellStyle name="Comma 2 2 6 2" xfId="11701" xr:uid="{17673467-F0B2-4B61-A16B-1B0F18ADBD0A}"/>
    <cellStyle name="Comma 2 2 6 2 2" xfId="11836" xr:uid="{3E69AC9C-EB5C-45C2-B316-8439815E8DDA}"/>
    <cellStyle name="Comma 2 2 6 3" xfId="11769" xr:uid="{155F46FE-A6EE-402C-A040-17F13E269131}"/>
    <cellStyle name="Comma 2 2 7" xfId="11637" xr:uid="{830AE44E-543B-40E0-81FB-04F68DA8E3B6}"/>
    <cellStyle name="Comma 2 2 7 2" xfId="11708" xr:uid="{D12B90A9-6097-4448-8E86-285945332AC5}"/>
    <cellStyle name="Comma 2 2 7 2 2" xfId="11843" xr:uid="{4A93596C-C4A2-4681-BE04-CA20E71C986F}"/>
    <cellStyle name="Comma 2 2 7 3" xfId="11776" xr:uid="{F7F312C0-45BC-4BDF-9EDD-3B92C6BAB370}"/>
    <cellStyle name="Comma 2 2 8" xfId="11650" xr:uid="{F0BCC42B-83CF-4EA8-9661-B577D30E35B3}"/>
    <cellStyle name="Comma 2 2 8 2" xfId="11785" xr:uid="{570D596D-9B77-4325-AB6C-08DF4B0755CA}"/>
    <cellStyle name="Comma 2 2 9" xfId="11718" xr:uid="{E6B75BDC-4AF4-4253-BE99-AE902862AA60}"/>
    <cellStyle name="Comma 2 3" xfId="241" xr:uid="{C173CBE4-908F-4E45-8323-A6081A03A2CA}"/>
    <cellStyle name="Comma 2 3 2" xfId="283" xr:uid="{D861F9D1-7AFB-4DF7-9FD0-D3B9DFE8C167}"/>
    <cellStyle name="Comma 2 3 2 2" xfId="11703" xr:uid="{FC6366F2-6EDE-42E1-8097-9E2C927F1A2E}"/>
    <cellStyle name="Comma 2 3 2 2 2" xfId="11838" xr:uid="{F3E382C9-AAAF-4E67-A5C9-8C567269FD98}"/>
    <cellStyle name="Comma 2 3 2 3" xfId="11771" xr:uid="{523CB44D-521E-41E4-A1E1-2AE153F14330}"/>
    <cellStyle name="Comma 2 3 2 4" xfId="11586" xr:uid="{EE5696D0-88D2-4A5D-9531-86533B3CCD31}"/>
    <cellStyle name="Comma 2 3 3" xfId="11636" xr:uid="{6C63CC1F-6C18-4853-87BE-32AF9E0E02F4}"/>
    <cellStyle name="Comma 2 3 3 2" xfId="11707" xr:uid="{C71B46C5-D40B-4097-B9C8-F57D64DF74CE}"/>
    <cellStyle name="Comma 2 3 3 2 2" xfId="11842" xr:uid="{28FC57CD-6774-497F-8FCE-CF485C612AB0}"/>
    <cellStyle name="Comma 2 3 3 3" xfId="11775" xr:uid="{5A20F6AA-4C63-488D-AF42-3BBE62272813}"/>
    <cellStyle name="Comma 2 3 4" xfId="1042" xr:uid="{3368DA4F-FFF3-42DC-B4D2-6245ADF048B9}"/>
    <cellStyle name="Comma 2 3 5" xfId="11852" xr:uid="{F8EABA02-B86B-4742-8406-7FE6EEA067DB}"/>
    <cellStyle name="Comma 2 4" xfId="246" xr:uid="{91F4FAC5-982B-4D8E-A90E-AA58173209E2}"/>
    <cellStyle name="Comma 2 4 2" xfId="285" xr:uid="{232D0796-2450-4C70-827D-0AEEF0DEADEF}"/>
    <cellStyle name="Comma 2 4 2 2" xfId="11671" xr:uid="{75235F2E-46AD-4068-8BD4-2D025F8EE3F3}"/>
    <cellStyle name="Comma 2 4 2 2 2" xfId="11806" xr:uid="{B7B2EE36-EF53-46F1-9D5B-285A3E243B49}"/>
    <cellStyle name="Comma 2 4 2 3" xfId="11739" xr:uid="{E835D2B3-08A5-46F9-A5BF-8DF4CA1746E1}"/>
    <cellStyle name="Comma 2 4 2 4" xfId="11509" xr:uid="{BD6556E5-75A4-4008-89E3-CBC4B3DB91EA}"/>
    <cellStyle name="Comma 2 4 3" xfId="11508" xr:uid="{BB7BE37C-797C-406B-B837-12C9FD08E95D}"/>
    <cellStyle name="Comma 2 4 3 2" xfId="11670" xr:uid="{E7F34977-B86E-4A14-995B-4BEA9E5B5486}"/>
    <cellStyle name="Comma 2 4 3 2 2" xfId="11805" xr:uid="{63F96F5D-5E9B-4292-9700-36BC70534CBB}"/>
    <cellStyle name="Comma 2 4 3 3" xfId="11738" xr:uid="{4FFFA991-164D-4C74-A3B5-365E4455C906}"/>
    <cellStyle name="Comma 2 4 4" xfId="11668" xr:uid="{7BBB2F47-AC9E-4C76-944E-F9FCFFA935AA}"/>
    <cellStyle name="Comma 2 4 4 2" xfId="11803" xr:uid="{321FEE56-2EAB-4A70-8DCF-4DEB149BA34D}"/>
    <cellStyle name="Comma 2 4 5" xfId="11736" xr:uid="{9FA1E6D2-BC38-4105-9C41-0006E4711D27}"/>
    <cellStyle name="Comma 2 4 6" xfId="11501" xr:uid="{0018C6AF-8D01-422D-8534-49FCB4DAF5DA}"/>
    <cellStyle name="Comma 2 4 7" xfId="11854" xr:uid="{4905A7AD-4678-4949-AED0-BCB5B6856714}"/>
    <cellStyle name="Comma 2 5" xfId="232" xr:uid="{CE7CE5AF-845A-4B74-9694-73DE09558183}"/>
    <cellStyle name="Comma 2 5 2" xfId="278" xr:uid="{7958C460-4585-43A8-A097-DE0CADF8681A}"/>
    <cellStyle name="Comma 2 5 2 2" xfId="11808" xr:uid="{557BBBF1-6FB0-407C-AD09-E6F5FFD744E6}"/>
    <cellStyle name="Comma 2 5 2 3" xfId="11673" xr:uid="{04E73122-F575-4B23-ADB2-93B32F126AD4}"/>
    <cellStyle name="Comma 2 5 3" xfId="11741" xr:uid="{928018F9-1B2F-46CD-A353-ABBBB99CDEEF}"/>
    <cellStyle name="Comma 2 5 4" xfId="11513" xr:uid="{AD3E6F0C-F504-4C79-9D16-0FF60B36AC5B}"/>
    <cellStyle name="Comma 2 6" xfId="261" xr:uid="{53479453-534D-4DB6-BB43-3325EE1F0D45}"/>
    <cellStyle name="Comma 2 6 2" xfId="289" xr:uid="{1D29F4E4-4CD3-4C7E-B13D-7657DB02DF1F}"/>
    <cellStyle name="Comma 2 6 2 2" xfId="11816" xr:uid="{4522D6B3-D417-40E0-A1B3-8E22AB74678F}"/>
    <cellStyle name="Comma 2 6 2 3" xfId="11681" xr:uid="{24E888EC-8A29-4FE0-91D8-845E335E2CAC}"/>
    <cellStyle name="Comma 2 6 3" xfId="11749" xr:uid="{577CEB0B-C310-4C87-9004-C0BDC3D97763}"/>
    <cellStyle name="Comma 2 6 4" xfId="11532" xr:uid="{6D479D0B-A2D2-4334-8262-89F388794BAB}"/>
    <cellStyle name="Comma 2 7" xfId="273" xr:uid="{B45B88A1-22F4-46E6-9D36-6EFE62932386}"/>
    <cellStyle name="Comma 2 7 2" xfId="11699" xr:uid="{D5EA089F-7FB3-43C2-9614-20F1B3BC294D}"/>
    <cellStyle name="Comma 2 7 2 2" xfId="11834" xr:uid="{E8A6A7ED-DEF1-4351-BF9D-A55988834247}"/>
    <cellStyle name="Comma 2 7 3" xfId="11767" xr:uid="{4609B170-3AA4-4C19-8942-EB742F64A49C}"/>
    <cellStyle name="Comma 2 7 4" xfId="11571" xr:uid="{D2050875-792A-42EF-BE2E-537DD4C60C37}"/>
    <cellStyle name="Comma 2 8" xfId="193" xr:uid="{AD56B3BE-F73F-40F2-A916-E18FF9385515}"/>
    <cellStyle name="Comma 2 8 2" xfId="11706" xr:uid="{E58E60D4-94D4-432A-944F-C90130C0B1E2}"/>
    <cellStyle name="Comma 2 8 2 2" xfId="11841" xr:uid="{0D4C95CE-2000-44E3-BAE7-4C52D8D35872}"/>
    <cellStyle name="Comma 2 8 3" xfId="11774" xr:uid="{A1C069ED-ADD0-408D-9CF1-795BA1BBF4C0}"/>
    <cellStyle name="Comma 2 8 4" xfId="11625" xr:uid="{98639AA4-64FB-46C2-9B7D-7BEBC16720B8}"/>
    <cellStyle name="Comma 2 9" xfId="11649" xr:uid="{5349A2B1-4C0F-453F-8364-B88494253202}"/>
    <cellStyle name="Comma 2 9 2" xfId="11784" xr:uid="{4321D52F-2378-4721-BD47-B9FDBABD0EF0}"/>
    <cellStyle name="Comma 3" xfId="176" xr:uid="{D64E9CB6-E1F3-4704-B74A-17CF2D6E0A5B}"/>
    <cellStyle name="Comma 3 10" xfId="1043" xr:uid="{33F836D5-D009-46BF-B4EA-50765B9FBA0E}"/>
    <cellStyle name="Comma 3 11" xfId="11847" xr:uid="{3DA85D97-929C-4766-8FFA-1A1500E6C105}"/>
    <cellStyle name="Comma 3 2" xfId="194" xr:uid="{21E37830-AAE6-49EB-B5EE-DEE0D1B045EF}"/>
    <cellStyle name="Comma 3 2 2" xfId="236" xr:uid="{E917E95E-3467-4191-92C4-E5260AB0DAF6}"/>
    <cellStyle name="Comma 3 2 2 2" xfId="282" xr:uid="{46A15720-077B-458D-AB97-914DCA0C13EC}"/>
    <cellStyle name="Comma 3 2 2 2 2" xfId="11686" xr:uid="{7701CC51-CFDC-40DE-98E4-B6707A66A3E3}"/>
    <cellStyle name="Comma 3 2 2 2 2 2" xfId="11821" xr:uid="{E4D09CC6-CF60-42C0-95A0-192E32933E13}"/>
    <cellStyle name="Comma 3 2 2 2 3" xfId="11754" xr:uid="{BF16554D-A9E0-4A79-AC91-C021DF7FAA25}"/>
    <cellStyle name="Comma 3 2 2 2 4" xfId="11537" xr:uid="{086646D5-C1AC-4AF3-84E5-EB6740B02EAA}"/>
    <cellStyle name="Comma 3 2 2 3" xfId="11654" xr:uid="{A2D728F1-8E30-466C-B596-A0083070EE10}"/>
    <cellStyle name="Comma 3 2 2 3 2" xfId="11789" xr:uid="{50BE686E-4CB5-4DEF-A062-A950F5E5E0DA}"/>
    <cellStyle name="Comma 3 2 2 4" xfId="11722" xr:uid="{AE0FFF31-B21B-4A52-8497-CE388ED55070}"/>
    <cellStyle name="Comma 3 2 2 5" xfId="1045" xr:uid="{D4772AE4-E536-46E9-8F66-618B6DC5C928}"/>
    <cellStyle name="Comma 3 2 3" xfId="274" xr:uid="{1302D855-3A1C-45FD-B1F6-06767D73F528}"/>
    <cellStyle name="Comma 3 2 3 2" xfId="11685" xr:uid="{40AE4B1F-0387-421F-BB8B-6F18AA2F8AF7}"/>
    <cellStyle name="Comma 3 2 3 2 2" xfId="11820" xr:uid="{98CEBC6D-1D54-4433-80B7-25959DC03D7C}"/>
    <cellStyle name="Comma 3 2 3 3" xfId="11753" xr:uid="{736A36FB-554A-41A8-BC9A-AA10A814266F}"/>
    <cellStyle name="Comma 3 2 3 4" xfId="11536" xr:uid="{2C44428D-C19D-48F3-82A3-8DC1D7693BD9}"/>
    <cellStyle name="Comma 3 2 4" xfId="11653" xr:uid="{1C12251A-FF45-433E-BC67-BDBB8FBA4147}"/>
    <cellStyle name="Comma 3 2 4 2" xfId="11788" xr:uid="{A09F8680-9BA2-46A8-8CAE-D5A24E722B79}"/>
    <cellStyle name="Comma 3 2 5" xfId="11721" xr:uid="{EB603C03-7DE8-40A4-B2A2-1BBAF595B6CD}"/>
    <cellStyle name="Comma 3 2 6" xfId="1044" xr:uid="{94067251-BEB7-4660-A9D8-ABF61FE930BE}"/>
    <cellStyle name="Comma 3 2 7" xfId="11851" xr:uid="{46EF5EDC-0F93-44B8-9682-0E74F921335A}"/>
    <cellStyle name="Comma 3 3" xfId="242" xr:uid="{6BDB0D72-6DC9-4A10-9DCD-754BF4F99A8F}"/>
    <cellStyle name="Comma 3 3 2" xfId="284" xr:uid="{6A2A700A-B990-4E3F-8591-D5973B45D0C9}"/>
    <cellStyle name="Comma 3 3 2 2" xfId="11687" xr:uid="{40648CA7-41B8-4A70-B688-8276FD113660}"/>
    <cellStyle name="Comma 3 3 2 2 2" xfId="11822" xr:uid="{85BF40C8-2126-4277-8D59-6DA3F2D9C490}"/>
    <cellStyle name="Comma 3 3 2 3" xfId="11755" xr:uid="{DA1A0644-2515-4CBC-A4CD-2C1B47E56A4B}"/>
    <cellStyle name="Comma 3 3 2 4" xfId="11538" xr:uid="{8C9865A7-0199-49B8-8973-5064B1F99E81}"/>
    <cellStyle name="Comma 3 3 3" xfId="11655" xr:uid="{4CB5F2D3-81EA-4A6D-B7E9-7C02FCBA549F}"/>
    <cellStyle name="Comma 3 3 3 2" xfId="11790" xr:uid="{7D146A05-0A03-4542-8017-04FC28BB06FE}"/>
    <cellStyle name="Comma 3 3 4" xfId="11723" xr:uid="{404E43F0-C661-43BB-AA0C-6068B517A4D4}"/>
    <cellStyle name="Comma 3 3 5" xfId="1046" xr:uid="{95A40A48-2788-4176-8614-21B79796CB38}"/>
    <cellStyle name="Comma 3 3 6" xfId="11853" xr:uid="{1B19095C-1E57-437B-830C-4E952CD406D9}"/>
    <cellStyle name="Comma 3 4" xfId="247" xr:uid="{9BB4A0C8-7787-422C-8789-C840D80B7078}"/>
    <cellStyle name="Comma 3 4 2" xfId="286" xr:uid="{2550E2A3-D903-4BC0-95CE-108228A29DE6}"/>
    <cellStyle name="Comma 3 4 2 2" xfId="11688" xr:uid="{A12BCD7C-824E-45BA-8F39-51D7BBB0915A}"/>
    <cellStyle name="Comma 3 4 2 2 2" xfId="11823" xr:uid="{76C00FCB-FE6C-4D77-8DB2-B73B1160611A}"/>
    <cellStyle name="Comma 3 4 2 3" xfId="11756" xr:uid="{4ABAC40B-5418-476D-99EB-A5356142DAE0}"/>
    <cellStyle name="Comma 3 4 2 4" xfId="11539" xr:uid="{1AB69F89-5B4C-4FB6-8995-FDFCD996A96A}"/>
    <cellStyle name="Comma 3 4 3" xfId="11656" xr:uid="{84577228-6CFB-425C-A727-84C34B29C55E}"/>
    <cellStyle name="Comma 3 4 3 2" xfId="11791" xr:uid="{2D7CAE72-A446-4A20-AFAF-7D4DF240202B}"/>
    <cellStyle name="Comma 3 4 4" xfId="11724" xr:uid="{F8552875-E14B-4C49-BA53-146E3D088012}"/>
    <cellStyle name="Comma 3 4 5" xfId="1047" xr:uid="{7D9FB984-CCD4-463B-9C90-637A64E7B2F4}"/>
    <cellStyle name="Comma 3 4 6" xfId="11855" xr:uid="{89E88482-9DD0-4526-BA36-485880B9405E}"/>
    <cellStyle name="Comma 3 5" xfId="233" xr:uid="{283C04AC-6D3B-41F6-A490-127DE4866F5B}"/>
    <cellStyle name="Comma 3 5 2" xfId="279" xr:uid="{839921C1-5C00-4811-B47B-E92BD1D883AB}"/>
    <cellStyle name="Comma 3 5 2 2" xfId="11819" xr:uid="{0FC2815F-BDFF-4222-A011-245E99BFED86}"/>
    <cellStyle name="Comma 3 5 2 3" xfId="11684" xr:uid="{7C84FBA9-2B9C-4F0F-9E33-B45E456B2571}"/>
    <cellStyle name="Comma 3 5 3" xfId="11752" xr:uid="{662CF597-022A-4C85-B659-888169A562AD}"/>
    <cellStyle name="Comma 3 5 4" xfId="11535" xr:uid="{C928E72D-E89C-43AB-A81B-D63C05E7986B}"/>
    <cellStyle name="Comma 3 6" xfId="262" xr:uid="{DFEE3739-B7E6-409C-873C-34A329E16AB6}"/>
    <cellStyle name="Comma 3 6 2" xfId="290" xr:uid="{446342A4-DBAF-4463-ABD9-B5130EE06D55}"/>
    <cellStyle name="Comma 3 6 2 2" xfId="11835" xr:uid="{D67614F9-AFF3-4C86-8FD5-329B92246C9C}"/>
    <cellStyle name="Comma 3 6 2 3" xfId="11700" xr:uid="{151C559C-267D-4E2E-8264-BF080A316846}"/>
    <cellStyle name="Comma 3 6 3" xfId="11768" xr:uid="{54C339A7-155F-4537-A64B-ACB78C311B57}"/>
    <cellStyle name="Comma 3 6 4" xfId="11572" xr:uid="{034AFA1E-B98A-4FE3-BC7E-B2D0893779EE}"/>
    <cellStyle name="Comma 3 7" xfId="265" xr:uid="{3B67A97C-918A-45C2-8896-F0058F2BB1FC}"/>
    <cellStyle name="Comma 3 7 2" xfId="292" xr:uid="{91D517AE-E7C1-4696-A5B5-4664FB9BEFA8}"/>
    <cellStyle name="Comma 3 7 2 2" xfId="11840" xr:uid="{7F9B4CB1-BDF8-4909-BBBD-623EACE6441B}"/>
    <cellStyle name="Comma 3 7 2 3" xfId="11705" xr:uid="{C6AAE9DF-0CC5-4A58-A66F-7AEA4404B586}"/>
    <cellStyle name="Comma 3 7 3" xfId="11773" xr:uid="{787489A1-06DB-44E2-A3FA-5749BAF8CE01}"/>
    <cellStyle name="Comma 3 7 4" xfId="11623" xr:uid="{7A409446-C22E-41EF-A1C5-1461D959B9B6}"/>
    <cellStyle name="Comma 3 8" xfId="272" xr:uid="{FB148B94-C238-4CF5-8DF0-4A98E06B3FCE}"/>
    <cellStyle name="Comma 3 8 2" xfId="11787" xr:uid="{8A117A63-F5C2-43B4-AEF5-65A6F5973918}"/>
    <cellStyle name="Comma 3 8 3" xfId="11652" xr:uid="{A10E1FD9-7B90-4EBE-A589-3E417F9EE3E3}"/>
    <cellStyle name="Comma 3 9" xfId="192" xr:uid="{778BA720-A0E6-4E10-A5E4-5604368262CF}"/>
    <cellStyle name="Comma 3 9 2" xfId="11720" xr:uid="{A32EA5E2-B709-4DC0-B25F-54E1F86A41D7}"/>
    <cellStyle name="Comma 4" xfId="211" xr:uid="{C75A0045-99BE-42AB-9F20-C7D91157EC7E}"/>
    <cellStyle name="Comma 4 2" xfId="250" xr:uid="{97D4CFA3-2E3A-497C-9125-9009E485FDCC}"/>
    <cellStyle name="Comma 4 2 2" xfId="287" xr:uid="{EC8FE396-1895-4EF6-A40C-48C459B979D8}"/>
    <cellStyle name="Comma 4 2 2 2" xfId="11690" xr:uid="{C594ECFD-4936-45EB-9021-78552B8131A1}"/>
    <cellStyle name="Comma 4 2 2 2 2" xfId="11825" xr:uid="{D13D6547-72FE-4F30-886B-C76CD9F779D3}"/>
    <cellStyle name="Comma 4 2 2 3" xfId="11758" xr:uid="{E6FCC747-FD5D-48A8-9246-F2E69EE8ADDD}"/>
    <cellStyle name="Comma 4 2 2 4" xfId="11541" xr:uid="{49E4450A-F288-4A3C-B6D6-E09789B46015}"/>
    <cellStyle name="Comma 4 2 3" xfId="11658" xr:uid="{0ECB5EB5-698D-48E1-88A2-0394AD70C848}"/>
    <cellStyle name="Comma 4 2 3 2" xfId="11793" xr:uid="{F19169A3-42A4-4559-85AD-E2A73D1B8A22}"/>
    <cellStyle name="Comma 4 2 4" xfId="11726" xr:uid="{060D6516-FA20-4F83-AFD1-B9BE8D5B6A61}"/>
    <cellStyle name="Comma 4 2 5" xfId="1049" xr:uid="{66EA1793-C7DA-4F53-9F18-2D105F96528C}"/>
    <cellStyle name="Comma 4 2 6" xfId="11856" xr:uid="{BDEE5E43-39FB-4422-8C66-DF0F0F4FC297}"/>
    <cellStyle name="Comma 4 3" xfId="275" xr:uid="{1BC7BAFE-F86F-417F-AC22-2389D13CBCE1}"/>
    <cellStyle name="Comma 4 3 2" xfId="11689" xr:uid="{BD1F6FCC-B687-4035-9F82-7D7AD24421FC}"/>
    <cellStyle name="Comma 4 3 2 2" xfId="11824" xr:uid="{6BBEFDD2-D063-4FB0-8F51-E40E0C43BC9B}"/>
    <cellStyle name="Comma 4 3 3" xfId="11757" xr:uid="{3F76881A-574A-4F40-BFF5-7059D1A62BAB}"/>
    <cellStyle name="Comma 4 3 4" xfId="11540" xr:uid="{B9C72D94-B634-450D-8981-E8B388E6B042}"/>
    <cellStyle name="Comma 4 4" xfId="11582" xr:uid="{70392994-C785-47AB-BE47-4314739EF51B}"/>
    <cellStyle name="Comma 4 4 2" xfId="11702" xr:uid="{70564B61-1FA9-489E-A238-C7CC5D3B2F9A}"/>
    <cellStyle name="Comma 4 4 2 2" xfId="11837" xr:uid="{736EA3F8-0B77-4930-8377-DA5F81F9C8AB}"/>
    <cellStyle name="Comma 4 4 3" xfId="11770" xr:uid="{793CFDFE-54F0-41BC-89A3-C00827531E88}"/>
    <cellStyle name="Comma 4 5" xfId="11657" xr:uid="{76701951-3836-4AF8-8062-C18B2A010C8D}"/>
    <cellStyle name="Comma 4 5 2" xfId="11792" xr:uid="{C1640E64-6621-4C7D-B583-A1DA26F9395F}"/>
    <cellStyle name="Comma 4 6" xfId="11725" xr:uid="{E65BD474-28FF-4C6E-BAF0-23A4B6A90F74}"/>
    <cellStyle name="Comma 4 7" xfId="1048" xr:uid="{1ADD40EC-8E82-4631-A0D4-6D96DA22ECD9}"/>
    <cellStyle name="Comma 5" xfId="229" xr:uid="{BA1EC384-E9E4-452B-9993-EF125C42711B}"/>
    <cellStyle name="Comma 5 2" xfId="234" xr:uid="{058C1CC5-DA4E-423A-973E-1465C1FFD97F}"/>
    <cellStyle name="Comma 5 2 2" xfId="280" xr:uid="{AA231D55-71D1-4A11-95AB-2BDE3DEC0C82}"/>
    <cellStyle name="Comma 5 2 2 2" xfId="11692" xr:uid="{83BAAF87-4E96-4974-AC4C-42C779788A62}"/>
    <cellStyle name="Comma 5 2 2 2 2" xfId="11827" xr:uid="{A1F11A6A-CB14-4127-AB0E-316ABA1F56F7}"/>
    <cellStyle name="Comma 5 2 2 3" xfId="11760" xr:uid="{03D7BF31-2001-4FF4-AC36-C4FFAE46893C}"/>
    <cellStyle name="Comma 5 2 2 4" xfId="11543" xr:uid="{49A73B24-AC93-4E3D-9331-63AF1C178394}"/>
    <cellStyle name="Comma 5 2 3" xfId="11660" xr:uid="{4E9C4624-3510-4E95-BC53-0CFB981991BF}"/>
    <cellStyle name="Comma 5 2 3 2" xfId="11795" xr:uid="{A5EE6C16-96A0-44F3-8EB9-C90553DEB609}"/>
    <cellStyle name="Comma 5 2 4" xfId="11728" xr:uid="{DCCB957E-6F82-4700-8BEE-408884F9E511}"/>
    <cellStyle name="Comma 5 2 5" xfId="1051" xr:uid="{7C86F044-CC42-43E5-B7E4-9EE3B8E677DB}"/>
    <cellStyle name="Comma 5 3" xfId="276" xr:uid="{D00E82D0-3CC1-4490-8000-9306E36B7624}"/>
    <cellStyle name="Comma 5 3 2" xfId="11544" xr:uid="{566C698B-296A-46DD-9B04-BD15F6616D68}"/>
    <cellStyle name="Comma 5 3 2 2" xfId="11693" xr:uid="{3847CD71-019B-4309-85CA-CBF9FED6C781}"/>
    <cellStyle name="Comma 5 3 2 2 2" xfId="11828" xr:uid="{AF98C1A3-E4CA-4A79-8832-DCEBC9CE278F}"/>
    <cellStyle name="Comma 5 3 2 3" xfId="11761" xr:uid="{D053FDCC-B7C5-4C54-AED3-E58B3BF3DED2}"/>
    <cellStyle name="Comma 5 3 3" xfId="11661" xr:uid="{6F88E3EB-8A63-4B25-A1A6-5C339BE6A4C2}"/>
    <cellStyle name="Comma 5 3 3 2" xfId="11796" xr:uid="{A58A8D22-80F2-4849-829C-6D9F0D4A3F9B}"/>
    <cellStyle name="Comma 5 3 4" xfId="11729" xr:uid="{05A8638D-47FB-4305-ABC6-0AD4A1C3073B}"/>
    <cellStyle name="Comma 5 3 5" xfId="1052" xr:uid="{722313EC-0777-4929-8419-D5F6150D98DA}"/>
    <cellStyle name="Comma 5 4" xfId="11542" xr:uid="{BD883E3F-993A-4919-9F61-0C69B2B450A3}"/>
    <cellStyle name="Comma 5 4 2" xfId="11691" xr:uid="{90090C9B-9783-4625-B44D-D6AE6A040429}"/>
    <cellStyle name="Comma 5 4 2 2" xfId="11826" xr:uid="{4691C0A3-992A-4583-991D-1B4DCC9EB9EF}"/>
    <cellStyle name="Comma 5 4 3" xfId="11759" xr:uid="{637492D9-CA34-40CC-9F72-3DB777511510}"/>
    <cellStyle name="Comma 5 5" xfId="11659" xr:uid="{6199EAD8-C2EF-42BE-8396-4EAE24C82F64}"/>
    <cellStyle name="Comma 5 5 2" xfId="11794" xr:uid="{BD2931FD-2B97-4077-84EE-56AD31402532}"/>
    <cellStyle name="Comma 5 6" xfId="11727" xr:uid="{290E845D-C9E6-466B-B052-2B99B4FE115F}"/>
    <cellStyle name="Comma 5 7" xfId="1050" xr:uid="{D08F280B-1464-49B7-9E08-E65464838C45}"/>
    <cellStyle name="Comma 5 8" xfId="11849" xr:uid="{CBD18E10-9188-45FD-89A4-13957EDE5414}"/>
    <cellStyle name="Comma 6" xfId="260" xr:uid="{DCC3D4C4-BF4D-467B-B89B-E20705248F98}"/>
    <cellStyle name="Comma 6 2" xfId="288" xr:uid="{D432356F-DA27-4AD9-A043-966FFE85F19F}"/>
    <cellStyle name="Comma 6 2 2" xfId="1054" xr:uid="{32DBA4B2-ACAF-4E4D-B67F-C92F6CAADBCA}"/>
    <cellStyle name="Comma 6 3" xfId="11545" xr:uid="{AA8A46E5-8F69-4B35-9696-94F3010331D3}"/>
    <cellStyle name="Comma 6 3 2" xfId="11694" xr:uid="{0A7759FA-6DD9-4D53-B23A-8FF1AA6A0440}"/>
    <cellStyle name="Comma 6 3 2 2" xfId="11829" xr:uid="{07F7E8F4-1581-444F-9848-C00D2BB225A6}"/>
    <cellStyle name="Comma 6 3 3" xfId="11762" xr:uid="{08A4DC7E-39FB-4FFC-8C4D-24B3C68FA00A}"/>
    <cellStyle name="Comma 6 4" xfId="11662" xr:uid="{29DAC75A-A995-49C2-A683-96777F15ABB0}"/>
    <cellStyle name="Comma 6 4 2" xfId="11797" xr:uid="{EFED8996-B0B6-437E-B62E-C472AEE11321}"/>
    <cellStyle name="Comma 6 5" xfId="11730" xr:uid="{14F30550-2478-4615-A734-D20B0526BD9D}"/>
    <cellStyle name="Comma 6 6" xfId="1053" xr:uid="{07C90F05-507F-4513-A678-8038DAE633A9}"/>
    <cellStyle name="Comma 6 7" xfId="11857" xr:uid="{42B772CE-2E72-42C5-B1FF-8C166FD1B552}"/>
    <cellStyle name="Comma 7" xfId="263" xr:uid="{C999A1DF-DF14-42A9-8C39-B0CE719D0F0D}"/>
    <cellStyle name="Comma 7 2" xfId="291" xr:uid="{BB4939BF-BA8D-497D-8CBC-2F95943B99E1}"/>
    <cellStyle name="Comma 7 2 2" xfId="11547" xr:uid="{BA508F41-BF05-4412-8538-AD5000756146}"/>
    <cellStyle name="Comma 7 2 2 2" xfId="11696" xr:uid="{9DD99726-E39E-46BE-94E0-D7CA811A9A67}"/>
    <cellStyle name="Comma 7 2 2 2 2" xfId="11831" xr:uid="{1CF9196A-BDE0-4509-81CE-29597E9B6B11}"/>
    <cellStyle name="Comma 7 2 2 3" xfId="11764" xr:uid="{92761C44-3516-49CB-B11C-FB2D0A29F278}"/>
    <cellStyle name="Comma 7 2 3" xfId="11664" xr:uid="{B4D6F1A2-303A-4475-8621-4B00BD907958}"/>
    <cellStyle name="Comma 7 2 3 2" xfId="11799" xr:uid="{0259B27C-23F4-4BE7-837E-B8927ABFB50E}"/>
    <cellStyle name="Comma 7 2 4" xfId="11732" xr:uid="{946D76BB-983C-45E3-BB05-FE9EA99EE5FA}"/>
    <cellStyle name="Comma 7 2 5" xfId="1056" xr:uid="{E9E7447A-2F07-492E-8B4E-AE3BFD5E22E5}"/>
    <cellStyle name="Comma 7 3" xfId="11546" xr:uid="{9BA4ECBD-E09C-44DD-AB0B-4EC18615C5AE}"/>
    <cellStyle name="Comma 7 3 2" xfId="11695" xr:uid="{EB578A05-0389-40FD-8E38-4F58CB81B54B}"/>
    <cellStyle name="Comma 7 3 2 2" xfId="11830" xr:uid="{E4DE6300-2ED2-40D7-8A87-682C29128D3A}"/>
    <cellStyle name="Comma 7 3 3" xfId="11763" xr:uid="{B69227C0-09F4-4130-95BE-2FFA9D60F648}"/>
    <cellStyle name="Comma 7 4" xfId="11663" xr:uid="{42362DA5-A116-4BBA-B736-90F24B7060DC}"/>
    <cellStyle name="Comma 7 4 2" xfId="11798" xr:uid="{DE45180A-58F1-452A-936F-49533A8A76C9}"/>
    <cellStyle name="Comma 7 5" xfId="11731" xr:uid="{48EEC84E-9E15-4F5C-A5A7-FD9AB31803DA}"/>
    <cellStyle name="Comma 7 6" xfId="1055" xr:uid="{A5B9E2DA-3DAD-4459-A7BC-C2A3F409CDA0}"/>
    <cellStyle name="Comma 8" xfId="1057" xr:uid="{4B167D91-1923-4BDD-A2BB-1FEF4D9CB111}"/>
    <cellStyle name="Comma 8 2" xfId="11548" xr:uid="{39DC88B9-5F40-4069-BA71-1DC9DB623772}"/>
    <cellStyle name="Comma 8 2 2" xfId="11697" xr:uid="{82739811-3CAF-49E0-9F36-5FC51700B268}"/>
    <cellStyle name="Comma 8 2 2 2" xfId="11832" xr:uid="{B07A1965-F19F-403E-AAD8-A1D2FB56C051}"/>
    <cellStyle name="Comma 8 2 3" xfId="11765" xr:uid="{83D24A63-E01A-476A-806E-F090C4AB5D8D}"/>
    <cellStyle name="Comma 8 3" xfId="11665" xr:uid="{14937F99-A383-402B-B5D7-BE9CBA024BD0}"/>
    <cellStyle name="Comma 8 3 2" xfId="11800" xr:uid="{FB2575D0-6288-49CA-BBB2-1F325083CF73}"/>
    <cellStyle name="Comma 8 4" xfId="11733" xr:uid="{B8B92356-393C-4A7B-989A-2EED178BE2B8}"/>
    <cellStyle name="Comma 9" xfId="1058" xr:uid="{3CC19F47-B1A6-4A39-8354-B89A4E6BB1FF}"/>
    <cellStyle name="Currency 2" xfId="214" xr:uid="{467B025B-9E0D-48CE-9E70-8E26801D661B}"/>
    <cellStyle name="Currency 2 2" xfId="1060" xr:uid="{D5EC2FAD-E280-4BD1-BE90-3051C75942F4}"/>
    <cellStyle name="Currency 2 3" xfId="1059" xr:uid="{850D1402-DC54-47DF-A0AA-BBC153462801}"/>
    <cellStyle name="Currency 3" xfId="1061" xr:uid="{D4BF138A-46C2-4C36-8C40-FC5FC08CE5A6}"/>
    <cellStyle name="Emphasis 1" xfId="94" xr:uid="{19D67AEE-7AF6-4B8B-BEB6-9F910A308BA3}"/>
    <cellStyle name="Emphasis 1 2" xfId="11980" xr:uid="{1FFBB2B2-E179-4D8D-B72E-66A66A57B1FA}"/>
    <cellStyle name="Emphasis 1 3" xfId="12094" xr:uid="{800CDF63-EECE-4FCE-B5E7-A6CC147241C3}"/>
    <cellStyle name="Emphasis 1 4" xfId="11882" xr:uid="{0B04FAE8-88EC-4507-89B8-FADF3BDE249D}"/>
    <cellStyle name="Emphasis 2" xfId="95" xr:uid="{8AF13E63-8734-47E5-9473-30E7B8DA548C}"/>
    <cellStyle name="Emphasis 2 2" xfId="11981" xr:uid="{68DD8274-1AF8-442B-B2BA-20FE15F1D169}"/>
    <cellStyle name="Emphasis 2 3" xfId="12095" xr:uid="{E84B308B-BEB8-4ED8-A435-534ADCAC2EB5}"/>
    <cellStyle name="Emphasis 2 4" xfId="11883" xr:uid="{7D8C010A-0800-46C7-B39B-7F3A8B3D1C51}"/>
    <cellStyle name="Emphasis 3" xfId="96" xr:uid="{D71D9047-B084-47CE-8630-8B18E86ED9AF}"/>
    <cellStyle name="Emphasis 3 2" xfId="11982" xr:uid="{06A749AB-49A1-4EAE-9062-662F8397A15F}"/>
    <cellStyle name="Emphasis 3 3" xfId="12096" xr:uid="{8539995E-C2EC-42B8-A978-2D0DB54A8577}"/>
    <cellStyle name="Emphasis 3 4" xfId="11884" xr:uid="{C5C3B7BF-3CD4-4A40-83B6-9302CDDF57DB}"/>
    <cellStyle name="Excel Built-in Normal" xfId="1062" xr:uid="{B4F437CF-B830-4A5B-8215-E737D922EC7D}"/>
    <cellStyle name="Excel Built-in Normal 2" xfId="11606" xr:uid="{8E97F338-C34F-4E02-AE74-5EAC92ABF17F}"/>
    <cellStyle name="exo" xfId="195" xr:uid="{46C886AD-C744-4A7B-B8D7-FBACFFD97466}"/>
    <cellStyle name="Explanatory Text 10" xfId="1063" xr:uid="{E592D352-2D95-4B4A-B12A-B87A260BE332}"/>
    <cellStyle name="Explanatory Text 11" xfId="1064" xr:uid="{75415AC7-77A5-4020-8AA1-1DA8509EA1E5}"/>
    <cellStyle name="Explanatory Text 12" xfId="1065" xr:uid="{CC8F3006-4252-48BD-B73D-EF71C85FFC67}"/>
    <cellStyle name="Explanatory Text 13" xfId="1066" xr:uid="{0499DDCA-BA52-44B0-AC93-E82ECBE68265}"/>
    <cellStyle name="Explanatory Text 14" xfId="1067" xr:uid="{F603E89C-3F58-4E7F-A1A6-5955B075FD9A}"/>
    <cellStyle name="Explanatory Text 15" xfId="1068" xr:uid="{65E88A67-8110-4369-A400-6C20691096A9}"/>
    <cellStyle name="Explanatory Text 16" xfId="1069" xr:uid="{2619625B-F916-4F3F-A47B-42CEC0F34C33}"/>
    <cellStyle name="Explanatory Text 17" xfId="1070" xr:uid="{D8A434FB-264B-4B9D-96DB-AA97C4C481EE}"/>
    <cellStyle name="Explanatory Text 18" xfId="1071" xr:uid="{ADB52DCF-EEA7-4FD5-91F3-9F744CDBEF9C}"/>
    <cellStyle name="Explanatory Text 18 2" xfId="1072" xr:uid="{DBE46FB3-50FA-4F9B-AC13-848345ACFB8A}"/>
    <cellStyle name="Explanatory Text 19" xfId="1073" xr:uid="{016FE58A-8FE2-4BAB-BDE7-BEF268E13030}"/>
    <cellStyle name="Explanatory Text 19 2" xfId="1074" xr:uid="{04B385C1-6826-457D-AB76-2934AD217451}"/>
    <cellStyle name="Explanatory Text 2" xfId="36" xr:uid="{E5D50A5E-32AA-4568-9F50-4526B9212A4C}"/>
    <cellStyle name="Explanatory Text 2 2" xfId="1075" xr:uid="{7CD22CA9-D6B2-4F02-84C0-EA2902638B56}"/>
    <cellStyle name="Explanatory Text 2 2 2" xfId="1076" xr:uid="{1876857E-B07D-4D73-A3C8-48A03612B888}"/>
    <cellStyle name="Explanatory Text 20" xfId="11983" xr:uid="{53C59850-611B-4B4D-BDB5-69E0B13E2DF6}"/>
    <cellStyle name="Explanatory Text 3" xfId="1077" xr:uid="{B59CF363-E842-415E-A370-1B37400A492F}"/>
    <cellStyle name="Explanatory Text 4" xfId="1078" xr:uid="{27ECF49D-52E3-46F0-8637-986C412434C5}"/>
    <cellStyle name="Explanatory Text 5" xfId="1079" xr:uid="{206999C4-D2EC-486A-922E-9B66B2692D93}"/>
    <cellStyle name="Explanatory Text 6" xfId="1080" xr:uid="{ADD2B135-DFAD-41DC-844D-B5725CAD6B5B}"/>
    <cellStyle name="Explanatory Text 7" xfId="1081" xr:uid="{8800BA9F-59D8-41F2-958D-D781C344BEF9}"/>
    <cellStyle name="Explanatory Text 8" xfId="1082" xr:uid="{78F837D5-A0BA-4C7C-946E-148A3D9FCEF5}"/>
    <cellStyle name="Explanatory Text 9" xfId="1083" xr:uid="{0B952657-196F-482D-81D9-C90483A23442}"/>
    <cellStyle name="Followed Hyperlink" xfId="1084" xr:uid="{8E05F7EB-0D55-42E6-8560-C6B59019C436}"/>
    <cellStyle name="Good 10" xfId="1085" xr:uid="{FFF3E838-5BD2-4DB5-B665-07056F4E4959}"/>
    <cellStyle name="Good 11" xfId="1086" xr:uid="{094379BE-4C22-4D9D-88AC-6311683CAB54}"/>
    <cellStyle name="Good 12" xfId="1087" xr:uid="{9D23DEF1-51F1-40D0-A171-96A3690BBC8A}"/>
    <cellStyle name="Good 13" xfId="1088" xr:uid="{5BCA5777-A32A-4291-A287-97F663EDB815}"/>
    <cellStyle name="Good 14" xfId="1089" xr:uid="{CC81EAB8-B57F-4B84-9A03-7C59F9F2E524}"/>
    <cellStyle name="Good 15" xfId="1090" xr:uid="{F81FA8CD-2659-4F58-B82F-FE79197FA451}"/>
    <cellStyle name="Good 16" xfId="1091" xr:uid="{258E8071-C936-41E7-A03B-CACDB58012DF}"/>
    <cellStyle name="Good 17" xfId="1092" xr:uid="{308271D3-441C-4A0B-A09C-F3E9291137F8}"/>
    <cellStyle name="Good 18" xfId="1093" xr:uid="{C73379B6-B5A9-4CC3-B6D1-84211ADDEDD4}"/>
    <cellStyle name="Good 18 2" xfId="1094" xr:uid="{52D1A0CB-7D91-4471-862A-CF39E41B9929}"/>
    <cellStyle name="Good 19" xfId="1095" xr:uid="{672914CB-EBFB-4B04-9E04-F5C6C080ADEC}"/>
    <cellStyle name="Good 19 2" xfId="1096" xr:uid="{01BAA57B-FEB8-493B-B0A7-36B42F246C5C}"/>
    <cellStyle name="Good 2" xfId="37" xr:uid="{67D3DE52-5206-4C52-89C4-298BF8CE104A}"/>
    <cellStyle name="Good 2 2" xfId="1097" xr:uid="{24DE5CE4-2A53-4CEA-8B53-3AD1BB09D42D}"/>
    <cellStyle name="Good 2 2 2" xfId="1098" xr:uid="{94E00A91-C997-4419-B0C6-AAC2A9064F5C}"/>
    <cellStyle name="Good 20" xfId="11984" xr:uid="{D756B5FC-F3EA-4E67-AB50-55BCA20920C2}"/>
    <cellStyle name="Good 3" xfId="1099" xr:uid="{7B7BBC80-D6C8-4985-A7EA-049ED60A086C}"/>
    <cellStyle name="Good 4" xfId="1100" xr:uid="{0F9CC924-4725-4CCD-BA41-22C8815229FE}"/>
    <cellStyle name="Good 5" xfId="1101" xr:uid="{E6769B63-8968-4C62-9577-D67960B07E48}"/>
    <cellStyle name="Good 6" xfId="1102" xr:uid="{9E12525D-028F-48A4-82A0-D8A1905C58EB}"/>
    <cellStyle name="Good 7" xfId="1103" xr:uid="{CC7DB3AE-FEAC-4331-BD46-E7804E100C9B}"/>
    <cellStyle name="Good 8" xfId="1104" xr:uid="{FD01A7F3-5BED-48F5-8262-7B25383B92CE}"/>
    <cellStyle name="Good 9" xfId="1105" xr:uid="{9574539E-F168-4F70-A0AA-23BED9654491}"/>
    <cellStyle name="Heading 1 10" xfId="1106" xr:uid="{96FA468E-004F-47C2-BE3B-618434BE2D0F}"/>
    <cellStyle name="Heading 1 11" xfId="1107" xr:uid="{47EC5536-44C7-4EA1-8EFC-0CB0A6AE9558}"/>
    <cellStyle name="Heading 1 12" xfId="1108" xr:uid="{8732A15E-A8C0-4B70-A305-AF44B7B4B571}"/>
    <cellStyle name="Heading 1 13" xfId="1109" xr:uid="{8EB2FA64-7BCD-4548-B874-137D3D347F2C}"/>
    <cellStyle name="Heading 1 14" xfId="1110" xr:uid="{DC40C490-1929-4A03-AAAB-4BF1314DBAD7}"/>
    <cellStyle name="Heading 1 15" xfId="1111" xr:uid="{9E772470-4030-4FC9-A8C9-D22E4E0EFDEA}"/>
    <cellStyle name="Heading 1 16" xfId="1112" xr:uid="{F3A4FFFB-D940-4B09-A6B5-92A24C18A58F}"/>
    <cellStyle name="Heading 1 17" xfId="1113" xr:uid="{B2B4C5D0-A000-4CD8-A463-A3FFBFDFC431}"/>
    <cellStyle name="Heading 1 18" xfId="1114" xr:uid="{10C334E4-E07F-4942-A307-3D715D4AE6DB}"/>
    <cellStyle name="Heading 1 18 2" xfId="1115" xr:uid="{F8592F6C-A10B-468B-B45E-D5144C191200}"/>
    <cellStyle name="Heading 1 19" xfId="1116" xr:uid="{3417AC5A-7C2A-4364-8BE3-5B0003EE2F9A}"/>
    <cellStyle name="Heading 1 19 2" xfId="1117" xr:uid="{808EA8FD-E815-468D-AAF0-012F5468CF80}"/>
    <cellStyle name="Heading 1 2" xfId="38" xr:uid="{F25CD4D3-1AFC-472B-A621-733675656A2E}"/>
    <cellStyle name="Heading 1 2 2" xfId="1118" xr:uid="{940400EA-B4DE-4F5D-9326-401A20646068}"/>
    <cellStyle name="Heading 1 2 2 2" xfId="1119" xr:uid="{D29CAB46-4FBA-463D-A4EC-6BFEDDB1056C}"/>
    <cellStyle name="Heading 1 20" xfId="11985" xr:uid="{C231785B-5D4F-4E18-897E-80618054B4B5}"/>
    <cellStyle name="Heading 1 3" xfId="1120" xr:uid="{2ADBDD1E-1856-402C-A2E4-C99022F1BC0C}"/>
    <cellStyle name="Heading 1 4" xfId="1121" xr:uid="{BF4BA94A-8028-4696-BDA3-8237CEA299E9}"/>
    <cellStyle name="Heading 1 5" xfId="1122" xr:uid="{39CF6ACB-2372-494C-AAB2-634DDA4DA30D}"/>
    <cellStyle name="Heading 1 6" xfId="1123" xr:uid="{2EAB3674-1991-48F2-AABD-3C81E7E73E9C}"/>
    <cellStyle name="Heading 1 7" xfId="1124" xr:uid="{7281C8D2-A77A-4E8D-A6BE-6AB71CB8BFB4}"/>
    <cellStyle name="Heading 1 8" xfId="1125" xr:uid="{B5C95664-E0FD-4CBD-A820-A71E4FF294C8}"/>
    <cellStyle name="Heading 1 9" xfId="1126" xr:uid="{A7C336FE-70FA-4070-8B5D-F13FEA729692}"/>
    <cellStyle name="Heading 2 10" xfId="1127" xr:uid="{5A3176E3-4850-4911-BFA0-1E4171E68C8D}"/>
    <cellStyle name="Heading 2 11" xfId="1128" xr:uid="{4364624F-A1E5-4D18-AB3A-1EF0BE95A4BE}"/>
    <cellStyle name="Heading 2 12" xfId="1129" xr:uid="{10F9DF24-F6C8-4590-AE28-CB2DF91E4B7F}"/>
    <cellStyle name="Heading 2 13" xfId="1130" xr:uid="{4B749245-DE45-40D1-86D4-F621CA84DE84}"/>
    <cellStyle name="Heading 2 14" xfId="1131" xr:uid="{3A2D1FBD-51C2-40F6-A302-0D25B6C29B9C}"/>
    <cellStyle name="Heading 2 15" xfId="1132" xr:uid="{603FACF3-1A86-4302-823D-696A2725706A}"/>
    <cellStyle name="Heading 2 16" xfId="1133" xr:uid="{63C6D1CD-CAB7-4729-8FA6-ADDC1A0B1484}"/>
    <cellStyle name="Heading 2 17" xfId="1134" xr:uid="{FB00116B-F05D-486B-982A-2D8AD0C88E1F}"/>
    <cellStyle name="Heading 2 18" xfId="1135" xr:uid="{2FEDF7E5-839D-45CC-81A3-C55471E42B8C}"/>
    <cellStyle name="Heading 2 18 2" xfId="1136" xr:uid="{C7B6C5A4-E3DA-4E7A-A223-0A619B6112C8}"/>
    <cellStyle name="Heading 2 19" xfId="1137" xr:uid="{3040EDDF-62D2-4A4F-9DB5-AD9794D89299}"/>
    <cellStyle name="Heading 2 19 2" xfId="1138" xr:uid="{69E7FF9B-35D9-41D3-8EB3-B0B6EF731B6B}"/>
    <cellStyle name="Heading 2 2" xfId="39" xr:uid="{EDC70CCA-EA3D-4879-87B4-0639582C275A}"/>
    <cellStyle name="Heading 2 2 2" xfId="1139" xr:uid="{CC4F0901-BD16-4F8B-8BD8-65B90AF12195}"/>
    <cellStyle name="Heading 2 2 2 2" xfId="1140" xr:uid="{525EB4DC-79F4-41BB-AE9C-B4A2CD19DC77}"/>
    <cellStyle name="Heading 2 20" xfId="11986" xr:uid="{1E7FF79F-524B-43F6-87D4-6E68CC92DD91}"/>
    <cellStyle name="Heading 2 3" xfId="1141" xr:uid="{B4D22D63-7C0A-4C22-B310-67AC55194F9F}"/>
    <cellStyle name="Heading 2 4" xfId="1142" xr:uid="{74E373C6-1928-4BF1-A105-7EC40A5A6D96}"/>
    <cellStyle name="Heading 2 5" xfId="1143" xr:uid="{8B491412-AF27-43AF-B286-214677CF3A01}"/>
    <cellStyle name="Heading 2 6" xfId="1144" xr:uid="{2E9F61C1-B790-4E62-9AEF-51E11F4C0B9B}"/>
    <cellStyle name="Heading 2 7" xfId="1145" xr:uid="{C8CAB0BD-78B7-42B7-9F2F-12EBC9E1C489}"/>
    <cellStyle name="Heading 2 8" xfId="1146" xr:uid="{FEFDC44D-CBB0-48AA-8238-6F28634CE7EA}"/>
    <cellStyle name="Heading 2 9" xfId="1147" xr:uid="{30A0A0D4-0920-41E3-931D-F5CA45AACE9D}"/>
    <cellStyle name="Heading 3 10" xfId="1148" xr:uid="{F9598EFA-6C40-420A-B7AB-3853E8DDB769}"/>
    <cellStyle name="Heading 3 10 10" xfId="1149" xr:uid="{37AA320A-F1EB-4689-941C-446B82D4DE73}"/>
    <cellStyle name="Heading 3 10 10 2" xfId="1150" xr:uid="{6CA87CBB-12A1-4672-92FA-F11146A8E850}"/>
    <cellStyle name="Heading 3 10 10 2 2" xfId="1151" xr:uid="{570A8E4D-6333-40BC-A1C0-145C6357831F}"/>
    <cellStyle name="Heading 3 10 10 2 2 2" xfId="1152" xr:uid="{0EFB659B-AE26-40B9-BF0B-7F838F9ACAB5}"/>
    <cellStyle name="Heading 3 10 10 2 3" xfId="1153" xr:uid="{39B2A710-F88E-49E6-8789-D7A1D2E69AC9}"/>
    <cellStyle name="Heading 3 10 10 3" xfId="1154" xr:uid="{56660D52-C574-47C0-8E22-149E5B48E8DC}"/>
    <cellStyle name="Heading 3 10 10 3 2" xfId="1155" xr:uid="{7AC08CCA-F2C8-4D01-86A3-3CCCBE8F383A}"/>
    <cellStyle name="Heading 3 10 10 3 2 2" xfId="1156" xr:uid="{029084B5-5641-4F8B-B1DE-C7D83E37AE3A}"/>
    <cellStyle name="Heading 3 10 10 3 3" xfId="1157" xr:uid="{AF8800E0-8869-483A-964E-D607E55BFB47}"/>
    <cellStyle name="Heading 3 10 10 4" xfId="1158" xr:uid="{95206663-EEEB-4AA4-B481-558F4E795B42}"/>
    <cellStyle name="Heading 3 10 10 4 2" xfId="1159" xr:uid="{57647EB2-5490-4C0B-A057-C84031950B0E}"/>
    <cellStyle name="Heading 3 10 10 4 2 2" xfId="1160" xr:uid="{E1653FD2-7AB1-43E3-BEDA-3C259C3194E4}"/>
    <cellStyle name="Heading 3 10 10 4 3" xfId="1161" xr:uid="{BE18868D-7DED-4C16-92A1-35743B8928EB}"/>
    <cellStyle name="Heading 3 10 10 5" xfId="1162" xr:uid="{EF92E23D-19CF-4E75-AB68-653D649980E4}"/>
    <cellStyle name="Heading 3 10 11" xfId="1163" xr:uid="{182BE234-B4D4-4364-BD11-22E0BBBE2B05}"/>
    <cellStyle name="Heading 3 10 11 2" xfId="1164" xr:uid="{35A56698-6CF8-47E5-BD29-3C378AF41688}"/>
    <cellStyle name="Heading 3 10 11 2 2" xfId="1165" xr:uid="{6393EBC5-194A-4103-8104-50FFCC6DFC1B}"/>
    <cellStyle name="Heading 3 10 11 2 2 2" xfId="1166" xr:uid="{344FC18B-19F7-4DEE-AAF3-3235BC63A96C}"/>
    <cellStyle name="Heading 3 10 11 2 3" xfId="1167" xr:uid="{16E52984-763D-4D47-9D3A-5224C3AF5E57}"/>
    <cellStyle name="Heading 3 10 11 3" xfId="1168" xr:uid="{37E4FBD6-F7AE-4D3E-9BC1-5BD3BCCF8021}"/>
    <cellStyle name="Heading 3 10 11 3 2" xfId="1169" xr:uid="{079FD358-8C37-4E4C-8851-E6369CF6E352}"/>
    <cellStyle name="Heading 3 10 11 3 2 2" xfId="1170" xr:uid="{818256A9-24CF-48ED-9A6C-A77F5E517F9D}"/>
    <cellStyle name="Heading 3 10 11 3 3" xfId="1171" xr:uid="{268BEE5A-0944-48E9-B3BF-F3BD91E78297}"/>
    <cellStyle name="Heading 3 10 11 4" xfId="1172" xr:uid="{CBDBAC89-0F03-4B2B-9E44-81E10F726EFB}"/>
    <cellStyle name="Heading 3 10 11 4 2" xfId="1173" xr:uid="{C81268E4-42C8-41AA-B24B-8084864A623C}"/>
    <cellStyle name="Heading 3 10 11 4 2 2" xfId="1174" xr:uid="{398A8FDE-BECD-4C97-A274-930774C3E9C1}"/>
    <cellStyle name="Heading 3 10 11 4 3" xfId="1175" xr:uid="{B9CADFE5-79D9-4D95-9623-0D1C31D88CC2}"/>
    <cellStyle name="Heading 3 10 11 5" xfId="1176" xr:uid="{EB78FDAE-80DF-4FF2-BD4A-11AB6C4574C5}"/>
    <cellStyle name="Heading 3 10 12" xfId="1177" xr:uid="{F7C1904C-4915-41CD-8E37-750FFD796711}"/>
    <cellStyle name="Heading 3 10 12 2" xfId="1178" xr:uid="{51F399D3-E0A1-4E64-A0BD-C7309602DB89}"/>
    <cellStyle name="Heading 3 10 12 2 2" xfId="1179" xr:uid="{F4947B2B-7FE3-47C2-B471-A18D87899033}"/>
    <cellStyle name="Heading 3 10 12 2 2 2" xfId="1180" xr:uid="{6F7EACF6-36CA-4CB7-8068-D57DC2D20536}"/>
    <cellStyle name="Heading 3 10 12 2 3" xfId="1181" xr:uid="{936F0CA7-A9BA-40C0-AD5C-497C6C8E365D}"/>
    <cellStyle name="Heading 3 10 12 3" xfId="1182" xr:uid="{F2639898-668C-4CE7-9C1C-E730E62F55F8}"/>
    <cellStyle name="Heading 3 10 12 3 2" xfId="1183" xr:uid="{BDABEF2B-C85D-47D3-88AB-C1578D9FF5F6}"/>
    <cellStyle name="Heading 3 10 12 3 2 2" xfId="1184" xr:uid="{365BFD7F-158F-468B-9AE0-7F36904F75E4}"/>
    <cellStyle name="Heading 3 10 12 3 3" xfId="1185" xr:uid="{DED59177-3C34-47B4-9AB3-320C8A29ED7A}"/>
    <cellStyle name="Heading 3 10 12 4" xfId="1186" xr:uid="{57750F31-3DC0-4118-A605-27DA1943F0EC}"/>
    <cellStyle name="Heading 3 10 12 4 2" xfId="1187" xr:uid="{7F847E35-A84A-4E58-9E7E-A2DE0152BE82}"/>
    <cellStyle name="Heading 3 10 12 4 2 2" xfId="1188" xr:uid="{D3BAFF01-88BB-4E6A-8A73-0AC3D6BB4F93}"/>
    <cellStyle name="Heading 3 10 12 4 3" xfId="1189" xr:uid="{9C674AEF-F692-4BC5-AB46-AD052E30F950}"/>
    <cellStyle name="Heading 3 10 12 5" xfId="1190" xr:uid="{61305B23-264D-437B-AEF3-0D6C190D4A12}"/>
    <cellStyle name="Heading 3 10 13" xfId="1191" xr:uid="{80D21923-13C8-4991-8D90-6457A4853028}"/>
    <cellStyle name="Heading 3 10 13 2" xfId="1192" xr:uid="{23FADB14-F679-41E0-B415-D82B775D4375}"/>
    <cellStyle name="Heading 3 10 13 2 2" xfId="1193" xr:uid="{24450652-DB44-4B57-9276-0C4F7B1ECB13}"/>
    <cellStyle name="Heading 3 10 13 2 2 2" xfId="1194" xr:uid="{67BE3538-0BDC-4000-8F35-C5CA325570A2}"/>
    <cellStyle name="Heading 3 10 13 2 3" xfId="1195" xr:uid="{72410AE7-D40E-497C-AAB2-26579943FEB2}"/>
    <cellStyle name="Heading 3 10 13 3" xfId="1196" xr:uid="{FEE67306-A838-4979-A752-D07316AA22A9}"/>
    <cellStyle name="Heading 3 10 13 3 2" xfId="1197" xr:uid="{36EF2D26-32AC-4941-99CB-4071B5D468CD}"/>
    <cellStyle name="Heading 3 10 13 3 2 2" xfId="1198" xr:uid="{C65BBB8D-64E0-47B9-B2E9-E780612943E6}"/>
    <cellStyle name="Heading 3 10 13 3 3" xfId="1199" xr:uid="{B55B5F0B-55F6-480E-B1E9-A1B8AE243E97}"/>
    <cellStyle name="Heading 3 10 13 4" xfId="1200" xr:uid="{5F15CBC0-3877-4D1C-87C1-B479AF543BF9}"/>
    <cellStyle name="Heading 3 10 13 4 2" xfId="1201" xr:uid="{574BB969-B0DD-424F-B1D4-37F85A08D08D}"/>
    <cellStyle name="Heading 3 10 13 4 2 2" xfId="1202" xr:uid="{31DDECD6-C1A9-4891-AA71-7BEA171FA671}"/>
    <cellStyle name="Heading 3 10 13 4 3" xfId="1203" xr:uid="{D0D5C848-0FA3-4519-BDBB-74EB979EF42A}"/>
    <cellStyle name="Heading 3 10 13 5" xfId="1204" xr:uid="{125DB090-C745-4D37-BC6C-45264FA84C4B}"/>
    <cellStyle name="Heading 3 10 14" xfId="1205" xr:uid="{567B89B4-A159-4EB6-A36C-E699222CC3B2}"/>
    <cellStyle name="Heading 3 10 14 2" xfId="1206" xr:uid="{C40CF196-8630-41DE-A31E-AA0E7053632C}"/>
    <cellStyle name="Heading 3 10 14 2 2" xfId="1207" xr:uid="{1902E6EF-0860-48BE-B8C3-97387D6DAAFD}"/>
    <cellStyle name="Heading 3 10 14 2 2 2" xfId="1208" xr:uid="{FBB3D0D5-804E-421F-A5EE-8E54A44B45F7}"/>
    <cellStyle name="Heading 3 10 14 2 3" xfId="1209" xr:uid="{110AC4AE-3A8B-4E5A-9FB6-24E9CA104FD9}"/>
    <cellStyle name="Heading 3 10 14 3" xfId="1210" xr:uid="{A256811C-51B3-4952-90F6-718F4546C557}"/>
    <cellStyle name="Heading 3 10 14 3 2" xfId="1211" xr:uid="{8081A55F-E5B4-4242-830F-17E4A1212387}"/>
    <cellStyle name="Heading 3 10 14 3 2 2" xfId="1212" xr:uid="{CAA2B7A4-53B2-4EA1-B1E5-6A206BEE5ACF}"/>
    <cellStyle name="Heading 3 10 14 3 3" xfId="1213" xr:uid="{69D4DF78-2CD8-4329-A443-EE2E61FB35BB}"/>
    <cellStyle name="Heading 3 10 14 4" xfId="1214" xr:uid="{305A4377-A96D-47D3-8680-6DAF79418C8F}"/>
    <cellStyle name="Heading 3 10 14 4 2" xfId="1215" xr:uid="{B05F8EDA-8D36-44D9-A63C-DFF629786408}"/>
    <cellStyle name="Heading 3 10 14 4 2 2" xfId="1216" xr:uid="{3ED9A131-2A19-4840-BCA8-275D906D44DF}"/>
    <cellStyle name="Heading 3 10 14 4 3" xfId="1217" xr:uid="{E74971EC-0964-40D7-9438-635635EC71F9}"/>
    <cellStyle name="Heading 3 10 14 5" xfId="1218" xr:uid="{7C099277-0B8C-472F-92E9-75B9D3A859F7}"/>
    <cellStyle name="Heading 3 10 15" xfId="1219" xr:uid="{20A3AB8E-7C54-48C8-8D2F-A07BD779DF7B}"/>
    <cellStyle name="Heading 3 10 15 2" xfId="1220" xr:uid="{C66CA1A2-6796-4DD1-AB30-5B7DC621747D}"/>
    <cellStyle name="Heading 3 10 15 2 2" xfId="1221" xr:uid="{B3E1C240-5EB7-45F9-A8C3-FDF7D5CC6627}"/>
    <cellStyle name="Heading 3 10 15 2 2 2" xfId="1222" xr:uid="{E1C052E1-3021-4972-97F7-3E3128ABB26F}"/>
    <cellStyle name="Heading 3 10 15 2 3" xfId="1223" xr:uid="{B7588577-7091-4249-A8BC-C6E585BA8639}"/>
    <cellStyle name="Heading 3 10 15 3" xfId="1224" xr:uid="{5216346B-E5F0-43E3-B0D5-2CA7444EF818}"/>
    <cellStyle name="Heading 3 10 15 3 2" xfId="1225" xr:uid="{72ABC7B9-6992-4932-B3D6-1B20533D4598}"/>
    <cellStyle name="Heading 3 10 15 3 2 2" xfId="1226" xr:uid="{F7CAA1D4-B0D6-429B-B9C4-EC8337322DD8}"/>
    <cellStyle name="Heading 3 10 15 3 3" xfId="1227" xr:uid="{53F2645D-1F39-4F56-B78F-746EAD5B2B8C}"/>
    <cellStyle name="Heading 3 10 15 4" xfId="1228" xr:uid="{B9FF2EB4-5E0D-4B74-9ADC-68D0EB73DB4D}"/>
    <cellStyle name="Heading 3 10 15 4 2" xfId="1229" xr:uid="{CFC808C6-400C-41A9-97A3-894C0DF0B2F3}"/>
    <cellStyle name="Heading 3 10 15 4 2 2" xfId="1230" xr:uid="{2ADF730D-2C63-44EE-887D-8ACDA14F1250}"/>
    <cellStyle name="Heading 3 10 15 4 3" xfId="1231" xr:uid="{2BCEF417-05E5-4A7F-A87D-94B3A9CD13B1}"/>
    <cellStyle name="Heading 3 10 15 5" xfId="1232" xr:uid="{42681CAE-0467-42F6-8CD9-5C32E37E8441}"/>
    <cellStyle name="Heading 3 10 16" xfId="1233" xr:uid="{6EEA831B-123C-4A50-93EC-20C114B5DD2D}"/>
    <cellStyle name="Heading 3 10 16 2" xfId="1234" xr:uid="{D70619FE-BFB8-4299-ACDF-92B13E366CF2}"/>
    <cellStyle name="Heading 3 10 16 2 2" xfId="1235" xr:uid="{EC5E60CE-8BC1-435F-9C0D-1A9DBE7DFAFE}"/>
    <cellStyle name="Heading 3 10 16 3" xfId="1236" xr:uid="{53A12273-360C-4B39-A8D9-4F9C5A6920F7}"/>
    <cellStyle name="Heading 3 10 17" xfId="1237" xr:uid="{2251F7F2-B39F-4256-B727-50EFC8145DED}"/>
    <cellStyle name="Heading 3 10 17 2" xfId="1238" xr:uid="{5711E74A-56A1-43AB-BDAA-83A1D48D7182}"/>
    <cellStyle name="Heading 3 10 17 2 2" xfId="1239" xr:uid="{DADE5C0A-E8A1-4373-91B9-E6E1F4D2CEF5}"/>
    <cellStyle name="Heading 3 10 17 3" xfId="1240" xr:uid="{CC5A2E11-5FE6-42F4-8F14-D091433906E1}"/>
    <cellStyle name="Heading 3 10 18" xfId="1241" xr:uid="{F0707ECC-A7DE-4333-913C-AD260B28B0C5}"/>
    <cellStyle name="Heading 3 10 18 2" xfId="1242" xr:uid="{9DCAB3CA-DBDF-493A-A3FE-5C9F42A8B225}"/>
    <cellStyle name="Heading 3 10 18 2 2" xfId="1243" xr:uid="{413CDC13-C4F9-4478-B87E-F938B8C1DBEF}"/>
    <cellStyle name="Heading 3 10 18 3" xfId="1244" xr:uid="{C0DA618D-E829-4616-866E-A366518510C6}"/>
    <cellStyle name="Heading 3 10 19" xfId="1245" xr:uid="{8B8F0A77-C25B-4038-9F4E-DDAE1EA23453}"/>
    <cellStyle name="Heading 3 10 19 2" xfId="1246" xr:uid="{4D1F210C-7FC6-4F64-A13A-745B81A6507D}"/>
    <cellStyle name="Heading 3 10 2" xfId="1247" xr:uid="{BFE9206C-2060-42F3-A7D1-1A0036164773}"/>
    <cellStyle name="Heading 3 10 2 2" xfId="1248" xr:uid="{88EE2D0E-77DD-4608-83F4-F5D1C25D3429}"/>
    <cellStyle name="Heading 3 10 2 2 2" xfId="1249" xr:uid="{0056F1EB-C10C-42D8-B19C-A294C51567CB}"/>
    <cellStyle name="Heading 3 10 2 2 2 2" xfId="1250" xr:uid="{D7C058B3-EF4B-4DBF-95A3-02D392A7AC96}"/>
    <cellStyle name="Heading 3 10 2 2 3" xfId="1251" xr:uid="{1E5AA194-9874-4044-9633-E45E2C593079}"/>
    <cellStyle name="Heading 3 10 2 3" xfId="1252" xr:uid="{CE1AFBBA-2EEA-40FB-A898-C7E1F5B62307}"/>
    <cellStyle name="Heading 3 10 2 3 2" xfId="1253" xr:uid="{431BDC9D-A7F5-472A-ACE6-D12FA6C47ACD}"/>
    <cellStyle name="Heading 3 10 2 3 2 2" xfId="1254" xr:uid="{9BC3C9B8-FE8F-47B5-8A3B-673F0B0A6C01}"/>
    <cellStyle name="Heading 3 10 2 3 3" xfId="1255" xr:uid="{D5259C37-D7C7-4D97-A517-D5D12F8FD6BF}"/>
    <cellStyle name="Heading 3 10 2 4" xfId="1256" xr:uid="{E0339BAE-D60F-40B6-8B19-6C2CA26591E3}"/>
    <cellStyle name="Heading 3 10 2 4 2" xfId="1257" xr:uid="{2E9FEAC2-07A2-4A04-937D-CEF2365DB107}"/>
    <cellStyle name="Heading 3 10 2 4 2 2" xfId="1258" xr:uid="{A87A0C73-5A84-47D8-8AA8-5FF7D1D3DE29}"/>
    <cellStyle name="Heading 3 10 2 4 3" xfId="1259" xr:uid="{11B8F39E-BF36-4687-8E78-E69BAB53B019}"/>
    <cellStyle name="Heading 3 10 2 5" xfId="1260" xr:uid="{93B07F90-4E56-4622-B2AF-40E4B4897E32}"/>
    <cellStyle name="Heading 3 10 20" xfId="1261" xr:uid="{21C7ADC7-A903-44AA-9CB6-C53CD4FF1D72}"/>
    <cellStyle name="Heading 3 10 20 2" xfId="1262" xr:uid="{068C7B98-FC50-4D15-AB63-C78068725515}"/>
    <cellStyle name="Heading 3 10 21" xfId="1263" xr:uid="{8F31E79D-9475-45E4-9C03-C4247B592E22}"/>
    <cellStyle name="Heading 3 10 21 2" xfId="1264" xr:uid="{6A18C025-E3B6-4BED-B140-53376785E947}"/>
    <cellStyle name="Heading 3 10 22" xfId="1265" xr:uid="{33996984-EF4B-41DF-A28F-529E5D04210B}"/>
    <cellStyle name="Heading 3 10 22 2" xfId="1266" xr:uid="{B0F4D819-6FCC-402F-A262-324EFC928CF5}"/>
    <cellStyle name="Heading 3 10 23" xfId="1267" xr:uid="{03281CD5-F6EA-4716-8CCA-94FB728F9CD0}"/>
    <cellStyle name="Heading 3 10 23 2" xfId="1268" xr:uid="{401E3E11-77C8-4FF9-91F3-80A003EC4A24}"/>
    <cellStyle name="Heading 3 10 24" xfId="1269" xr:uid="{90E6867C-9BBC-46DC-A7ED-C90D080E72A5}"/>
    <cellStyle name="Heading 3 10 24 2" xfId="1270" xr:uid="{39FBC46C-64A7-4900-A453-A9822F1A21E1}"/>
    <cellStyle name="Heading 3 10 25" xfId="1271" xr:uid="{0F099F2F-C33F-4CAE-BF97-B2EC7A2262A3}"/>
    <cellStyle name="Heading 3 10 25 2" xfId="1272" xr:uid="{919D9A08-02A7-4B8F-AA0E-F46883DC2168}"/>
    <cellStyle name="Heading 3 10 26" xfId="1273" xr:uid="{B64E044F-1F99-4375-82C5-06C8268630E7}"/>
    <cellStyle name="Heading 3 10 3" xfId="1274" xr:uid="{9C84F1FE-DEAC-48C2-873B-8DA4C25FC7AA}"/>
    <cellStyle name="Heading 3 10 3 2" xfId="1275" xr:uid="{E11B630A-1685-4841-8E6E-ED6D8BDA7D5B}"/>
    <cellStyle name="Heading 3 10 3 2 2" xfId="1276" xr:uid="{D2BF9398-EE5E-4A76-A0D8-CC0CE413F632}"/>
    <cellStyle name="Heading 3 10 3 2 2 2" xfId="1277" xr:uid="{533387E0-732A-4FC7-A8FD-710A48FB19D1}"/>
    <cellStyle name="Heading 3 10 3 2 3" xfId="1278" xr:uid="{43CEF56B-7BBD-4717-9AA9-9DE9443DD7CD}"/>
    <cellStyle name="Heading 3 10 3 3" xfId="1279" xr:uid="{A8F5F2C2-7B71-4391-BC31-2F385262621C}"/>
    <cellStyle name="Heading 3 10 3 3 2" xfId="1280" xr:uid="{27D43884-E0B9-4C47-BC58-ABC46287D3E0}"/>
    <cellStyle name="Heading 3 10 3 3 2 2" xfId="1281" xr:uid="{A03A2216-5F5A-4400-9EC7-F50430D413A3}"/>
    <cellStyle name="Heading 3 10 3 3 3" xfId="1282" xr:uid="{4862739C-400B-499E-BF6E-5FCA7BA9D4E8}"/>
    <cellStyle name="Heading 3 10 3 4" xfId="1283" xr:uid="{40514C59-FE45-47A5-A0B4-CF9A9A566786}"/>
    <cellStyle name="Heading 3 10 3 4 2" xfId="1284" xr:uid="{8E1C8930-A434-49FE-A906-64B3F731C26D}"/>
    <cellStyle name="Heading 3 10 3 4 2 2" xfId="1285" xr:uid="{18D2825B-060E-4FF4-A629-2430F822DAD5}"/>
    <cellStyle name="Heading 3 10 3 4 3" xfId="1286" xr:uid="{BEB23B9C-D618-4981-B579-41C38F700893}"/>
    <cellStyle name="Heading 3 10 3 5" xfId="1287" xr:uid="{58D2ADCF-91C3-42EF-8B16-E43E5A3F9C84}"/>
    <cellStyle name="Heading 3 10 4" xfId="1288" xr:uid="{54CF3C07-5370-453E-B2AF-8A7622514B21}"/>
    <cellStyle name="Heading 3 10 4 2" xfId="1289" xr:uid="{B9F161F6-69CB-41A6-A846-37BA7B061B6D}"/>
    <cellStyle name="Heading 3 10 4 2 2" xfId="1290" xr:uid="{2AC6A3E7-466B-4148-8762-E7152DCBA472}"/>
    <cellStyle name="Heading 3 10 4 2 2 2" xfId="1291" xr:uid="{ED040C53-5D85-4549-81A1-8B16C14F67F0}"/>
    <cellStyle name="Heading 3 10 4 2 3" xfId="1292" xr:uid="{B7066391-CF78-4CA6-9218-9418A6576D42}"/>
    <cellStyle name="Heading 3 10 4 3" xfId="1293" xr:uid="{43C5D49F-AB27-415B-BAB7-031A2B05D407}"/>
    <cellStyle name="Heading 3 10 4 3 2" xfId="1294" xr:uid="{A52AD124-DE80-40F6-9D65-4901B9931B1C}"/>
    <cellStyle name="Heading 3 10 4 3 2 2" xfId="1295" xr:uid="{706F9BFB-AEBC-4ABF-861E-E8490151F24F}"/>
    <cellStyle name="Heading 3 10 4 3 3" xfId="1296" xr:uid="{8F08499A-6A17-483E-8F5F-6A540DD49709}"/>
    <cellStyle name="Heading 3 10 4 4" xfId="1297" xr:uid="{D29384E8-ECD7-44A4-A883-87D8015934B5}"/>
    <cellStyle name="Heading 3 10 4 4 2" xfId="1298" xr:uid="{6AC12A0A-61B8-45C7-B386-475DF6D1D0BB}"/>
    <cellStyle name="Heading 3 10 4 4 2 2" xfId="1299" xr:uid="{F476BE67-8D03-4458-9B24-B028CAC0CA02}"/>
    <cellStyle name="Heading 3 10 4 4 3" xfId="1300" xr:uid="{8E5C4410-1EBD-4F50-819A-FB0D35F62734}"/>
    <cellStyle name="Heading 3 10 4 5" xfId="1301" xr:uid="{2E9582B4-CA8D-4F47-AF6F-F8E40C1A13BD}"/>
    <cellStyle name="Heading 3 10 5" xfId="1302" xr:uid="{51E8D6EF-3913-4544-BCBA-78084D8E4903}"/>
    <cellStyle name="Heading 3 10 5 2" xfId="1303" xr:uid="{100FE7D1-56D1-447E-B0CD-30B2FBC0CC49}"/>
    <cellStyle name="Heading 3 10 5 2 2" xfId="1304" xr:uid="{FE53B386-402D-4EDE-9FA3-E20006DA08A9}"/>
    <cellStyle name="Heading 3 10 5 2 2 2" xfId="1305" xr:uid="{8BE2CE24-4B29-4E97-BC20-82643A2AE3CB}"/>
    <cellStyle name="Heading 3 10 5 2 3" xfId="1306" xr:uid="{994FE979-1431-40B5-B757-771FED20245E}"/>
    <cellStyle name="Heading 3 10 5 3" xfId="1307" xr:uid="{83D6227B-B326-439E-BCA5-D6CC5B7E6057}"/>
    <cellStyle name="Heading 3 10 5 3 2" xfId="1308" xr:uid="{FD4F0D96-6F48-4FA1-A721-EC41F11EB0A9}"/>
    <cellStyle name="Heading 3 10 5 3 2 2" xfId="1309" xr:uid="{080664BD-DEF7-4308-AA32-8D19D9434A2A}"/>
    <cellStyle name="Heading 3 10 5 3 3" xfId="1310" xr:uid="{0A09C5D0-4F08-4F91-B3CE-A0352D37ED83}"/>
    <cellStyle name="Heading 3 10 5 4" xfId="1311" xr:uid="{64B7FC1C-0A0F-4131-8ED3-6DED050B1626}"/>
    <cellStyle name="Heading 3 10 5 4 2" xfId="1312" xr:uid="{5DCE3DDE-43F8-44D5-B2E5-DFBC09A6915B}"/>
    <cellStyle name="Heading 3 10 5 4 2 2" xfId="1313" xr:uid="{8E0E7070-19C1-43B8-BB8A-B459CA5DBA46}"/>
    <cellStyle name="Heading 3 10 5 4 3" xfId="1314" xr:uid="{C50D5139-0783-4408-8157-C4D2FECA0440}"/>
    <cellStyle name="Heading 3 10 5 5" xfId="1315" xr:uid="{768C37C0-2415-429B-B0F6-3F180DCBDA1D}"/>
    <cellStyle name="Heading 3 10 6" xfId="1316" xr:uid="{FB246296-B97C-468F-8653-EAE29309CE8A}"/>
    <cellStyle name="Heading 3 10 6 2" xfId="1317" xr:uid="{2B1D6ED5-3CF4-4D9D-8090-928B60307D9E}"/>
    <cellStyle name="Heading 3 10 6 2 2" xfId="1318" xr:uid="{422237AA-D068-44A7-B509-6106BBCE12FB}"/>
    <cellStyle name="Heading 3 10 6 2 2 2" xfId="1319" xr:uid="{0086EA66-1823-4149-A062-A5D150D65CE7}"/>
    <cellStyle name="Heading 3 10 6 2 3" xfId="1320" xr:uid="{D5F2FC41-8FBA-49C8-AFCF-15FA81DCC5A5}"/>
    <cellStyle name="Heading 3 10 6 3" xfId="1321" xr:uid="{8778CFAE-DFFA-459E-8867-75FAE34CBED2}"/>
    <cellStyle name="Heading 3 10 6 3 2" xfId="1322" xr:uid="{0B43D7C6-E7BE-4E64-B0CB-27E60BD828BF}"/>
    <cellStyle name="Heading 3 10 6 3 2 2" xfId="1323" xr:uid="{A3087730-AFE7-4F1F-9B2B-1F6E79EFA5CD}"/>
    <cellStyle name="Heading 3 10 6 3 3" xfId="1324" xr:uid="{8DBDAB36-CE8F-4591-AE99-A76A2D95A097}"/>
    <cellStyle name="Heading 3 10 6 4" xfId="1325" xr:uid="{FD511A56-86B8-42F8-9BC4-46AD68A72B58}"/>
    <cellStyle name="Heading 3 10 6 4 2" xfId="1326" xr:uid="{A024B2AD-6B84-489B-BEAC-7118BBDB2AA7}"/>
    <cellStyle name="Heading 3 10 6 4 2 2" xfId="1327" xr:uid="{7CBB0A71-CD93-4E56-8AD3-F8B65A85AE79}"/>
    <cellStyle name="Heading 3 10 6 4 3" xfId="1328" xr:uid="{42B59495-38A6-493A-A1AC-CE0620B78AE2}"/>
    <cellStyle name="Heading 3 10 6 5" xfId="1329" xr:uid="{C62A9C8D-EFB4-4815-94BD-EF972A5E3767}"/>
    <cellStyle name="Heading 3 10 7" xfId="1330" xr:uid="{866EB773-4B34-4B81-8D10-E1095D06E29B}"/>
    <cellStyle name="Heading 3 10 7 2" xfId="1331" xr:uid="{29B0CF49-CC70-4E19-8DB8-74982C9430F9}"/>
    <cellStyle name="Heading 3 10 7 2 2" xfId="1332" xr:uid="{86C2721B-0C15-49D5-99A0-D0A114615BF9}"/>
    <cellStyle name="Heading 3 10 7 2 2 2" xfId="1333" xr:uid="{C1FAFCB4-0B60-4159-89BC-E91DC35774E4}"/>
    <cellStyle name="Heading 3 10 7 2 3" xfId="1334" xr:uid="{3FF86E98-656D-4EF7-B4AB-369721B0A252}"/>
    <cellStyle name="Heading 3 10 7 3" xfId="1335" xr:uid="{1948BFE9-7F6B-4CF7-BF61-1F8541AA24DC}"/>
    <cellStyle name="Heading 3 10 7 3 2" xfId="1336" xr:uid="{1C8C36BF-6DC5-48F9-986F-E841F37FC3B6}"/>
    <cellStyle name="Heading 3 10 7 3 2 2" xfId="1337" xr:uid="{FF013D46-21CC-4DB7-BA70-53E59E4B28DB}"/>
    <cellStyle name="Heading 3 10 7 3 3" xfId="1338" xr:uid="{AA2B9308-BB09-4088-A915-711A5244F114}"/>
    <cellStyle name="Heading 3 10 7 4" xfId="1339" xr:uid="{D409E716-5006-41E8-9282-B1D5948273E2}"/>
    <cellStyle name="Heading 3 10 7 4 2" xfId="1340" xr:uid="{3DCC0D3F-4D80-43F6-BF65-0CAE13EF4713}"/>
    <cellStyle name="Heading 3 10 7 4 2 2" xfId="1341" xr:uid="{65A1EA1E-4ABA-4E55-9108-B17A216DD797}"/>
    <cellStyle name="Heading 3 10 7 4 3" xfId="1342" xr:uid="{A0068548-2F97-4A94-A2F4-50FB89D1436B}"/>
    <cellStyle name="Heading 3 10 7 5" xfId="1343" xr:uid="{9157D468-0690-4588-8A8A-36B2535D1D63}"/>
    <cellStyle name="Heading 3 10 8" xfId="1344" xr:uid="{0AC46CBA-3B3D-4FBB-8B98-2D20772F8D1B}"/>
    <cellStyle name="Heading 3 10 8 2" xfId="1345" xr:uid="{4B042689-5BC4-4AED-A7A2-9D58C1A464F2}"/>
    <cellStyle name="Heading 3 10 8 2 2" xfId="1346" xr:uid="{B704DE17-7856-4C45-AFAD-41C12242FE13}"/>
    <cellStyle name="Heading 3 10 8 2 2 2" xfId="1347" xr:uid="{3F4C0044-76E2-4E7D-95CF-DE6CBBAF8859}"/>
    <cellStyle name="Heading 3 10 8 2 3" xfId="1348" xr:uid="{FEAF7EE7-DB4A-4D66-977A-0F3EE31D104D}"/>
    <cellStyle name="Heading 3 10 8 3" xfId="1349" xr:uid="{E7E6421C-D749-43A1-85DB-DCD48E55EE27}"/>
    <cellStyle name="Heading 3 10 8 3 2" xfId="1350" xr:uid="{F61F387B-D728-4525-B581-067831569BB1}"/>
    <cellStyle name="Heading 3 10 8 3 2 2" xfId="1351" xr:uid="{0B51A6E9-6F0E-4347-A4A7-83689F7C4FFE}"/>
    <cellStyle name="Heading 3 10 8 3 3" xfId="1352" xr:uid="{1C2AE6A6-707A-40FE-B0CE-8BE7E0D9F8C0}"/>
    <cellStyle name="Heading 3 10 8 4" xfId="1353" xr:uid="{7CB1FBA9-E456-4EBE-A28C-B12F3CD24729}"/>
    <cellStyle name="Heading 3 10 8 4 2" xfId="1354" xr:uid="{BB5A536B-1E06-477A-9A04-B166D314CBBC}"/>
    <cellStyle name="Heading 3 10 8 4 2 2" xfId="1355" xr:uid="{FF28788A-3E70-4D53-9893-12D81B4C9B83}"/>
    <cellStyle name="Heading 3 10 8 4 3" xfId="1356" xr:uid="{251B438E-FCC2-436A-B583-0D9466DAAEAD}"/>
    <cellStyle name="Heading 3 10 8 5" xfId="1357" xr:uid="{0210E7A7-01CE-4916-92C8-4AC4B2F46EAA}"/>
    <cellStyle name="Heading 3 10 9" xfId="1358" xr:uid="{987449FC-8895-4044-9E25-890FF8430915}"/>
    <cellStyle name="Heading 3 10 9 2" xfId="1359" xr:uid="{92387183-8C79-4C02-AB0B-7AE45A0F558B}"/>
    <cellStyle name="Heading 3 10 9 2 2" xfId="1360" xr:uid="{16695392-E544-4DB9-8717-C2EC7F48E677}"/>
    <cellStyle name="Heading 3 10 9 2 2 2" xfId="1361" xr:uid="{3372FF40-0A8D-47F9-99F6-982CB95FC6D1}"/>
    <cellStyle name="Heading 3 10 9 2 3" xfId="1362" xr:uid="{29526891-BFC6-4A6F-BB4C-1F33626DBF3D}"/>
    <cellStyle name="Heading 3 10 9 3" xfId="1363" xr:uid="{9D1A09E0-F33B-4104-8F98-D48ACEDABC2E}"/>
    <cellStyle name="Heading 3 10 9 3 2" xfId="1364" xr:uid="{50759C8F-2278-4CE2-9A92-EC8A54F95313}"/>
    <cellStyle name="Heading 3 10 9 3 2 2" xfId="1365" xr:uid="{EC93AC5F-70DA-4918-A90B-ED9F43B6DF27}"/>
    <cellStyle name="Heading 3 10 9 3 3" xfId="1366" xr:uid="{E7D0DF4B-D50A-48D3-96CF-AF0DC39AA5DE}"/>
    <cellStyle name="Heading 3 10 9 4" xfId="1367" xr:uid="{B26D6952-4349-4D7D-9704-2FA5B7C477E2}"/>
    <cellStyle name="Heading 3 10 9 4 2" xfId="1368" xr:uid="{04C6438C-6474-4FDE-9ABC-66137B2735A4}"/>
    <cellStyle name="Heading 3 10 9 4 2 2" xfId="1369" xr:uid="{6FFC4BB0-249B-4524-A6F0-E60A4EE0E1BB}"/>
    <cellStyle name="Heading 3 10 9 4 3" xfId="1370" xr:uid="{34D8FDBD-0A2E-460A-ACFF-292296B83993}"/>
    <cellStyle name="Heading 3 10 9 5" xfId="1371" xr:uid="{B999FF08-7CC0-4B0B-9989-26B2EDAFF98D}"/>
    <cellStyle name="Heading 3 11" xfId="1372" xr:uid="{A60C2567-FAB4-4F00-ADB1-B78E5F797548}"/>
    <cellStyle name="Heading 3 11 10" xfId="1373" xr:uid="{10073953-E5DA-4BC5-999D-4CF5936CAEB9}"/>
    <cellStyle name="Heading 3 11 10 2" xfId="1374" xr:uid="{CBB57161-8C39-4C9A-945F-325450834CE2}"/>
    <cellStyle name="Heading 3 11 10 2 2" xfId="1375" xr:uid="{F0DF06B2-DBB5-486B-BC48-54859DAC8E49}"/>
    <cellStyle name="Heading 3 11 10 2 2 2" xfId="1376" xr:uid="{43318A9F-6864-467C-BF43-B09C28687C4A}"/>
    <cellStyle name="Heading 3 11 10 2 3" xfId="1377" xr:uid="{6593CE1C-5B25-4F21-AAD8-E6F8F36E2F05}"/>
    <cellStyle name="Heading 3 11 10 3" xfId="1378" xr:uid="{AEA26B81-1EA2-468B-973F-40F06D350F31}"/>
    <cellStyle name="Heading 3 11 10 3 2" xfId="1379" xr:uid="{3BAC8DAD-EFAA-4940-96F7-DD05780AFFAE}"/>
    <cellStyle name="Heading 3 11 10 3 2 2" xfId="1380" xr:uid="{F1D7C12A-8E0C-4E08-984F-414873E6ADC1}"/>
    <cellStyle name="Heading 3 11 10 3 3" xfId="1381" xr:uid="{AE511AF1-560C-4B14-A7E7-4CC8BFEDE808}"/>
    <cellStyle name="Heading 3 11 10 4" xfId="1382" xr:uid="{698F040C-3F51-4788-A531-702C65F2B29C}"/>
    <cellStyle name="Heading 3 11 10 4 2" xfId="1383" xr:uid="{245E7112-E650-4946-B82F-243E53922ACF}"/>
    <cellStyle name="Heading 3 11 10 4 2 2" xfId="1384" xr:uid="{72E3E91A-B61E-43D4-9DF3-BF5BCC627855}"/>
    <cellStyle name="Heading 3 11 10 4 3" xfId="1385" xr:uid="{41BAD5E2-5639-402C-9C5F-C4D42880798C}"/>
    <cellStyle name="Heading 3 11 10 5" xfId="1386" xr:uid="{530FB889-F9EB-436A-8A42-A5A55F353119}"/>
    <cellStyle name="Heading 3 11 11" xfId="1387" xr:uid="{69BF1BAA-EF13-4F52-ABD6-CD79BB8E3A9C}"/>
    <cellStyle name="Heading 3 11 11 2" xfId="1388" xr:uid="{49FEA60C-EE37-4888-8C7E-5D7DAFB98920}"/>
    <cellStyle name="Heading 3 11 11 2 2" xfId="1389" xr:uid="{185DD7EC-9F40-46BF-8640-E2AE334E8CA2}"/>
    <cellStyle name="Heading 3 11 11 2 2 2" xfId="1390" xr:uid="{C497DB51-BF59-4378-9D45-6B6959EAC3F1}"/>
    <cellStyle name="Heading 3 11 11 2 3" xfId="1391" xr:uid="{A1E1E479-0C7C-4EFF-BE38-55123FC11D11}"/>
    <cellStyle name="Heading 3 11 11 3" xfId="1392" xr:uid="{2BA9906C-D363-468E-898F-A8A8AEA99B03}"/>
    <cellStyle name="Heading 3 11 11 3 2" xfId="1393" xr:uid="{62F64B6D-E938-4F3A-B0C7-5E093A15F1E3}"/>
    <cellStyle name="Heading 3 11 11 3 2 2" xfId="1394" xr:uid="{4D73DFDF-82C8-4F81-AD14-C9CB18CEB171}"/>
    <cellStyle name="Heading 3 11 11 3 3" xfId="1395" xr:uid="{BB0E01E3-3652-4CAC-99A6-6D349D9222C6}"/>
    <cellStyle name="Heading 3 11 11 4" xfId="1396" xr:uid="{A9FA81EB-0284-430E-8C8D-AD37DEA56947}"/>
    <cellStyle name="Heading 3 11 11 4 2" xfId="1397" xr:uid="{782CB282-37AE-4A6B-95DB-B88BCD11A498}"/>
    <cellStyle name="Heading 3 11 11 4 2 2" xfId="1398" xr:uid="{A7114DD5-F42A-426F-B646-1136B93063AC}"/>
    <cellStyle name="Heading 3 11 11 4 3" xfId="1399" xr:uid="{879D9D05-93A7-4186-A61D-E48B35ED62E6}"/>
    <cellStyle name="Heading 3 11 11 5" xfId="1400" xr:uid="{45FCB6DD-D908-4A24-9808-CFDC14BEA82E}"/>
    <cellStyle name="Heading 3 11 12" xfId="1401" xr:uid="{B8509E5A-8F16-4828-BEC2-6E815134E544}"/>
    <cellStyle name="Heading 3 11 12 2" xfId="1402" xr:uid="{688793E6-7E31-42E1-9197-B9662A0DDB5C}"/>
    <cellStyle name="Heading 3 11 12 2 2" xfId="1403" xr:uid="{F3725D97-13C7-41E7-9AD7-CDC9FD904F7C}"/>
    <cellStyle name="Heading 3 11 12 2 2 2" xfId="1404" xr:uid="{3F77F615-432A-4E2A-8D05-1124DDF1E94D}"/>
    <cellStyle name="Heading 3 11 12 2 3" xfId="1405" xr:uid="{5CC56B03-6060-4C82-8FA7-D656F81A6084}"/>
    <cellStyle name="Heading 3 11 12 3" xfId="1406" xr:uid="{6E3006EF-0188-4CCD-871D-45ECEA83A62D}"/>
    <cellStyle name="Heading 3 11 12 3 2" xfId="1407" xr:uid="{93029A2F-34FD-492B-88F1-C6BEC16DC204}"/>
    <cellStyle name="Heading 3 11 12 3 2 2" xfId="1408" xr:uid="{7E5E3ECD-F9FF-4F4B-A0F1-E32151C9730F}"/>
    <cellStyle name="Heading 3 11 12 3 3" xfId="1409" xr:uid="{80614BFC-C7A7-423C-8710-31C11E31C9DA}"/>
    <cellStyle name="Heading 3 11 12 4" xfId="1410" xr:uid="{20E03F86-1BBF-47DB-BA62-0AC3817E75B1}"/>
    <cellStyle name="Heading 3 11 12 4 2" xfId="1411" xr:uid="{519CF674-B50B-424C-A1FD-8CE382D95735}"/>
    <cellStyle name="Heading 3 11 12 4 2 2" xfId="1412" xr:uid="{717B2680-4F1E-4B34-A3A8-BA28597BA22B}"/>
    <cellStyle name="Heading 3 11 12 4 3" xfId="1413" xr:uid="{694B1E90-CE86-4FF4-865A-4A3C867357CF}"/>
    <cellStyle name="Heading 3 11 12 5" xfId="1414" xr:uid="{E90FAC74-52D0-4ED8-A404-4939EEACE2DC}"/>
    <cellStyle name="Heading 3 11 13" xfId="1415" xr:uid="{3566DCDA-0D12-4718-9987-B25FCE3F6608}"/>
    <cellStyle name="Heading 3 11 13 2" xfId="1416" xr:uid="{7F7DB111-800F-489D-B5A5-072558D4A254}"/>
    <cellStyle name="Heading 3 11 13 2 2" xfId="1417" xr:uid="{CC38B87D-C6F9-4BB6-8384-4F410DEA9F28}"/>
    <cellStyle name="Heading 3 11 13 2 2 2" xfId="1418" xr:uid="{4AAEE454-275C-4363-9CE4-CC236E50E57C}"/>
    <cellStyle name="Heading 3 11 13 2 3" xfId="1419" xr:uid="{28C0F46C-37D5-4926-8C2C-7C915781ECA8}"/>
    <cellStyle name="Heading 3 11 13 3" xfId="1420" xr:uid="{45147C40-9B28-4F5A-94A7-833313EF1537}"/>
    <cellStyle name="Heading 3 11 13 3 2" xfId="1421" xr:uid="{C29BB09E-BDFB-494F-9BB8-6BD375CC7D19}"/>
    <cellStyle name="Heading 3 11 13 3 2 2" xfId="1422" xr:uid="{8E2A0698-5E6C-4A9A-99D8-3B8411E5DE6D}"/>
    <cellStyle name="Heading 3 11 13 3 3" xfId="1423" xr:uid="{9544F446-85F1-4806-BBB3-55AF743D0ED2}"/>
    <cellStyle name="Heading 3 11 13 4" xfId="1424" xr:uid="{41F52FCB-7022-4BAF-B031-BF4C575C45F9}"/>
    <cellStyle name="Heading 3 11 13 4 2" xfId="1425" xr:uid="{DCBD5109-A3BB-4746-81C5-D748B75B537E}"/>
    <cellStyle name="Heading 3 11 13 4 2 2" xfId="1426" xr:uid="{0975FAA1-4EE8-4602-9DA6-9BB83D989627}"/>
    <cellStyle name="Heading 3 11 13 4 3" xfId="1427" xr:uid="{7FB5E78A-F367-4F9B-9161-7AE3367A7221}"/>
    <cellStyle name="Heading 3 11 13 5" xfId="1428" xr:uid="{8CC9BAC4-7179-4EA5-93DC-3A8F22B1AA50}"/>
    <cellStyle name="Heading 3 11 14" xfId="1429" xr:uid="{B837EE80-689E-4450-9AB7-2323305C965F}"/>
    <cellStyle name="Heading 3 11 14 2" xfId="1430" xr:uid="{E0E682EC-46D8-4B2D-9F50-2509167C26A6}"/>
    <cellStyle name="Heading 3 11 14 2 2" xfId="1431" xr:uid="{2957E91E-5C0A-42A1-A121-10822CB22B7E}"/>
    <cellStyle name="Heading 3 11 14 2 2 2" xfId="1432" xr:uid="{D4E501B8-D123-4183-B36D-A67B1D388930}"/>
    <cellStyle name="Heading 3 11 14 2 3" xfId="1433" xr:uid="{D6B02F23-5059-4401-9091-698D598E64A7}"/>
    <cellStyle name="Heading 3 11 14 3" xfId="1434" xr:uid="{A7882947-1ABB-4782-A8DF-6BC9AD116927}"/>
    <cellStyle name="Heading 3 11 14 3 2" xfId="1435" xr:uid="{D41BB8C0-6960-4485-A822-A0BB69DD5419}"/>
    <cellStyle name="Heading 3 11 14 3 2 2" xfId="1436" xr:uid="{22DA565F-52CC-4E9F-8F65-49D115EC1F2D}"/>
    <cellStyle name="Heading 3 11 14 3 3" xfId="1437" xr:uid="{2A2FCB8A-5319-4414-96CB-4D445924443A}"/>
    <cellStyle name="Heading 3 11 14 4" xfId="1438" xr:uid="{0C8FD87A-DCB6-4A9B-9858-76D9879549F8}"/>
    <cellStyle name="Heading 3 11 14 4 2" xfId="1439" xr:uid="{CBF117EF-F16E-46C1-8492-0745D59CC3E8}"/>
    <cellStyle name="Heading 3 11 14 4 2 2" xfId="1440" xr:uid="{88A4221E-D1D0-41C0-AE95-9BD481BD3B30}"/>
    <cellStyle name="Heading 3 11 14 4 3" xfId="1441" xr:uid="{07B0F1BE-CACA-4329-A60F-ECD74CA54B8C}"/>
    <cellStyle name="Heading 3 11 14 5" xfId="1442" xr:uid="{C120E795-5299-4535-8E77-81F2A5EDDA9D}"/>
    <cellStyle name="Heading 3 11 15" xfId="1443" xr:uid="{F8547E14-8432-4D56-B585-0CD5D35289E0}"/>
    <cellStyle name="Heading 3 11 15 2" xfId="1444" xr:uid="{9837B4C1-9389-43AF-A756-6A6420CD9789}"/>
    <cellStyle name="Heading 3 11 15 2 2" xfId="1445" xr:uid="{FB754B0E-97AD-4B19-B1E6-4A458ADB4E7E}"/>
    <cellStyle name="Heading 3 11 15 2 2 2" xfId="1446" xr:uid="{AB07C1BC-360C-46AF-90F9-0ACC40C2947C}"/>
    <cellStyle name="Heading 3 11 15 2 3" xfId="1447" xr:uid="{B2D35106-9850-4B01-9CFC-C9DDD1A8E810}"/>
    <cellStyle name="Heading 3 11 15 3" xfId="1448" xr:uid="{59C350AA-C69B-4ACE-BB95-57AAE488F07F}"/>
    <cellStyle name="Heading 3 11 15 3 2" xfId="1449" xr:uid="{791D7010-5D4A-46B1-8409-510F23911D8D}"/>
    <cellStyle name="Heading 3 11 15 3 2 2" xfId="1450" xr:uid="{CE3B7766-5E19-417F-84AC-E4F59287BF75}"/>
    <cellStyle name="Heading 3 11 15 3 3" xfId="1451" xr:uid="{26B5B455-0BF6-401F-9196-E0ECBE980F67}"/>
    <cellStyle name="Heading 3 11 15 4" xfId="1452" xr:uid="{D91FFBD6-273F-415F-97E5-4B84B57C4E56}"/>
    <cellStyle name="Heading 3 11 15 4 2" xfId="1453" xr:uid="{A951EF26-DBC5-42E6-B9CD-E0CB9EB91D03}"/>
    <cellStyle name="Heading 3 11 15 4 2 2" xfId="1454" xr:uid="{382EFCDA-B699-4C69-B5F7-432FE9BECA2D}"/>
    <cellStyle name="Heading 3 11 15 4 3" xfId="1455" xr:uid="{8DC1E010-1DBD-4A2B-BC8C-AC795BCB669C}"/>
    <cellStyle name="Heading 3 11 15 5" xfId="1456" xr:uid="{13CB80F4-A9BF-4F17-8CF4-EA9B356C1B33}"/>
    <cellStyle name="Heading 3 11 16" xfId="1457" xr:uid="{709E3F63-99BB-4256-926C-8D30BF529983}"/>
    <cellStyle name="Heading 3 11 16 2" xfId="1458" xr:uid="{D3543272-9D8C-4DBD-B314-00B97E7670E5}"/>
    <cellStyle name="Heading 3 11 16 2 2" xfId="1459" xr:uid="{72469977-6D5E-40FE-96D1-D07362599F6A}"/>
    <cellStyle name="Heading 3 11 16 3" xfId="1460" xr:uid="{19BDC22B-991D-4A24-B17C-9518C9E6AD4B}"/>
    <cellStyle name="Heading 3 11 17" xfId="1461" xr:uid="{1BECD2FD-13DE-41E3-85D4-B360F4FA43C2}"/>
    <cellStyle name="Heading 3 11 17 2" xfId="1462" xr:uid="{46DDAD36-FDA9-47A5-B50E-B6C4EC95B0A2}"/>
    <cellStyle name="Heading 3 11 17 2 2" xfId="1463" xr:uid="{130DBE0C-B32A-4FC5-B8AE-F8AEC7CBCAA6}"/>
    <cellStyle name="Heading 3 11 17 3" xfId="1464" xr:uid="{82F3FCD4-1860-4CFD-A9B3-3D522F10D9DF}"/>
    <cellStyle name="Heading 3 11 18" xfId="1465" xr:uid="{DBE84A3B-00B1-4079-923C-7D8AAF1272C9}"/>
    <cellStyle name="Heading 3 11 18 2" xfId="1466" xr:uid="{B13E3B5D-3D81-4CAF-B3BF-20F258064063}"/>
    <cellStyle name="Heading 3 11 18 2 2" xfId="1467" xr:uid="{172B4F54-7325-4841-A441-D2ECF02A833C}"/>
    <cellStyle name="Heading 3 11 18 3" xfId="1468" xr:uid="{1B15737C-0FCE-4C80-AD3D-DA2617300D94}"/>
    <cellStyle name="Heading 3 11 19" xfId="1469" xr:uid="{4F513B8F-6170-4A7A-A766-C6BEC6911745}"/>
    <cellStyle name="Heading 3 11 19 2" xfId="1470" xr:uid="{D6CD26F5-BD25-4CA4-8D43-63E08B51FD3B}"/>
    <cellStyle name="Heading 3 11 2" xfId="1471" xr:uid="{DE4D9620-C061-45F0-B5CA-F4D61094A4CA}"/>
    <cellStyle name="Heading 3 11 2 2" xfId="1472" xr:uid="{9E911772-9B65-42C8-8BFE-4BA018C616B9}"/>
    <cellStyle name="Heading 3 11 2 2 2" xfId="1473" xr:uid="{93C99ECF-31B2-4A1B-89A8-754B6366E606}"/>
    <cellStyle name="Heading 3 11 2 2 2 2" xfId="1474" xr:uid="{848729C1-992E-4223-A35A-447EDD8C9520}"/>
    <cellStyle name="Heading 3 11 2 2 3" xfId="1475" xr:uid="{DE831041-5F4A-4F94-A5B7-50A0145CA80C}"/>
    <cellStyle name="Heading 3 11 2 3" xfId="1476" xr:uid="{C0D27A4B-8E17-4D61-99CB-88AFFEED3983}"/>
    <cellStyle name="Heading 3 11 2 3 2" xfId="1477" xr:uid="{5E235F4D-959D-4396-9155-6B0A32230671}"/>
    <cellStyle name="Heading 3 11 2 3 2 2" xfId="1478" xr:uid="{79D45F41-59AF-4B1D-AF0D-9FEE3C7C0C0D}"/>
    <cellStyle name="Heading 3 11 2 3 3" xfId="1479" xr:uid="{9A8CE6C5-930F-4398-A5A1-7638778EBE44}"/>
    <cellStyle name="Heading 3 11 2 4" xfId="1480" xr:uid="{EF5CBE70-2844-42C4-9F29-C866F14A13E8}"/>
    <cellStyle name="Heading 3 11 2 4 2" xfId="1481" xr:uid="{A697C146-28D7-45C8-B2E3-E7758889DD1A}"/>
    <cellStyle name="Heading 3 11 2 4 2 2" xfId="1482" xr:uid="{9EFF30EC-1C52-43B5-9693-3AE808204C47}"/>
    <cellStyle name="Heading 3 11 2 4 3" xfId="1483" xr:uid="{82668B6E-CCE4-4793-B927-A8AA336654E1}"/>
    <cellStyle name="Heading 3 11 2 5" xfId="1484" xr:uid="{9ADFA088-8C50-470A-89DF-EFC40DD691E9}"/>
    <cellStyle name="Heading 3 11 20" xfId="1485" xr:uid="{EA429F18-D97C-4A37-B06A-0576EB933847}"/>
    <cellStyle name="Heading 3 11 20 2" xfId="1486" xr:uid="{3B4FD497-D3F5-41A4-87CF-BFF6CF5D34FF}"/>
    <cellStyle name="Heading 3 11 21" xfId="1487" xr:uid="{BFE94E58-7171-4DA3-AA39-659EB6B1DA84}"/>
    <cellStyle name="Heading 3 11 21 2" xfId="1488" xr:uid="{3A275BD1-D1D1-4AE0-BA4D-222C097DA39A}"/>
    <cellStyle name="Heading 3 11 22" xfId="1489" xr:uid="{A206E127-3A2A-4CBE-968B-293AC6E5A8C4}"/>
    <cellStyle name="Heading 3 11 22 2" xfId="1490" xr:uid="{7226A3CC-0A83-40ED-846F-05656C356EA9}"/>
    <cellStyle name="Heading 3 11 23" xfId="1491" xr:uid="{12DDBEF2-B36A-44FB-96DE-6E5C687D0F53}"/>
    <cellStyle name="Heading 3 11 23 2" xfId="1492" xr:uid="{4F490DD1-15C4-4956-92DB-0917F3858358}"/>
    <cellStyle name="Heading 3 11 24" xfId="1493" xr:uid="{61B07CEA-D6BD-42BF-AD84-796DE5C55788}"/>
    <cellStyle name="Heading 3 11 24 2" xfId="1494" xr:uid="{87D0CB7F-1D0B-4B83-B8D6-B45FE0178F44}"/>
    <cellStyle name="Heading 3 11 25" xfId="1495" xr:uid="{E5B7F527-18FF-4F48-BFC3-A666EB2DF95D}"/>
    <cellStyle name="Heading 3 11 25 2" xfId="1496" xr:uid="{64962232-34F6-4050-8F84-F01AC93C8B55}"/>
    <cellStyle name="Heading 3 11 26" xfId="1497" xr:uid="{A78BAC9A-428E-4211-ABC1-14DE4F17CE94}"/>
    <cellStyle name="Heading 3 11 3" xfId="1498" xr:uid="{FEAB1016-2622-45B5-A6D3-8A3CDDE564D0}"/>
    <cellStyle name="Heading 3 11 3 2" xfId="1499" xr:uid="{2786A4C9-A3F4-4728-8E34-5DAE54DB19F7}"/>
    <cellStyle name="Heading 3 11 3 2 2" xfId="1500" xr:uid="{264C7683-5180-49E0-9A86-96CEE2C937B0}"/>
    <cellStyle name="Heading 3 11 3 2 2 2" xfId="1501" xr:uid="{0E205F65-26C8-475D-9885-1719E61ACC92}"/>
    <cellStyle name="Heading 3 11 3 2 3" xfId="1502" xr:uid="{5683E2C6-260F-4F75-8C3D-51B17313FC61}"/>
    <cellStyle name="Heading 3 11 3 3" xfId="1503" xr:uid="{E2CA66D2-ACE9-493E-A20C-B3CEF5D6E001}"/>
    <cellStyle name="Heading 3 11 3 3 2" xfId="1504" xr:uid="{32C1D342-7337-4D7C-AB16-A52C7C4B8484}"/>
    <cellStyle name="Heading 3 11 3 3 2 2" xfId="1505" xr:uid="{07505C17-CB8F-4926-B936-9D79CE0C7189}"/>
    <cellStyle name="Heading 3 11 3 3 3" xfId="1506" xr:uid="{002528F3-DA7B-4A33-BAC8-213169799D82}"/>
    <cellStyle name="Heading 3 11 3 4" xfId="1507" xr:uid="{7A2F3F2D-FB49-4540-AE11-70CD5B877E96}"/>
    <cellStyle name="Heading 3 11 3 4 2" xfId="1508" xr:uid="{BF022F56-A21E-4BB5-B582-08694CC83E12}"/>
    <cellStyle name="Heading 3 11 3 4 2 2" xfId="1509" xr:uid="{96B3770A-F571-4DA2-B47A-67A4CDD57020}"/>
    <cellStyle name="Heading 3 11 3 4 3" xfId="1510" xr:uid="{AF148DFC-1C72-468B-927B-7151313D2DDD}"/>
    <cellStyle name="Heading 3 11 3 5" xfId="1511" xr:uid="{48C6BFC8-E203-41D5-A08C-42BE4F07C617}"/>
    <cellStyle name="Heading 3 11 4" xfId="1512" xr:uid="{A752E0D0-09B3-4700-8FE3-8A3B10E5C871}"/>
    <cellStyle name="Heading 3 11 4 2" xfId="1513" xr:uid="{95457355-ECA5-4D92-A3DE-55C96C5AA073}"/>
    <cellStyle name="Heading 3 11 4 2 2" xfId="1514" xr:uid="{B1994B92-712A-4802-913F-102F8C5A20D9}"/>
    <cellStyle name="Heading 3 11 4 2 2 2" xfId="1515" xr:uid="{F3C12744-3C0D-47D9-86AF-A2612990D872}"/>
    <cellStyle name="Heading 3 11 4 2 3" xfId="1516" xr:uid="{7379ACC9-F735-4193-9C42-D4216C234C4A}"/>
    <cellStyle name="Heading 3 11 4 3" xfId="1517" xr:uid="{C1203245-CEF2-4DA3-AE8D-2CDA3813FE76}"/>
    <cellStyle name="Heading 3 11 4 3 2" xfId="1518" xr:uid="{8E92BE9C-F0F6-47F3-85E9-1977D502218A}"/>
    <cellStyle name="Heading 3 11 4 3 2 2" xfId="1519" xr:uid="{B178F058-ED15-457B-91C3-DC104D643B9C}"/>
    <cellStyle name="Heading 3 11 4 3 3" xfId="1520" xr:uid="{93A479F5-91B5-455B-B213-54A649B3B0C6}"/>
    <cellStyle name="Heading 3 11 4 4" xfId="1521" xr:uid="{B7AA6EA0-7115-4FAB-90FD-577E3EC724FC}"/>
    <cellStyle name="Heading 3 11 4 4 2" xfId="1522" xr:uid="{AD56F414-AAAA-437F-AB94-F91A35BEAAD1}"/>
    <cellStyle name="Heading 3 11 4 4 2 2" xfId="1523" xr:uid="{1195AC1D-D861-4A68-940A-84DFA2C72B6A}"/>
    <cellStyle name="Heading 3 11 4 4 3" xfId="1524" xr:uid="{0AD035A0-AF00-4D01-A366-1475E354AE1F}"/>
    <cellStyle name="Heading 3 11 4 5" xfId="1525" xr:uid="{521FFD17-7798-45FE-94E3-F5B3413B2A7C}"/>
    <cellStyle name="Heading 3 11 5" xfId="1526" xr:uid="{217FFC8D-1ADB-46D8-96A8-046A11CB4D91}"/>
    <cellStyle name="Heading 3 11 5 2" xfId="1527" xr:uid="{0A697E08-AE29-4130-8B28-F91D7ABCD403}"/>
    <cellStyle name="Heading 3 11 5 2 2" xfId="1528" xr:uid="{5136E5B1-A9D4-485C-A411-A1ADC3CB4ECD}"/>
    <cellStyle name="Heading 3 11 5 2 2 2" xfId="1529" xr:uid="{6453C8F6-C347-4100-A646-7EEC7C8581E8}"/>
    <cellStyle name="Heading 3 11 5 2 3" xfId="1530" xr:uid="{0C90CAA1-8EFF-4A73-BFEC-B45AD76A558B}"/>
    <cellStyle name="Heading 3 11 5 3" xfId="1531" xr:uid="{84551E09-A86D-4006-BD26-6A53514CD24C}"/>
    <cellStyle name="Heading 3 11 5 3 2" xfId="1532" xr:uid="{B540A313-BF8B-44F9-BCDA-5709629E6B72}"/>
    <cellStyle name="Heading 3 11 5 3 2 2" xfId="1533" xr:uid="{AD5EAC12-0E24-4BED-BECA-F81F01763755}"/>
    <cellStyle name="Heading 3 11 5 3 3" xfId="1534" xr:uid="{370AAC64-7134-49C9-9978-6AECCB18F2F8}"/>
    <cellStyle name="Heading 3 11 5 4" xfId="1535" xr:uid="{99FF44E1-936A-4466-BB24-196C34B33FEA}"/>
    <cellStyle name="Heading 3 11 5 4 2" xfId="1536" xr:uid="{3C0251D2-603E-4171-842C-D5F13DE89BC0}"/>
    <cellStyle name="Heading 3 11 5 4 2 2" xfId="1537" xr:uid="{919019F8-424C-411E-A11E-B3B84553B95E}"/>
    <cellStyle name="Heading 3 11 5 4 3" xfId="1538" xr:uid="{07731C7F-B48C-420D-8167-FB0348203D2A}"/>
    <cellStyle name="Heading 3 11 5 5" xfId="1539" xr:uid="{35C84CA8-D276-4C67-A365-D377DBF4198D}"/>
    <cellStyle name="Heading 3 11 6" xfId="1540" xr:uid="{23B10193-46D5-454D-82D8-A18005350225}"/>
    <cellStyle name="Heading 3 11 6 2" xfId="1541" xr:uid="{75D5688C-7117-4DF9-863E-5D547548D045}"/>
    <cellStyle name="Heading 3 11 6 2 2" xfId="1542" xr:uid="{D52519EE-CF60-404E-A0DB-92AAFBC2BA02}"/>
    <cellStyle name="Heading 3 11 6 2 2 2" xfId="1543" xr:uid="{12B17BF5-ADDA-4E3A-A3F6-364B644D870C}"/>
    <cellStyle name="Heading 3 11 6 2 3" xfId="1544" xr:uid="{B6993BAD-95FB-4259-915C-11F358174488}"/>
    <cellStyle name="Heading 3 11 6 3" xfId="1545" xr:uid="{508EC299-B8CC-4F31-9E31-499E5F3C84A2}"/>
    <cellStyle name="Heading 3 11 6 3 2" xfId="1546" xr:uid="{7EC7169A-975C-4A71-8D14-F6B0A35170E2}"/>
    <cellStyle name="Heading 3 11 6 3 2 2" xfId="1547" xr:uid="{C7B050C7-9C27-417F-87F9-CDEBEA71A828}"/>
    <cellStyle name="Heading 3 11 6 3 3" xfId="1548" xr:uid="{2B8767AC-F8DE-4186-8997-33560B0341FF}"/>
    <cellStyle name="Heading 3 11 6 4" xfId="1549" xr:uid="{B1DCCBC0-BE3D-4E98-B958-8C22C5444C66}"/>
    <cellStyle name="Heading 3 11 6 4 2" xfId="1550" xr:uid="{6A0783B5-3956-4F3D-94C8-DFF38CAE2900}"/>
    <cellStyle name="Heading 3 11 6 4 2 2" xfId="1551" xr:uid="{1A1DB047-1443-46A9-8CD6-B1112AD45926}"/>
    <cellStyle name="Heading 3 11 6 4 3" xfId="1552" xr:uid="{7402CF12-12CA-4D72-9659-E3791852E9FB}"/>
    <cellStyle name="Heading 3 11 6 5" xfId="1553" xr:uid="{F10843A6-2FC0-4A5E-AC5B-E35EF339B3E8}"/>
    <cellStyle name="Heading 3 11 7" xfId="1554" xr:uid="{26C902D8-37CE-4B2B-9A26-A643DD9752BF}"/>
    <cellStyle name="Heading 3 11 7 2" xfId="1555" xr:uid="{7B4D0812-1276-458C-8B95-37A3CF2781F6}"/>
    <cellStyle name="Heading 3 11 7 2 2" xfId="1556" xr:uid="{CDCC2F70-D2F7-4533-9B51-C6E1DD29D1DA}"/>
    <cellStyle name="Heading 3 11 7 2 2 2" xfId="1557" xr:uid="{894E8420-175B-4D61-9F1F-9A8397C83339}"/>
    <cellStyle name="Heading 3 11 7 2 3" xfId="1558" xr:uid="{4C886F4E-41B9-47F0-AEA3-1146C6E17C59}"/>
    <cellStyle name="Heading 3 11 7 3" xfId="1559" xr:uid="{54D49FA8-9D0E-4EF3-B0E9-0ADB60D0D20D}"/>
    <cellStyle name="Heading 3 11 7 3 2" xfId="1560" xr:uid="{CDF4A8A2-A2C8-411F-9F77-522EEF3C1C21}"/>
    <cellStyle name="Heading 3 11 7 3 2 2" xfId="1561" xr:uid="{9F56C5ED-6437-4FC5-809F-F12B49E98432}"/>
    <cellStyle name="Heading 3 11 7 3 3" xfId="1562" xr:uid="{083FBD4F-ECF0-4B0E-A426-D4390179122C}"/>
    <cellStyle name="Heading 3 11 7 4" xfId="1563" xr:uid="{59DFE8BD-08A9-4863-87D2-F454C47E389C}"/>
    <cellStyle name="Heading 3 11 7 4 2" xfId="1564" xr:uid="{F0D25C9B-8BD6-4310-A235-E097D2B351AD}"/>
    <cellStyle name="Heading 3 11 7 4 2 2" xfId="1565" xr:uid="{189BECBA-E1BB-4D63-AC7A-241F90BC8595}"/>
    <cellStyle name="Heading 3 11 7 4 3" xfId="1566" xr:uid="{164461FE-C103-4343-AF4D-F576487C0DC1}"/>
    <cellStyle name="Heading 3 11 7 5" xfId="1567" xr:uid="{4C6EEF49-27A4-4FEF-99E1-3A1AEA64A399}"/>
    <cellStyle name="Heading 3 11 8" xfId="1568" xr:uid="{20DD42A4-3797-4FC2-B751-460FD07AA798}"/>
    <cellStyle name="Heading 3 11 8 2" xfId="1569" xr:uid="{E429BFFA-B3DC-4C2C-AAD4-43160C760BF9}"/>
    <cellStyle name="Heading 3 11 8 2 2" xfId="1570" xr:uid="{1624B826-3509-4FFE-8BDD-F2F1056F4B81}"/>
    <cellStyle name="Heading 3 11 8 2 2 2" xfId="1571" xr:uid="{E3146915-F944-4F3B-9937-8596177F3310}"/>
    <cellStyle name="Heading 3 11 8 2 3" xfId="1572" xr:uid="{48EE70FE-C276-45AA-A34E-23EA498DEBDA}"/>
    <cellStyle name="Heading 3 11 8 3" xfId="1573" xr:uid="{660D248B-6BA4-4A30-99D9-64CC000165B3}"/>
    <cellStyle name="Heading 3 11 8 3 2" xfId="1574" xr:uid="{D7F77429-9909-4174-BA48-4A596778BC5A}"/>
    <cellStyle name="Heading 3 11 8 3 2 2" xfId="1575" xr:uid="{627DF3E9-A474-4356-945B-673ACDE7B944}"/>
    <cellStyle name="Heading 3 11 8 3 3" xfId="1576" xr:uid="{54327596-2D57-4D25-8DEF-C0B6B7E80C30}"/>
    <cellStyle name="Heading 3 11 8 4" xfId="1577" xr:uid="{25FD8F7C-019B-436B-8ADA-34A9A52EDF5D}"/>
    <cellStyle name="Heading 3 11 8 4 2" xfId="1578" xr:uid="{BF762836-864D-4C92-887C-36386BDA24A9}"/>
    <cellStyle name="Heading 3 11 8 4 2 2" xfId="1579" xr:uid="{8973D671-1771-46B4-A0D1-BDCE8BDD5DC7}"/>
    <cellStyle name="Heading 3 11 8 4 3" xfId="1580" xr:uid="{07844876-8C3C-46F6-B73B-1D47BFAF2489}"/>
    <cellStyle name="Heading 3 11 8 5" xfId="1581" xr:uid="{E720A586-4938-4FE9-8C71-12A2BA7D30D1}"/>
    <cellStyle name="Heading 3 11 9" xfId="1582" xr:uid="{091F91B7-0457-4FC6-B401-EF892EF8CB7C}"/>
    <cellStyle name="Heading 3 11 9 2" xfId="1583" xr:uid="{4CA8E60C-786C-43EF-BF3A-F844508806F9}"/>
    <cellStyle name="Heading 3 11 9 2 2" xfId="1584" xr:uid="{4AC0E30C-0983-4293-B8E6-22952AF3F5FB}"/>
    <cellStyle name="Heading 3 11 9 2 2 2" xfId="1585" xr:uid="{59BE41F9-8512-47FE-BDC2-DBB839062D50}"/>
    <cellStyle name="Heading 3 11 9 2 3" xfId="1586" xr:uid="{139EA55B-A41B-4B7B-8D61-740417E5ECC0}"/>
    <cellStyle name="Heading 3 11 9 3" xfId="1587" xr:uid="{105BB7A8-D06C-480C-9B8D-94BF21497D01}"/>
    <cellStyle name="Heading 3 11 9 3 2" xfId="1588" xr:uid="{768AF9FB-6246-48FC-B30E-CA5E8E99628F}"/>
    <cellStyle name="Heading 3 11 9 3 2 2" xfId="1589" xr:uid="{A2FF20BC-CB57-47BE-B3AB-1AC40CDB356D}"/>
    <cellStyle name="Heading 3 11 9 3 3" xfId="1590" xr:uid="{7E10F2A4-D57A-40B2-92BC-967ED12B9079}"/>
    <cellStyle name="Heading 3 11 9 4" xfId="1591" xr:uid="{96E7BD41-C953-4ED0-BBAF-F25F76F43524}"/>
    <cellStyle name="Heading 3 11 9 4 2" xfId="1592" xr:uid="{4C528EBF-BA80-4D4D-92C6-BD4CDF48D61A}"/>
    <cellStyle name="Heading 3 11 9 4 2 2" xfId="1593" xr:uid="{CDBE3B0F-8418-4345-AF7B-5075B23C3BAB}"/>
    <cellStyle name="Heading 3 11 9 4 3" xfId="1594" xr:uid="{FB6217EB-F720-444C-9B2A-4D8674F6F603}"/>
    <cellStyle name="Heading 3 11 9 5" xfId="1595" xr:uid="{12A987CB-017F-4455-A34E-2FB2D7FB8FB6}"/>
    <cellStyle name="Heading 3 12" xfId="1596" xr:uid="{549A825A-A032-4B6D-B2D8-7857B35E9D7B}"/>
    <cellStyle name="Heading 3 12 10" xfId="1597" xr:uid="{81BFDB35-2FB8-4AB1-8321-429BEE4A39A0}"/>
    <cellStyle name="Heading 3 12 10 2" xfId="1598" xr:uid="{E9CB7805-F2D5-4DFA-9EB6-F6969B68FF1A}"/>
    <cellStyle name="Heading 3 12 10 2 2" xfId="1599" xr:uid="{B283B61B-01C3-47FF-A3B0-B72081BCBCD8}"/>
    <cellStyle name="Heading 3 12 10 2 2 2" xfId="1600" xr:uid="{DFF55E39-1C61-489B-9AFC-9C43FBB8FF15}"/>
    <cellStyle name="Heading 3 12 10 2 3" xfId="1601" xr:uid="{1F94CCEC-6C7E-431A-A758-E81F58BB0C61}"/>
    <cellStyle name="Heading 3 12 10 3" xfId="1602" xr:uid="{F41F3F90-B7CA-4DBA-AFDC-07D17F300B53}"/>
    <cellStyle name="Heading 3 12 10 3 2" xfId="1603" xr:uid="{394BA34F-0552-4605-9EA7-FA3F3D412471}"/>
    <cellStyle name="Heading 3 12 10 3 2 2" xfId="1604" xr:uid="{55E94411-3122-4B6F-9536-84E0BEA68E0E}"/>
    <cellStyle name="Heading 3 12 10 3 3" xfId="1605" xr:uid="{EDC9FBBA-F99E-4D42-9D34-EB737F2C9E0D}"/>
    <cellStyle name="Heading 3 12 10 4" xfId="1606" xr:uid="{0923284E-764E-48F4-9CBF-E1BD92BF1862}"/>
    <cellStyle name="Heading 3 12 10 4 2" xfId="1607" xr:uid="{1C8CA1F8-F263-4A1D-8F2D-1D523E1C4AE1}"/>
    <cellStyle name="Heading 3 12 10 4 2 2" xfId="1608" xr:uid="{239AF4FF-49E5-4C1B-BF67-8BDCE3714B29}"/>
    <cellStyle name="Heading 3 12 10 4 3" xfId="1609" xr:uid="{394022AB-BA43-48C4-9B90-FFE764D1AD04}"/>
    <cellStyle name="Heading 3 12 10 5" xfId="1610" xr:uid="{9D301E90-F89B-41D7-ABF7-EF2A0E9B8D10}"/>
    <cellStyle name="Heading 3 12 11" xfId="1611" xr:uid="{2C9EE62D-4BDA-45B8-B76F-513F99E7A39B}"/>
    <cellStyle name="Heading 3 12 11 2" xfId="1612" xr:uid="{359C6EFA-2B4B-4BA1-BCC7-7114CD27B06F}"/>
    <cellStyle name="Heading 3 12 11 2 2" xfId="1613" xr:uid="{4A67A305-18DD-4951-B382-37F41C84F534}"/>
    <cellStyle name="Heading 3 12 11 2 2 2" xfId="1614" xr:uid="{79ED12BD-2964-409A-89F5-9E0646730304}"/>
    <cellStyle name="Heading 3 12 11 2 3" xfId="1615" xr:uid="{F124CC62-69C8-45BE-B2E2-0DC4824E40F9}"/>
    <cellStyle name="Heading 3 12 11 3" xfId="1616" xr:uid="{A54B3B4E-E86D-422D-B712-F8A48DA26126}"/>
    <cellStyle name="Heading 3 12 11 3 2" xfId="1617" xr:uid="{38B73739-5933-49BC-A827-B58741235FE4}"/>
    <cellStyle name="Heading 3 12 11 3 2 2" xfId="1618" xr:uid="{3A3381FC-8B1D-4115-8887-9D6BA80C8D5C}"/>
    <cellStyle name="Heading 3 12 11 3 3" xfId="1619" xr:uid="{250BB21A-4EEC-4399-A177-273A1BD9B7BD}"/>
    <cellStyle name="Heading 3 12 11 4" xfId="1620" xr:uid="{6A01C7E8-9A61-486A-A85B-C4056A65682E}"/>
    <cellStyle name="Heading 3 12 11 4 2" xfId="1621" xr:uid="{5B48ED78-C35B-4873-92D1-5A7D1586F29E}"/>
    <cellStyle name="Heading 3 12 11 4 2 2" xfId="1622" xr:uid="{0B5ABBD0-8FE0-41E2-84E1-BA4B55C4E3EF}"/>
    <cellStyle name="Heading 3 12 11 4 3" xfId="1623" xr:uid="{FA0AEEF2-F9EF-4F12-9650-E3ED0649D966}"/>
    <cellStyle name="Heading 3 12 11 5" xfId="1624" xr:uid="{A90B7178-C7E8-4EC4-926C-A62107AFCA49}"/>
    <cellStyle name="Heading 3 12 12" xfId="1625" xr:uid="{492AA1F7-BF27-481A-90C8-3E2ED6EFF96D}"/>
    <cellStyle name="Heading 3 12 12 2" xfId="1626" xr:uid="{DCC2A453-4DAA-432C-AAF7-857047E87B2E}"/>
    <cellStyle name="Heading 3 12 12 2 2" xfId="1627" xr:uid="{B965AB7C-13B3-408D-8FA8-BDBC7B7CA7E0}"/>
    <cellStyle name="Heading 3 12 12 2 2 2" xfId="1628" xr:uid="{BBF353D0-D807-4352-8E56-7D1F5AFA116A}"/>
    <cellStyle name="Heading 3 12 12 2 3" xfId="1629" xr:uid="{81F91625-552A-4E68-9737-FF9E7BDE3CF9}"/>
    <cellStyle name="Heading 3 12 12 3" xfId="1630" xr:uid="{82FE1124-1123-4D4D-9783-7330C15FFD0A}"/>
    <cellStyle name="Heading 3 12 12 3 2" xfId="1631" xr:uid="{E74EB8AC-A188-4782-95D1-0FA07E794169}"/>
    <cellStyle name="Heading 3 12 12 3 2 2" xfId="1632" xr:uid="{D4BAC9A5-9578-46FC-BFF3-6A038829D8BA}"/>
    <cellStyle name="Heading 3 12 12 3 3" xfId="1633" xr:uid="{5A18286D-D71B-4E8E-AFF1-6F9BFBCAFDC8}"/>
    <cellStyle name="Heading 3 12 12 4" xfId="1634" xr:uid="{458618A3-B02D-4AA3-BDEE-28867432E5FF}"/>
    <cellStyle name="Heading 3 12 12 4 2" xfId="1635" xr:uid="{61E2E44C-7666-4C5B-98F0-61295A1D38CF}"/>
    <cellStyle name="Heading 3 12 12 4 2 2" xfId="1636" xr:uid="{6F3E9937-1870-4386-AE2E-A5F36A2EBAFB}"/>
    <cellStyle name="Heading 3 12 12 4 3" xfId="1637" xr:uid="{D146CD64-E2F7-488A-ABBE-7AEAA570A488}"/>
    <cellStyle name="Heading 3 12 12 5" xfId="1638" xr:uid="{ABF23239-A393-4A1C-B9AD-55800D555447}"/>
    <cellStyle name="Heading 3 12 13" xfId="1639" xr:uid="{D9E3B79D-5711-450C-80AA-CA3FEF12A4C5}"/>
    <cellStyle name="Heading 3 12 13 2" xfId="1640" xr:uid="{442489B3-AD78-4730-A667-EAB0A9D831CF}"/>
    <cellStyle name="Heading 3 12 13 2 2" xfId="1641" xr:uid="{A48EEB8A-DBD5-4B9D-A5BF-5BB5B6F4F31B}"/>
    <cellStyle name="Heading 3 12 13 2 2 2" xfId="1642" xr:uid="{ADE14852-6C1C-4D67-993D-959C67E0A522}"/>
    <cellStyle name="Heading 3 12 13 2 3" xfId="1643" xr:uid="{A92B0D11-6246-486E-8726-074EC31612DD}"/>
    <cellStyle name="Heading 3 12 13 3" xfId="1644" xr:uid="{33ADD9B2-4D6E-483A-8690-14A779B2474E}"/>
    <cellStyle name="Heading 3 12 13 3 2" xfId="1645" xr:uid="{1893E1C5-B25A-40B4-81AA-1951A1EBFE25}"/>
    <cellStyle name="Heading 3 12 13 3 2 2" xfId="1646" xr:uid="{2D92770D-8F2E-4E0E-985A-6965C30CA8C7}"/>
    <cellStyle name="Heading 3 12 13 3 3" xfId="1647" xr:uid="{AEBCA409-F7FC-47DA-B5D0-F978BBE01264}"/>
    <cellStyle name="Heading 3 12 13 4" xfId="1648" xr:uid="{9CF53AB3-9E5E-470B-8C97-1DB54C68F751}"/>
    <cellStyle name="Heading 3 12 13 4 2" xfId="1649" xr:uid="{8A762FC2-EA1B-4C42-9A22-22E0C5EE5AB2}"/>
    <cellStyle name="Heading 3 12 13 4 2 2" xfId="1650" xr:uid="{1818AFCA-A076-4A91-9456-FE7DCFB89CCA}"/>
    <cellStyle name="Heading 3 12 13 4 3" xfId="1651" xr:uid="{388E6D35-8196-48BC-93DE-142170AB262A}"/>
    <cellStyle name="Heading 3 12 13 5" xfId="1652" xr:uid="{9C3A75B8-66AA-4465-9EE4-DB2B0112A0C4}"/>
    <cellStyle name="Heading 3 12 14" xfId="1653" xr:uid="{ABDDEFFB-44D7-4C83-9166-719405BFECCE}"/>
    <cellStyle name="Heading 3 12 14 2" xfId="1654" xr:uid="{831ED02E-D3A1-44FA-B0C9-A095371374D2}"/>
    <cellStyle name="Heading 3 12 14 2 2" xfId="1655" xr:uid="{F452BEBD-DDAB-4B16-9B25-7DE3A040682A}"/>
    <cellStyle name="Heading 3 12 14 2 2 2" xfId="1656" xr:uid="{2FD22131-D6F1-4EE3-B766-1C1DD6201671}"/>
    <cellStyle name="Heading 3 12 14 2 3" xfId="1657" xr:uid="{306132AC-D54C-4491-B71B-73ECBC2F5ED5}"/>
    <cellStyle name="Heading 3 12 14 3" xfId="1658" xr:uid="{4932842E-0421-46AD-B538-7069883068CE}"/>
    <cellStyle name="Heading 3 12 14 3 2" xfId="1659" xr:uid="{04C197C4-8E91-408D-9EDA-250EEE45BD56}"/>
    <cellStyle name="Heading 3 12 14 3 2 2" xfId="1660" xr:uid="{6BF3AC78-F987-4E19-955B-89AA5D6D02EE}"/>
    <cellStyle name="Heading 3 12 14 3 3" xfId="1661" xr:uid="{73420479-BB04-491F-835F-984E69070089}"/>
    <cellStyle name="Heading 3 12 14 4" xfId="1662" xr:uid="{F55455BB-C87E-4C37-876C-7E82A37F15FA}"/>
    <cellStyle name="Heading 3 12 14 4 2" xfId="1663" xr:uid="{34740408-5296-49A2-BAB0-67BA939505B1}"/>
    <cellStyle name="Heading 3 12 14 4 2 2" xfId="1664" xr:uid="{D98F2984-BA9D-491A-A3B7-507EEFCEEEDE}"/>
    <cellStyle name="Heading 3 12 14 4 3" xfId="1665" xr:uid="{50701513-290D-49FA-93D3-4D6053E29442}"/>
    <cellStyle name="Heading 3 12 14 5" xfId="1666" xr:uid="{D00E5C87-5A33-444E-8EC4-EF9FA24CC49B}"/>
    <cellStyle name="Heading 3 12 15" xfId="1667" xr:uid="{B67BD575-12F4-450E-8167-0297E2910FB1}"/>
    <cellStyle name="Heading 3 12 15 2" xfId="1668" xr:uid="{CA76E793-5A17-4771-BDF5-2D6545883BC9}"/>
    <cellStyle name="Heading 3 12 15 2 2" xfId="1669" xr:uid="{14BE826D-3A4C-4D5C-9146-04BCAC4D7B2A}"/>
    <cellStyle name="Heading 3 12 15 2 2 2" xfId="1670" xr:uid="{DD036322-48A1-4DCD-9B45-E7AF9786E50B}"/>
    <cellStyle name="Heading 3 12 15 2 3" xfId="1671" xr:uid="{5124EAD8-0098-4EF9-8BC8-798E6C112F8C}"/>
    <cellStyle name="Heading 3 12 15 3" xfId="1672" xr:uid="{31706282-4354-4B2C-8FB9-C9569BC020FE}"/>
    <cellStyle name="Heading 3 12 15 3 2" xfId="1673" xr:uid="{BE202A26-2AD2-4FA2-B873-C03B0DB3706D}"/>
    <cellStyle name="Heading 3 12 15 3 2 2" xfId="1674" xr:uid="{0C047BBA-6A36-4AA0-A702-8998A793917A}"/>
    <cellStyle name="Heading 3 12 15 3 3" xfId="1675" xr:uid="{2D921E26-666D-4AA9-A5D2-82D5CE132F82}"/>
    <cellStyle name="Heading 3 12 15 4" xfId="1676" xr:uid="{C5011DD5-308D-4C3E-AD83-C14BF13AD6B5}"/>
    <cellStyle name="Heading 3 12 15 4 2" xfId="1677" xr:uid="{18F1B54B-436E-4FE1-8A9D-A5BEC851D783}"/>
    <cellStyle name="Heading 3 12 15 4 2 2" xfId="1678" xr:uid="{DD7BC938-A819-463F-BCA7-118560E55E92}"/>
    <cellStyle name="Heading 3 12 15 4 3" xfId="1679" xr:uid="{2B218754-B294-435C-9C20-10B105C76423}"/>
    <cellStyle name="Heading 3 12 15 5" xfId="1680" xr:uid="{73FBC6F9-50E2-4FD7-B885-752294340F1B}"/>
    <cellStyle name="Heading 3 12 16" xfId="1681" xr:uid="{849B83AD-C7EC-4C01-9533-AF47CF6437CF}"/>
    <cellStyle name="Heading 3 12 16 2" xfId="1682" xr:uid="{4990E3F9-0056-40FC-AF0E-12F84FC9A274}"/>
    <cellStyle name="Heading 3 12 16 2 2" xfId="1683" xr:uid="{04D97C35-A9D1-4416-8FE9-B94802477418}"/>
    <cellStyle name="Heading 3 12 16 3" xfId="1684" xr:uid="{0D5790DB-0139-4242-801D-41E97EEF3899}"/>
    <cellStyle name="Heading 3 12 17" xfId="1685" xr:uid="{C6847A8E-00B8-4175-ADE1-00FB1D19E20A}"/>
    <cellStyle name="Heading 3 12 17 2" xfId="1686" xr:uid="{C96AB4E0-B981-41FA-9780-423454981195}"/>
    <cellStyle name="Heading 3 12 17 2 2" xfId="1687" xr:uid="{F5974286-EF1E-479D-A748-7CB9596C6FA4}"/>
    <cellStyle name="Heading 3 12 17 3" xfId="1688" xr:uid="{1104E4DF-5759-4A28-867B-052747937018}"/>
    <cellStyle name="Heading 3 12 18" xfId="1689" xr:uid="{0FF4C864-1876-4FD8-A3BF-0A4E5C125484}"/>
    <cellStyle name="Heading 3 12 18 2" xfId="1690" xr:uid="{2F8C5BDF-EFA6-47B5-B1E1-F20A2E8CF565}"/>
    <cellStyle name="Heading 3 12 18 2 2" xfId="1691" xr:uid="{BF06A428-7751-4927-9B56-9631FD542BE2}"/>
    <cellStyle name="Heading 3 12 18 3" xfId="1692" xr:uid="{DD6AD177-E19A-448D-9A8B-EE27ED43DA81}"/>
    <cellStyle name="Heading 3 12 19" xfId="1693" xr:uid="{E0389609-6691-427F-839C-54764ADDA750}"/>
    <cellStyle name="Heading 3 12 19 2" xfId="1694" xr:uid="{086877C7-A17A-41D7-968A-1416D4341F74}"/>
    <cellStyle name="Heading 3 12 2" xfId="1695" xr:uid="{5E2E9DE4-BCD9-422A-BAD4-E7381F6FEEA3}"/>
    <cellStyle name="Heading 3 12 2 2" xfId="1696" xr:uid="{55D44F75-6E96-4ABA-9CCC-2387C33FD29A}"/>
    <cellStyle name="Heading 3 12 2 2 2" xfId="1697" xr:uid="{7C5E7275-B9A6-48BA-BF82-A255A9AEFF04}"/>
    <cellStyle name="Heading 3 12 2 2 2 2" xfId="1698" xr:uid="{9CAAC87B-5C4E-4C25-8B6B-A86DDEF907C5}"/>
    <cellStyle name="Heading 3 12 2 2 3" xfId="1699" xr:uid="{977973EC-EA51-48AA-A04F-F3EF38B2C11C}"/>
    <cellStyle name="Heading 3 12 2 3" xfId="1700" xr:uid="{BF49FF31-3F22-4FA6-9045-8E63292AB475}"/>
    <cellStyle name="Heading 3 12 2 3 2" xfId="1701" xr:uid="{F8DFF168-F904-4DE6-AD14-8FBD8ABE38B6}"/>
    <cellStyle name="Heading 3 12 2 3 2 2" xfId="1702" xr:uid="{02BB64FE-C3BA-4054-884C-F84E66E11B4E}"/>
    <cellStyle name="Heading 3 12 2 3 3" xfId="1703" xr:uid="{F08EFB91-89DC-4C12-8236-32513D5D64D7}"/>
    <cellStyle name="Heading 3 12 2 4" xfId="1704" xr:uid="{42266395-9AB0-40E7-8D1D-5CAA1321BF5F}"/>
    <cellStyle name="Heading 3 12 2 4 2" xfId="1705" xr:uid="{BFC34324-E9C7-44DE-BD74-98FEF034CA01}"/>
    <cellStyle name="Heading 3 12 2 4 2 2" xfId="1706" xr:uid="{A0FBBB2F-D6A6-4FB7-AC54-333A6E3EF08F}"/>
    <cellStyle name="Heading 3 12 2 4 3" xfId="1707" xr:uid="{C355CB4A-FFC6-4F1E-A09C-80AB8E8ADDF6}"/>
    <cellStyle name="Heading 3 12 2 5" xfId="1708" xr:uid="{28C19FAC-7A53-4CD8-8942-F7C1F1606832}"/>
    <cellStyle name="Heading 3 12 20" xfId="1709" xr:uid="{2B9DFF25-B8AD-4E56-ACE4-B90E7472B839}"/>
    <cellStyle name="Heading 3 12 20 2" xfId="1710" xr:uid="{C14390F5-DBD6-4E27-8596-4D9F7150253E}"/>
    <cellStyle name="Heading 3 12 21" xfId="1711" xr:uid="{2602D108-0537-4C36-A610-6DD8D65BCE1D}"/>
    <cellStyle name="Heading 3 12 21 2" xfId="1712" xr:uid="{65E73B3F-FE3A-463C-A22F-87AF2ECA8B95}"/>
    <cellStyle name="Heading 3 12 22" xfId="1713" xr:uid="{62B1156F-DCE0-40F0-88DE-2E07776031EA}"/>
    <cellStyle name="Heading 3 12 22 2" xfId="1714" xr:uid="{E4A194C9-CA8E-4B2E-93D8-209A012F0F04}"/>
    <cellStyle name="Heading 3 12 23" xfId="1715" xr:uid="{7BBF3210-90A5-47F6-B403-2AE199D81940}"/>
    <cellStyle name="Heading 3 12 23 2" xfId="1716" xr:uid="{0B2DAFBF-85D8-4DD8-B280-8B9E67ADE197}"/>
    <cellStyle name="Heading 3 12 24" xfId="1717" xr:uid="{06341333-821F-446F-A0AD-DE6E7C961F6B}"/>
    <cellStyle name="Heading 3 12 24 2" xfId="1718" xr:uid="{5D713929-F642-45C6-B304-2C1ADE174667}"/>
    <cellStyle name="Heading 3 12 25" xfId="1719" xr:uid="{F505BAE2-3467-4624-A09F-81F7718FC7AD}"/>
    <cellStyle name="Heading 3 12 25 2" xfId="1720" xr:uid="{EE44B636-66F3-46A4-A730-6B02B0D59982}"/>
    <cellStyle name="Heading 3 12 26" xfId="1721" xr:uid="{EBEAAC05-020A-400F-8E57-E4D64B432A04}"/>
    <cellStyle name="Heading 3 12 3" xfId="1722" xr:uid="{51DD209A-93FB-44F4-8AD2-77E1B2DC5816}"/>
    <cellStyle name="Heading 3 12 3 2" xfId="1723" xr:uid="{6C9F162C-C19C-4288-8BAC-0B91239E1C92}"/>
    <cellStyle name="Heading 3 12 3 2 2" xfId="1724" xr:uid="{3EE3AB9B-EAB1-4202-AB31-FB258B7FB5C3}"/>
    <cellStyle name="Heading 3 12 3 2 2 2" xfId="1725" xr:uid="{D30F7410-91ED-4F27-AB5A-B2492BA690BE}"/>
    <cellStyle name="Heading 3 12 3 2 3" xfId="1726" xr:uid="{0314120E-10B9-40D2-AA3E-D1414115D44C}"/>
    <cellStyle name="Heading 3 12 3 3" xfId="1727" xr:uid="{18EC5110-532A-4D0C-9C74-4691398BFD94}"/>
    <cellStyle name="Heading 3 12 3 3 2" xfId="1728" xr:uid="{AB54B21C-8971-4D67-8F4C-2AC016206C54}"/>
    <cellStyle name="Heading 3 12 3 3 2 2" xfId="1729" xr:uid="{246F90FB-EBCD-4E96-84CF-76854F8AEAE1}"/>
    <cellStyle name="Heading 3 12 3 3 3" xfId="1730" xr:uid="{EC1ACFA2-C4EA-4163-9EC1-90BDF7544E20}"/>
    <cellStyle name="Heading 3 12 3 4" xfId="1731" xr:uid="{9FA0BC69-8BE0-4E47-ADED-9376984915EC}"/>
    <cellStyle name="Heading 3 12 3 4 2" xfId="1732" xr:uid="{B2624204-7695-4776-9979-8101FEE0734C}"/>
    <cellStyle name="Heading 3 12 3 4 2 2" xfId="1733" xr:uid="{0A74F124-8C25-4030-8A55-8A6EC1905182}"/>
    <cellStyle name="Heading 3 12 3 4 3" xfId="1734" xr:uid="{14261C31-8BEF-42A2-90C7-020EAF4C8ACA}"/>
    <cellStyle name="Heading 3 12 3 5" xfId="1735" xr:uid="{7543D059-B981-4903-9202-21C6E4F7E75A}"/>
    <cellStyle name="Heading 3 12 4" xfId="1736" xr:uid="{1E19CF73-13FF-4CC5-95DA-7F7B1B30B088}"/>
    <cellStyle name="Heading 3 12 4 2" xfId="1737" xr:uid="{EA71CF1B-1A02-42BF-853B-67BE75F7A78D}"/>
    <cellStyle name="Heading 3 12 4 2 2" xfId="1738" xr:uid="{0525A14A-3410-44BD-96B8-60BF9E24B1C1}"/>
    <cellStyle name="Heading 3 12 4 2 2 2" xfId="1739" xr:uid="{865047CB-0E61-4A2D-9D84-18D3CF597715}"/>
    <cellStyle name="Heading 3 12 4 2 3" xfId="1740" xr:uid="{8DB8D287-9DE6-4949-A525-43B4665CC8EB}"/>
    <cellStyle name="Heading 3 12 4 3" xfId="1741" xr:uid="{98C98232-B109-42BA-BAD9-0B3A622EC049}"/>
    <cellStyle name="Heading 3 12 4 3 2" xfId="1742" xr:uid="{E167E54A-CFDB-4B3E-B899-511D31045501}"/>
    <cellStyle name="Heading 3 12 4 3 2 2" xfId="1743" xr:uid="{BBF40487-0893-4F46-9D3C-4F0DE67E92D2}"/>
    <cellStyle name="Heading 3 12 4 3 3" xfId="1744" xr:uid="{D4636E48-D491-4D9E-8A2C-D227EA89C3E3}"/>
    <cellStyle name="Heading 3 12 4 4" xfId="1745" xr:uid="{02551F23-9041-4CB0-80E4-958064CFAE00}"/>
    <cellStyle name="Heading 3 12 4 4 2" xfId="1746" xr:uid="{2632CC0E-F721-4504-8B1E-64EBFE4B5511}"/>
    <cellStyle name="Heading 3 12 4 4 2 2" xfId="1747" xr:uid="{7DF7CEC3-8764-4693-A35B-A385FF8C11CA}"/>
    <cellStyle name="Heading 3 12 4 4 3" xfId="1748" xr:uid="{E08AFD6B-E522-4EA4-85D8-90216D5A9ED0}"/>
    <cellStyle name="Heading 3 12 4 5" xfId="1749" xr:uid="{40146C8D-E06B-48CF-936B-706236BC7186}"/>
    <cellStyle name="Heading 3 12 5" xfId="1750" xr:uid="{7C46D09B-2D2D-41EF-9CEC-82F2F6F52272}"/>
    <cellStyle name="Heading 3 12 5 2" xfId="1751" xr:uid="{ADFEAC61-E2A9-49A2-8A4B-3F23E9B8F08E}"/>
    <cellStyle name="Heading 3 12 5 2 2" xfId="1752" xr:uid="{02938ADD-6E45-4B96-8A19-005A5E4D4742}"/>
    <cellStyle name="Heading 3 12 5 2 2 2" xfId="1753" xr:uid="{E7D1A8B1-B294-4EA0-80D9-067AF6530FB6}"/>
    <cellStyle name="Heading 3 12 5 2 3" xfId="1754" xr:uid="{2045631A-B98B-431F-A2D9-A0EC635A1D6A}"/>
    <cellStyle name="Heading 3 12 5 3" xfId="1755" xr:uid="{487F4B4F-B7C7-42DF-A2C3-CCF37DEBB556}"/>
    <cellStyle name="Heading 3 12 5 3 2" xfId="1756" xr:uid="{9F120CFB-4335-48AC-B81B-D80AD40D2645}"/>
    <cellStyle name="Heading 3 12 5 3 2 2" xfId="1757" xr:uid="{1E21AE08-317C-473A-B61A-BE66460A05E5}"/>
    <cellStyle name="Heading 3 12 5 3 3" xfId="1758" xr:uid="{1B655F57-DC15-43C3-B9F9-46F24BDAF850}"/>
    <cellStyle name="Heading 3 12 5 4" xfId="1759" xr:uid="{32B50A8B-34F7-42C6-8316-F423243E151A}"/>
    <cellStyle name="Heading 3 12 5 4 2" xfId="1760" xr:uid="{F88B7BC6-D587-4754-B6B7-CADEF3A5F90C}"/>
    <cellStyle name="Heading 3 12 5 4 2 2" xfId="1761" xr:uid="{566859EC-4645-4A33-AA64-E8889BB7E9DE}"/>
    <cellStyle name="Heading 3 12 5 4 3" xfId="1762" xr:uid="{4E22220E-8C55-4667-87B7-E81C05EE37B5}"/>
    <cellStyle name="Heading 3 12 5 5" xfId="1763" xr:uid="{B8E8873F-A06F-40DE-BFB6-81402BC2568C}"/>
    <cellStyle name="Heading 3 12 6" xfId="1764" xr:uid="{AB557912-F328-4031-8EC2-939813667F1C}"/>
    <cellStyle name="Heading 3 12 6 2" xfId="1765" xr:uid="{20201E75-353D-47C3-B45B-CBA0A7A28941}"/>
    <cellStyle name="Heading 3 12 6 2 2" xfId="1766" xr:uid="{DE33B58C-8246-46CC-8EA3-97B60DF33B09}"/>
    <cellStyle name="Heading 3 12 6 2 2 2" xfId="1767" xr:uid="{F9EDEA7E-B6CB-47DC-96D8-97045A0F687B}"/>
    <cellStyle name="Heading 3 12 6 2 3" xfId="1768" xr:uid="{091B1DFD-9863-4ECE-B87E-3389CDB8E0BF}"/>
    <cellStyle name="Heading 3 12 6 3" xfId="1769" xr:uid="{31E7C71E-6E00-4396-95D2-A05332AF12F5}"/>
    <cellStyle name="Heading 3 12 6 3 2" xfId="1770" xr:uid="{BAB458EB-3C49-4405-B9DA-DBB328DADD8F}"/>
    <cellStyle name="Heading 3 12 6 3 2 2" xfId="1771" xr:uid="{A4A7070F-F0E6-4155-8AC8-C91616458693}"/>
    <cellStyle name="Heading 3 12 6 3 3" xfId="1772" xr:uid="{417318D6-01FC-4873-95ED-740B0B9FAF32}"/>
    <cellStyle name="Heading 3 12 6 4" xfId="1773" xr:uid="{07CFBA7A-B88A-4EEB-B7F0-56AB318D1CD5}"/>
    <cellStyle name="Heading 3 12 6 4 2" xfId="1774" xr:uid="{77DEE6D2-7537-4E6F-8857-DB3E9D5356CB}"/>
    <cellStyle name="Heading 3 12 6 4 2 2" xfId="1775" xr:uid="{DAEF5101-8963-45F2-B8D1-BA394020D86F}"/>
    <cellStyle name="Heading 3 12 6 4 3" xfId="1776" xr:uid="{8092DE29-4886-4AC8-8BCF-D71E86C33613}"/>
    <cellStyle name="Heading 3 12 6 5" xfId="1777" xr:uid="{FB564000-64D3-465C-B128-A119412BBF5E}"/>
    <cellStyle name="Heading 3 12 7" xfId="1778" xr:uid="{2326138A-7AFE-4390-B3B3-F760E39EFD27}"/>
    <cellStyle name="Heading 3 12 7 2" xfId="1779" xr:uid="{6FD29294-6166-423F-BA84-E17AF5628832}"/>
    <cellStyle name="Heading 3 12 7 2 2" xfId="1780" xr:uid="{F2C0BF94-D69B-4FEA-AA45-6DD8A86EBE76}"/>
    <cellStyle name="Heading 3 12 7 2 2 2" xfId="1781" xr:uid="{1612AE14-6AE5-46C1-829B-3D8780ADB424}"/>
    <cellStyle name="Heading 3 12 7 2 3" xfId="1782" xr:uid="{3BC3CDBF-2F44-4C51-954D-B98C9F52FB50}"/>
    <cellStyle name="Heading 3 12 7 3" xfId="1783" xr:uid="{6612906B-C7B8-4523-932B-D3D16A2D47F9}"/>
    <cellStyle name="Heading 3 12 7 3 2" xfId="1784" xr:uid="{E6A6C62F-093D-4930-BB15-230E543BCA87}"/>
    <cellStyle name="Heading 3 12 7 3 2 2" xfId="1785" xr:uid="{A39E7A1A-C244-4EFB-B13C-433DE6CDF3EE}"/>
    <cellStyle name="Heading 3 12 7 3 3" xfId="1786" xr:uid="{EBD18779-7AD6-4D63-B6E9-AA909A64773E}"/>
    <cellStyle name="Heading 3 12 7 4" xfId="1787" xr:uid="{6EB8FBED-801E-4155-B435-B4F8B6334BAC}"/>
    <cellStyle name="Heading 3 12 7 4 2" xfId="1788" xr:uid="{D6B7D066-842B-4F06-8C39-575B32BE4A81}"/>
    <cellStyle name="Heading 3 12 7 4 2 2" xfId="1789" xr:uid="{FA3A224D-CC8F-4F62-9BF5-0327AE971CC4}"/>
    <cellStyle name="Heading 3 12 7 4 3" xfId="1790" xr:uid="{3A1A2589-9427-4559-A173-61FCCAD0CD90}"/>
    <cellStyle name="Heading 3 12 7 5" xfId="1791" xr:uid="{34EA4468-F441-4518-8C86-B8A6C1E07820}"/>
    <cellStyle name="Heading 3 12 8" xfId="1792" xr:uid="{3DAB0220-0B7E-4E19-AA56-23AC977E2E22}"/>
    <cellStyle name="Heading 3 12 8 2" xfId="1793" xr:uid="{5C911EC2-B660-41D8-AED6-C3818CE83C34}"/>
    <cellStyle name="Heading 3 12 8 2 2" xfId="1794" xr:uid="{4876F457-7191-448A-8AE4-8DC2B538EFAF}"/>
    <cellStyle name="Heading 3 12 8 2 2 2" xfId="1795" xr:uid="{B0BDBA6B-2A90-4D1F-A013-11C2C5620E7E}"/>
    <cellStyle name="Heading 3 12 8 2 3" xfId="1796" xr:uid="{F7E9B350-B85E-4695-96F5-2D8A34944A05}"/>
    <cellStyle name="Heading 3 12 8 3" xfId="1797" xr:uid="{2B32AB1D-CAB7-4EA9-BD12-8E7F8D5CFA8C}"/>
    <cellStyle name="Heading 3 12 8 3 2" xfId="1798" xr:uid="{8D65D053-5C37-4A17-9AA5-25D527E8F124}"/>
    <cellStyle name="Heading 3 12 8 3 2 2" xfId="1799" xr:uid="{613D84CA-C98F-4B1E-9C6B-DED4FA76B918}"/>
    <cellStyle name="Heading 3 12 8 3 3" xfId="1800" xr:uid="{78384C3E-7A90-49F3-9139-6CBA7D87138D}"/>
    <cellStyle name="Heading 3 12 8 4" xfId="1801" xr:uid="{19351530-59AA-411B-AD70-415B09560FD2}"/>
    <cellStyle name="Heading 3 12 8 4 2" xfId="1802" xr:uid="{D8A3F000-D758-452C-A385-6BE0BF24F582}"/>
    <cellStyle name="Heading 3 12 8 4 2 2" xfId="1803" xr:uid="{AAC93629-8D96-492D-AF9D-F84975727839}"/>
    <cellStyle name="Heading 3 12 8 4 3" xfId="1804" xr:uid="{F08103D8-EC28-4C41-B2AF-462CCC62E8AC}"/>
    <cellStyle name="Heading 3 12 8 5" xfId="1805" xr:uid="{764D584E-0A60-481C-9643-5519C7A2F670}"/>
    <cellStyle name="Heading 3 12 9" xfId="1806" xr:uid="{B9757586-7608-4A53-BB39-F1AD59F82316}"/>
    <cellStyle name="Heading 3 12 9 2" xfId="1807" xr:uid="{569615A5-8D47-481D-88D3-B59ABA532930}"/>
    <cellStyle name="Heading 3 12 9 2 2" xfId="1808" xr:uid="{5E032FE9-C20D-4B3F-81C9-F5BB8C876CE1}"/>
    <cellStyle name="Heading 3 12 9 2 2 2" xfId="1809" xr:uid="{7A4249DB-06B1-4FB7-8586-B45DF41B6E9E}"/>
    <cellStyle name="Heading 3 12 9 2 3" xfId="1810" xr:uid="{5C46D333-439C-490E-B2FD-3D1B8C1DD52C}"/>
    <cellStyle name="Heading 3 12 9 3" xfId="1811" xr:uid="{FEA22B82-35C9-4E81-BC0F-6C59BC072C51}"/>
    <cellStyle name="Heading 3 12 9 3 2" xfId="1812" xr:uid="{CB227CD6-16B5-4DD5-A414-AC441E306B5A}"/>
    <cellStyle name="Heading 3 12 9 3 2 2" xfId="1813" xr:uid="{AC2D1DC4-0F0D-474F-B049-D5BB92B9C8B1}"/>
    <cellStyle name="Heading 3 12 9 3 3" xfId="1814" xr:uid="{B76CDD90-6949-494A-8053-3909180AC588}"/>
    <cellStyle name="Heading 3 12 9 4" xfId="1815" xr:uid="{24674C22-76B6-4D9F-9DA6-8955A9D2813E}"/>
    <cellStyle name="Heading 3 12 9 4 2" xfId="1816" xr:uid="{4AE16D12-CF04-4245-8AF1-BB282D4F342E}"/>
    <cellStyle name="Heading 3 12 9 4 2 2" xfId="1817" xr:uid="{27CBEFAF-031F-4806-901B-78A95F5D3897}"/>
    <cellStyle name="Heading 3 12 9 4 3" xfId="1818" xr:uid="{0E9FAAF8-E6D5-4F63-99B3-511954B76B23}"/>
    <cellStyle name="Heading 3 12 9 5" xfId="1819" xr:uid="{99B8CE1F-7E18-472C-9FC3-E449B130B0D0}"/>
    <cellStyle name="Heading 3 13" xfId="1820" xr:uid="{E3E7A654-8BBF-4C7A-8B32-1E1DA19A379C}"/>
    <cellStyle name="Heading 3 13 10" xfId="1821" xr:uid="{9B7B9C4F-A16B-4BEA-BA92-F11A5F6B6B90}"/>
    <cellStyle name="Heading 3 13 10 2" xfId="1822" xr:uid="{01533782-D535-48A8-B5A4-445AF817F1C0}"/>
    <cellStyle name="Heading 3 13 10 2 2" xfId="1823" xr:uid="{69FD2DA5-EEE5-443A-AA82-D0CB90E2F870}"/>
    <cellStyle name="Heading 3 13 10 2 2 2" xfId="1824" xr:uid="{A983EA6B-A3BB-42C0-9968-3924048BFAB9}"/>
    <cellStyle name="Heading 3 13 10 2 3" xfId="1825" xr:uid="{41D86E07-8C05-4EEC-8A6C-923A6C694AE9}"/>
    <cellStyle name="Heading 3 13 10 3" xfId="1826" xr:uid="{E530456E-B5E1-4F9A-9C5B-256ADE99ED5F}"/>
    <cellStyle name="Heading 3 13 10 3 2" xfId="1827" xr:uid="{8E1378DA-1569-4109-B74B-8B8A8404249D}"/>
    <cellStyle name="Heading 3 13 10 3 2 2" xfId="1828" xr:uid="{62381A11-FB3E-462E-95E0-C51B3322BC56}"/>
    <cellStyle name="Heading 3 13 10 3 3" xfId="1829" xr:uid="{A6298FAF-BC79-477B-AC05-F794502CA239}"/>
    <cellStyle name="Heading 3 13 10 4" xfId="1830" xr:uid="{02C82604-EE86-4665-ACF6-DD3541BFEE49}"/>
    <cellStyle name="Heading 3 13 10 4 2" xfId="1831" xr:uid="{4934E0A1-9052-442E-8EB5-EA494E580624}"/>
    <cellStyle name="Heading 3 13 10 4 2 2" xfId="1832" xr:uid="{B42F57F5-D015-4D41-A57C-9571C1F073B0}"/>
    <cellStyle name="Heading 3 13 10 4 3" xfId="1833" xr:uid="{F186D610-6FCE-4025-9F15-905E28F488A4}"/>
    <cellStyle name="Heading 3 13 10 5" xfId="1834" xr:uid="{A539B346-A3CF-4DEC-A5CE-0D1811EE8325}"/>
    <cellStyle name="Heading 3 13 11" xfId="1835" xr:uid="{7A5B5F53-7D02-4C9C-998D-0C8CF0F8C10A}"/>
    <cellStyle name="Heading 3 13 11 2" xfId="1836" xr:uid="{C9F53A55-C795-453D-BF56-622355A49147}"/>
    <cellStyle name="Heading 3 13 11 2 2" xfId="1837" xr:uid="{16EAB5C5-FB15-4318-8E27-7BC3063732CB}"/>
    <cellStyle name="Heading 3 13 11 2 2 2" xfId="1838" xr:uid="{860616FE-9D21-48F7-A4B7-649A61CA6E9C}"/>
    <cellStyle name="Heading 3 13 11 2 3" xfId="1839" xr:uid="{D186464A-A365-41E2-B1FD-E7DF7FD6AEBC}"/>
    <cellStyle name="Heading 3 13 11 3" xfId="1840" xr:uid="{63C10A4B-51DD-46E3-BD3C-A90C8AF0162B}"/>
    <cellStyle name="Heading 3 13 11 3 2" xfId="1841" xr:uid="{3D106F73-3457-4FEF-83B1-67DAC296AF8D}"/>
    <cellStyle name="Heading 3 13 11 3 2 2" xfId="1842" xr:uid="{F6AC6C49-5F60-47DF-89E3-D8EADAE48E08}"/>
    <cellStyle name="Heading 3 13 11 3 3" xfId="1843" xr:uid="{E3AC902C-D957-486D-93D8-AE5DADCFF37C}"/>
    <cellStyle name="Heading 3 13 11 4" xfId="1844" xr:uid="{91B15CE8-06D4-4A48-A80B-69E1CF5E104E}"/>
    <cellStyle name="Heading 3 13 11 4 2" xfId="1845" xr:uid="{C0D09C75-D502-4492-92FF-063D3033569A}"/>
    <cellStyle name="Heading 3 13 11 4 2 2" xfId="1846" xr:uid="{41B3FD90-525C-421D-A1A1-75B9AF807116}"/>
    <cellStyle name="Heading 3 13 11 4 3" xfId="1847" xr:uid="{8FD24AE9-32B2-4560-B06E-33D6A3863B8D}"/>
    <cellStyle name="Heading 3 13 11 5" xfId="1848" xr:uid="{D5C4B283-6F2E-4BF3-B1AB-0C3D2DBE69F0}"/>
    <cellStyle name="Heading 3 13 12" xfId="1849" xr:uid="{6EBF0A26-F1F8-40FB-A493-9FAABCFA6D59}"/>
    <cellStyle name="Heading 3 13 12 2" xfId="1850" xr:uid="{B7166FDE-2400-4C60-B0C0-113C60DA4658}"/>
    <cellStyle name="Heading 3 13 12 2 2" xfId="1851" xr:uid="{0B469391-1F7A-4359-904A-BBCD610C237A}"/>
    <cellStyle name="Heading 3 13 12 2 2 2" xfId="1852" xr:uid="{59CB4D76-31CE-4BC2-A6D1-940D71E9A2DC}"/>
    <cellStyle name="Heading 3 13 12 2 3" xfId="1853" xr:uid="{90855567-5AA6-4AF3-8B60-9CCBB49BB31F}"/>
    <cellStyle name="Heading 3 13 12 3" xfId="1854" xr:uid="{8EAE8707-072A-4650-B355-39EDE7D583BB}"/>
    <cellStyle name="Heading 3 13 12 3 2" xfId="1855" xr:uid="{1DF01DEF-596A-4BDD-AB7A-8A50A8A044F1}"/>
    <cellStyle name="Heading 3 13 12 3 2 2" xfId="1856" xr:uid="{7F3E9CE5-E997-4676-8D14-D1411ECDC3D3}"/>
    <cellStyle name="Heading 3 13 12 3 3" xfId="1857" xr:uid="{B53DA988-670B-4137-8478-C8C8C4DF04CB}"/>
    <cellStyle name="Heading 3 13 12 4" xfId="1858" xr:uid="{61D90E98-456C-4832-ACD2-252284F56D9C}"/>
    <cellStyle name="Heading 3 13 12 4 2" xfId="1859" xr:uid="{00E9E175-D583-43A1-BA27-97378742016D}"/>
    <cellStyle name="Heading 3 13 12 4 2 2" xfId="1860" xr:uid="{18F48BB9-1F15-4EFF-AB39-D9AC488AF8A4}"/>
    <cellStyle name="Heading 3 13 12 4 3" xfId="1861" xr:uid="{6B698188-E78D-4958-818E-9C2467634327}"/>
    <cellStyle name="Heading 3 13 12 5" xfId="1862" xr:uid="{428029D7-E0B7-4865-BA46-E6E9468F5939}"/>
    <cellStyle name="Heading 3 13 13" xfId="1863" xr:uid="{C25D323F-D063-4782-AA84-16FCE33D79B7}"/>
    <cellStyle name="Heading 3 13 13 2" xfId="1864" xr:uid="{0B1FFD72-D56B-4991-8A87-98500BF3DCD0}"/>
    <cellStyle name="Heading 3 13 13 2 2" xfId="1865" xr:uid="{BEC85F0E-8F0A-469D-9BC0-A1865CA8E18F}"/>
    <cellStyle name="Heading 3 13 13 2 2 2" xfId="1866" xr:uid="{8716305F-B4BE-49E4-B923-602354173297}"/>
    <cellStyle name="Heading 3 13 13 2 3" xfId="1867" xr:uid="{21C7D072-741F-40CF-973C-9CFCFF78299B}"/>
    <cellStyle name="Heading 3 13 13 3" xfId="1868" xr:uid="{9FAAC0A8-2FF3-4854-997A-49FD7A19AF42}"/>
    <cellStyle name="Heading 3 13 13 3 2" xfId="1869" xr:uid="{6D6D2922-56C2-4E9A-9B7E-4D014BE69920}"/>
    <cellStyle name="Heading 3 13 13 3 2 2" xfId="1870" xr:uid="{8F6A3492-A1A7-4214-A582-F2BBC3FDE476}"/>
    <cellStyle name="Heading 3 13 13 3 3" xfId="1871" xr:uid="{86660E0F-5EB2-45C1-B474-D8505BD7DD8F}"/>
    <cellStyle name="Heading 3 13 13 4" xfId="1872" xr:uid="{AA48CA7C-524F-4CF3-BF74-4431BC285D70}"/>
    <cellStyle name="Heading 3 13 13 4 2" xfId="1873" xr:uid="{DA1C6B4D-A5DF-404B-80B9-A81706B5BC79}"/>
    <cellStyle name="Heading 3 13 13 4 2 2" xfId="1874" xr:uid="{913ECF0C-03E4-489A-91BF-6E49DD924F1C}"/>
    <cellStyle name="Heading 3 13 13 4 3" xfId="1875" xr:uid="{079F2094-B121-43DA-ABA4-090E3A1699EE}"/>
    <cellStyle name="Heading 3 13 13 5" xfId="1876" xr:uid="{C963D0FA-7566-44C2-9323-5F49130FAA51}"/>
    <cellStyle name="Heading 3 13 14" xfId="1877" xr:uid="{8088E11C-713F-4027-BF55-F2477AC8F04D}"/>
    <cellStyle name="Heading 3 13 14 2" xfId="1878" xr:uid="{370C5440-1FDF-4D4E-B985-13FF274814BA}"/>
    <cellStyle name="Heading 3 13 14 2 2" xfId="1879" xr:uid="{F3DF0067-A611-430A-9479-8964C0B85562}"/>
    <cellStyle name="Heading 3 13 14 2 2 2" xfId="1880" xr:uid="{0EF4FCD3-F71C-466F-B409-99E58AF30519}"/>
    <cellStyle name="Heading 3 13 14 2 3" xfId="1881" xr:uid="{5B3BFCC7-416B-479C-A54F-4F2FFA435E31}"/>
    <cellStyle name="Heading 3 13 14 3" xfId="1882" xr:uid="{B3020820-A46D-4ACC-897E-EB960286AF53}"/>
    <cellStyle name="Heading 3 13 14 3 2" xfId="1883" xr:uid="{7BB5DECA-9952-4E24-93CD-595C47382D6A}"/>
    <cellStyle name="Heading 3 13 14 3 2 2" xfId="1884" xr:uid="{5314FB30-8305-4438-9A0A-1A641A341610}"/>
    <cellStyle name="Heading 3 13 14 3 3" xfId="1885" xr:uid="{1515CF53-475F-4E63-8BC5-0433D5B52EA1}"/>
    <cellStyle name="Heading 3 13 14 4" xfId="1886" xr:uid="{D9CE7FC8-7047-4FD1-8ADD-3837850C66A4}"/>
    <cellStyle name="Heading 3 13 14 4 2" xfId="1887" xr:uid="{33EFA5F7-27ED-40A4-A97E-6AA25AAC2FC2}"/>
    <cellStyle name="Heading 3 13 14 4 2 2" xfId="1888" xr:uid="{CD878D8A-1191-46A9-8D8C-038D864D7B71}"/>
    <cellStyle name="Heading 3 13 14 4 3" xfId="1889" xr:uid="{F73CC2CC-8112-4C24-9189-B4C62418EB9E}"/>
    <cellStyle name="Heading 3 13 14 5" xfId="1890" xr:uid="{1A433345-2399-4D23-A247-6067E8DD17DE}"/>
    <cellStyle name="Heading 3 13 15" xfId="1891" xr:uid="{341E0985-684E-403A-BF12-BF8C48BDDF14}"/>
    <cellStyle name="Heading 3 13 15 2" xfId="1892" xr:uid="{B177E4AE-20AD-4EB8-91A2-B41FF88F07C0}"/>
    <cellStyle name="Heading 3 13 15 2 2" xfId="1893" xr:uid="{31B40782-EB07-4D59-95C2-C047B8EF91E4}"/>
    <cellStyle name="Heading 3 13 15 2 2 2" xfId="1894" xr:uid="{7065A13A-443D-4086-962B-9E0B08B8B121}"/>
    <cellStyle name="Heading 3 13 15 2 3" xfId="1895" xr:uid="{E85034F9-694A-4C48-8EC4-8372264BB79A}"/>
    <cellStyle name="Heading 3 13 15 3" xfId="1896" xr:uid="{A149F069-7A25-4FC6-BC56-00137CEF4B38}"/>
    <cellStyle name="Heading 3 13 15 3 2" xfId="1897" xr:uid="{7C4B2D58-FC6E-488E-ADCC-A2679E78630F}"/>
    <cellStyle name="Heading 3 13 15 3 2 2" xfId="1898" xr:uid="{9D763E20-1E5F-4DDE-B7B5-D4DAAD42DEBE}"/>
    <cellStyle name="Heading 3 13 15 3 3" xfId="1899" xr:uid="{341E9DB6-5B55-4EBC-B854-0838F9BCACE8}"/>
    <cellStyle name="Heading 3 13 15 4" xfId="1900" xr:uid="{5DCF30BB-D1E7-4E04-8A80-7797B10F6E34}"/>
    <cellStyle name="Heading 3 13 15 4 2" xfId="1901" xr:uid="{368146FC-20F6-4917-B787-80F8D4E65ED8}"/>
    <cellStyle name="Heading 3 13 15 4 2 2" xfId="1902" xr:uid="{11B85742-2D0D-41D1-B449-736FFB0908DC}"/>
    <cellStyle name="Heading 3 13 15 4 3" xfId="1903" xr:uid="{BF60DAE2-6DCA-47FD-8DB8-E7AFCD64971F}"/>
    <cellStyle name="Heading 3 13 15 5" xfId="1904" xr:uid="{34B1334D-0BDB-4CF4-9263-DC9F6297D03C}"/>
    <cellStyle name="Heading 3 13 16" xfId="1905" xr:uid="{F1F20532-A9ED-457B-80EC-D8B8A49083BC}"/>
    <cellStyle name="Heading 3 13 16 2" xfId="1906" xr:uid="{FC89EAAA-9EE0-493D-8B62-9C4AC162D053}"/>
    <cellStyle name="Heading 3 13 16 2 2" xfId="1907" xr:uid="{DD5EC9B5-0303-436F-AB62-592766D6E6A7}"/>
    <cellStyle name="Heading 3 13 16 3" xfId="1908" xr:uid="{CB00EAEA-9169-49A9-8797-6953BD61B2DB}"/>
    <cellStyle name="Heading 3 13 17" xfId="1909" xr:uid="{F36602FF-E8D5-4DD1-8DB5-9E1E9E83A467}"/>
    <cellStyle name="Heading 3 13 17 2" xfId="1910" xr:uid="{05D85E9E-8638-4E68-9400-76291EF2027F}"/>
    <cellStyle name="Heading 3 13 17 2 2" xfId="1911" xr:uid="{DD4A42D3-C542-40C5-A9BD-701689531219}"/>
    <cellStyle name="Heading 3 13 17 3" xfId="1912" xr:uid="{C8563A0F-8B85-44F7-9304-9396BEA2E5DA}"/>
    <cellStyle name="Heading 3 13 18" xfId="1913" xr:uid="{5E954EC1-6AB6-4D5E-83CA-AD50C973D6D8}"/>
    <cellStyle name="Heading 3 13 18 2" xfId="1914" xr:uid="{C93D4F7E-DAF0-46A8-B5A9-B795C69DD5D0}"/>
    <cellStyle name="Heading 3 13 18 2 2" xfId="1915" xr:uid="{BCC59B36-4090-4A4C-9C1A-0094794070B8}"/>
    <cellStyle name="Heading 3 13 18 3" xfId="1916" xr:uid="{57A9ED58-C32A-4D5A-957C-EA3E50E0D2BC}"/>
    <cellStyle name="Heading 3 13 19" xfId="1917" xr:uid="{618E2650-BCC4-4857-BE82-40BCB7120ABF}"/>
    <cellStyle name="Heading 3 13 19 2" xfId="1918" xr:uid="{94C0B319-31F3-46EB-A72C-D0031109D2C3}"/>
    <cellStyle name="Heading 3 13 2" xfId="1919" xr:uid="{6AD642C8-4972-47AF-9955-0F31D9562051}"/>
    <cellStyle name="Heading 3 13 2 2" xfId="1920" xr:uid="{70468E28-9A03-4D4F-8DF5-3A26DB33325D}"/>
    <cellStyle name="Heading 3 13 2 2 2" xfId="1921" xr:uid="{18CCD604-614D-4D38-B29B-48B281637605}"/>
    <cellStyle name="Heading 3 13 2 2 2 2" xfId="1922" xr:uid="{9E6934CE-564F-4003-B651-3419BAF6228F}"/>
    <cellStyle name="Heading 3 13 2 2 3" xfId="1923" xr:uid="{5F6B2FDE-DC6D-474E-BA89-B05722A162AE}"/>
    <cellStyle name="Heading 3 13 2 3" xfId="1924" xr:uid="{8753A570-C2B1-4AEE-8BCF-ED3C9101D071}"/>
    <cellStyle name="Heading 3 13 2 3 2" xfId="1925" xr:uid="{67DD2C99-7556-4A2E-9501-24E2474337E2}"/>
    <cellStyle name="Heading 3 13 2 3 2 2" xfId="1926" xr:uid="{E089FBF0-B24C-4732-9F37-6C0CE916FA05}"/>
    <cellStyle name="Heading 3 13 2 3 3" xfId="1927" xr:uid="{4687327E-FEF6-4ACC-8092-7DC3CB33A278}"/>
    <cellStyle name="Heading 3 13 2 4" xfId="1928" xr:uid="{708D185A-267D-4683-8CED-74062064677B}"/>
    <cellStyle name="Heading 3 13 2 4 2" xfId="1929" xr:uid="{5F64DCFF-876B-4F57-941E-EEBA18E54998}"/>
    <cellStyle name="Heading 3 13 2 4 2 2" xfId="1930" xr:uid="{D43A7F08-74B6-4C1F-B6C0-F6C881632371}"/>
    <cellStyle name="Heading 3 13 2 4 3" xfId="1931" xr:uid="{301B88F1-E593-409A-A22E-191E01AE5FC2}"/>
    <cellStyle name="Heading 3 13 2 5" xfId="1932" xr:uid="{BB29F3BB-EAFB-44CD-BF1F-EDA8EBC378EE}"/>
    <cellStyle name="Heading 3 13 20" xfId="1933" xr:uid="{819C768A-5EA4-46F7-B065-FA37EF2A4119}"/>
    <cellStyle name="Heading 3 13 20 2" xfId="1934" xr:uid="{5A18D46D-C89B-4719-8281-9790C57CB157}"/>
    <cellStyle name="Heading 3 13 21" xfId="1935" xr:uid="{7928F092-25EE-44F5-A191-9AC808374245}"/>
    <cellStyle name="Heading 3 13 21 2" xfId="1936" xr:uid="{2F45E61D-D0C5-4E6E-8D26-6679EB4346E2}"/>
    <cellStyle name="Heading 3 13 22" xfId="1937" xr:uid="{2FC2F0EF-5747-4F1E-A338-FCA5E892BEEF}"/>
    <cellStyle name="Heading 3 13 22 2" xfId="1938" xr:uid="{3C0BFDA3-554D-4231-A439-6FBB5D987DA9}"/>
    <cellStyle name="Heading 3 13 23" xfId="1939" xr:uid="{EB5EA5E6-93A7-470F-87FC-C3E25787C1D4}"/>
    <cellStyle name="Heading 3 13 23 2" xfId="1940" xr:uid="{1AFDA036-BDA5-4E5D-AEB1-68C5213C0E58}"/>
    <cellStyle name="Heading 3 13 24" xfId="1941" xr:uid="{BFEBD0CC-FBE8-4276-A326-E638F7908561}"/>
    <cellStyle name="Heading 3 13 24 2" xfId="1942" xr:uid="{D6602459-00DF-483B-B1FD-363FD4084D9F}"/>
    <cellStyle name="Heading 3 13 25" xfId="1943" xr:uid="{4FBD70FB-9C94-4C85-ACBD-7946D4D588E7}"/>
    <cellStyle name="Heading 3 13 25 2" xfId="1944" xr:uid="{49B98A6C-9CF1-4E11-A26B-D9096B132DBE}"/>
    <cellStyle name="Heading 3 13 26" xfId="1945" xr:uid="{B1EBA191-2725-498B-8EEE-C4F42701A08C}"/>
    <cellStyle name="Heading 3 13 3" xfId="1946" xr:uid="{56FAD2ED-AC6B-4611-8424-916D07385664}"/>
    <cellStyle name="Heading 3 13 3 2" xfId="1947" xr:uid="{E1B4BD30-20D6-4FE3-97FC-32A113B65172}"/>
    <cellStyle name="Heading 3 13 3 2 2" xfId="1948" xr:uid="{B2423D28-0337-4562-9622-2923E0F426FB}"/>
    <cellStyle name="Heading 3 13 3 2 2 2" xfId="1949" xr:uid="{982B69BF-D3F1-4713-8ACE-D262B9FBE378}"/>
    <cellStyle name="Heading 3 13 3 2 3" xfId="1950" xr:uid="{214E3820-2B34-49CB-B0A8-2156A473450A}"/>
    <cellStyle name="Heading 3 13 3 3" xfId="1951" xr:uid="{60BCF925-3458-4C20-89FE-6C9962EDA714}"/>
    <cellStyle name="Heading 3 13 3 3 2" xfId="1952" xr:uid="{845388B8-4FA0-432A-8FB7-824C85E2E1C2}"/>
    <cellStyle name="Heading 3 13 3 3 2 2" xfId="1953" xr:uid="{AF185207-5927-43A0-9CEF-C900B8E27B29}"/>
    <cellStyle name="Heading 3 13 3 3 3" xfId="1954" xr:uid="{0C83EB4A-BD24-4ED2-A260-CAEFD0D29F66}"/>
    <cellStyle name="Heading 3 13 3 4" xfId="1955" xr:uid="{55252A7C-A29A-41BE-B32C-977F3E3BA3FB}"/>
    <cellStyle name="Heading 3 13 3 4 2" xfId="1956" xr:uid="{B91F485B-E2CF-4F4A-B920-5126AAFE4F49}"/>
    <cellStyle name="Heading 3 13 3 4 2 2" xfId="1957" xr:uid="{E5F63F9D-6336-42C4-9AE2-4E0D21EF20E0}"/>
    <cellStyle name="Heading 3 13 3 4 3" xfId="1958" xr:uid="{6645376A-C1A2-4792-A470-E8BA83A4FC89}"/>
    <cellStyle name="Heading 3 13 3 5" xfId="1959" xr:uid="{19B4FED0-89CA-450E-9ADC-7288313A2B80}"/>
    <cellStyle name="Heading 3 13 4" xfId="1960" xr:uid="{622033CE-6993-4635-AFA7-C88736DF29CA}"/>
    <cellStyle name="Heading 3 13 4 2" xfId="1961" xr:uid="{B0D28F1B-2B24-457F-A04F-3FE196353A4A}"/>
    <cellStyle name="Heading 3 13 4 2 2" xfId="1962" xr:uid="{533E434F-B407-47AF-B07B-7A93519BCFF0}"/>
    <cellStyle name="Heading 3 13 4 2 2 2" xfId="1963" xr:uid="{6936A837-D8FD-43A5-91F3-C3C9719CD780}"/>
    <cellStyle name="Heading 3 13 4 2 3" xfId="1964" xr:uid="{AB5B02E5-9307-435B-80E7-8323F9E4EB86}"/>
    <cellStyle name="Heading 3 13 4 3" xfId="1965" xr:uid="{9DBBFE56-380B-4882-A8E2-656F29569E5A}"/>
    <cellStyle name="Heading 3 13 4 3 2" xfId="1966" xr:uid="{05CBFA24-0ECF-4EB9-8B84-9F54DC91B067}"/>
    <cellStyle name="Heading 3 13 4 3 2 2" xfId="1967" xr:uid="{DD461395-864C-43A7-AD8A-2B199D3EDFFD}"/>
    <cellStyle name="Heading 3 13 4 3 3" xfId="1968" xr:uid="{97D3DA17-CF65-4BF7-B1F4-693CDE70C95B}"/>
    <cellStyle name="Heading 3 13 4 4" xfId="1969" xr:uid="{322A95FB-2CB8-4D5B-87FF-F2485987D430}"/>
    <cellStyle name="Heading 3 13 4 4 2" xfId="1970" xr:uid="{28A14477-B265-44BC-8462-7397CC1A9CB5}"/>
    <cellStyle name="Heading 3 13 4 4 2 2" xfId="1971" xr:uid="{460674D5-E13A-42A0-96D3-1C29FA4EAC09}"/>
    <cellStyle name="Heading 3 13 4 4 3" xfId="1972" xr:uid="{3ACE84BC-7025-45F5-BFBA-D6E10846825E}"/>
    <cellStyle name="Heading 3 13 4 5" xfId="1973" xr:uid="{8FFAB076-89A5-495A-89CB-E6C249B423D5}"/>
    <cellStyle name="Heading 3 13 5" xfId="1974" xr:uid="{E8A12629-E108-4D42-9255-EBA915667995}"/>
    <cellStyle name="Heading 3 13 5 2" xfId="1975" xr:uid="{6B09756E-AEF4-480A-8991-C121C5082095}"/>
    <cellStyle name="Heading 3 13 5 2 2" xfId="1976" xr:uid="{5F374601-7218-42AE-9616-4A9A8260A47B}"/>
    <cellStyle name="Heading 3 13 5 2 2 2" xfId="1977" xr:uid="{97C258EF-1BC8-47CD-8D0A-28581FC7DC63}"/>
    <cellStyle name="Heading 3 13 5 2 3" xfId="1978" xr:uid="{FE541EB3-CED6-4AA0-93BE-BF6FD3F7389F}"/>
    <cellStyle name="Heading 3 13 5 3" xfId="1979" xr:uid="{F342A8BF-AB55-45D4-A2DB-30DB6FB781AC}"/>
    <cellStyle name="Heading 3 13 5 3 2" xfId="1980" xr:uid="{1011D786-ED23-41E7-AA67-166878C1570F}"/>
    <cellStyle name="Heading 3 13 5 3 2 2" xfId="1981" xr:uid="{1F706900-BF8D-447A-AC5B-5BA045268B02}"/>
    <cellStyle name="Heading 3 13 5 3 3" xfId="1982" xr:uid="{93691192-8D2B-438D-A684-6594C46C26FE}"/>
    <cellStyle name="Heading 3 13 5 4" xfId="1983" xr:uid="{F469DEA8-9EDD-4FCF-A244-044BA3175419}"/>
    <cellStyle name="Heading 3 13 5 4 2" xfId="1984" xr:uid="{16F47C66-805D-413A-8FBD-665C520A28ED}"/>
    <cellStyle name="Heading 3 13 5 4 2 2" xfId="1985" xr:uid="{35641865-A5D4-4961-95CF-7C75ED650DBC}"/>
    <cellStyle name="Heading 3 13 5 4 3" xfId="1986" xr:uid="{7CF18F35-68D5-4F40-8944-64A41AFAD524}"/>
    <cellStyle name="Heading 3 13 5 5" xfId="1987" xr:uid="{4E7921B0-0E39-42D2-B1DC-9CAB6E43C6BC}"/>
    <cellStyle name="Heading 3 13 6" xfId="1988" xr:uid="{57729633-0703-409A-864F-18F107ECF67A}"/>
    <cellStyle name="Heading 3 13 6 2" xfId="1989" xr:uid="{A348AF56-CB22-4AF1-B49D-182542F9C114}"/>
    <cellStyle name="Heading 3 13 6 2 2" xfId="1990" xr:uid="{75085DE2-D6AD-4CC9-B715-9B8F8350A5DB}"/>
    <cellStyle name="Heading 3 13 6 2 2 2" xfId="1991" xr:uid="{1D9FBFA6-701C-41B8-AA5D-E6BC2F38D67E}"/>
    <cellStyle name="Heading 3 13 6 2 3" xfId="1992" xr:uid="{F9EB6398-6A7E-4E01-B0E7-5D61AED830A2}"/>
    <cellStyle name="Heading 3 13 6 3" xfId="1993" xr:uid="{843BC013-B079-4BE4-A7E4-28A72E4DA211}"/>
    <cellStyle name="Heading 3 13 6 3 2" xfId="1994" xr:uid="{F82A4F50-858A-421C-8BCD-3E657FC6A3E7}"/>
    <cellStyle name="Heading 3 13 6 3 2 2" xfId="1995" xr:uid="{48827F7D-1A92-4B92-837F-AA7005C1A2E9}"/>
    <cellStyle name="Heading 3 13 6 3 3" xfId="1996" xr:uid="{6F3AE5FD-5C99-42CB-9503-E44464F1CC5B}"/>
    <cellStyle name="Heading 3 13 6 4" xfId="1997" xr:uid="{B1777D31-7329-488E-A816-A3B09CCEE5EB}"/>
    <cellStyle name="Heading 3 13 6 4 2" xfId="1998" xr:uid="{1B4A0F8D-6946-4DA8-B7F2-379763A8A13E}"/>
    <cellStyle name="Heading 3 13 6 4 2 2" xfId="1999" xr:uid="{F1B28A66-FF89-46AF-BF73-DEE3CF7262EC}"/>
    <cellStyle name="Heading 3 13 6 4 3" xfId="2000" xr:uid="{40B96421-057E-4DE1-A6BC-0CE861349B2B}"/>
    <cellStyle name="Heading 3 13 6 5" xfId="2001" xr:uid="{A718D747-D6CC-45A3-B023-8004E399361B}"/>
    <cellStyle name="Heading 3 13 7" xfId="2002" xr:uid="{00E4F6D2-6776-4555-89E4-FCAEBD995B8E}"/>
    <cellStyle name="Heading 3 13 7 2" xfId="2003" xr:uid="{4C9AF1A0-078D-4209-B7DF-B3FB6F6F546B}"/>
    <cellStyle name="Heading 3 13 7 2 2" xfId="2004" xr:uid="{BDF5A1E4-CCE7-4C71-844C-C38BD5575D3B}"/>
    <cellStyle name="Heading 3 13 7 2 2 2" xfId="2005" xr:uid="{73E6F16A-CB0E-4DF4-80F2-2D8F81404884}"/>
    <cellStyle name="Heading 3 13 7 2 3" xfId="2006" xr:uid="{A93A2F1F-57DB-4377-B2AF-0F16126B744C}"/>
    <cellStyle name="Heading 3 13 7 3" xfId="2007" xr:uid="{564374AA-3453-4B5E-8F3D-40E410D59F70}"/>
    <cellStyle name="Heading 3 13 7 3 2" xfId="2008" xr:uid="{A048F3B6-096B-4B38-8CAB-BCBCA5614F82}"/>
    <cellStyle name="Heading 3 13 7 3 2 2" xfId="2009" xr:uid="{58928F50-7DAD-4D36-91F5-10B58FD9FF03}"/>
    <cellStyle name="Heading 3 13 7 3 3" xfId="2010" xr:uid="{F8B9EB37-658B-46FF-9B89-D2AAD20B7397}"/>
    <cellStyle name="Heading 3 13 7 4" xfId="2011" xr:uid="{9E2D6B5C-33EA-468E-AF12-07B51B46D517}"/>
    <cellStyle name="Heading 3 13 7 4 2" xfId="2012" xr:uid="{3774407C-B844-4DF1-992B-75396DDF4577}"/>
    <cellStyle name="Heading 3 13 7 4 2 2" xfId="2013" xr:uid="{C0B6DAED-8387-41B7-8CE0-196EB8C204B9}"/>
    <cellStyle name="Heading 3 13 7 4 3" xfId="2014" xr:uid="{25F09EA5-DC86-4A02-8652-5F057A82F527}"/>
    <cellStyle name="Heading 3 13 7 5" xfId="2015" xr:uid="{37210E4D-59DD-44DA-B9F1-690A1E0FAE95}"/>
    <cellStyle name="Heading 3 13 8" xfId="2016" xr:uid="{6DDE3B67-10AC-4254-AD4C-86A63EEBD118}"/>
    <cellStyle name="Heading 3 13 8 2" xfId="2017" xr:uid="{4F55B4CE-E377-4370-B164-77ED45ACD148}"/>
    <cellStyle name="Heading 3 13 8 2 2" xfId="2018" xr:uid="{15382120-C433-4097-A353-DE2C9F4999D5}"/>
    <cellStyle name="Heading 3 13 8 2 2 2" xfId="2019" xr:uid="{2F0D371D-2B47-48E7-A68C-012231A03F62}"/>
    <cellStyle name="Heading 3 13 8 2 3" xfId="2020" xr:uid="{BE4BE898-DF28-41D3-B93C-7F9880E605B4}"/>
    <cellStyle name="Heading 3 13 8 3" xfId="2021" xr:uid="{C0C87BAE-1A45-4735-BCD7-25D00DC18CBB}"/>
    <cellStyle name="Heading 3 13 8 3 2" xfId="2022" xr:uid="{F8D4DDCD-E9F8-4E64-99CE-DFC694DBEA80}"/>
    <cellStyle name="Heading 3 13 8 3 2 2" xfId="2023" xr:uid="{300A60F6-A924-458A-B535-E3FDBD6F849D}"/>
    <cellStyle name="Heading 3 13 8 3 3" xfId="2024" xr:uid="{2C864FA6-9E61-4D82-A23F-41D4DA970FDD}"/>
    <cellStyle name="Heading 3 13 8 4" xfId="2025" xr:uid="{1EE446B4-64F3-40A2-92D5-A4AEAEF8B069}"/>
    <cellStyle name="Heading 3 13 8 4 2" xfId="2026" xr:uid="{1E7B2E4A-4B5C-404D-BE41-32027A273955}"/>
    <cellStyle name="Heading 3 13 8 4 2 2" xfId="2027" xr:uid="{0C85491F-2AC5-4F50-B2B5-56FA8A12A5C2}"/>
    <cellStyle name="Heading 3 13 8 4 3" xfId="2028" xr:uid="{6E89C0EC-6ACF-4997-A756-68CFA2EE2DC4}"/>
    <cellStyle name="Heading 3 13 8 5" xfId="2029" xr:uid="{96963498-9FDF-4440-8619-A73615A4F20E}"/>
    <cellStyle name="Heading 3 13 9" xfId="2030" xr:uid="{2B838917-3C61-4544-8A5A-17697E2D18C8}"/>
    <cellStyle name="Heading 3 13 9 2" xfId="2031" xr:uid="{37E040E2-EFD8-4773-AB01-9374929EE805}"/>
    <cellStyle name="Heading 3 13 9 2 2" xfId="2032" xr:uid="{E9D631DF-A0EA-4CC8-8A31-F7165AC664E2}"/>
    <cellStyle name="Heading 3 13 9 2 2 2" xfId="2033" xr:uid="{32FC089D-363B-4BFE-94CA-2E1F9DE88C99}"/>
    <cellStyle name="Heading 3 13 9 2 3" xfId="2034" xr:uid="{A6B1FD4A-FDD8-40FD-A4E5-318EA7C34C73}"/>
    <cellStyle name="Heading 3 13 9 3" xfId="2035" xr:uid="{698E5CCF-85CB-4B53-A384-2E0995E4518B}"/>
    <cellStyle name="Heading 3 13 9 3 2" xfId="2036" xr:uid="{98A6E6C6-8152-43E7-A458-178CFA518CE6}"/>
    <cellStyle name="Heading 3 13 9 3 2 2" xfId="2037" xr:uid="{22EA9D6F-3A93-4D68-A217-D400F3FAC6FB}"/>
    <cellStyle name="Heading 3 13 9 3 3" xfId="2038" xr:uid="{CE59FB1E-6F93-4CB0-B0C9-A98DA0E1322E}"/>
    <cellStyle name="Heading 3 13 9 4" xfId="2039" xr:uid="{35BBFC66-6F4C-429A-9CA9-D97B806CFAE2}"/>
    <cellStyle name="Heading 3 13 9 4 2" xfId="2040" xr:uid="{7A78A903-D125-4F9E-8FC0-9F8400AA7456}"/>
    <cellStyle name="Heading 3 13 9 4 2 2" xfId="2041" xr:uid="{7D825F87-9832-4C9E-8BC0-CEE2825153C1}"/>
    <cellStyle name="Heading 3 13 9 4 3" xfId="2042" xr:uid="{53C13B73-A096-4DE0-B5FE-2CA598770791}"/>
    <cellStyle name="Heading 3 13 9 5" xfId="2043" xr:uid="{49080E58-7E46-4A70-BA95-25C6D947D6D6}"/>
    <cellStyle name="Heading 3 14" xfId="2044" xr:uid="{F31DE163-7654-4FB9-A2B7-2CD940EA6D95}"/>
    <cellStyle name="Heading 3 14 10" xfId="2045" xr:uid="{3AC69278-7E58-42E9-9088-CFFFE0312C88}"/>
    <cellStyle name="Heading 3 14 10 2" xfId="2046" xr:uid="{E7FC7965-B6ED-4D4E-935D-89556A317E74}"/>
    <cellStyle name="Heading 3 14 10 2 2" xfId="2047" xr:uid="{74FACAF0-DA66-43D5-A900-C5166DC7C889}"/>
    <cellStyle name="Heading 3 14 10 2 2 2" xfId="2048" xr:uid="{A8D53C7A-6531-4D75-B091-5B1C535AF9FD}"/>
    <cellStyle name="Heading 3 14 10 2 3" xfId="2049" xr:uid="{70CE2ADC-1B43-4B1C-8648-1118F8505430}"/>
    <cellStyle name="Heading 3 14 10 3" xfId="2050" xr:uid="{CC6BC077-7985-4CB3-A5AF-0401A778CDC4}"/>
    <cellStyle name="Heading 3 14 10 3 2" xfId="2051" xr:uid="{0B27AA72-F027-4E4F-B4D7-22B5DA940E99}"/>
    <cellStyle name="Heading 3 14 10 3 2 2" xfId="2052" xr:uid="{E41B16DE-916E-4C1B-B572-DF2D246C9AF7}"/>
    <cellStyle name="Heading 3 14 10 3 3" xfId="2053" xr:uid="{BFDB5BD5-3B3E-4AAB-8764-70F9401802B3}"/>
    <cellStyle name="Heading 3 14 10 4" xfId="2054" xr:uid="{AF774513-AEE4-433F-ADFA-2772F05D9518}"/>
    <cellStyle name="Heading 3 14 10 4 2" xfId="2055" xr:uid="{A7856688-CBBC-4569-92C9-FC1B919CC99C}"/>
    <cellStyle name="Heading 3 14 10 4 2 2" xfId="2056" xr:uid="{D09A12C7-F42E-418D-A37F-1FE125FAE4E3}"/>
    <cellStyle name="Heading 3 14 10 4 3" xfId="2057" xr:uid="{A04B40A0-ABF7-4604-A1BD-471F65ABEC7E}"/>
    <cellStyle name="Heading 3 14 10 5" xfId="2058" xr:uid="{FC2EBB97-73BC-4E04-83C6-AD82A3750CA7}"/>
    <cellStyle name="Heading 3 14 11" xfId="2059" xr:uid="{B2CE12D4-E400-4B00-862B-6F798E29A925}"/>
    <cellStyle name="Heading 3 14 11 2" xfId="2060" xr:uid="{E9F390A0-976F-4F57-93E2-69614567D363}"/>
    <cellStyle name="Heading 3 14 11 2 2" xfId="2061" xr:uid="{07BAD07E-F5C9-46A4-A91C-C3B73C559C98}"/>
    <cellStyle name="Heading 3 14 11 2 2 2" xfId="2062" xr:uid="{40C1B2C1-F963-40E5-BD46-DE8AE2C68FC3}"/>
    <cellStyle name="Heading 3 14 11 2 3" xfId="2063" xr:uid="{C1B530E5-037C-49C1-9F10-43639CDD74A5}"/>
    <cellStyle name="Heading 3 14 11 3" xfId="2064" xr:uid="{5ECB7B42-E3F0-4B64-A945-7C534EC05A8F}"/>
    <cellStyle name="Heading 3 14 11 3 2" xfId="2065" xr:uid="{1B5BCC02-7FB4-4473-953D-BB633E66A25F}"/>
    <cellStyle name="Heading 3 14 11 3 2 2" xfId="2066" xr:uid="{8E946B56-507E-4FAB-93C7-7266932F1B18}"/>
    <cellStyle name="Heading 3 14 11 3 3" xfId="2067" xr:uid="{CAE214E3-7F51-4D65-946E-A94198A165C6}"/>
    <cellStyle name="Heading 3 14 11 4" xfId="2068" xr:uid="{63A19646-2EEC-41C4-B07D-2E8BDBE3A151}"/>
    <cellStyle name="Heading 3 14 11 4 2" xfId="2069" xr:uid="{7240FBA9-62CF-4A64-809B-A57DC43E2593}"/>
    <cellStyle name="Heading 3 14 11 4 2 2" xfId="2070" xr:uid="{30030B33-B9FC-475C-BC7C-D2693B85B25D}"/>
    <cellStyle name="Heading 3 14 11 4 3" xfId="2071" xr:uid="{5B52E274-611A-4E15-B9CA-1577B0A0DC0F}"/>
    <cellStyle name="Heading 3 14 11 5" xfId="2072" xr:uid="{3A1C9E8F-0516-4635-BE6E-BE2525BE991D}"/>
    <cellStyle name="Heading 3 14 12" xfId="2073" xr:uid="{0285446F-D70B-4300-83A8-F4239707EAA2}"/>
    <cellStyle name="Heading 3 14 12 2" xfId="2074" xr:uid="{6A6290DB-ABAB-49A8-9535-02C199742209}"/>
    <cellStyle name="Heading 3 14 12 2 2" xfId="2075" xr:uid="{2A606620-C310-4508-A88C-6FA2EEBE5EF6}"/>
    <cellStyle name="Heading 3 14 12 2 2 2" xfId="2076" xr:uid="{549D1A2D-9719-4AE1-907D-4B8215E6CA17}"/>
    <cellStyle name="Heading 3 14 12 2 3" xfId="2077" xr:uid="{F735D047-671D-4887-9D53-D6FDE5E6A617}"/>
    <cellStyle name="Heading 3 14 12 3" xfId="2078" xr:uid="{8627AAEC-F694-4C3D-B030-B3916ADC1A5B}"/>
    <cellStyle name="Heading 3 14 12 3 2" xfId="2079" xr:uid="{693BD225-2DBD-4036-BD94-214AC624BC5E}"/>
    <cellStyle name="Heading 3 14 12 3 2 2" xfId="2080" xr:uid="{FB84EDD1-A33B-4C06-8CD6-B40591BEF99D}"/>
    <cellStyle name="Heading 3 14 12 3 3" xfId="2081" xr:uid="{EAC8D8A4-03A4-4D85-A2E9-1C063A7AD65A}"/>
    <cellStyle name="Heading 3 14 12 4" xfId="2082" xr:uid="{B2B33E69-93F1-4C69-878A-9B0966252736}"/>
    <cellStyle name="Heading 3 14 12 4 2" xfId="2083" xr:uid="{A3D4652B-85AB-40FF-A688-24804FA107F0}"/>
    <cellStyle name="Heading 3 14 12 4 2 2" xfId="2084" xr:uid="{A94153D0-DD3E-4AB2-BD9E-4BF0679F7051}"/>
    <cellStyle name="Heading 3 14 12 4 3" xfId="2085" xr:uid="{FC32CBF9-DE5E-4990-8BE0-80AD3725DEA1}"/>
    <cellStyle name="Heading 3 14 12 5" xfId="2086" xr:uid="{B6E87606-0350-48A5-9128-876A96561D0B}"/>
    <cellStyle name="Heading 3 14 13" xfId="2087" xr:uid="{349A6DDC-C5D4-403C-84A1-F0E37B9C38B9}"/>
    <cellStyle name="Heading 3 14 13 2" xfId="2088" xr:uid="{6BC01625-C81E-4FC7-A6C9-3241DE7CBE7A}"/>
    <cellStyle name="Heading 3 14 13 2 2" xfId="2089" xr:uid="{21BBA757-8E05-4E38-9ED1-47CE5DAA2F5F}"/>
    <cellStyle name="Heading 3 14 13 2 2 2" xfId="2090" xr:uid="{7E8F086E-EDEC-48AA-8E66-6E81056185D3}"/>
    <cellStyle name="Heading 3 14 13 2 3" xfId="2091" xr:uid="{DF09D4E4-196F-445B-BBF0-67EBEBF4DEB9}"/>
    <cellStyle name="Heading 3 14 13 3" xfId="2092" xr:uid="{DC94F7F7-3B66-4BF8-80EA-A75D29F98B0A}"/>
    <cellStyle name="Heading 3 14 13 3 2" xfId="2093" xr:uid="{9E09E69F-7611-4D25-99F3-A7B8E7F65E7F}"/>
    <cellStyle name="Heading 3 14 13 3 2 2" xfId="2094" xr:uid="{419465DE-85D1-445B-B83C-B8C9A9E708DE}"/>
    <cellStyle name="Heading 3 14 13 3 3" xfId="2095" xr:uid="{7413D10B-C743-4EFE-9E85-BFD0E8644517}"/>
    <cellStyle name="Heading 3 14 13 4" xfId="2096" xr:uid="{BDC9FF89-138F-472E-BD58-B0CD37CA5E09}"/>
    <cellStyle name="Heading 3 14 13 4 2" xfId="2097" xr:uid="{E4CD5F46-7BBC-4A1E-BE3E-4CDA3CAA2715}"/>
    <cellStyle name="Heading 3 14 13 4 2 2" xfId="2098" xr:uid="{BD2A37B6-A9EC-4543-B5CC-F9CAB04FE840}"/>
    <cellStyle name="Heading 3 14 13 4 3" xfId="2099" xr:uid="{F429B4DB-8985-4515-8B59-0EF53D4C3404}"/>
    <cellStyle name="Heading 3 14 13 5" xfId="2100" xr:uid="{C4CDEDA4-889A-46A2-BD9E-2B9A51EB3EF5}"/>
    <cellStyle name="Heading 3 14 14" xfId="2101" xr:uid="{6AE64AE7-96BB-406C-B6CD-9BF5FEA574DC}"/>
    <cellStyle name="Heading 3 14 14 2" xfId="2102" xr:uid="{32965519-2261-4CCC-9768-5730250472E8}"/>
    <cellStyle name="Heading 3 14 14 2 2" xfId="2103" xr:uid="{608AAED8-80F8-4AFE-A8CF-C4F95304314B}"/>
    <cellStyle name="Heading 3 14 14 2 2 2" xfId="2104" xr:uid="{0B76D050-CD51-4C2B-B5BF-52DD5CDAD99A}"/>
    <cellStyle name="Heading 3 14 14 2 3" xfId="2105" xr:uid="{9A13081A-102B-4266-BF18-9DDF230D79A0}"/>
    <cellStyle name="Heading 3 14 14 3" xfId="2106" xr:uid="{6281A637-6D88-4955-96B7-F07490F122DB}"/>
    <cellStyle name="Heading 3 14 14 3 2" xfId="2107" xr:uid="{690A1793-B79E-4012-A469-8089F8D8CC19}"/>
    <cellStyle name="Heading 3 14 14 3 2 2" xfId="2108" xr:uid="{770D4C5E-E193-41DF-A286-29C54590CDD2}"/>
    <cellStyle name="Heading 3 14 14 3 3" xfId="2109" xr:uid="{1AEED32F-426B-40C2-9674-CDD37EFF7E9F}"/>
    <cellStyle name="Heading 3 14 14 4" xfId="2110" xr:uid="{FCD0B10D-0AF8-4F43-A6B3-C79BDB4D85BE}"/>
    <cellStyle name="Heading 3 14 14 4 2" xfId="2111" xr:uid="{D783DAE7-2B43-4B0E-AA1F-B00AEDB5082B}"/>
    <cellStyle name="Heading 3 14 14 4 2 2" xfId="2112" xr:uid="{A7FAD4BE-9FE3-4BA4-8899-81551891512E}"/>
    <cellStyle name="Heading 3 14 14 4 3" xfId="2113" xr:uid="{12DD4B9B-1E8E-42B9-87BD-2747A9E097DD}"/>
    <cellStyle name="Heading 3 14 14 5" xfId="2114" xr:uid="{719FC91D-3986-4AB9-A87A-56FF29D3C447}"/>
    <cellStyle name="Heading 3 14 15" xfId="2115" xr:uid="{95530610-E79D-409D-8BE9-D48D0D346BEE}"/>
    <cellStyle name="Heading 3 14 15 2" xfId="2116" xr:uid="{6D4FBE5C-471B-48B0-A767-FFAC42322C8F}"/>
    <cellStyle name="Heading 3 14 15 2 2" xfId="2117" xr:uid="{6877C99C-4CC9-4709-B903-28322014DC84}"/>
    <cellStyle name="Heading 3 14 15 2 2 2" xfId="2118" xr:uid="{A79EA75E-EDB6-4E5E-874D-8069853ACB69}"/>
    <cellStyle name="Heading 3 14 15 2 3" xfId="2119" xr:uid="{06C3A765-C602-41B6-A315-9F139E88699C}"/>
    <cellStyle name="Heading 3 14 15 3" xfId="2120" xr:uid="{9E837B3B-1439-436B-A764-58BD1D665D24}"/>
    <cellStyle name="Heading 3 14 15 3 2" xfId="2121" xr:uid="{E5839B96-24F9-4F4A-BBE7-F6FA96068F74}"/>
    <cellStyle name="Heading 3 14 15 3 2 2" xfId="2122" xr:uid="{9ECAA3B5-F115-4935-B6AE-384BE2C85D23}"/>
    <cellStyle name="Heading 3 14 15 3 3" xfId="2123" xr:uid="{D8CB8196-337F-4076-B14B-2CAA3B1A62E2}"/>
    <cellStyle name="Heading 3 14 15 4" xfId="2124" xr:uid="{720A6D39-7F45-40D3-856E-5092401DB864}"/>
    <cellStyle name="Heading 3 14 15 4 2" xfId="2125" xr:uid="{7D7B5268-609F-4B2C-A31E-DE0C3268F1FD}"/>
    <cellStyle name="Heading 3 14 15 4 2 2" xfId="2126" xr:uid="{415E1301-0DE6-499E-A0B7-E8EF576DFBD1}"/>
    <cellStyle name="Heading 3 14 15 4 3" xfId="2127" xr:uid="{C99FDEC2-BB90-4726-9D0C-47E1C041C9D2}"/>
    <cellStyle name="Heading 3 14 15 5" xfId="2128" xr:uid="{40A6088E-AB57-4397-A301-8601745CBE6E}"/>
    <cellStyle name="Heading 3 14 16" xfId="2129" xr:uid="{6347C1E1-0251-4561-871F-E03B6C650885}"/>
    <cellStyle name="Heading 3 14 16 2" xfId="2130" xr:uid="{814A0FB7-ECC8-4843-946F-536952C12322}"/>
    <cellStyle name="Heading 3 14 16 2 2" xfId="2131" xr:uid="{00CC8A37-A4BE-4714-89E4-F068079ADEC4}"/>
    <cellStyle name="Heading 3 14 16 3" xfId="2132" xr:uid="{B573636B-7952-4BBF-8EFC-00CB4AD5FACC}"/>
    <cellStyle name="Heading 3 14 17" xfId="2133" xr:uid="{3BB24F76-CE05-40E8-914F-DD356A08BBEB}"/>
    <cellStyle name="Heading 3 14 17 2" xfId="2134" xr:uid="{46134334-B8DA-4054-9929-52ACB089C729}"/>
    <cellStyle name="Heading 3 14 17 2 2" xfId="2135" xr:uid="{180F0FC8-3AB3-4BCE-929C-6A85BAA7CAF0}"/>
    <cellStyle name="Heading 3 14 17 3" xfId="2136" xr:uid="{86F57F21-F8EE-4A8C-94E7-14303FE68242}"/>
    <cellStyle name="Heading 3 14 18" xfId="2137" xr:uid="{E265A489-48EE-4017-B3D8-29E01B09CED8}"/>
    <cellStyle name="Heading 3 14 18 2" xfId="2138" xr:uid="{03E41EE7-CCF6-4D33-A1DA-779499FDB724}"/>
    <cellStyle name="Heading 3 14 18 2 2" xfId="2139" xr:uid="{5F72B6F9-93E7-452F-A802-AE949D54CB2C}"/>
    <cellStyle name="Heading 3 14 18 3" xfId="2140" xr:uid="{ABE42C89-DD13-4343-90B2-5116AC0F9C90}"/>
    <cellStyle name="Heading 3 14 19" xfId="2141" xr:uid="{8B3855D7-7FB0-4084-AD97-8E5554626F92}"/>
    <cellStyle name="Heading 3 14 19 2" xfId="2142" xr:uid="{1E96754B-DF57-4841-9717-955B58287E3B}"/>
    <cellStyle name="Heading 3 14 2" xfId="2143" xr:uid="{815FEAB3-691A-4D07-B807-3643B7B15D86}"/>
    <cellStyle name="Heading 3 14 2 2" xfId="2144" xr:uid="{3315FCA5-8925-46E9-B4A5-1E22169FDCDC}"/>
    <cellStyle name="Heading 3 14 2 2 2" xfId="2145" xr:uid="{204F58DA-B80B-4B03-AC16-AA52846556D0}"/>
    <cellStyle name="Heading 3 14 2 2 2 2" xfId="2146" xr:uid="{03E5B79F-F9DD-456A-8C0C-D973020662FE}"/>
    <cellStyle name="Heading 3 14 2 2 3" xfId="2147" xr:uid="{1BC15B2E-BB80-4142-8D94-B49E9AB4B0EB}"/>
    <cellStyle name="Heading 3 14 2 3" xfId="2148" xr:uid="{2280DF20-3A1F-410F-B0FF-19A4A8F89EB9}"/>
    <cellStyle name="Heading 3 14 2 3 2" xfId="2149" xr:uid="{31959989-4B49-4B6C-9F09-017F88EDA618}"/>
    <cellStyle name="Heading 3 14 2 3 2 2" xfId="2150" xr:uid="{91272C94-7562-4188-8DE8-6729CAC65801}"/>
    <cellStyle name="Heading 3 14 2 3 3" xfId="2151" xr:uid="{35A3F554-DC81-418E-B3DB-4498220F9C06}"/>
    <cellStyle name="Heading 3 14 2 4" xfId="2152" xr:uid="{644182CA-F5CA-4016-BA2E-588DB952B158}"/>
    <cellStyle name="Heading 3 14 2 4 2" xfId="2153" xr:uid="{FAF0B95C-09A0-43DD-B904-0E4ADC172DB0}"/>
    <cellStyle name="Heading 3 14 2 4 2 2" xfId="2154" xr:uid="{D956086A-2B6A-4AA0-A6DB-BEA736ACC029}"/>
    <cellStyle name="Heading 3 14 2 4 3" xfId="2155" xr:uid="{19C18153-9E7E-434C-8AE0-BD37712D20E0}"/>
    <cellStyle name="Heading 3 14 2 5" xfId="2156" xr:uid="{DBF5F7EF-99D8-4B4C-8710-FCE0C4E00C65}"/>
    <cellStyle name="Heading 3 14 20" xfId="2157" xr:uid="{FA9A93E2-FDB8-4C62-80F7-02C98E30B3E7}"/>
    <cellStyle name="Heading 3 14 20 2" xfId="2158" xr:uid="{9912BBBD-9BB1-482C-87D9-8E4D6ABFBF51}"/>
    <cellStyle name="Heading 3 14 21" xfId="2159" xr:uid="{228C7F8B-869F-4909-9956-534370ECC213}"/>
    <cellStyle name="Heading 3 14 21 2" xfId="2160" xr:uid="{00EC49B9-3AAD-455E-9FDB-5A15D6565163}"/>
    <cellStyle name="Heading 3 14 22" xfId="2161" xr:uid="{C9DDC1E1-F61E-4C95-8F4A-286451311140}"/>
    <cellStyle name="Heading 3 14 22 2" xfId="2162" xr:uid="{0F6DCBCF-0EE3-41AC-A3BC-8CE779E486C4}"/>
    <cellStyle name="Heading 3 14 23" xfId="2163" xr:uid="{C466044F-B1C3-4BE2-8A45-637670DE94BE}"/>
    <cellStyle name="Heading 3 14 23 2" xfId="2164" xr:uid="{09319F05-EA92-4359-821C-79AFCED8C861}"/>
    <cellStyle name="Heading 3 14 24" xfId="2165" xr:uid="{79888981-5FD5-46C0-9417-217154E3E598}"/>
    <cellStyle name="Heading 3 14 24 2" xfId="2166" xr:uid="{ACB8CD83-50B8-4D12-8522-7BD510935070}"/>
    <cellStyle name="Heading 3 14 25" xfId="2167" xr:uid="{1F02B403-257D-416C-974E-5DBFC8B6D1B0}"/>
    <cellStyle name="Heading 3 14 25 2" xfId="2168" xr:uid="{4D81B910-B313-428A-AE48-C3576C728547}"/>
    <cellStyle name="Heading 3 14 26" xfId="2169" xr:uid="{C245B7B3-761E-4145-A3A7-B94EF145F9FB}"/>
    <cellStyle name="Heading 3 14 3" xfId="2170" xr:uid="{6746A17C-C83D-480A-A8C1-15563F94081E}"/>
    <cellStyle name="Heading 3 14 3 2" xfId="2171" xr:uid="{00952121-AA7A-48DE-9222-4D74EC78F262}"/>
    <cellStyle name="Heading 3 14 3 2 2" xfId="2172" xr:uid="{5428D458-24EF-4BCD-83FE-95C74998CE3A}"/>
    <cellStyle name="Heading 3 14 3 2 2 2" xfId="2173" xr:uid="{12C225F3-164B-4465-9533-6DB3308EC857}"/>
    <cellStyle name="Heading 3 14 3 2 3" xfId="2174" xr:uid="{F34A5DD6-5292-4400-A982-549C3F4662C7}"/>
    <cellStyle name="Heading 3 14 3 3" xfId="2175" xr:uid="{6FFAADFE-D8BA-4218-9243-4373C5FD0782}"/>
    <cellStyle name="Heading 3 14 3 3 2" xfId="2176" xr:uid="{195B814D-67E0-4390-BF0E-712496020D21}"/>
    <cellStyle name="Heading 3 14 3 3 2 2" xfId="2177" xr:uid="{3C377BDA-7FFD-46C2-8E4D-AAB9431CF730}"/>
    <cellStyle name="Heading 3 14 3 3 3" xfId="2178" xr:uid="{F4F1A3CB-2B3D-483B-8705-F09E0C17A90C}"/>
    <cellStyle name="Heading 3 14 3 4" xfId="2179" xr:uid="{1E0B400E-DC8D-408D-960F-EED6BE0ACFEC}"/>
    <cellStyle name="Heading 3 14 3 4 2" xfId="2180" xr:uid="{E3C6C4C7-E7CD-4028-AE70-E9D4AEDEFEFC}"/>
    <cellStyle name="Heading 3 14 3 4 2 2" xfId="2181" xr:uid="{C32CA76C-8DD6-4142-8465-B5D5956918E0}"/>
    <cellStyle name="Heading 3 14 3 4 3" xfId="2182" xr:uid="{405CF072-08BF-44AC-9B2E-AB30947FAF7B}"/>
    <cellStyle name="Heading 3 14 3 5" xfId="2183" xr:uid="{D84CC8CC-8095-4984-8FD1-F3A4351F95D2}"/>
    <cellStyle name="Heading 3 14 4" xfId="2184" xr:uid="{6681F6B2-2FC5-4DA6-A5EB-F92902C34121}"/>
    <cellStyle name="Heading 3 14 4 2" xfId="2185" xr:uid="{EE09B487-F7A6-442A-8E6F-251C335164F9}"/>
    <cellStyle name="Heading 3 14 4 2 2" xfId="2186" xr:uid="{F7A9E55F-EBD1-4934-A6F6-6963DF09B675}"/>
    <cellStyle name="Heading 3 14 4 2 2 2" xfId="2187" xr:uid="{169CE111-C80F-4885-A185-9F7994EB60BA}"/>
    <cellStyle name="Heading 3 14 4 2 3" xfId="2188" xr:uid="{6928B5EB-CE47-4477-A923-673AB8208B34}"/>
    <cellStyle name="Heading 3 14 4 3" xfId="2189" xr:uid="{D9CB6363-3375-4DF5-A8D6-EC3837D3B9C3}"/>
    <cellStyle name="Heading 3 14 4 3 2" xfId="2190" xr:uid="{335F8953-011F-45AF-ACCC-6A684969460B}"/>
    <cellStyle name="Heading 3 14 4 3 2 2" xfId="2191" xr:uid="{B75D81D1-8185-48AD-AE39-A9172B160F4A}"/>
    <cellStyle name="Heading 3 14 4 3 3" xfId="2192" xr:uid="{47135BFA-36A8-4ED2-832A-12195AE6C5A2}"/>
    <cellStyle name="Heading 3 14 4 4" xfId="2193" xr:uid="{D18EAC80-2E9B-4857-AFCA-13886C2FE596}"/>
    <cellStyle name="Heading 3 14 4 4 2" xfId="2194" xr:uid="{DE2675D6-CCBD-4CB9-BB9A-71D6EAB31BF5}"/>
    <cellStyle name="Heading 3 14 4 4 2 2" xfId="2195" xr:uid="{B3B9AF11-115B-4794-BD31-B59763EF0BEF}"/>
    <cellStyle name="Heading 3 14 4 4 3" xfId="2196" xr:uid="{23DD149C-F879-4ED8-A21D-952DE9AD66F4}"/>
    <cellStyle name="Heading 3 14 4 5" xfId="2197" xr:uid="{DCC96669-BAD7-41C7-98CA-F851A61B5150}"/>
    <cellStyle name="Heading 3 14 5" xfId="2198" xr:uid="{0AA7B6A5-9A07-44B7-9DBA-A52F296F7A26}"/>
    <cellStyle name="Heading 3 14 5 2" xfId="2199" xr:uid="{7F1507C0-07D8-467C-A583-2F1C01F4D7DC}"/>
    <cellStyle name="Heading 3 14 5 2 2" xfId="2200" xr:uid="{DC98A736-F16F-463C-BDDD-2FF22A66B4E8}"/>
    <cellStyle name="Heading 3 14 5 2 2 2" xfId="2201" xr:uid="{62530EF8-65C1-429F-9DD8-73B496170B58}"/>
    <cellStyle name="Heading 3 14 5 2 3" xfId="2202" xr:uid="{95D0C8AE-9379-44C8-B26D-5C86C206F421}"/>
    <cellStyle name="Heading 3 14 5 3" xfId="2203" xr:uid="{B4833BAB-909E-47FD-A736-FED6C49962D0}"/>
    <cellStyle name="Heading 3 14 5 3 2" xfId="2204" xr:uid="{8521C38F-2A15-48ED-9701-FE13204AA396}"/>
    <cellStyle name="Heading 3 14 5 3 2 2" xfId="2205" xr:uid="{0304732C-FEBD-498D-A06B-5ADF0F0C7F5E}"/>
    <cellStyle name="Heading 3 14 5 3 3" xfId="2206" xr:uid="{3F19419F-3D23-46F6-BD35-3C4579EBD1A8}"/>
    <cellStyle name="Heading 3 14 5 4" xfId="2207" xr:uid="{3A5E9171-C166-4A88-B333-4F70D6977AEE}"/>
    <cellStyle name="Heading 3 14 5 4 2" xfId="2208" xr:uid="{3FAEF411-7883-40DA-A071-634930D7D881}"/>
    <cellStyle name="Heading 3 14 5 4 2 2" xfId="2209" xr:uid="{12CAF7E1-B0B1-4165-89D1-FC63FD4720C2}"/>
    <cellStyle name="Heading 3 14 5 4 3" xfId="2210" xr:uid="{E6CB85EF-400D-47D7-B49A-61599AA68FD0}"/>
    <cellStyle name="Heading 3 14 5 5" xfId="2211" xr:uid="{9A5ED75C-59AF-4BAB-AD60-D28D9873E400}"/>
    <cellStyle name="Heading 3 14 6" xfId="2212" xr:uid="{11BFE961-3731-4045-A77A-8C09CEE92545}"/>
    <cellStyle name="Heading 3 14 6 2" xfId="2213" xr:uid="{EC19E8A4-CFF7-44AF-B968-F73D7E2443AE}"/>
    <cellStyle name="Heading 3 14 6 2 2" xfId="2214" xr:uid="{CF15672F-9AAA-4988-95EE-F3DC231E572F}"/>
    <cellStyle name="Heading 3 14 6 2 2 2" xfId="2215" xr:uid="{EAA367D1-192F-4013-BE5B-04E83C408D42}"/>
    <cellStyle name="Heading 3 14 6 2 3" xfId="2216" xr:uid="{C2463A0D-4E9A-4D53-B651-B431188E2C85}"/>
    <cellStyle name="Heading 3 14 6 3" xfId="2217" xr:uid="{15780342-C660-473E-A22F-A3188ED5D7B2}"/>
    <cellStyle name="Heading 3 14 6 3 2" xfId="2218" xr:uid="{FB4513E1-54D1-443B-9015-83CC1808A9CA}"/>
    <cellStyle name="Heading 3 14 6 3 2 2" xfId="2219" xr:uid="{6CC0FE81-C531-4C7F-ACAA-1248CB5FD47E}"/>
    <cellStyle name="Heading 3 14 6 3 3" xfId="2220" xr:uid="{C505FCF7-0112-4824-9283-FC5670398D7D}"/>
    <cellStyle name="Heading 3 14 6 4" xfId="2221" xr:uid="{ECA25906-08EF-4C9D-AB63-EDB2DB8209B2}"/>
    <cellStyle name="Heading 3 14 6 4 2" xfId="2222" xr:uid="{25A985A0-F380-4FEF-8967-B3D51CF05CF6}"/>
    <cellStyle name="Heading 3 14 6 4 2 2" xfId="2223" xr:uid="{37BAAEE0-3AA7-4730-8A70-47CFFBEA7DD0}"/>
    <cellStyle name="Heading 3 14 6 4 3" xfId="2224" xr:uid="{567A152D-5BEF-40BC-88E4-018CC0E56560}"/>
    <cellStyle name="Heading 3 14 6 5" xfId="2225" xr:uid="{07AD4BBD-7767-4FE8-9BB4-A50DF6F692DC}"/>
    <cellStyle name="Heading 3 14 7" xfId="2226" xr:uid="{9E1EE923-56A9-4683-A015-DB2942138192}"/>
    <cellStyle name="Heading 3 14 7 2" xfId="2227" xr:uid="{EB167045-9895-4EFD-B47D-B6860C6E70F9}"/>
    <cellStyle name="Heading 3 14 7 2 2" xfId="2228" xr:uid="{7DF42276-EE37-4C1F-ACEF-F04F3FD121C8}"/>
    <cellStyle name="Heading 3 14 7 2 2 2" xfId="2229" xr:uid="{75C467F9-4C6C-4B9A-A295-64174929ED5C}"/>
    <cellStyle name="Heading 3 14 7 2 3" xfId="2230" xr:uid="{E32D7508-F0A8-4D8D-B402-E9BC381E7261}"/>
    <cellStyle name="Heading 3 14 7 3" xfId="2231" xr:uid="{830513F8-2227-4791-8D68-2A25D759F680}"/>
    <cellStyle name="Heading 3 14 7 3 2" xfId="2232" xr:uid="{DB6535C4-70D3-4881-A79D-4B4200DA3557}"/>
    <cellStyle name="Heading 3 14 7 3 2 2" xfId="2233" xr:uid="{AE29A762-7F8D-4F7E-AA16-6D87BEE4E2CC}"/>
    <cellStyle name="Heading 3 14 7 3 3" xfId="2234" xr:uid="{5E5BEC36-5139-4740-9C87-14A4E1A8D754}"/>
    <cellStyle name="Heading 3 14 7 4" xfId="2235" xr:uid="{0CAE556A-6B9B-4997-B410-C721FB2BE62A}"/>
    <cellStyle name="Heading 3 14 7 4 2" xfId="2236" xr:uid="{8CF7AF38-1FE6-4091-BC6B-33E794089215}"/>
    <cellStyle name="Heading 3 14 7 4 2 2" xfId="2237" xr:uid="{D1726704-3A73-4521-BF04-D96FBBE75DE9}"/>
    <cellStyle name="Heading 3 14 7 4 3" xfId="2238" xr:uid="{F1427487-282B-46C5-AAF4-3D4930CF225A}"/>
    <cellStyle name="Heading 3 14 7 5" xfId="2239" xr:uid="{D7BDB7E3-5B5C-47EF-8444-FEDB2340A5F7}"/>
    <cellStyle name="Heading 3 14 8" xfId="2240" xr:uid="{CB95BCF3-BAE6-45E4-8BE4-4B078CE53D76}"/>
    <cellStyle name="Heading 3 14 8 2" xfId="2241" xr:uid="{10B1C2DD-3A2A-46CB-AA1B-7D450CEBC450}"/>
    <cellStyle name="Heading 3 14 8 2 2" xfId="2242" xr:uid="{17E04CAC-439C-4C02-97BB-3806E1DB94B2}"/>
    <cellStyle name="Heading 3 14 8 2 2 2" xfId="2243" xr:uid="{DD991D9E-C210-4C69-8EDA-28581897B62B}"/>
    <cellStyle name="Heading 3 14 8 2 3" xfId="2244" xr:uid="{0E55F88C-B4C3-4568-9275-B4C2584A866F}"/>
    <cellStyle name="Heading 3 14 8 3" xfId="2245" xr:uid="{B5EF3A76-E5B5-48DA-A595-7690411163B3}"/>
    <cellStyle name="Heading 3 14 8 3 2" xfId="2246" xr:uid="{C1CCA9B6-15FD-49AE-8F3D-03CAA5B8B5F2}"/>
    <cellStyle name="Heading 3 14 8 3 2 2" xfId="2247" xr:uid="{04E7A59B-2D71-4D79-91A4-7B9DEAB1A4DA}"/>
    <cellStyle name="Heading 3 14 8 3 3" xfId="2248" xr:uid="{327BDBA7-947C-44F6-AB42-0B71B5FEE0FA}"/>
    <cellStyle name="Heading 3 14 8 4" xfId="2249" xr:uid="{7C1AD3DD-6B56-47BB-9C00-BEC46451F6A6}"/>
    <cellStyle name="Heading 3 14 8 4 2" xfId="2250" xr:uid="{1CE6501B-AA89-4530-9257-48C250D0D2D4}"/>
    <cellStyle name="Heading 3 14 8 4 2 2" xfId="2251" xr:uid="{C10FE0DD-8F5E-4093-A3FA-CD3253BC241D}"/>
    <cellStyle name="Heading 3 14 8 4 3" xfId="2252" xr:uid="{5ACF100B-93D7-401B-95D9-443C4CC251DD}"/>
    <cellStyle name="Heading 3 14 8 5" xfId="2253" xr:uid="{0E7014B3-3A7C-4A64-8305-070E1E9F3394}"/>
    <cellStyle name="Heading 3 14 9" xfId="2254" xr:uid="{125E24D3-37D7-43C6-B013-C90470A5EB3B}"/>
    <cellStyle name="Heading 3 14 9 2" xfId="2255" xr:uid="{3E6E64EB-BACC-47F1-AC2A-59FCDF6D687E}"/>
    <cellStyle name="Heading 3 14 9 2 2" xfId="2256" xr:uid="{FB9EAC82-97A3-4207-A892-9230D468C9A0}"/>
    <cellStyle name="Heading 3 14 9 2 2 2" xfId="2257" xr:uid="{59C5AAD1-A1E8-4E3A-80D7-8CD2435B97B3}"/>
    <cellStyle name="Heading 3 14 9 2 3" xfId="2258" xr:uid="{9717A418-7EA4-4874-A158-5F3F78F74E31}"/>
    <cellStyle name="Heading 3 14 9 3" xfId="2259" xr:uid="{A1FE6B53-7AB6-4EB0-BCE4-C696304E51A0}"/>
    <cellStyle name="Heading 3 14 9 3 2" xfId="2260" xr:uid="{E2DE7609-C3BC-4ED2-B25D-286F48D0ECB9}"/>
    <cellStyle name="Heading 3 14 9 3 2 2" xfId="2261" xr:uid="{E09564CD-2609-40D8-966E-B7C05FCDB891}"/>
    <cellStyle name="Heading 3 14 9 3 3" xfId="2262" xr:uid="{76830BEE-DAFB-46F8-BE79-3213A7AE3555}"/>
    <cellStyle name="Heading 3 14 9 4" xfId="2263" xr:uid="{EC372073-6190-46C7-8C8A-24F68D0676F9}"/>
    <cellStyle name="Heading 3 14 9 4 2" xfId="2264" xr:uid="{8D5BBFD4-AE65-4E25-BDF8-2C0191B86CC7}"/>
    <cellStyle name="Heading 3 14 9 4 2 2" xfId="2265" xr:uid="{91168C29-67B3-40C2-83F4-CC429D967072}"/>
    <cellStyle name="Heading 3 14 9 4 3" xfId="2266" xr:uid="{26E8A2D1-953A-42C6-89C3-2EEB80433CCD}"/>
    <cellStyle name="Heading 3 14 9 5" xfId="2267" xr:uid="{5180ECFD-1CB8-427D-8360-98B88B49427E}"/>
    <cellStyle name="Heading 3 15" xfId="2268" xr:uid="{9E913E7A-53DA-461E-A2E0-A1C9C45D6B5F}"/>
    <cellStyle name="Heading 3 15 10" xfId="2269" xr:uid="{AC458737-B32E-4B41-92C1-D54FC7D95A37}"/>
    <cellStyle name="Heading 3 15 10 2" xfId="2270" xr:uid="{ACA32DAB-B524-411B-AB78-90E8BA81C06C}"/>
    <cellStyle name="Heading 3 15 10 2 2" xfId="2271" xr:uid="{513E613A-98FC-4325-840D-6EBEA8B9E9FE}"/>
    <cellStyle name="Heading 3 15 10 2 2 2" xfId="2272" xr:uid="{8DEB7577-179E-4545-951F-1977A405B855}"/>
    <cellStyle name="Heading 3 15 10 2 3" xfId="2273" xr:uid="{4D10F522-5B0C-474A-BF9E-3027ED730DE1}"/>
    <cellStyle name="Heading 3 15 10 3" xfId="2274" xr:uid="{A73C5294-9517-40ED-875E-C5A97B8DCB56}"/>
    <cellStyle name="Heading 3 15 10 3 2" xfId="2275" xr:uid="{EAA18028-3B0C-4CC0-B0E0-0AA2115C606F}"/>
    <cellStyle name="Heading 3 15 10 3 2 2" xfId="2276" xr:uid="{7513CB00-BA7A-4891-A746-B2C4FDE4E157}"/>
    <cellStyle name="Heading 3 15 10 3 3" xfId="2277" xr:uid="{232E9C20-39F3-4B4A-81E7-27DE9D29E7BD}"/>
    <cellStyle name="Heading 3 15 10 4" xfId="2278" xr:uid="{11CE2526-3A7E-4C51-B0AF-A5D25EA330F5}"/>
    <cellStyle name="Heading 3 15 10 4 2" xfId="2279" xr:uid="{35CF5D01-DEBE-4E54-A0AE-59BCF8373AF4}"/>
    <cellStyle name="Heading 3 15 10 4 2 2" xfId="2280" xr:uid="{6CCE94C8-33FB-4523-AF3C-04ED632D6A82}"/>
    <cellStyle name="Heading 3 15 10 4 3" xfId="2281" xr:uid="{3FEB8560-5F96-4AA8-AD92-262AF7F44D8A}"/>
    <cellStyle name="Heading 3 15 10 5" xfId="2282" xr:uid="{13826B89-9872-4218-9766-A13144E2985E}"/>
    <cellStyle name="Heading 3 15 11" xfId="2283" xr:uid="{9718188F-F32C-4C0D-93A3-41D6A3DE558D}"/>
    <cellStyle name="Heading 3 15 11 2" xfId="2284" xr:uid="{D0B0C922-BB6B-4D53-83E8-C67C021514D6}"/>
    <cellStyle name="Heading 3 15 11 2 2" xfId="2285" xr:uid="{52BFED12-5B9F-48E7-B971-33AB30DF1175}"/>
    <cellStyle name="Heading 3 15 11 2 2 2" xfId="2286" xr:uid="{A5357783-20F4-4DC1-8B6A-82A38EC49216}"/>
    <cellStyle name="Heading 3 15 11 2 3" xfId="2287" xr:uid="{5AD4FCDC-9E49-44A0-A0ED-E96158C03048}"/>
    <cellStyle name="Heading 3 15 11 3" xfId="2288" xr:uid="{26D545E7-CCC3-4DD2-8C07-8231211E6E51}"/>
    <cellStyle name="Heading 3 15 11 3 2" xfId="2289" xr:uid="{50D9304E-B849-49CE-B4B1-0BB2142C6FF5}"/>
    <cellStyle name="Heading 3 15 11 3 2 2" xfId="2290" xr:uid="{FBAD8171-4E87-4FE0-A5C2-7EB1A5005C24}"/>
    <cellStyle name="Heading 3 15 11 3 3" xfId="2291" xr:uid="{A52D2ECF-0656-43B8-9AB5-76931CA35179}"/>
    <cellStyle name="Heading 3 15 11 4" xfId="2292" xr:uid="{038F18DE-6D16-4E78-A47A-1CBE415B423D}"/>
    <cellStyle name="Heading 3 15 11 4 2" xfId="2293" xr:uid="{E974E510-719F-4415-A468-15D48EBF192B}"/>
    <cellStyle name="Heading 3 15 11 4 2 2" xfId="2294" xr:uid="{1B97708D-18F6-455D-AD4E-911417C66A67}"/>
    <cellStyle name="Heading 3 15 11 4 3" xfId="2295" xr:uid="{E83D40B4-7394-4B9D-9CA8-093372E0AD7A}"/>
    <cellStyle name="Heading 3 15 11 5" xfId="2296" xr:uid="{DEE4C150-8843-47D5-8209-76CF60461F68}"/>
    <cellStyle name="Heading 3 15 12" xfId="2297" xr:uid="{5C5CD4C1-737B-41EB-BED8-7C055BE67492}"/>
    <cellStyle name="Heading 3 15 12 2" xfId="2298" xr:uid="{40A3C5C6-8190-4541-872E-2FE0D8AC1189}"/>
    <cellStyle name="Heading 3 15 12 2 2" xfId="2299" xr:uid="{027C71BC-471A-44F4-8B90-CA38131A2D80}"/>
    <cellStyle name="Heading 3 15 12 2 2 2" xfId="2300" xr:uid="{69E3E00A-0BB3-41F4-9834-70029320BA61}"/>
    <cellStyle name="Heading 3 15 12 2 3" xfId="2301" xr:uid="{9611BA69-9B95-4E35-95B6-1456848D88FE}"/>
    <cellStyle name="Heading 3 15 12 3" xfId="2302" xr:uid="{C1362CE7-7849-4D07-AA3D-C7F858D3FC58}"/>
    <cellStyle name="Heading 3 15 12 3 2" xfId="2303" xr:uid="{99923059-C993-4131-B4A8-62174794CC36}"/>
    <cellStyle name="Heading 3 15 12 3 2 2" xfId="2304" xr:uid="{93C57537-6A1D-4067-A0AF-4E7AF58EFA62}"/>
    <cellStyle name="Heading 3 15 12 3 3" xfId="2305" xr:uid="{1DCE9BAA-CF68-4699-B66A-85187521A688}"/>
    <cellStyle name="Heading 3 15 12 4" xfId="2306" xr:uid="{BEB85372-5AC5-40C1-8CEE-E311CEA875B3}"/>
    <cellStyle name="Heading 3 15 12 4 2" xfId="2307" xr:uid="{942DE722-5BC1-43F4-AFE5-FE0118CD2C40}"/>
    <cellStyle name="Heading 3 15 12 4 2 2" xfId="2308" xr:uid="{9AF24753-5CB0-40E9-8EA4-F4CC224B878D}"/>
    <cellStyle name="Heading 3 15 12 4 3" xfId="2309" xr:uid="{A326F2D5-F811-4CE6-BFF5-9244A98AAA25}"/>
    <cellStyle name="Heading 3 15 12 5" xfId="2310" xr:uid="{C800FE07-AB31-4AFD-B8FB-000C744197A3}"/>
    <cellStyle name="Heading 3 15 13" xfId="2311" xr:uid="{7E5F0248-E634-4B14-B8E6-D351669BA2CB}"/>
    <cellStyle name="Heading 3 15 13 2" xfId="2312" xr:uid="{200427A2-58B2-43F2-B03E-A71D0F553CD7}"/>
    <cellStyle name="Heading 3 15 13 2 2" xfId="2313" xr:uid="{5EB5A2F2-F213-4608-8E8F-2A647CCD6733}"/>
    <cellStyle name="Heading 3 15 13 2 2 2" xfId="2314" xr:uid="{9A108A89-BCEA-480B-B740-F5E95EEB2584}"/>
    <cellStyle name="Heading 3 15 13 2 3" xfId="2315" xr:uid="{46AA3836-0EA1-471C-9610-6341EDC76B6A}"/>
    <cellStyle name="Heading 3 15 13 3" xfId="2316" xr:uid="{965D5F3D-4E0A-41AB-B076-E7FDDAC001CF}"/>
    <cellStyle name="Heading 3 15 13 3 2" xfId="2317" xr:uid="{20418A46-16D2-4C47-B834-AA56849613AA}"/>
    <cellStyle name="Heading 3 15 13 3 2 2" xfId="2318" xr:uid="{BEBA168F-CD6E-400B-8C8F-5C0184EF23DC}"/>
    <cellStyle name="Heading 3 15 13 3 3" xfId="2319" xr:uid="{8B18D038-10F8-48F7-98AB-662375CDA8D8}"/>
    <cellStyle name="Heading 3 15 13 4" xfId="2320" xr:uid="{A0D8608F-1B23-43F2-B518-9B843D136F83}"/>
    <cellStyle name="Heading 3 15 13 4 2" xfId="2321" xr:uid="{B11EEAD0-22FC-42C7-9989-318E57254EAC}"/>
    <cellStyle name="Heading 3 15 13 4 2 2" xfId="2322" xr:uid="{0DD74409-8738-4529-A0F6-63A0D23697BA}"/>
    <cellStyle name="Heading 3 15 13 4 3" xfId="2323" xr:uid="{27736283-C970-4C5C-AAF0-4618EEEA4651}"/>
    <cellStyle name="Heading 3 15 13 5" xfId="2324" xr:uid="{9277528C-2694-4FAA-A7B1-5EDB152C252B}"/>
    <cellStyle name="Heading 3 15 14" xfId="2325" xr:uid="{915A9191-A60B-4190-AE90-D6FC79BEC2C4}"/>
    <cellStyle name="Heading 3 15 14 2" xfId="2326" xr:uid="{70B2F74C-16B4-48D1-AB75-D8E6329243DE}"/>
    <cellStyle name="Heading 3 15 14 2 2" xfId="2327" xr:uid="{2775505F-67C4-4D4C-B9D3-6060D5393A27}"/>
    <cellStyle name="Heading 3 15 14 2 2 2" xfId="2328" xr:uid="{562DEAED-4D99-445F-9542-E63E915F1A5D}"/>
    <cellStyle name="Heading 3 15 14 2 3" xfId="2329" xr:uid="{A4B640DF-08B5-4EC5-A090-131A172BE888}"/>
    <cellStyle name="Heading 3 15 14 3" xfId="2330" xr:uid="{B58510C6-7BF7-4F9A-976A-1A0EF39F4A53}"/>
    <cellStyle name="Heading 3 15 14 3 2" xfId="2331" xr:uid="{579A5EBF-D162-4B76-9E92-2629455DD912}"/>
    <cellStyle name="Heading 3 15 14 3 2 2" xfId="2332" xr:uid="{4274479E-3291-4D72-B893-B71BDF86FAA0}"/>
    <cellStyle name="Heading 3 15 14 3 3" xfId="2333" xr:uid="{6A9D6536-31EB-49AB-9631-409B5CB15303}"/>
    <cellStyle name="Heading 3 15 14 4" xfId="2334" xr:uid="{436FC6BD-384D-4C60-965C-ECB840DC4211}"/>
    <cellStyle name="Heading 3 15 14 4 2" xfId="2335" xr:uid="{14EC5537-329F-4980-81EB-AAC5D60D478F}"/>
    <cellStyle name="Heading 3 15 14 4 2 2" xfId="2336" xr:uid="{65CB53BE-122B-4A25-8841-1D6D568C4558}"/>
    <cellStyle name="Heading 3 15 14 4 3" xfId="2337" xr:uid="{365DEA92-3BB9-4069-B7DD-804B3157C0FE}"/>
    <cellStyle name="Heading 3 15 14 5" xfId="2338" xr:uid="{0A287503-A4D4-4F10-A900-08F0CEBD650E}"/>
    <cellStyle name="Heading 3 15 15" xfId="2339" xr:uid="{9FA15EA2-3BD2-4F40-B800-2D4E17DEE1FD}"/>
    <cellStyle name="Heading 3 15 15 2" xfId="2340" xr:uid="{FE72ECE8-CC2E-44E9-B9C3-DBE72C08CB03}"/>
    <cellStyle name="Heading 3 15 15 2 2" xfId="2341" xr:uid="{15B07408-46C1-42D2-B816-3B315FFF020A}"/>
    <cellStyle name="Heading 3 15 15 2 2 2" xfId="2342" xr:uid="{ED579312-1131-4ACC-9D18-E12DA3937D4E}"/>
    <cellStyle name="Heading 3 15 15 2 3" xfId="2343" xr:uid="{2D09B1C4-C09F-4AEB-9108-F69FB365DDE1}"/>
    <cellStyle name="Heading 3 15 15 3" xfId="2344" xr:uid="{502FDDC1-DD8A-4FD1-ABC8-F978C0A4FB46}"/>
    <cellStyle name="Heading 3 15 15 3 2" xfId="2345" xr:uid="{A9F1640C-4AB6-47A1-95CE-C94FDAE78D30}"/>
    <cellStyle name="Heading 3 15 15 3 2 2" xfId="2346" xr:uid="{7052A808-7512-4372-9921-E44EC622491F}"/>
    <cellStyle name="Heading 3 15 15 3 3" xfId="2347" xr:uid="{273722AD-7465-48B3-8A11-1229C7DDF6CC}"/>
    <cellStyle name="Heading 3 15 15 4" xfId="2348" xr:uid="{377ECDB2-0AD8-4B21-B90D-98EC233D06EC}"/>
    <cellStyle name="Heading 3 15 15 4 2" xfId="2349" xr:uid="{14D6C3DC-0C07-48A2-A993-D0C343754D52}"/>
    <cellStyle name="Heading 3 15 15 4 2 2" xfId="2350" xr:uid="{1FA62A43-8F9C-4236-BC02-E0DCE3A6F975}"/>
    <cellStyle name="Heading 3 15 15 4 3" xfId="2351" xr:uid="{AA0759F1-6A1F-4A95-9A56-F0012DB9DD1D}"/>
    <cellStyle name="Heading 3 15 15 5" xfId="2352" xr:uid="{4E0BA9D2-262B-45E2-ADF6-6C2B88563A04}"/>
    <cellStyle name="Heading 3 15 16" xfId="2353" xr:uid="{506B2BEE-02CA-4EF5-997B-ED3647446F35}"/>
    <cellStyle name="Heading 3 15 16 2" xfId="2354" xr:uid="{5CBA61B2-6F72-45BD-AC0B-A984312969F9}"/>
    <cellStyle name="Heading 3 15 16 2 2" xfId="2355" xr:uid="{FC72F83C-639B-49B3-9943-2837668B4115}"/>
    <cellStyle name="Heading 3 15 16 3" xfId="2356" xr:uid="{E615BEF0-6CD6-40F8-BED5-535D8B7E021F}"/>
    <cellStyle name="Heading 3 15 17" xfId="2357" xr:uid="{DC4C5FA0-AAD6-437D-B74E-899D3375434D}"/>
    <cellStyle name="Heading 3 15 17 2" xfId="2358" xr:uid="{A8289BD7-BDD3-4ECB-9611-8D9A33653266}"/>
    <cellStyle name="Heading 3 15 17 2 2" xfId="2359" xr:uid="{7B4CC13D-FE58-438A-B61D-04DB877DD9D4}"/>
    <cellStyle name="Heading 3 15 17 3" xfId="2360" xr:uid="{8B56E27F-9312-4AEE-B79C-4B4EDB637FCC}"/>
    <cellStyle name="Heading 3 15 18" xfId="2361" xr:uid="{D7A59ABD-81CB-4DDA-AFC7-60F2B5CABF5C}"/>
    <cellStyle name="Heading 3 15 18 2" xfId="2362" xr:uid="{5C9B6B1A-BB42-4DEB-A6E6-14F726D68C05}"/>
    <cellStyle name="Heading 3 15 18 2 2" xfId="2363" xr:uid="{959FDD22-4214-4718-9058-A8145D386A00}"/>
    <cellStyle name="Heading 3 15 18 3" xfId="2364" xr:uid="{D4E6F6DD-7859-4905-9B86-553991BA7EA8}"/>
    <cellStyle name="Heading 3 15 19" xfId="2365" xr:uid="{75C15254-D1B4-4404-8462-07A0EE3583E8}"/>
    <cellStyle name="Heading 3 15 19 2" xfId="2366" xr:uid="{DC7CFDB6-83C9-4914-A198-C99AD722560E}"/>
    <cellStyle name="Heading 3 15 2" xfId="2367" xr:uid="{BB1C9A35-674A-45EF-BDE7-07FE5EED028C}"/>
    <cellStyle name="Heading 3 15 2 2" xfId="2368" xr:uid="{A1F5E9E5-BB49-4B0C-9757-094AFE7B8161}"/>
    <cellStyle name="Heading 3 15 2 2 2" xfId="2369" xr:uid="{3F19C062-5B71-4178-A768-EFAD62734900}"/>
    <cellStyle name="Heading 3 15 2 2 2 2" xfId="2370" xr:uid="{6277F3D7-568B-4FE0-938A-99038A51BBD9}"/>
    <cellStyle name="Heading 3 15 2 2 3" xfId="2371" xr:uid="{48CBCE43-317F-4F9B-913F-89E0E7F6FC6A}"/>
    <cellStyle name="Heading 3 15 2 3" xfId="2372" xr:uid="{164ADB7D-C460-47BA-9CEB-5DF77399C99E}"/>
    <cellStyle name="Heading 3 15 2 3 2" xfId="2373" xr:uid="{39E2D7AE-58BC-4E2F-A8EA-ABB417363A9F}"/>
    <cellStyle name="Heading 3 15 2 3 2 2" xfId="2374" xr:uid="{63058177-AF02-41DE-8BF3-6AD565700703}"/>
    <cellStyle name="Heading 3 15 2 3 3" xfId="2375" xr:uid="{D7AC14BC-CB5B-4504-83DF-AA37900FA3A1}"/>
    <cellStyle name="Heading 3 15 2 4" xfId="2376" xr:uid="{497F6E0E-9A99-4EA6-8A05-B530D1062CE8}"/>
    <cellStyle name="Heading 3 15 2 4 2" xfId="2377" xr:uid="{4266649C-A607-4B66-A996-373D7C5C44A0}"/>
    <cellStyle name="Heading 3 15 2 4 2 2" xfId="2378" xr:uid="{63EDCF78-5EA0-4808-9753-4BFDFFD3F8E1}"/>
    <cellStyle name="Heading 3 15 2 4 3" xfId="2379" xr:uid="{C886A877-CD90-4CCA-8C9A-861F8DA35DA4}"/>
    <cellStyle name="Heading 3 15 2 5" xfId="2380" xr:uid="{28669858-30A8-4ACD-9CD8-C6B008C71E96}"/>
    <cellStyle name="Heading 3 15 20" xfId="2381" xr:uid="{58AF3DCA-095A-467E-919C-3DFEA940519D}"/>
    <cellStyle name="Heading 3 15 20 2" xfId="2382" xr:uid="{5F10440E-8D2F-4460-A15A-8AE23FD9FD8C}"/>
    <cellStyle name="Heading 3 15 21" xfId="2383" xr:uid="{59959AC0-5D41-475B-9613-9A6B917D365C}"/>
    <cellStyle name="Heading 3 15 21 2" xfId="2384" xr:uid="{21A871C8-B1DC-45D6-ABF2-5493FEF2836D}"/>
    <cellStyle name="Heading 3 15 22" xfId="2385" xr:uid="{CE6BBB00-AB74-4099-B63A-4B67BC85220E}"/>
    <cellStyle name="Heading 3 15 22 2" xfId="2386" xr:uid="{AB32EE69-2911-40F3-A0F7-170F924F95AF}"/>
    <cellStyle name="Heading 3 15 23" xfId="2387" xr:uid="{A127B131-BE71-46DF-8C95-911EFF711C24}"/>
    <cellStyle name="Heading 3 15 23 2" xfId="2388" xr:uid="{53AF7DAB-2A82-437B-A780-FFFE4C924E86}"/>
    <cellStyle name="Heading 3 15 24" xfId="2389" xr:uid="{2FBDAA0C-B808-4D11-AD8D-6D6EEB251400}"/>
    <cellStyle name="Heading 3 15 24 2" xfId="2390" xr:uid="{C5352CCF-7DDE-419B-B7FA-DFE61FC4BB92}"/>
    <cellStyle name="Heading 3 15 25" xfId="2391" xr:uid="{0E8D3C92-2DC1-45A4-9C78-9CD7D9413FD0}"/>
    <cellStyle name="Heading 3 15 25 2" xfId="2392" xr:uid="{614EF898-0A7A-4DF4-9D72-D33C2A975A55}"/>
    <cellStyle name="Heading 3 15 26" xfId="2393" xr:uid="{77CB96FF-1751-4EDE-9C6A-23A4BB887727}"/>
    <cellStyle name="Heading 3 15 3" xfId="2394" xr:uid="{CA8A1067-AD19-406C-A1D0-E7621F335355}"/>
    <cellStyle name="Heading 3 15 3 2" xfId="2395" xr:uid="{28207929-CA48-4B53-887E-73E27643BEB2}"/>
    <cellStyle name="Heading 3 15 3 2 2" xfId="2396" xr:uid="{0C8A6A18-0477-4020-B8E0-F548FEDD284D}"/>
    <cellStyle name="Heading 3 15 3 2 2 2" xfId="2397" xr:uid="{CDDBDC8D-129D-4B0A-B01A-AEDC45C7B5AE}"/>
    <cellStyle name="Heading 3 15 3 2 3" xfId="2398" xr:uid="{258D9FBC-90D2-423E-8346-2FA7673EF685}"/>
    <cellStyle name="Heading 3 15 3 3" xfId="2399" xr:uid="{788EEEE3-4EB7-4540-829D-F53EB720669C}"/>
    <cellStyle name="Heading 3 15 3 3 2" xfId="2400" xr:uid="{B534746B-791A-438A-B979-67132B4CAC7C}"/>
    <cellStyle name="Heading 3 15 3 3 2 2" xfId="2401" xr:uid="{B8A02184-87E0-4C89-BF67-E4A715AA2CF7}"/>
    <cellStyle name="Heading 3 15 3 3 3" xfId="2402" xr:uid="{5874ADB8-6C21-4B02-AF8D-76A9003D4753}"/>
    <cellStyle name="Heading 3 15 3 4" xfId="2403" xr:uid="{7E146C43-13E3-465A-B006-6A6275C4AC21}"/>
    <cellStyle name="Heading 3 15 3 4 2" xfId="2404" xr:uid="{7EA78ABA-C123-4DDF-904A-3317908FF210}"/>
    <cellStyle name="Heading 3 15 3 4 2 2" xfId="2405" xr:uid="{D6F01A98-4239-4F15-B766-073227039C53}"/>
    <cellStyle name="Heading 3 15 3 4 3" xfId="2406" xr:uid="{5AC31862-5396-4BA4-B019-CDFDAB8C0791}"/>
    <cellStyle name="Heading 3 15 3 5" xfId="2407" xr:uid="{9729329D-E938-4E17-AAC3-3C1A7B6066BA}"/>
    <cellStyle name="Heading 3 15 4" xfId="2408" xr:uid="{83666C93-B7BC-42CE-A3D6-3E33C16746E8}"/>
    <cellStyle name="Heading 3 15 4 2" xfId="2409" xr:uid="{3521FE3F-BF3E-4B96-8F56-5A9DE4E44119}"/>
    <cellStyle name="Heading 3 15 4 2 2" xfId="2410" xr:uid="{638EE947-F411-448F-94CB-DDD30EE89579}"/>
    <cellStyle name="Heading 3 15 4 2 2 2" xfId="2411" xr:uid="{E14965BC-A860-4DC4-B44C-C8E947ED528F}"/>
    <cellStyle name="Heading 3 15 4 2 3" xfId="2412" xr:uid="{525C5014-E556-46A1-A6DB-CE97E5C2E215}"/>
    <cellStyle name="Heading 3 15 4 3" xfId="2413" xr:uid="{981F7337-0ED4-444C-966E-F19FA00818CF}"/>
    <cellStyle name="Heading 3 15 4 3 2" xfId="2414" xr:uid="{77A4D121-51EC-4FF4-A73D-236FE3E66594}"/>
    <cellStyle name="Heading 3 15 4 3 2 2" xfId="2415" xr:uid="{E80D8FCA-B0A7-40E4-86BB-726BAA87740B}"/>
    <cellStyle name="Heading 3 15 4 3 3" xfId="2416" xr:uid="{1B92E5F1-2558-4F78-A40D-43B781C49FE4}"/>
    <cellStyle name="Heading 3 15 4 4" xfId="2417" xr:uid="{5238BEA7-EDAC-43E7-9E93-9F25FC004B28}"/>
    <cellStyle name="Heading 3 15 4 4 2" xfId="2418" xr:uid="{B9EFB45A-7C20-4EAE-9FA2-CAF56A03C2A5}"/>
    <cellStyle name="Heading 3 15 4 4 2 2" xfId="2419" xr:uid="{82302178-4D0C-42B8-9F83-85BBA9E0D0FE}"/>
    <cellStyle name="Heading 3 15 4 4 3" xfId="2420" xr:uid="{AEA8C26B-1E1F-4145-A75A-E72B0CA05FFB}"/>
    <cellStyle name="Heading 3 15 4 5" xfId="2421" xr:uid="{9888D8D6-E0F2-4497-AD32-CAD2B38DC30C}"/>
    <cellStyle name="Heading 3 15 5" xfId="2422" xr:uid="{BA7EBAC3-B36B-4A2A-BAA9-7CFB3933A705}"/>
    <cellStyle name="Heading 3 15 5 2" xfId="2423" xr:uid="{2BB6B3EA-5B21-40F9-A0EC-0A910DB8F22E}"/>
    <cellStyle name="Heading 3 15 5 2 2" xfId="2424" xr:uid="{E34DE7C0-3E00-4405-BBCC-838317832FFB}"/>
    <cellStyle name="Heading 3 15 5 2 2 2" xfId="2425" xr:uid="{5B84D81E-AE87-4B15-97D4-197C707DE89F}"/>
    <cellStyle name="Heading 3 15 5 2 3" xfId="2426" xr:uid="{F2193BA7-EDBD-4971-A522-DDC937F7C90E}"/>
    <cellStyle name="Heading 3 15 5 3" xfId="2427" xr:uid="{DA674DDB-2344-4129-9F4C-B3A5C607C7AE}"/>
    <cellStyle name="Heading 3 15 5 3 2" xfId="2428" xr:uid="{CDC0EC55-9FF1-4A3C-9990-6DC2B9E9EA01}"/>
    <cellStyle name="Heading 3 15 5 3 2 2" xfId="2429" xr:uid="{1EE6CFE5-0391-44C4-808B-39C173F11DEB}"/>
    <cellStyle name="Heading 3 15 5 3 3" xfId="2430" xr:uid="{9A2DF515-2C19-4421-9B30-4ACBADBFB686}"/>
    <cellStyle name="Heading 3 15 5 4" xfId="2431" xr:uid="{21CCD76A-1899-4D1B-BF8C-2635AEC36A4C}"/>
    <cellStyle name="Heading 3 15 5 4 2" xfId="2432" xr:uid="{E6819022-339E-4161-8D7E-D6578B586463}"/>
    <cellStyle name="Heading 3 15 5 4 2 2" xfId="2433" xr:uid="{3F8585AB-8FD1-4E6F-8EE3-A99AA43C888D}"/>
    <cellStyle name="Heading 3 15 5 4 3" xfId="2434" xr:uid="{A3675B9C-62E1-4CBF-AE21-8BF744B86C5D}"/>
    <cellStyle name="Heading 3 15 5 5" xfId="2435" xr:uid="{EC397F0F-2D5C-4F52-A731-4C3CD7DE5059}"/>
    <cellStyle name="Heading 3 15 6" xfId="2436" xr:uid="{78BAC2FF-10F3-4A62-B8E1-D83BDBD090BA}"/>
    <cellStyle name="Heading 3 15 6 2" xfId="2437" xr:uid="{C3A6916D-3FD7-4E47-AABE-0ADAC6F01344}"/>
    <cellStyle name="Heading 3 15 6 2 2" xfId="2438" xr:uid="{F14D9F32-041A-4F31-89B2-65418447B3F4}"/>
    <cellStyle name="Heading 3 15 6 2 2 2" xfId="2439" xr:uid="{2A4554ED-3F4C-4946-9CAA-42A048FA6FDA}"/>
    <cellStyle name="Heading 3 15 6 2 3" xfId="2440" xr:uid="{6F8AA30C-95A9-485C-A236-A614F51F8ED9}"/>
    <cellStyle name="Heading 3 15 6 3" xfId="2441" xr:uid="{D624A992-B030-4683-9AD0-7D337F62D105}"/>
    <cellStyle name="Heading 3 15 6 3 2" xfId="2442" xr:uid="{DEA605A3-DEEA-4180-9C90-2BD6CC2A6CAF}"/>
    <cellStyle name="Heading 3 15 6 3 2 2" xfId="2443" xr:uid="{DC58B830-A190-42AF-AA02-3325B1B8F306}"/>
    <cellStyle name="Heading 3 15 6 3 3" xfId="2444" xr:uid="{F7312DC0-0321-45DC-8DAE-AF158A4A627D}"/>
    <cellStyle name="Heading 3 15 6 4" xfId="2445" xr:uid="{B26777AC-C580-4DCC-8728-5048E8CF6F11}"/>
    <cellStyle name="Heading 3 15 6 4 2" xfId="2446" xr:uid="{2D2407BC-1E9E-4DD3-BE33-5BDEA9C00E25}"/>
    <cellStyle name="Heading 3 15 6 4 2 2" xfId="2447" xr:uid="{D3A62BD9-00AE-42E4-B42B-0064AD9011A0}"/>
    <cellStyle name="Heading 3 15 6 4 3" xfId="2448" xr:uid="{D801937C-752B-4B9D-8366-9420FA302CD2}"/>
    <cellStyle name="Heading 3 15 6 5" xfId="2449" xr:uid="{40EC34B9-735B-426A-A0BC-9B0EF04A9126}"/>
    <cellStyle name="Heading 3 15 7" xfId="2450" xr:uid="{E4931C38-8217-4FCA-B686-45DFD4E71DAC}"/>
    <cellStyle name="Heading 3 15 7 2" xfId="2451" xr:uid="{0361BCC0-7764-43B6-9934-A76FEEADF4F1}"/>
    <cellStyle name="Heading 3 15 7 2 2" xfId="2452" xr:uid="{FDC90002-17C4-495D-9577-3E1CBC7D75D7}"/>
    <cellStyle name="Heading 3 15 7 2 2 2" xfId="2453" xr:uid="{0B4A150D-8A7B-40E3-9170-F8BBA8401003}"/>
    <cellStyle name="Heading 3 15 7 2 3" xfId="2454" xr:uid="{5884F58A-07D2-4ED6-A4E3-2D61FB798555}"/>
    <cellStyle name="Heading 3 15 7 3" xfId="2455" xr:uid="{18067D23-96EC-41C0-9426-CD9EB6C91631}"/>
    <cellStyle name="Heading 3 15 7 3 2" xfId="2456" xr:uid="{7B803602-CBF3-4064-8CA4-02AD79A8EE79}"/>
    <cellStyle name="Heading 3 15 7 3 2 2" xfId="2457" xr:uid="{FA878167-7074-4CCB-9868-7FA9A7F8843D}"/>
    <cellStyle name="Heading 3 15 7 3 3" xfId="2458" xr:uid="{E1E5F816-6C99-4B7E-A272-ECA2DAFFC383}"/>
    <cellStyle name="Heading 3 15 7 4" xfId="2459" xr:uid="{DBC900C7-3B35-4054-A9BF-6DE78DC63118}"/>
    <cellStyle name="Heading 3 15 7 4 2" xfId="2460" xr:uid="{79692573-D2C5-4869-A3A8-3446A6F913BD}"/>
    <cellStyle name="Heading 3 15 7 4 2 2" xfId="2461" xr:uid="{24A62640-731C-49A3-8B3A-2D8AA3E85B65}"/>
    <cellStyle name="Heading 3 15 7 4 3" xfId="2462" xr:uid="{D93DBD97-2D4B-4BE8-BD93-5E0B58B14484}"/>
    <cellStyle name="Heading 3 15 7 5" xfId="2463" xr:uid="{39E0560D-8ACB-4008-A0B4-ACB68A1D88D5}"/>
    <cellStyle name="Heading 3 15 8" xfId="2464" xr:uid="{4417B41A-8316-4A90-A856-02BD9C9DC04E}"/>
    <cellStyle name="Heading 3 15 8 2" xfId="2465" xr:uid="{0D2BD233-97AE-4095-999D-E7EE71BF7AD1}"/>
    <cellStyle name="Heading 3 15 8 2 2" xfId="2466" xr:uid="{7AC8DF15-8713-4672-97DB-BA284BC2C0DD}"/>
    <cellStyle name="Heading 3 15 8 2 2 2" xfId="2467" xr:uid="{7E37D628-B836-4000-9D8C-907377CDEBCD}"/>
    <cellStyle name="Heading 3 15 8 2 3" xfId="2468" xr:uid="{B7A1E7CA-8072-4A39-848E-D8370A1D8FDF}"/>
    <cellStyle name="Heading 3 15 8 3" xfId="2469" xr:uid="{0EE46EC5-E014-4D49-A57B-37685A45EE1F}"/>
    <cellStyle name="Heading 3 15 8 3 2" xfId="2470" xr:uid="{27740124-C26F-4243-AC45-AD96E8B822F3}"/>
    <cellStyle name="Heading 3 15 8 3 2 2" xfId="2471" xr:uid="{D52237A0-E1D6-45BD-9851-0129FF92B911}"/>
    <cellStyle name="Heading 3 15 8 3 3" xfId="2472" xr:uid="{CFE44E93-7F03-4B22-9EBF-11F7B2D4046D}"/>
    <cellStyle name="Heading 3 15 8 4" xfId="2473" xr:uid="{EC4DC024-6F9B-4327-B35E-0359BCD381A4}"/>
    <cellStyle name="Heading 3 15 8 4 2" xfId="2474" xr:uid="{9300225B-8700-4679-8855-D9D2243B0CA1}"/>
    <cellStyle name="Heading 3 15 8 4 2 2" xfId="2475" xr:uid="{FB80B74F-2D38-410F-B428-495DF03D7356}"/>
    <cellStyle name="Heading 3 15 8 4 3" xfId="2476" xr:uid="{A3B2315D-5C52-40DF-A74F-3548A2F1CA46}"/>
    <cellStyle name="Heading 3 15 8 5" xfId="2477" xr:uid="{C21A2EAB-3115-40EA-A952-BE947B14408E}"/>
    <cellStyle name="Heading 3 15 9" xfId="2478" xr:uid="{4DB96BEB-08CE-45F3-AE7E-9AFC86465581}"/>
    <cellStyle name="Heading 3 15 9 2" xfId="2479" xr:uid="{843DCD76-18B4-45BA-8180-903C94FA01A3}"/>
    <cellStyle name="Heading 3 15 9 2 2" xfId="2480" xr:uid="{17AEE412-FC3C-4C20-BE68-B03081EA4E03}"/>
    <cellStyle name="Heading 3 15 9 2 2 2" xfId="2481" xr:uid="{CF6C1791-1D92-4D76-BD1F-A1C4B75D8AC8}"/>
    <cellStyle name="Heading 3 15 9 2 3" xfId="2482" xr:uid="{489B7B21-CCD3-48C7-8192-1536D3D29531}"/>
    <cellStyle name="Heading 3 15 9 3" xfId="2483" xr:uid="{73DC96C6-4D12-489C-B3E5-5C94C2A0AC82}"/>
    <cellStyle name="Heading 3 15 9 3 2" xfId="2484" xr:uid="{4D86FED8-6123-4490-ADF7-D96F46E6F6A3}"/>
    <cellStyle name="Heading 3 15 9 3 2 2" xfId="2485" xr:uid="{1CCAA1AE-A72A-4BEA-A977-7DAA065C6ACE}"/>
    <cellStyle name="Heading 3 15 9 3 3" xfId="2486" xr:uid="{9C92CE37-6A34-47CB-9EC2-4BF0DEE539CC}"/>
    <cellStyle name="Heading 3 15 9 4" xfId="2487" xr:uid="{4582EB01-1532-4DAC-9EB8-B241FE9D015F}"/>
    <cellStyle name="Heading 3 15 9 4 2" xfId="2488" xr:uid="{21160929-FC8E-4083-B0FB-A067ED9D148F}"/>
    <cellStyle name="Heading 3 15 9 4 2 2" xfId="2489" xr:uid="{C97EECD0-AA56-45B3-8077-988289FD7DFB}"/>
    <cellStyle name="Heading 3 15 9 4 3" xfId="2490" xr:uid="{515E697E-13C0-45E5-BA56-3D8C1A8F8319}"/>
    <cellStyle name="Heading 3 15 9 5" xfId="2491" xr:uid="{5E1DB30F-93CC-4878-B46F-0F56A3E5BE7D}"/>
    <cellStyle name="Heading 3 16" xfId="2492" xr:uid="{E9F4F170-8A71-4B94-9020-F5A649FA48B8}"/>
    <cellStyle name="Heading 3 16 2" xfId="2493" xr:uid="{92582C49-1F58-47F6-B54E-6FAE1C280CBC}"/>
    <cellStyle name="Heading 3 16 2 2" xfId="2494" xr:uid="{C0A5A40F-4B45-4FCB-9A2C-9ADD601BF922}"/>
    <cellStyle name="Heading 3 16 2 2 2" xfId="2495" xr:uid="{27397512-D3D5-49B7-AA61-84116F85E72B}"/>
    <cellStyle name="Heading 3 16 2 3" xfId="2496" xr:uid="{40AB6477-7A00-486C-BA5E-A3445995ECE8}"/>
    <cellStyle name="Heading 3 16 3" xfId="2497" xr:uid="{1C799F46-10F9-4AF4-BC23-5AA2BA734873}"/>
    <cellStyle name="Heading 3 16 3 2" xfId="2498" xr:uid="{17D06EF0-485C-49B0-922B-C8FDA627E30A}"/>
    <cellStyle name="Heading 3 16 3 2 2" xfId="2499" xr:uid="{6B9C8DC0-A057-4A46-BBE9-74BA64FCEBF5}"/>
    <cellStyle name="Heading 3 16 3 3" xfId="2500" xr:uid="{F905C638-4C27-49E7-920F-46B7EEA7CFFB}"/>
    <cellStyle name="Heading 3 16 4" xfId="2501" xr:uid="{E969016C-DEB5-4F37-82D4-672112400CEB}"/>
    <cellStyle name="Heading 3 16 4 2" xfId="2502" xr:uid="{3B97FFA8-5BD0-46F2-900F-0DF9DA370218}"/>
    <cellStyle name="Heading 3 16 4 2 2" xfId="2503" xr:uid="{FE2671C2-DB60-4216-B946-3E954A7D9BAD}"/>
    <cellStyle name="Heading 3 16 4 3" xfId="2504" xr:uid="{FD019211-417D-471F-951E-87669AB82DB1}"/>
    <cellStyle name="Heading 3 16 5" xfId="2505" xr:uid="{DEAFAB75-BC31-4121-A052-8793064E486E}"/>
    <cellStyle name="Heading 3 17" xfId="2506" xr:uid="{5B7D6D8C-60C6-4468-904D-BD1D01CBC2DC}"/>
    <cellStyle name="Heading 3 17 2" xfId="2507" xr:uid="{B0CDA1D4-1677-4316-85B8-0D6C21FFDA35}"/>
    <cellStyle name="Heading 3 17 2 2" xfId="2508" xr:uid="{09718913-8FB6-4F92-BADF-4C73A5CCC580}"/>
    <cellStyle name="Heading 3 17 2 2 2" xfId="2509" xr:uid="{EBF36C35-5BD7-432D-9AC3-111F07240600}"/>
    <cellStyle name="Heading 3 17 2 3" xfId="2510" xr:uid="{03863E11-E053-4747-9F40-B4D721CD850A}"/>
    <cellStyle name="Heading 3 17 3" xfId="2511" xr:uid="{362488CB-2C99-4E09-8B50-ABF3C12DA44C}"/>
    <cellStyle name="Heading 3 17 3 2" xfId="2512" xr:uid="{FAA941C0-8349-49A4-954E-8DD1EB3EE2DC}"/>
    <cellStyle name="Heading 3 17 3 2 2" xfId="2513" xr:uid="{992E6490-1A8D-40C5-9FC4-C50B3285F173}"/>
    <cellStyle name="Heading 3 17 3 3" xfId="2514" xr:uid="{C9F0BDAF-88C2-4F9D-9280-742C9C389E6F}"/>
    <cellStyle name="Heading 3 17 4" xfId="2515" xr:uid="{9A779A37-1D59-4A43-A1AB-0802F65A32FB}"/>
    <cellStyle name="Heading 3 17 4 2" xfId="2516" xr:uid="{0F911873-C314-461F-A85F-6EE22D2B79F6}"/>
    <cellStyle name="Heading 3 17 4 2 2" xfId="2517" xr:uid="{D0D06C65-4135-4866-AA69-9507C65F7BD5}"/>
    <cellStyle name="Heading 3 17 4 3" xfId="2518" xr:uid="{62EED737-E4F4-4E7D-B7E4-73F862ACD677}"/>
    <cellStyle name="Heading 3 17 5" xfId="2519" xr:uid="{BB2B27D7-DDD6-4CFB-9A41-A390CFC9A02F}"/>
    <cellStyle name="Heading 3 18" xfId="2520" xr:uid="{D125EAC9-142C-406C-A8BF-490FC391F308}"/>
    <cellStyle name="Heading 3 18 2" xfId="2521" xr:uid="{818B090A-E5B5-46AD-A9E8-F1AD7D7CDCC2}"/>
    <cellStyle name="Heading 3 18 2 2" xfId="2522" xr:uid="{A48F1B5F-D790-4D71-8CF8-6592D505556D}"/>
    <cellStyle name="Heading 3 18 3" xfId="2523" xr:uid="{F187F94D-989F-4372-87EF-F2A956BDDC80}"/>
    <cellStyle name="Heading 3 19" xfId="2524" xr:uid="{406AE3A8-F47E-461E-9B0C-D67059E4BEBD}"/>
    <cellStyle name="Heading 3 19 2" xfId="2525" xr:uid="{B8795F62-2096-4A6A-9456-92D4B790ECE1}"/>
    <cellStyle name="Heading 3 19 2 2" xfId="2526" xr:uid="{F0284C40-7CD4-4D41-BE2E-0E8EFF301E1A}"/>
    <cellStyle name="Heading 3 19 3" xfId="2527" xr:uid="{EDA22AA0-E4B5-4F08-A1B5-562A7E4C2B64}"/>
    <cellStyle name="Heading 3 2" xfId="40" xr:uid="{CD8EDABA-7231-46B3-9DDD-BDFFB26EB882}"/>
    <cellStyle name="Heading 3 2 10" xfId="2528" xr:uid="{EF973ED1-F091-4ED4-AB63-84A9A9FC28AE}"/>
    <cellStyle name="Heading 3 2 10 10" xfId="2529" xr:uid="{8BA42DF5-2523-47F3-8A6B-5F584DAE3CD9}"/>
    <cellStyle name="Heading 3 2 10 10 2" xfId="2530" xr:uid="{55E6BB9F-B8E8-49BE-AEEB-5B9D9B42DD73}"/>
    <cellStyle name="Heading 3 2 10 10 2 2" xfId="2531" xr:uid="{9603BEE3-D0C4-4B70-8BB0-4CA84217AC93}"/>
    <cellStyle name="Heading 3 2 10 10 2 2 2" xfId="2532" xr:uid="{2A3F7A49-F50E-40E4-9294-DCB451F684FA}"/>
    <cellStyle name="Heading 3 2 10 10 2 3" xfId="2533" xr:uid="{2FE18CDF-6FE2-496D-9E32-240087031788}"/>
    <cellStyle name="Heading 3 2 10 10 3" xfId="2534" xr:uid="{4AA4C89A-F333-4748-A0F7-00E2F3D2FAD6}"/>
    <cellStyle name="Heading 3 2 10 10 3 2" xfId="2535" xr:uid="{276FFFAC-E0C0-4661-A1DA-87DCEDCBAB3D}"/>
    <cellStyle name="Heading 3 2 10 10 3 2 2" xfId="2536" xr:uid="{F04AFA63-3068-4F4B-87EA-AB666BCEECCA}"/>
    <cellStyle name="Heading 3 2 10 10 3 3" xfId="2537" xr:uid="{5C74A2E9-2387-47D9-A77B-27413BEA3182}"/>
    <cellStyle name="Heading 3 2 10 10 4" xfId="2538" xr:uid="{6775ABC3-0B99-4D1F-B906-B535A66BCB88}"/>
    <cellStyle name="Heading 3 2 10 10 4 2" xfId="2539" xr:uid="{D2FFB6DC-E71B-49B1-8362-8320D85D0CF5}"/>
    <cellStyle name="Heading 3 2 10 10 4 2 2" xfId="2540" xr:uid="{09EDDE08-29E9-4BE4-B17D-17CEA80488D3}"/>
    <cellStyle name="Heading 3 2 10 10 4 3" xfId="2541" xr:uid="{E3815B2E-FE59-4B73-A5B4-DAF290ADD454}"/>
    <cellStyle name="Heading 3 2 10 10 5" xfId="2542" xr:uid="{E448AE18-F513-4672-B82F-DAF5B61D0CA5}"/>
    <cellStyle name="Heading 3 2 10 11" xfId="2543" xr:uid="{87EFDA8B-AF05-4AF4-8FB3-EE4860A09DF2}"/>
    <cellStyle name="Heading 3 2 10 11 2" xfId="2544" xr:uid="{C93FCF6F-7FB9-49AA-ADC3-FAF8E1E7F84A}"/>
    <cellStyle name="Heading 3 2 10 11 2 2" xfId="2545" xr:uid="{57A9E757-572C-4506-B2F5-377E7E6E2F0A}"/>
    <cellStyle name="Heading 3 2 10 11 2 2 2" xfId="2546" xr:uid="{381223CB-15F0-428C-9F45-F3A77A8F8197}"/>
    <cellStyle name="Heading 3 2 10 11 2 3" xfId="2547" xr:uid="{F1832D14-EC01-44F6-9787-37FBFB4D21BB}"/>
    <cellStyle name="Heading 3 2 10 11 3" xfId="2548" xr:uid="{7DDC6234-615A-42B7-8044-A617F021AA53}"/>
    <cellStyle name="Heading 3 2 10 11 3 2" xfId="2549" xr:uid="{7C41CDEB-969D-4D3C-82B3-0398A43B842D}"/>
    <cellStyle name="Heading 3 2 10 11 3 2 2" xfId="2550" xr:uid="{431F0A06-C706-49A0-B6F3-6D9149F718ED}"/>
    <cellStyle name="Heading 3 2 10 11 3 3" xfId="2551" xr:uid="{A1910D75-EAD3-47D2-8510-C4FF2C71E997}"/>
    <cellStyle name="Heading 3 2 10 11 4" xfId="2552" xr:uid="{DA1A8408-1737-4CF2-A075-645681009B95}"/>
    <cellStyle name="Heading 3 2 10 11 4 2" xfId="2553" xr:uid="{D5E53F7E-1BD2-413B-AE38-40073EC8509E}"/>
    <cellStyle name="Heading 3 2 10 11 4 2 2" xfId="2554" xr:uid="{91ED95AF-7B5C-4057-9A98-08E786FD838D}"/>
    <cellStyle name="Heading 3 2 10 11 4 3" xfId="2555" xr:uid="{6BE603C0-7339-4BBE-9B98-1D1A1CA60768}"/>
    <cellStyle name="Heading 3 2 10 11 5" xfId="2556" xr:uid="{33F72D4E-2FA3-4884-AAF3-561DE9C4C8E6}"/>
    <cellStyle name="Heading 3 2 10 12" xfId="2557" xr:uid="{77F54222-9B48-4B09-B586-CE62170A7F14}"/>
    <cellStyle name="Heading 3 2 10 12 2" xfId="2558" xr:uid="{0C4D1914-A438-48E9-ADB1-11A8B51034B6}"/>
    <cellStyle name="Heading 3 2 10 12 2 2" xfId="2559" xr:uid="{E2F1A7AD-2636-4B58-BDF4-AB039CB73CFD}"/>
    <cellStyle name="Heading 3 2 10 12 2 2 2" xfId="2560" xr:uid="{FA9116AB-D721-4469-80D7-20D2B6CA1A07}"/>
    <cellStyle name="Heading 3 2 10 12 2 3" xfId="2561" xr:uid="{DBFAB9F8-6ECE-4D90-AF94-589F7DBA049B}"/>
    <cellStyle name="Heading 3 2 10 12 3" xfId="2562" xr:uid="{8EC36FCD-75EF-44FA-92EC-C9D3BB75106D}"/>
    <cellStyle name="Heading 3 2 10 12 3 2" xfId="2563" xr:uid="{25BEA97B-64E7-4776-91EF-1179B91FE9BA}"/>
    <cellStyle name="Heading 3 2 10 12 3 2 2" xfId="2564" xr:uid="{9A17E00F-F63B-4510-B993-5D056E3041C5}"/>
    <cellStyle name="Heading 3 2 10 12 3 3" xfId="2565" xr:uid="{02E4F0C7-C2B9-47A5-B6FC-38A343D355F8}"/>
    <cellStyle name="Heading 3 2 10 12 4" xfId="2566" xr:uid="{C2BFB003-1465-46C0-BB62-42F14A874716}"/>
    <cellStyle name="Heading 3 2 10 12 4 2" xfId="2567" xr:uid="{004BC425-93F6-4561-8A9F-BFA2FB25A952}"/>
    <cellStyle name="Heading 3 2 10 12 4 2 2" xfId="2568" xr:uid="{F97137FC-EFEE-4DA4-A60D-939B5375F6E8}"/>
    <cellStyle name="Heading 3 2 10 12 4 3" xfId="2569" xr:uid="{B9FE16CF-F47A-4A73-9052-D0D0838244C9}"/>
    <cellStyle name="Heading 3 2 10 12 5" xfId="2570" xr:uid="{245B4879-2EFF-4736-8054-D88B1BFDE2B4}"/>
    <cellStyle name="Heading 3 2 10 13" xfId="2571" xr:uid="{517B4DED-869D-4E0B-8812-CBF80E261039}"/>
    <cellStyle name="Heading 3 2 10 13 2" xfId="2572" xr:uid="{D3E02D7A-CA2D-4B24-A396-EFFBE16C4FA5}"/>
    <cellStyle name="Heading 3 2 10 13 2 2" xfId="2573" xr:uid="{0BE559FF-FBED-4193-83A5-2CEF6DDB7D39}"/>
    <cellStyle name="Heading 3 2 10 13 2 2 2" xfId="2574" xr:uid="{59CFF223-8318-4340-816D-0A8062E74FD0}"/>
    <cellStyle name="Heading 3 2 10 13 2 3" xfId="2575" xr:uid="{614D26DD-C320-4438-BE4B-BCBACAA280C8}"/>
    <cellStyle name="Heading 3 2 10 13 3" xfId="2576" xr:uid="{41EFFA19-DF43-426B-A0B3-CAD986AA1B0F}"/>
    <cellStyle name="Heading 3 2 10 13 3 2" xfId="2577" xr:uid="{A2F8AB24-256B-4CBE-8DA1-E716EB66041F}"/>
    <cellStyle name="Heading 3 2 10 13 3 2 2" xfId="2578" xr:uid="{CEE7FB8D-E248-4E20-BA16-3EA5A7E83559}"/>
    <cellStyle name="Heading 3 2 10 13 3 3" xfId="2579" xr:uid="{A6C6BC32-8ABA-439E-AA8F-A988054918B3}"/>
    <cellStyle name="Heading 3 2 10 13 4" xfId="2580" xr:uid="{2646B225-89ED-4E27-B01A-9BF9AD8AD43D}"/>
    <cellStyle name="Heading 3 2 10 13 4 2" xfId="2581" xr:uid="{FEE3AA83-C56A-4A34-A0B9-EA47D0F3BE23}"/>
    <cellStyle name="Heading 3 2 10 13 4 2 2" xfId="2582" xr:uid="{46FDA232-84A4-4195-8F0C-D58A42416610}"/>
    <cellStyle name="Heading 3 2 10 13 4 3" xfId="2583" xr:uid="{92512B61-02FC-4759-A33E-9521A74C6F2E}"/>
    <cellStyle name="Heading 3 2 10 13 5" xfId="2584" xr:uid="{22ADA3A0-32C5-4DA7-B10D-30B0CE0C5570}"/>
    <cellStyle name="Heading 3 2 10 14" xfId="2585" xr:uid="{B3C7B22B-0989-49F7-95C7-6AA74F141DF7}"/>
    <cellStyle name="Heading 3 2 10 14 2" xfId="2586" xr:uid="{EB521DCA-6242-4369-A1A6-4CAD2E33B214}"/>
    <cellStyle name="Heading 3 2 10 14 2 2" xfId="2587" xr:uid="{9D5B4659-0AFB-4BB1-99A3-C079B8015B76}"/>
    <cellStyle name="Heading 3 2 10 14 2 2 2" xfId="2588" xr:uid="{078809D2-1073-434F-B0B3-C0835AA51148}"/>
    <cellStyle name="Heading 3 2 10 14 2 3" xfId="2589" xr:uid="{A487D0B7-13E2-4D3E-9B9D-26DE745A66C1}"/>
    <cellStyle name="Heading 3 2 10 14 3" xfId="2590" xr:uid="{1E3CDFC1-7E3C-4C51-A7B2-EF1A513E58FE}"/>
    <cellStyle name="Heading 3 2 10 14 3 2" xfId="2591" xr:uid="{9F2B550D-28F0-49FF-9F19-F3BEBE759AC4}"/>
    <cellStyle name="Heading 3 2 10 14 3 2 2" xfId="2592" xr:uid="{9203C08A-8C88-4268-AE9E-3301D2734992}"/>
    <cellStyle name="Heading 3 2 10 14 3 3" xfId="2593" xr:uid="{2430176F-BA80-4B9A-A613-47CF903426B5}"/>
    <cellStyle name="Heading 3 2 10 14 4" xfId="2594" xr:uid="{80AE3BE3-8EA3-4A6B-A1E8-3E1DE42549E2}"/>
    <cellStyle name="Heading 3 2 10 14 4 2" xfId="2595" xr:uid="{3899EB76-B02B-49D2-949E-D87DFE38CCA6}"/>
    <cellStyle name="Heading 3 2 10 14 4 2 2" xfId="2596" xr:uid="{4877F6FB-46E9-4A3E-956B-0E93B222ED45}"/>
    <cellStyle name="Heading 3 2 10 14 4 3" xfId="2597" xr:uid="{B030C7B2-A16A-4F72-8A33-1FC931DB8529}"/>
    <cellStyle name="Heading 3 2 10 14 5" xfId="2598" xr:uid="{50530007-85FB-4F0C-BE9D-ED7D9BE1476A}"/>
    <cellStyle name="Heading 3 2 10 15" xfId="2599" xr:uid="{9B1C8F22-A246-4BFF-8005-35DA85C77906}"/>
    <cellStyle name="Heading 3 2 10 15 2" xfId="2600" xr:uid="{9699A3CC-8461-4F52-B79C-142EC70DC61D}"/>
    <cellStyle name="Heading 3 2 10 15 2 2" xfId="2601" xr:uid="{7274B4CB-0E22-423C-A812-35BF738B2AE4}"/>
    <cellStyle name="Heading 3 2 10 15 2 2 2" xfId="2602" xr:uid="{02F539FF-D9FA-40F8-917A-AEE5194F48A6}"/>
    <cellStyle name="Heading 3 2 10 15 2 3" xfId="2603" xr:uid="{7A46250C-E465-41B0-8A0B-877CBF55A3B2}"/>
    <cellStyle name="Heading 3 2 10 15 3" xfId="2604" xr:uid="{43EDD01E-5803-4C5B-A248-2B89E39FDA85}"/>
    <cellStyle name="Heading 3 2 10 15 3 2" xfId="2605" xr:uid="{141551A4-BBEF-452F-BC09-38C88E4BF59D}"/>
    <cellStyle name="Heading 3 2 10 15 3 2 2" xfId="2606" xr:uid="{BD359468-BFE7-4406-8904-EE50F158A998}"/>
    <cellStyle name="Heading 3 2 10 15 3 3" xfId="2607" xr:uid="{9D9AEE2E-4F6A-4AE5-B94C-6AB5E9BCFDF6}"/>
    <cellStyle name="Heading 3 2 10 15 4" xfId="2608" xr:uid="{605644FB-FEBD-43B7-9BF6-8EF8CBDBF2C9}"/>
    <cellStyle name="Heading 3 2 10 15 4 2" xfId="2609" xr:uid="{A971053F-30E7-4EBA-9A74-84573DD9802C}"/>
    <cellStyle name="Heading 3 2 10 15 4 2 2" xfId="2610" xr:uid="{94FEB834-E14C-4B85-B164-6184277FEF29}"/>
    <cellStyle name="Heading 3 2 10 15 4 3" xfId="2611" xr:uid="{02987638-8271-45D4-B5A2-898E01F20657}"/>
    <cellStyle name="Heading 3 2 10 15 5" xfId="2612" xr:uid="{F69580DF-A96B-4068-BE07-3B5230F0C92E}"/>
    <cellStyle name="Heading 3 2 10 16" xfId="2613" xr:uid="{7B0AA669-9FA6-49A5-B7B3-3C9C306C3475}"/>
    <cellStyle name="Heading 3 2 10 16 2" xfId="2614" xr:uid="{EB372F46-D16E-423A-8855-53F6D79BDBD4}"/>
    <cellStyle name="Heading 3 2 10 16 2 2" xfId="2615" xr:uid="{C55E83F9-8ECC-43F0-8748-425FA5C2A4BF}"/>
    <cellStyle name="Heading 3 2 10 16 3" xfId="2616" xr:uid="{4C9FE633-3855-479A-BD7B-0ADEE5FC56C7}"/>
    <cellStyle name="Heading 3 2 10 17" xfId="2617" xr:uid="{D74A584F-9402-411D-B231-0C9F76D31ACE}"/>
    <cellStyle name="Heading 3 2 10 17 2" xfId="2618" xr:uid="{F4014BB4-2E8F-494E-82E2-D9908301EE18}"/>
    <cellStyle name="Heading 3 2 10 17 2 2" xfId="2619" xr:uid="{67D3318C-6975-445C-A9B5-56A9BE9F12C5}"/>
    <cellStyle name="Heading 3 2 10 17 3" xfId="2620" xr:uid="{FF2BE04C-D094-4B29-BBE0-C65A941C8E4D}"/>
    <cellStyle name="Heading 3 2 10 18" xfId="2621" xr:uid="{2EA4D7ED-B883-445D-A4E2-BCB9EBAEBB2B}"/>
    <cellStyle name="Heading 3 2 10 18 2" xfId="2622" xr:uid="{18377216-F658-4932-99DF-EA7779D5B2E2}"/>
    <cellStyle name="Heading 3 2 10 18 2 2" xfId="2623" xr:uid="{A90EEBB3-1AB7-48F2-8B73-753E650AF67D}"/>
    <cellStyle name="Heading 3 2 10 18 3" xfId="2624" xr:uid="{94950DC8-8CA7-43F6-BF36-24202372720D}"/>
    <cellStyle name="Heading 3 2 10 19" xfId="2625" xr:uid="{045CFA48-E4DC-4A8A-B5FA-9273DD4C2E02}"/>
    <cellStyle name="Heading 3 2 10 19 2" xfId="2626" xr:uid="{76C61687-1189-47ED-8F84-5971CFC6B470}"/>
    <cellStyle name="Heading 3 2 10 2" xfId="2627" xr:uid="{65A0AABC-9561-4C1C-B098-0943F4F80937}"/>
    <cellStyle name="Heading 3 2 10 2 2" xfId="2628" xr:uid="{8CD5856F-02E1-4870-B008-2C6EF310CA7C}"/>
    <cellStyle name="Heading 3 2 10 2 2 2" xfId="2629" xr:uid="{03AA8397-76DD-49DD-8EBC-71739916CCBB}"/>
    <cellStyle name="Heading 3 2 10 2 2 2 2" xfId="2630" xr:uid="{4BAEDE07-B5A4-4078-8E07-9CAE4219537D}"/>
    <cellStyle name="Heading 3 2 10 2 2 3" xfId="2631" xr:uid="{1EE6DAE1-01E8-4F85-BC1A-5D2DA368227A}"/>
    <cellStyle name="Heading 3 2 10 2 3" xfId="2632" xr:uid="{9E6C816E-0FB1-40D2-B714-907CBF8EEA98}"/>
    <cellStyle name="Heading 3 2 10 2 3 2" xfId="2633" xr:uid="{C949A547-D295-4493-959F-9DDD1739DDA5}"/>
    <cellStyle name="Heading 3 2 10 2 3 2 2" xfId="2634" xr:uid="{3715ED6B-D5C9-4571-B8A9-A71DFE416147}"/>
    <cellStyle name="Heading 3 2 10 2 3 3" xfId="2635" xr:uid="{C770B69E-D211-41B7-A66B-196A93D1268B}"/>
    <cellStyle name="Heading 3 2 10 2 4" xfId="2636" xr:uid="{9E18F851-B6B6-429C-84BE-DA4CA6A20942}"/>
    <cellStyle name="Heading 3 2 10 2 4 2" xfId="2637" xr:uid="{81B94A50-97B7-4C65-A6B3-39D5619B8D5F}"/>
    <cellStyle name="Heading 3 2 10 2 4 2 2" xfId="2638" xr:uid="{70306333-8A04-49F7-B74B-0312E39DD7AA}"/>
    <cellStyle name="Heading 3 2 10 2 4 3" xfId="2639" xr:uid="{1B47172D-BA3C-4F9B-AAF4-7B1BE1C52C37}"/>
    <cellStyle name="Heading 3 2 10 2 5" xfId="2640" xr:uid="{D8829E57-68F5-4A06-B9C6-677C36447FCD}"/>
    <cellStyle name="Heading 3 2 10 20" xfId="2641" xr:uid="{62CC8493-A543-42E7-9EB7-A3C54A1F76E2}"/>
    <cellStyle name="Heading 3 2 10 20 2" xfId="2642" xr:uid="{22E7A8A1-9582-4D0B-A7AC-2DC5CB073D92}"/>
    <cellStyle name="Heading 3 2 10 21" xfId="2643" xr:uid="{93D13461-888F-4700-AF4C-5188780B584E}"/>
    <cellStyle name="Heading 3 2 10 21 2" xfId="2644" xr:uid="{6905384C-2D1A-4D5D-91B1-3B772868CC18}"/>
    <cellStyle name="Heading 3 2 10 22" xfId="2645" xr:uid="{4ACD913D-DACF-4ED6-BF00-7E08A647C24B}"/>
    <cellStyle name="Heading 3 2 10 22 2" xfId="2646" xr:uid="{577873CD-E48D-472E-85C5-DA9F51458ED5}"/>
    <cellStyle name="Heading 3 2 10 23" xfId="2647" xr:uid="{C8CC6F6E-3574-46DF-BCE5-FCEB7DC3CB8C}"/>
    <cellStyle name="Heading 3 2 10 23 2" xfId="2648" xr:uid="{F539E32F-8C72-4BD5-A998-21DEA6A0D2BA}"/>
    <cellStyle name="Heading 3 2 10 24" xfId="2649" xr:uid="{D5CE4AF1-36B8-4950-941A-72C6723DBF6A}"/>
    <cellStyle name="Heading 3 2 10 24 2" xfId="2650" xr:uid="{76EFF4F8-1537-4FCC-9C0B-2B687DC4D40C}"/>
    <cellStyle name="Heading 3 2 10 25" xfId="2651" xr:uid="{D16814FA-F052-41ED-A9A8-42928658B5EB}"/>
    <cellStyle name="Heading 3 2 10 25 2" xfId="2652" xr:uid="{072AFA66-470B-43E4-B281-647DFDE987D0}"/>
    <cellStyle name="Heading 3 2 10 26" xfId="2653" xr:uid="{73FD5B03-BB67-4131-9ADD-CA8519AECCF5}"/>
    <cellStyle name="Heading 3 2 10 3" xfId="2654" xr:uid="{C8F65691-1530-49FD-BCFE-3BC4AFD4640E}"/>
    <cellStyle name="Heading 3 2 10 3 2" xfId="2655" xr:uid="{E41BEA8A-D959-4617-AB0E-609355BBC525}"/>
    <cellStyle name="Heading 3 2 10 3 2 2" xfId="2656" xr:uid="{86CEA0B7-CCD6-490E-952F-510DC92CC755}"/>
    <cellStyle name="Heading 3 2 10 3 2 2 2" xfId="2657" xr:uid="{92151C0F-92DC-414A-88A5-2F931DE4B4A5}"/>
    <cellStyle name="Heading 3 2 10 3 2 3" xfId="2658" xr:uid="{ED782969-0520-4ED4-BB33-957D9241A786}"/>
    <cellStyle name="Heading 3 2 10 3 3" xfId="2659" xr:uid="{EFB2B366-3D3F-4475-988C-217917A51543}"/>
    <cellStyle name="Heading 3 2 10 3 3 2" xfId="2660" xr:uid="{B9704087-2A76-44FC-A25A-ADC618C2F786}"/>
    <cellStyle name="Heading 3 2 10 3 3 2 2" xfId="2661" xr:uid="{41AF6069-EAC2-496C-91E5-090752B9A854}"/>
    <cellStyle name="Heading 3 2 10 3 3 3" xfId="2662" xr:uid="{C088273D-0F20-44D2-9C49-C017420FD758}"/>
    <cellStyle name="Heading 3 2 10 3 4" xfId="2663" xr:uid="{D8FDFEB6-66AD-44D3-9844-E7A21AC2D2AA}"/>
    <cellStyle name="Heading 3 2 10 3 4 2" xfId="2664" xr:uid="{5F68DE9E-BDE4-420D-933A-86D75F5C5E00}"/>
    <cellStyle name="Heading 3 2 10 3 4 2 2" xfId="2665" xr:uid="{9745EAF8-CD8F-413E-9DD0-2561710774F7}"/>
    <cellStyle name="Heading 3 2 10 3 4 3" xfId="2666" xr:uid="{E12A393D-696B-4A98-8A04-C9EE2163294B}"/>
    <cellStyle name="Heading 3 2 10 3 5" xfId="2667" xr:uid="{2FD49145-989B-4483-9773-35B9EED46629}"/>
    <cellStyle name="Heading 3 2 10 4" xfId="2668" xr:uid="{EF26C80C-8CA8-4101-95BD-3C68C6FC12F0}"/>
    <cellStyle name="Heading 3 2 10 4 2" xfId="2669" xr:uid="{C194F7EB-EB4B-4771-AAF1-0B33481810A5}"/>
    <cellStyle name="Heading 3 2 10 4 2 2" xfId="2670" xr:uid="{B528C384-2A6B-44D1-924D-5DCC2E5EC2C3}"/>
    <cellStyle name="Heading 3 2 10 4 2 2 2" xfId="2671" xr:uid="{7D2DA3EC-8909-4464-BEA1-F45F102314B3}"/>
    <cellStyle name="Heading 3 2 10 4 2 3" xfId="2672" xr:uid="{92AC8235-3154-4E6E-8D99-D6B2AA86368D}"/>
    <cellStyle name="Heading 3 2 10 4 3" xfId="2673" xr:uid="{06D90A31-18F9-4DA6-95C4-69D176F6A76B}"/>
    <cellStyle name="Heading 3 2 10 4 3 2" xfId="2674" xr:uid="{1514F45D-DD73-4E5B-9551-7742E8EC5827}"/>
    <cellStyle name="Heading 3 2 10 4 3 2 2" xfId="2675" xr:uid="{99ADF747-48AE-462B-ABC3-F6AE59C09626}"/>
    <cellStyle name="Heading 3 2 10 4 3 3" xfId="2676" xr:uid="{72E38B51-0347-454B-B278-E37E8FEE6028}"/>
    <cellStyle name="Heading 3 2 10 4 4" xfId="2677" xr:uid="{5B6866F8-18CC-4DFC-9677-F77CFBA99A05}"/>
    <cellStyle name="Heading 3 2 10 4 4 2" xfId="2678" xr:uid="{9406BABA-BD49-431E-8D0C-F73BE94D83AC}"/>
    <cellStyle name="Heading 3 2 10 4 4 2 2" xfId="2679" xr:uid="{2FFA0866-DFBC-4F24-A8D6-39594BB391A5}"/>
    <cellStyle name="Heading 3 2 10 4 4 3" xfId="2680" xr:uid="{85C97A5C-F925-49E4-A945-1A5A2CB4D8EF}"/>
    <cellStyle name="Heading 3 2 10 4 5" xfId="2681" xr:uid="{E12ECDB0-DCB0-4070-9F7B-F97EC324A5AC}"/>
    <cellStyle name="Heading 3 2 10 5" xfId="2682" xr:uid="{DDF36966-FAA5-481D-895F-DBA2CDDCB205}"/>
    <cellStyle name="Heading 3 2 10 5 2" xfId="2683" xr:uid="{42B93B53-07CB-41E2-8270-D5CCE126AA26}"/>
    <cellStyle name="Heading 3 2 10 5 2 2" xfId="2684" xr:uid="{CC3CA27B-D14A-469B-A97A-FAF210A80841}"/>
    <cellStyle name="Heading 3 2 10 5 2 2 2" xfId="2685" xr:uid="{52FE4A4C-3BDB-4DA3-B58D-F629A8FC7CA6}"/>
    <cellStyle name="Heading 3 2 10 5 2 3" xfId="2686" xr:uid="{DE9D57C7-FAF4-4629-9FE4-6F04CE8C7841}"/>
    <cellStyle name="Heading 3 2 10 5 3" xfId="2687" xr:uid="{E17F1CD0-EB66-4BEC-B4CE-9E3754EECD90}"/>
    <cellStyle name="Heading 3 2 10 5 3 2" xfId="2688" xr:uid="{7F098BC2-ADEC-453C-B600-FF83EBEDC095}"/>
    <cellStyle name="Heading 3 2 10 5 3 2 2" xfId="2689" xr:uid="{3C237BC2-713D-4120-8660-E2F77E860489}"/>
    <cellStyle name="Heading 3 2 10 5 3 3" xfId="2690" xr:uid="{447D92CD-9CB0-46B2-B5F3-5B49C8C07F8D}"/>
    <cellStyle name="Heading 3 2 10 5 4" xfId="2691" xr:uid="{8BA9DB8B-C7DD-4770-8A07-BC9AFE528DE9}"/>
    <cellStyle name="Heading 3 2 10 5 4 2" xfId="2692" xr:uid="{00515F6C-9E14-43F2-A86D-CB0B79399907}"/>
    <cellStyle name="Heading 3 2 10 5 4 2 2" xfId="2693" xr:uid="{C70488A6-DA63-41AF-A72A-A772BBF1C8E8}"/>
    <cellStyle name="Heading 3 2 10 5 4 3" xfId="2694" xr:uid="{898DA0F6-27B2-4FB9-BA33-BD8411704432}"/>
    <cellStyle name="Heading 3 2 10 5 5" xfId="2695" xr:uid="{5B8C725C-D2A2-4B58-8EBF-D1533893235D}"/>
    <cellStyle name="Heading 3 2 10 6" xfId="2696" xr:uid="{58D45DD6-1BC4-4949-BA1B-092292D88F58}"/>
    <cellStyle name="Heading 3 2 10 6 2" xfId="2697" xr:uid="{E1191EBE-6031-458F-B721-62F7E8371328}"/>
    <cellStyle name="Heading 3 2 10 6 2 2" xfId="2698" xr:uid="{25FF15BF-B8FE-48BD-AB39-D7CDCBD9344A}"/>
    <cellStyle name="Heading 3 2 10 6 2 2 2" xfId="2699" xr:uid="{95CABB7F-D00F-4A71-BDEA-2371C9893EBC}"/>
    <cellStyle name="Heading 3 2 10 6 2 3" xfId="2700" xr:uid="{DBA0F563-AD8E-49FF-8AD8-AB528FE0362A}"/>
    <cellStyle name="Heading 3 2 10 6 3" xfId="2701" xr:uid="{3CF99AE3-310A-41C2-9818-C49C67526922}"/>
    <cellStyle name="Heading 3 2 10 6 3 2" xfId="2702" xr:uid="{F1357E77-1566-4F07-A8E8-A6F67957104F}"/>
    <cellStyle name="Heading 3 2 10 6 3 2 2" xfId="2703" xr:uid="{789316CE-29E9-4086-8B8C-144AB1A5BA0A}"/>
    <cellStyle name="Heading 3 2 10 6 3 3" xfId="2704" xr:uid="{0FF6D0B3-F2AC-4DFF-9435-237855489E73}"/>
    <cellStyle name="Heading 3 2 10 6 4" xfId="2705" xr:uid="{D6B7BEF9-E575-4C80-995B-A7D887236607}"/>
    <cellStyle name="Heading 3 2 10 6 4 2" xfId="2706" xr:uid="{CBC76093-270C-4AC6-A95B-D25E68FF0CEC}"/>
    <cellStyle name="Heading 3 2 10 6 4 2 2" xfId="2707" xr:uid="{BBBAEAB4-AA9C-4C69-ADEC-82826CE993E7}"/>
    <cellStyle name="Heading 3 2 10 6 4 3" xfId="2708" xr:uid="{8521BE34-0D70-4A73-8B14-B77008D4A137}"/>
    <cellStyle name="Heading 3 2 10 6 5" xfId="2709" xr:uid="{CE6F5C74-FFC8-4A0A-B943-F450C0B959CB}"/>
    <cellStyle name="Heading 3 2 10 7" xfId="2710" xr:uid="{4677BF55-873A-4C83-8EA3-9C661AA1DFA1}"/>
    <cellStyle name="Heading 3 2 10 7 2" xfId="2711" xr:uid="{85E690F5-18CF-4767-94E0-03DA4F27A4C7}"/>
    <cellStyle name="Heading 3 2 10 7 2 2" xfId="2712" xr:uid="{54CF53E0-9413-4E17-A525-EFFBF1D778AD}"/>
    <cellStyle name="Heading 3 2 10 7 2 2 2" xfId="2713" xr:uid="{1D0C5399-8BB3-4CE1-B1D1-412B5F33197B}"/>
    <cellStyle name="Heading 3 2 10 7 2 3" xfId="2714" xr:uid="{2745E9A5-1A56-43F5-8928-F799DBDFFB02}"/>
    <cellStyle name="Heading 3 2 10 7 3" xfId="2715" xr:uid="{88605ABE-157E-4E80-B1FE-2294C958E5DE}"/>
    <cellStyle name="Heading 3 2 10 7 3 2" xfId="2716" xr:uid="{E8A10D54-5CED-4B6C-B239-7C0E1EA4A43C}"/>
    <cellStyle name="Heading 3 2 10 7 3 2 2" xfId="2717" xr:uid="{9C335558-F64C-4698-984F-997836D6EA14}"/>
    <cellStyle name="Heading 3 2 10 7 3 3" xfId="2718" xr:uid="{9A984BDD-0A9C-42FD-B3E7-0C961864142B}"/>
    <cellStyle name="Heading 3 2 10 7 4" xfId="2719" xr:uid="{347CF094-5D6A-4C06-8A90-F8114939CCC4}"/>
    <cellStyle name="Heading 3 2 10 7 4 2" xfId="2720" xr:uid="{F3CB2CD8-E563-42F9-A8CD-82A2CB236EE0}"/>
    <cellStyle name="Heading 3 2 10 7 4 2 2" xfId="2721" xr:uid="{4855AC57-D223-4E1A-8546-0B66D4EC0AC9}"/>
    <cellStyle name="Heading 3 2 10 7 4 3" xfId="2722" xr:uid="{9BB3489E-1F45-4801-8492-9CED82F73EA8}"/>
    <cellStyle name="Heading 3 2 10 7 5" xfId="2723" xr:uid="{2841B1AF-44B8-4566-B292-145E358EEAD0}"/>
    <cellStyle name="Heading 3 2 10 8" xfId="2724" xr:uid="{E506975F-8944-4CCD-8000-68FA8EBCBE2A}"/>
    <cellStyle name="Heading 3 2 10 8 2" xfId="2725" xr:uid="{3FF492F0-C533-4861-BE46-84804C6DBB8A}"/>
    <cellStyle name="Heading 3 2 10 8 2 2" xfId="2726" xr:uid="{DA6529FC-FA82-4E77-B18D-D9FA1F4C94FF}"/>
    <cellStyle name="Heading 3 2 10 8 2 2 2" xfId="2727" xr:uid="{17368478-2962-4C4D-8608-1F05A1B1159F}"/>
    <cellStyle name="Heading 3 2 10 8 2 3" xfId="2728" xr:uid="{A4C019B8-01FE-49EC-9483-2C918D15F526}"/>
    <cellStyle name="Heading 3 2 10 8 3" xfId="2729" xr:uid="{544A375F-34A0-40A7-A1B1-CE544B9B8A9A}"/>
    <cellStyle name="Heading 3 2 10 8 3 2" xfId="2730" xr:uid="{2539C7D1-4D07-4F6C-A9AE-7800148CFE4E}"/>
    <cellStyle name="Heading 3 2 10 8 3 2 2" xfId="2731" xr:uid="{A62144F8-2CFF-4347-A7CA-3CBDE9454922}"/>
    <cellStyle name="Heading 3 2 10 8 3 3" xfId="2732" xr:uid="{5BEB30CC-6F34-424C-A8B4-9E79FBE95F4C}"/>
    <cellStyle name="Heading 3 2 10 8 4" xfId="2733" xr:uid="{4E5378B4-E244-4BCE-892A-0F8EB431F548}"/>
    <cellStyle name="Heading 3 2 10 8 4 2" xfId="2734" xr:uid="{98C01589-6C3A-4307-A621-F84B2CCE1246}"/>
    <cellStyle name="Heading 3 2 10 8 4 2 2" xfId="2735" xr:uid="{5FB902D7-8ACC-4AE7-A5BD-D6E694BCC9F7}"/>
    <cellStyle name="Heading 3 2 10 8 4 3" xfId="2736" xr:uid="{43F8E238-6C2E-47A8-A5AD-8FA9FCBB9804}"/>
    <cellStyle name="Heading 3 2 10 8 5" xfId="2737" xr:uid="{9AAA9742-487C-43F6-81CE-32FE26AA6935}"/>
    <cellStyle name="Heading 3 2 10 9" xfId="2738" xr:uid="{DB1DF276-C855-4C72-A43D-EE5A383807CC}"/>
    <cellStyle name="Heading 3 2 10 9 2" xfId="2739" xr:uid="{2D101C7B-75D1-4463-8AC4-4F428ABC6EB5}"/>
    <cellStyle name="Heading 3 2 10 9 2 2" xfId="2740" xr:uid="{52E4157F-B147-4772-9A68-E894C2EF5116}"/>
    <cellStyle name="Heading 3 2 10 9 2 2 2" xfId="2741" xr:uid="{18B2CD20-2C18-48EE-81C6-834FCF9FD408}"/>
    <cellStyle name="Heading 3 2 10 9 2 3" xfId="2742" xr:uid="{348626DB-8121-440D-BA93-2147E0644A1A}"/>
    <cellStyle name="Heading 3 2 10 9 3" xfId="2743" xr:uid="{BE897EDE-5F79-4C4A-8784-BF87317CC0DF}"/>
    <cellStyle name="Heading 3 2 10 9 3 2" xfId="2744" xr:uid="{82CC7A14-22D7-407E-9DCD-7CEE2B8B34D8}"/>
    <cellStyle name="Heading 3 2 10 9 3 2 2" xfId="2745" xr:uid="{6201E45A-D12B-4289-BFCF-107772AD43B0}"/>
    <cellStyle name="Heading 3 2 10 9 3 3" xfId="2746" xr:uid="{80B560B9-1DF0-4419-B49C-8A9335EC62D0}"/>
    <cellStyle name="Heading 3 2 10 9 4" xfId="2747" xr:uid="{AE3F736C-57C6-449A-A840-0F05249EEE7D}"/>
    <cellStyle name="Heading 3 2 10 9 4 2" xfId="2748" xr:uid="{783ABDDA-3C89-4510-B8A3-3D3DFF35F066}"/>
    <cellStyle name="Heading 3 2 10 9 4 2 2" xfId="2749" xr:uid="{F5D98B57-20EA-4C10-9851-CD6FEE155698}"/>
    <cellStyle name="Heading 3 2 10 9 4 3" xfId="2750" xr:uid="{01872F34-962F-44C7-841A-90B3D983CE36}"/>
    <cellStyle name="Heading 3 2 10 9 5" xfId="2751" xr:uid="{EA3D202C-6C41-4E7F-ADCF-8850FFF78D2E}"/>
    <cellStyle name="Heading 3 2 11" xfId="2752" xr:uid="{85626F79-67C1-4F72-91C1-CF934391025A}"/>
    <cellStyle name="Heading 3 2 11 10" xfId="2753" xr:uid="{75EDE41F-352C-4783-906D-6625DFDAEB89}"/>
    <cellStyle name="Heading 3 2 11 10 2" xfId="2754" xr:uid="{3B913A1E-CDEE-4F54-8D0E-6BEC271C888D}"/>
    <cellStyle name="Heading 3 2 11 10 2 2" xfId="2755" xr:uid="{BB01DB65-480D-48F3-8661-4A0D099E273E}"/>
    <cellStyle name="Heading 3 2 11 10 2 2 2" xfId="2756" xr:uid="{7D879FEA-50F2-47BD-8917-666B96403648}"/>
    <cellStyle name="Heading 3 2 11 10 2 3" xfId="2757" xr:uid="{CAFFC555-BF71-459D-B147-084F032DB3E9}"/>
    <cellStyle name="Heading 3 2 11 10 3" xfId="2758" xr:uid="{A38D992B-8AEA-4B8A-9E9E-1F07C0BB3F4C}"/>
    <cellStyle name="Heading 3 2 11 10 3 2" xfId="2759" xr:uid="{9B1CC9FE-4BC8-45B2-B7D2-DCE9561ECEE6}"/>
    <cellStyle name="Heading 3 2 11 10 3 2 2" xfId="2760" xr:uid="{2B47F82E-AD9E-4473-B054-1B8D8999B6B1}"/>
    <cellStyle name="Heading 3 2 11 10 3 3" xfId="2761" xr:uid="{05F4FE07-DD88-4285-8200-4D48E59E0DFB}"/>
    <cellStyle name="Heading 3 2 11 10 4" xfId="2762" xr:uid="{14853E7C-E89C-42C3-9C69-B965D0DB9650}"/>
    <cellStyle name="Heading 3 2 11 10 4 2" xfId="2763" xr:uid="{9F46852F-D214-4D2B-946F-B9D59084D038}"/>
    <cellStyle name="Heading 3 2 11 10 4 2 2" xfId="2764" xr:uid="{36FD7108-65A7-4537-A917-AA815B1F1CC2}"/>
    <cellStyle name="Heading 3 2 11 10 4 3" xfId="2765" xr:uid="{E9433950-1CA7-4DFC-A2CF-1AC66193EEB3}"/>
    <cellStyle name="Heading 3 2 11 10 5" xfId="2766" xr:uid="{F60D16B0-C820-448E-B0FF-35E4B7245AC8}"/>
    <cellStyle name="Heading 3 2 11 11" xfId="2767" xr:uid="{F1910C0D-008D-466E-ADF0-5FEB33642DEA}"/>
    <cellStyle name="Heading 3 2 11 11 2" xfId="2768" xr:uid="{035D04BE-C190-4604-AB5A-5E1F380BE076}"/>
    <cellStyle name="Heading 3 2 11 11 2 2" xfId="2769" xr:uid="{D7D00D22-4058-4639-9224-9E08BD76F97B}"/>
    <cellStyle name="Heading 3 2 11 11 2 2 2" xfId="2770" xr:uid="{3F00703E-F913-444C-9D6C-EF9DBC759A95}"/>
    <cellStyle name="Heading 3 2 11 11 2 3" xfId="2771" xr:uid="{35EDB9C4-E737-477E-92D8-8EFE55915F3A}"/>
    <cellStyle name="Heading 3 2 11 11 3" xfId="2772" xr:uid="{0778A17E-FF61-4C11-A5B5-C784DF3996AC}"/>
    <cellStyle name="Heading 3 2 11 11 3 2" xfId="2773" xr:uid="{6E7FB9DE-89A8-415D-B3B7-06884B3DF09A}"/>
    <cellStyle name="Heading 3 2 11 11 3 2 2" xfId="2774" xr:uid="{0C3181EC-FDE0-45D5-8902-DC34E1A477CD}"/>
    <cellStyle name="Heading 3 2 11 11 3 3" xfId="2775" xr:uid="{32AC98C8-7938-4198-934C-20CAC666DAE9}"/>
    <cellStyle name="Heading 3 2 11 11 4" xfId="2776" xr:uid="{4EC67A01-71B7-4531-85B4-17A12C663414}"/>
    <cellStyle name="Heading 3 2 11 11 4 2" xfId="2777" xr:uid="{C3B16EC1-BB0A-4E96-B459-9A9CDFEAA955}"/>
    <cellStyle name="Heading 3 2 11 11 4 2 2" xfId="2778" xr:uid="{A372BB87-B7F1-4FC4-BC10-83DF161DE609}"/>
    <cellStyle name="Heading 3 2 11 11 4 3" xfId="2779" xr:uid="{E475FB3D-7E87-4727-B485-31729F482B1F}"/>
    <cellStyle name="Heading 3 2 11 11 5" xfId="2780" xr:uid="{63677788-D87A-47F7-8754-775D143266BB}"/>
    <cellStyle name="Heading 3 2 11 12" xfId="2781" xr:uid="{ECA49A6C-A9D5-4219-BB03-55A7D8FC1AA5}"/>
    <cellStyle name="Heading 3 2 11 12 2" xfId="2782" xr:uid="{184A277A-21FF-45DD-9E28-66AF433036F8}"/>
    <cellStyle name="Heading 3 2 11 12 2 2" xfId="2783" xr:uid="{167A2CCF-0647-48B9-9EB5-72F353090097}"/>
    <cellStyle name="Heading 3 2 11 12 2 2 2" xfId="2784" xr:uid="{7FBC284C-E593-4044-97B3-B8BD6EF3DB10}"/>
    <cellStyle name="Heading 3 2 11 12 2 3" xfId="2785" xr:uid="{0F65C594-BF68-4781-892C-4BF155E92629}"/>
    <cellStyle name="Heading 3 2 11 12 3" xfId="2786" xr:uid="{A4D0F226-43F6-4F1F-8E82-D8088F0136A5}"/>
    <cellStyle name="Heading 3 2 11 12 3 2" xfId="2787" xr:uid="{E1147179-E38E-48B9-9636-F112A71EFB4D}"/>
    <cellStyle name="Heading 3 2 11 12 3 2 2" xfId="2788" xr:uid="{DB35229B-40AE-4F26-9638-70F92FF8697A}"/>
    <cellStyle name="Heading 3 2 11 12 3 3" xfId="2789" xr:uid="{68AAC285-FE3C-4332-A963-59899E37D4DE}"/>
    <cellStyle name="Heading 3 2 11 12 4" xfId="2790" xr:uid="{581EE1C4-A521-497C-9ADC-C2E9591034DD}"/>
    <cellStyle name="Heading 3 2 11 12 4 2" xfId="2791" xr:uid="{AE4AC901-232A-49EC-809A-D72887F2CF5E}"/>
    <cellStyle name="Heading 3 2 11 12 4 2 2" xfId="2792" xr:uid="{27C4789D-9ED2-40A7-967E-799612A67FE8}"/>
    <cellStyle name="Heading 3 2 11 12 4 3" xfId="2793" xr:uid="{B10802C0-C1BA-418B-A723-9D3753C769F9}"/>
    <cellStyle name="Heading 3 2 11 12 5" xfId="2794" xr:uid="{B6ADF867-68D6-4687-9C3F-D8F9EC32DD87}"/>
    <cellStyle name="Heading 3 2 11 13" xfId="2795" xr:uid="{CEF58682-812B-4C4C-AE36-31BDEFB9DE76}"/>
    <cellStyle name="Heading 3 2 11 13 2" xfId="2796" xr:uid="{B1E7C556-1448-4151-93A3-ADE93A1C90F6}"/>
    <cellStyle name="Heading 3 2 11 13 2 2" xfId="2797" xr:uid="{51D65F93-0C13-4E79-A16C-0A076525B98E}"/>
    <cellStyle name="Heading 3 2 11 13 2 2 2" xfId="2798" xr:uid="{A897DA49-F016-419A-8E3A-3D1B9FBAE638}"/>
    <cellStyle name="Heading 3 2 11 13 2 3" xfId="2799" xr:uid="{A80590BF-B30B-4C32-BD8C-D8EA59DFCE3D}"/>
    <cellStyle name="Heading 3 2 11 13 3" xfId="2800" xr:uid="{928313F0-BB93-4C19-8ECD-05DA20250416}"/>
    <cellStyle name="Heading 3 2 11 13 3 2" xfId="2801" xr:uid="{37579381-491C-43CF-BB37-39150CCA057A}"/>
    <cellStyle name="Heading 3 2 11 13 3 2 2" xfId="2802" xr:uid="{7621C5B6-B7F8-465A-89FA-A4F3D1700A55}"/>
    <cellStyle name="Heading 3 2 11 13 3 3" xfId="2803" xr:uid="{5E773399-82F3-4D24-BDD5-9CBD3C8DCF0D}"/>
    <cellStyle name="Heading 3 2 11 13 4" xfId="2804" xr:uid="{55F616C3-3308-4205-8668-1C48EBB4F010}"/>
    <cellStyle name="Heading 3 2 11 13 4 2" xfId="2805" xr:uid="{7355CF11-B2B6-46E5-8C6A-19459ABDF53D}"/>
    <cellStyle name="Heading 3 2 11 13 4 2 2" xfId="2806" xr:uid="{D9643B9C-2D18-483C-9A66-F7C1A2E409B5}"/>
    <cellStyle name="Heading 3 2 11 13 4 3" xfId="2807" xr:uid="{0E76E5E2-FE47-408F-A406-F720706E8C62}"/>
    <cellStyle name="Heading 3 2 11 13 5" xfId="2808" xr:uid="{19E26703-21B1-4882-9333-8BE5E513F50B}"/>
    <cellStyle name="Heading 3 2 11 14" xfId="2809" xr:uid="{FAAF2C4E-9F00-4F18-95E8-996C39F8635D}"/>
    <cellStyle name="Heading 3 2 11 14 2" xfId="2810" xr:uid="{BC7B7F99-BF7F-4EF0-AD32-7739E21CF712}"/>
    <cellStyle name="Heading 3 2 11 14 2 2" xfId="2811" xr:uid="{56A11E49-E031-4C22-B6BE-49F4CBA05954}"/>
    <cellStyle name="Heading 3 2 11 14 2 2 2" xfId="2812" xr:uid="{639117F6-9538-45C0-B71F-E008C02AD0C3}"/>
    <cellStyle name="Heading 3 2 11 14 2 3" xfId="2813" xr:uid="{5962A1A8-62EF-4937-8C5F-85EF9D41936B}"/>
    <cellStyle name="Heading 3 2 11 14 3" xfId="2814" xr:uid="{1895D952-97B3-4FB9-8975-6D0A90164D53}"/>
    <cellStyle name="Heading 3 2 11 14 3 2" xfId="2815" xr:uid="{CFE7D73F-45FB-4786-A9AA-EC3E65C5BB9A}"/>
    <cellStyle name="Heading 3 2 11 14 3 2 2" xfId="2816" xr:uid="{7A83E84E-E41A-415C-A155-4A4F3317394E}"/>
    <cellStyle name="Heading 3 2 11 14 3 3" xfId="2817" xr:uid="{EE67F627-9F1E-484E-A910-618BB4941AEE}"/>
    <cellStyle name="Heading 3 2 11 14 4" xfId="2818" xr:uid="{2D805E91-9A39-43C2-9928-0EFE216E3DDF}"/>
    <cellStyle name="Heading 3 2 11 14 4 2" xfId="2819" xr:uid="{D235A7F1-14A1-4CB5-BA69-4991A219FB3C}"/>
    <cellStyle name="Heading 3 2 11 14 4 2 2" xfId="2820" xr:uid="{5560D624-D64D-41DA-BDC2-18B5E95B4170}"/>
    <cellStyle name="Heading 3 2 11 14 4 3" xfId="2821" xr:uid="{E76F60AD-81CC-4E3B-9B7E-8D9D223FA478}"/>
    <cellStyle name="Heading 3 2 11 14 5" xfId="2822" xr:uid="{FCCA3CA1-F815-4C82-BC26-DC16F8532F26}"/>
    <cellStyle name="Heading 3 2 11 15" xfId="2823" xr:uid="{21AC90D4-0810-4BAD-9B08-498CE126D5AF}"/>
    <cellStyle name="Heading 3 2 11 15 2" xfId="2824" xr:uid="{DBF7ABBF-0C9C-4B5A-B102-C2300B1DCF88}"/>
    <cellStyle name="Heading 3 2 11 15 2 2" xfId="2825" xr:uid="{0C8A5458-5300-497C-A841-DB29CFE9BC1E}"/>
    <cellStyle name="Heading 3 2 11 15 2 2 2" xfId="2826" xr:uid="{BBD56002-B18E-46F0-B8F9-F710CDC44A86}"/>
    <cellStyle name="Heading 3 2 11 15 2 3" xfId="2827" xr:uid="{FFCB0D16-8059-4DD1-BC40-C9D61B03161E}"/>
    <cellStyle name="Heading 3 2 11 15 3" xfId="2828" xr:uid="{762C288A-7DCF-4374-A180-7BEC75CEB4E6}"/>
    <cellStyle name="Heading 3 2 11 15 3 2" xfId="2829" xr:uid="{32747E34-5FE8-4DC8-9656-8D03CD05AB04}"/>
    <cellStyle name="Heading 3 2 11 15 3 2 2" xfId="2830" xr:uid="{C1D62EAF-7209-40C9-BFF6-AB0A3118FAD8}"/>
    <cellStyle name="Heading 3 2 11 15 3 3" xfId="2831" xr:uid="{2520FC55-EA53-45DC-830D-1D21CCA15A56}"/>
    <cellStyle name="Heading 3 2 11 15 4" xfId="2832" xr:uid="{51787524-CCFA-4613-B5E5-4E77B7F45DF6}"/>
    <cellStyle name="Heading 3 2 11 15 4 2" xfId="2833" xr:uid="{ADCB855F-FF2D-4D14-B14E-AFC9E1FACFF6}"/>
    <cellStyle name="Heading 3 2 11 15 4 2 2" xfId="2834" xr:uid="{B82B10C9-A731-46FE-B162-CFFAD6DFABDB}"/>
    <cellStyle name="Heading 3 2 11 15 4 3" xfId="2835" xr:uid="{D30E588B-1E37-4859-88CE-0E64131B9182}"/>
    <cellStyle name="Heading 3 2 11 15 5" xfId="2836" xr:uid="{370160D9-7606-43E8-98FF-9CD4E6A1DAB1}"/>
    <cellStyle name="Heading 3 2 11 16" xfId="2837" xr:uid="{B338AC7D-DF30-422F-B016-2494D6448692}"/>
    <cellStyle name="Heading 3 2 11 16 2" xfId="2838" xr:uid="{703F8949-2AF8-489A-9B17-D9FB4B24043D}"/>
    <cellStyle name="Heading 3 2 11 16 2 2" xfId="2839" xr:uid="{5E689DA6-6B53-421E-B816-5626DC524431}"/>
    <cellStyle name="Heading 3 2 11 16 3" xfId="2840" xr:uid="{77833273-9F93-48D6-AEFC-06F65590D29F}"/>
    <cellStyle name="Heading 3 2 11 17" xfId="2841" xr:uid="{47932788-6260-4C87-AF9B-9E6A6EE5E002}"/>
    <cellStyle name="Heading 3 2 11 17 2" xfId="2842" xr:uid="{CA934879-DC23-4000-BB5D-5D43E9B53CC5}"/>
    <cellStyle name="Heading 3 2 11 17 2 2" xfId="2843" xr:uid="{64FF2F35-DD8D-48B5-9614-36553A73B296}"/>
    <cellStyle name="Heading 3 2 11 17 3" xfId="2844" xr:uid="{AABB1570-BC38-4C1B-B1D3-C554D40D839F}"/>
    <cellStyle name="Heading 3 2 11 18" xfId="2845" xr:uid="{B37ECA15-67BD-415F-9EC1-BC06D40C9EF8}"/>
    <cellStyle name="Heading 3 2 11 18 2" xfId="2846" xr:uid="{5D8E4E4E-2DC8-4E4F-A5D0-938EF85F74C0}"/>
    <cellStyle name="Heading 3 2 11 18 2 2" xfId="2847" xr:uid="{F40CE1C1-AC48-4F3C-BA4B-AE524AC3FB35}"/>
    <cellStyle name="Heading 3 2 11 18 3" xfId="2848" xr:uid="{47C4524E-BAD1-4D93-99C2-47507BF4D4B0}"/>
    <cellStyle name="Heading 3 2 11 19" xfId="2849" xr:uid="{A3AC4920-9798-45C2-A250-E62721B62DEE}"/>
    <cellStyle name="Heading 3 2 11 19 2" xfId="2850" xr:uid="{E368CE93-B600-4D90-AFBA-B6437D3B15F6}"/>
    <cellStyle name="Heading 3 2 11 2" xfId="2851" xr:uid="{89C467E5-E637-46FA-B640-AD54C46BF8C3}"/>
    <cellStyle name="Heading 3 2 11 2 2" xfId="2852" xr:uid="{79DC5E16-1DD8-4D00-84E3-8D598F3F219E}"/>
    <cellStyle name="Heading 3 2 11 2 2 2" xfId="2853" xr:uid="{A86BE622-9071-4DF9-9BD2-84D178C915C1}"/>
    <cellStyle name="Heading 3 2 11 2 2 2 2" xfId="2854" xr:uid="{16FAD0AF-57C6-4A6F-B652-CD611FF800EF}"/>
    <cellStyle name="Heading 3 2 11 2 2 3" xfId="2855" xr:uid="{BE710C1E-4811-4309-9655-2FFC72D49CE8}"/>
    <cellStyle name="Heading 3 2 11 2 3" xfId="2856" xr:uid="{EE2C7035-ECF9-4838-856C-B2B3253CD69B}"/>
    <cellStyle name="Heading 3 2 11 2 3 2" xfId="2857" xr:uid="{7DE36A8A-C3A7-4CB9-8357-E79D876AE2D7}"/>
    <cellStyle name="Heading 3 2 11 2 3 2 2" xfId="2858" xr:uid="{3A432FB6-1BD5-4ED7-9FFD-4D0DF904FDDF}"/>
    <cellStyle name="Heading 3 2 11 2 3 3" xfId="2859" xr:uid="{7F7CF6A7-8130-48C8-9FE2-F3FDA07B2FCA}"/>
    <cellStyle name="Heading 3 2 11 2 4" xfId="2860" xr:uid="{440844E2-BAD4-4B63-8580-FB701CF5B724}"/>
    <cellStyle name="Heading 3 2 11 2 4 2" xfId="2861" xr:uid="{76B6E36A-2AB2-4740-AC2D-0FD0F01024BF}"/>
    <cellStyle name="Heading 3 2 11 2 4 2 2" xfId="2862" xr:uid="{2ED4CFCD-6CF5-4E6D-B497-4947A0AC0575}"/>
    <cellStyle name="Heading 3 2 11 2 4 3" xfId="2863" xr:uid="{F02FC2CE-3764-46EB-93DD-070CE2F37E01}"/>
    <cellStyle name="Heading 3 2 11 2 5" xfId="2864" xr:uid="{EB969419-9935-4849-B553-E47F19050F2D}"/>
    <cellStyle name="Heading 3 2 11 20" xfId="2865" xr:uid="{11C5E2CE-AA79-4876-99B3-372E9AF6F649}"/>
    <cellStyle name="Heading 3 2 11 20 2" xfId="2866" xr:uid="{E89D083F-9FC9-4981-99A2-CE46D085B873}"/>
    <cellStyle name="Heading 3 2 11 21" xfId="2867" xr:uid="{DF182F5D-A48A-4244-95AD-212EB928C3BD}"/>
    <cellStyle name="Heading 3 2 11 21 2" xfId="2868" xr:uid="{0025A838-C831-4F06-A5B1-31723D6DBE54}"/>
    <cellStyle name="Heading 3 2 11 22" xfId="2869" xr:uid="{F88A740B-A3AF-4E02-8E5B-292D80AEAB25}"/>
    <cellStyle name="Heading 3 2 11 22 2" xfId="2870" xr:uid="{68A63258-664A-4AAF-A306-49133527DD58}"/>
    <cellStyle name="Heading 3 2 11 23" xfId="2871" xr:uid="{D7554970-45FA-4CD4-BDA2-8B52940F7EF4}"/>
    <cellStyle name="Heading 3 2 11 23 2" xfId="2872" xr:uid="{8E320024-2957-46C0-9058-3E20354473FD}"/>
    <cellStyle name="Heading 3 2 11 24" xfId="2873" xr:uid="{39DA3062-20BA-4E49-AFBF-F6B0DD16D30A}"/>
    <cellStyle name="Heading 3 2 11 24 2" xfId="2874" xr:uid="{51EEA4AF-FDAF-425E-A22A-C64B461EFC19}"/>
    <cellStyle name="Heading 3 2 11 25" xfId="2875" xr:uid="{D08B7D5B-C46D-4C77-BB55-B3714A9CCC67}"/>
    <cellStyle name="Heading 3 2 11 25 2" xfId="2876" xr:uid="{2F204B55-8785-4E16-96CC-9C68D060DFA8}"/>
    <cellStyle name="Heading 3 2 11 26" xfId="2877" xr:uid="{B13DD63A-57EC-4528-B8B5-016DB64CEE20}"/>
    <cellStyle name="Heading 3 2 11 3" xfId="2878" xr:uid="{9394B373-178F-4D06-AE37-3D4F5648FB82}"/>
    <cellStyle name="Heading 3 2 11 3 2" xfId="2879" xr:uid="{4DEF066D-918C-468A-8012-CC424528D96D}"/>
    <cellStyle name="Heading 3 2 11 3 2 2" xfId="2880" xr:uid="{D639AAEB-E485-4256-B9C7-55B057D19836}"/>
    <cellStyle name="Heading 3 2 11 3 2 2 2" xfId="2881" xr:uid="{F3BE2703-8E7E-45F2-8FE5-C5FB6BDD241C}"/>
    <cellStyle name="Heading 3 2 11 3 2 3" xfId="2882" xr:uid="{183BB1AB-6C9F-4EA2-A432-E16A23E436F9}"/>
    <cellStyle name="Heading 3 2 11 3 3" xfId="2883" xr:uid="{74FC60E1-E53F-4F4A-A432-B3D6A979403C}"/>
    <cellStyle name="Heading 3 2 11 3 3 2" xfId="2884" xr:uid="{3C9CBB2D-4135-4FD3-AD99-0F1F5EA56AE5}"/>
    <cellStyle name="Heading 3 2 11 3 3 2 2" xfId="2885" xr:uid="{F0BA4DC9-A3A2-4D85-BCB3-1506B2E5F3D6}"/>
    <cellStyle name="Heading 3 2 11 3 3 3" xfId="2886" xr:uid="{2449E80D-2151-4A4B-AB72-9BD22A40A8FA}"/>
    <cellStyle name="Heading 3 2 11 3 4" xfId="2887" xr:uid="{A33F8E87-A9F9-4B67-B78C-36A90D7E6ACA}"/>
    <cellStyle name="Heading 3 2 11 3 4 2" xfId="2888" xr:uid="{05A94438-DFA7-4FB8-99A3-E3B29C061A60}"/>
    <cellStyle name="Heading 3 2 11 3 4 2 2" xfId="2889" xr:uid="{65780D99-D39B-4AD4-8AA3-A82391C2A070}"/>
    <cellStyle name="Heading 3 2 11 3 4 3" xfId="2890" xr:uid="{E1D63318-97F3-4486-8000-350AB1D273CB}"/>
    <cellStyle name="Heading 3 2 11 3 5" xfId="2891" xr:uid="{E20C9C13-6523-4E17-8CB3-3FDCEA71A504}"/>
    <cellStyle name="Heading 3 2 11 4" xfId="2892" xr:uid="{78099369-3B11-46B1-87E7-6F58871DD88E}"/>
    <cellStyle name="Heading 3 2 11 4 2" xfId="2893" xr:uid="{EDEEB5D2-6BC3-45CE-BF19-348F28F8B6E6}"/>
    <cellStyle name="Heading 3 2 11 4 2 2" xfId="2894" xr:uid="{2531C3AF-EF48-487C-95BF-B6F9E0862B42}"/>
    <cellStyle name="Heading 3 2 11 4 2 2 2" xfId="2895" xr:uid="{522B0A47-4B39-4289-A30A-61A9DDDA0DBA}"/>
    <cellStyle name="Heading 3 2 11 4 2 3" xfId="2896" xr:uid="{C47BBC9B-DEB1-402A-83C7-E002E50B1519}"/>
    <cellStyle name="Heading 3 2 11 4 3" xfId="2897" xr:uid="{688220DD-CC4B-4263-A174-82810119CB03}"/>
    <cellStyle name="Heading 3 2 11 4 3 2" xfId="2898" xr:uid="{CABC4C98-68AC-4AD3-A4A4-94D51F837845}"/>
    <cellStyle name="Heading 3 2 11 4 3 2 2" xfId="2899" xr:uid="{4A01BBCF-2EB6-48EC-B231-238BFC46FE29}"/>
    <cellStyle name="Heading 3 2 11 4 3 3" xfId="2900" xr:uid="{D27492FF-7875-486E-8AD5-001F0927D07D}"/>
    <cellStyle name="Heading 3 2 11 4 4" xfId="2901" xr:uid="{313C93FE-AD3C-41A0-9718-DB400A3603AF}"/>
    <cellStyle name="Heading 3 2 11 4 4 2" xfId="2902" xr:uid="{DC21CC69-F851-4489-8026-06B446A5177C}"/>
    <cellStyle name="Heading 3 2 11 4 4 2 2" xfId="2903" xr:uid="{70750288-32D5-4A50-A951-AAC2F8CA61B7}"/>
    <cellStyle name="Heading 3 2 11 4 4 3" xfId="2904" xr:uid="{44EAC1B4-941B-4855-95EE-0D22DF6CEAFD}"/>
    <cellStyle name="Heading 3 2 11 4 5" xfId="2905" xr:uid="{77CEAFFA-D1FF-4B41-BA2F-34F22E3DCB73}"/>
    <cellStyle name="Heading 3 2 11 5" xfId="2906" xr:uid="{05D1D71B-0141-4248-9540-3624C11B9CFC}"/>
    <cellStyle name="Heading 3 2 11 5 2" xfId="2907" xr:uid="{A14DB747-D161-4CEC-88C5-7D38445A7758}"/>
    <cellStyle name="Heading 3 2 11 5 2 2" xfId="2908" xr:uid="{6726036A-B09F-4E8A-9706-9955B6C9F382}"/>
    <cellStyle name="Heading 3 2 11 5 2 2 2" xfId="2909" xr:uid="{86172C37-9CE3-48FC-BF2D-472D70065002}"/>
    <cellStyle name="Heading 3 2 11 5 2 3" xfId="2910" xr:uid="{B730B43C-2117-4088-9117-3714929EA591}"/>
    <cellStyle name="Heading 3 2 11 5 3" xfId="2911" xr:uid="{72C42733-4272-45D3-89EB-7D5792826B6C}"/>
    <cellStyle name="Heading 3 2 11 5 3 2" xfId="2912" xr:uid="{0F91B128-500B-4899-A295-7B4DF0A95B30}"/>
    <cellStyle name="Heading 3 2 11 5 3 2 2" xfId="2913" xr:uid="{C299A345-394F-46E5-90BE-D70B4279AB68}"/>
    <cellStyle name="Heading 3 2 11 5 3 3" xfId="2914" xr:uid="{C4A266E0-F2B5-4A94-BEE4-F2A9B49A9A7C}"/>
    <cellStyle name="Heading 3 2 11 5 4" xfId="2915" xr:uid="{547CD727-7A5F-4C13-BA05-3F70D7D31EC8}"/>
    <cellStyle name="Heading 3 2 11 5 4 2" xfId="2916" xr:uid="{C7EEF483-6F36-49D8-AAE4-DAD11D7FA505}"/>
    <cellStyle name="Heading 3 2 11 5 4 2 2" xfId="2917" xr:uid="{9F0E2829-E907-4210-A9B8-E04BBAF0E8C3}"/>
    <cellStyle name="Heading 3 2 11 5 4 3" xfId="2918" xr:uid="{CA49BB99-5EE3-4237-B1F8-31B4A84229AA}"/>
    <cellStyle name="Heading 3 2 11 5 5" xfId="2919" xr:uid="{A321479B-9510-4299-B354-6DCC270579C1}"/>
    <cellStyle name="Heading 3 2 11 6" xfId="2920" xr:uid="{55F9E6A2-D72C-41BA-BCD5-3C217F236D4C}"/>
    <cellStyle name="Heading 3 2 11 6 2" xfId="2921" xr:uid="{397DA07F-BD97-441D-B506-118C4018EAD7}"/>
    <cellStyle name="Heading 3 2 11 6 2 2" xfId="2922" xr:uid="{C0C3EFA5-833C-4600-AEAA-8B414942AB93}"/>
    <cellStyle name="Heading 3 2 11 6 2 2 2" xfId="2923" xr:uid="{ADC782D3-479C-4A6A-B95C-063AC2CB5FAB}"/>
    <cellStyle name="Heading 3 2 11 6 2 3" xfId="2924" xr:uid="{A801D8BE-F170-4412-A234-CF0E7DA0FC0A}"/>
    <cellStyle name="Heading 3 2 11 6 3" xfId="2925" xr:uid="{EB84F81F-42F4-4C81-8C6A-B0288838A00C}"/>
    <cellStyle name="Heading 3 2 11 6 3 2" xfId="2926" xr:uid="{0B3A1099-E634-4F19-96A0-704D273BEC28}"/>
    <cellStyle name="Heading 3 2 11 6 3 2 2" xfId="2927" xr:uid="{4304F268-D328-4106-82A9-C7DBA69C5BC2}"/>
    <cellStyle name="Heading 3 2 11 6 3 3" xfId="2928" xr:uid="{35267805-51E2-46D8-9808-83778268AA91}"/>
    <cellStyle name="Heading 3 2 11 6 4" xfId="2929" xr:uid="{4CBCA794-1EF5-4D22-8204-A8B707275554}"/>
    <cellStyle name="Heading 3 2 11 6 4 2" xfId="2930" xr:uid="{84CAEA7B-9C0A-4A1A-A0E7-350E7192E9DE}"/>
    <cellStyle name="Heading 3 2 11 6 4 2 2" xfId="2931" xr:uid="{7C8AAE86-F2FB-4359-A6B0-9BCE6F2AA312}"/>
    <cellStyle name="Heading 3 2 11 6 4 3" xfId="2932" xr:uid="{61967593-AD1A-4AE2-83F8-3E55F76C9916}"/>
    <cellStyle name="Heading 3 2 11 6 5" xfId="2933" xr:uid="{0952D814-5E21-458C-84DC-1812B502D206}"/>
    <cellStyle name="Heading 3 2 11 7" xfId="2934" xr:uid="{DDF8FA2E-29F2-41C1-9036-9A59583807DE}"/>
    <cellStyle name="Heading 3 2 11 7 2" xfId="2935" xr:uid="{748711DE-1898-4650-91BD-389375AFC4A0}"/>
    <cellStyle name="Heading 3 2 11 7 2 2" xfId="2936" xr:uid="{59016989-8005-43E5-95ED-22585B30D595}"/>
    <cellStyle name="Heading 3 2 11 7 2 2 2" xfId="2937" xr:uid="{37C6218B-5FED-45BB-BB06-347636558B38}"/>
    <cellStyle name="Heading 3 2 11 7 2 3" xfId="2938" xr:uid="{3E0BEB1E-A3AB-437E-A139-03448A5ECDDB}"/>
    <cellStyle name="Heading 3 2 11 7 3" xfId="2939" xr:uid="{BE03B0A7-ECD4-4927-87AA-B2C16DCDC201}"/>
    <cellStyle name="Heading 3 2 11 7 3 2" xfId="2940" xr:uid="{8C4CB6E2-F443-4F33-8BB3-A7D026068AD8}"/>
    <cellStyle name="Heading 3 2 11 7 3 2 2" xfId="2941" xr:uid="{0CAD295A-CB5B-4BBA-9AB2-E0C77DDC5D85}"/>
    <cellStyle name="Heading 3 2 11 7 3 3" xfId="2942" xr:uid="{6D16BB47-B87C-4167-8922-9FA67B8CCFED}"/>
    <cellStyle name="Heading 3 2 11 7 4" xfId="2943" xr:uid="{D69D8BBA-4DBD-4A06-AFDD-57D0586F7164}"/>
    <cellStyle name="Heading 3 2 11 7 4 2" xfId="2944" xr:uid="{83D75976-0F0B-4FCE-9D84-77149F16BE99}"/>
    <cellStyle name="Heading 3 2 11 7 4 2 2" xfId="2945" xr:uid="{F713F622-F95B-489B-999D-0208F9B9AB95}"/>
    <cellStyle name="Heading 3 2 11 7 4 3" xfId="2946" xr:uid="{D73152B8-513E-4CA6-9764-C3EB7F35F8F6}"/>
    <cellStyle name="Heading 3 2 11 7 5" xfId="2947" xr:uid="{E2317397-7E70-4D78-A2A8-2AE063E9EDA1}"/>
    <cellStyle name="Heading 3 2 11 8" xfId="2948" xr:uid="{84B2F74A-5571-4C46-B56B-B22AF2FF3DD4}"/>
    <cellStyle name="Heading 3 2 11 8 2" xfId="2949" xr:uid="{88E1CE2E-40B6-4E16-816C-F98B3DFC26F4}"/>
    <cellStyle name="Heading 3 2 11 8 2 2" xfId="2950" xr:uid="{D9388134-F52C-4CAE-B7EE-6147FAC1CCED}"/>
    <cellStyle name="Heading 3 2 11 8 2 2 2" xfId="2951" xr:uid="{535A2E07-B6CB-4C33-94D4-53AE6B9311FD}"/>
    <cellStyle name="Heading 3 2 11 8 2 3" xfId="2952" xr:uid="{3878E04F-32D0-4211-AF46-DDE8E7AAAEAA}"/>
    <cellStyle name="Heading 3 2 11 8 3" xfId="2953" xr:uid="{AA402F25-DE2A-498D-8FD4-9A9E7C74688C}"/>
    <cellStyle name="Heading 3 2 11 8 3 2" xfId="2954" xr:uid="{75D9D8AD-DE5B-41F8-93F4-664FBCB83EE0}"/>
    <cellStyle name="Heading 3 2 11 8 3 2 2" xfId="2955" xr:uid="{317EE67F-F778-4F18-AF61-E84497F0FAF1}"/>
    <cellStyle name="Heading 3 2 11 8 3 3" xfId="2956" xr:uid="{C35E0D36-D576-44D0-B8C4-EA37A84FBBEA}"/>
    <cellStyle name="Heading 3 2 11 8 4" xfId="2957" xr:uid="{B1AE2EF8-D8D5-46DC-8E69-D3ADE5E2172A}"/>
    <cellStyle name="Heading 3 2 11 8 4 2" xfId="2958" xr:uid="{93825FA0-58F1-4837-BA09-5AFF84EED455}"/>
    <cellStyle name="Heading 3 2 11 8 4 2 2" xfId="2959" xr:uid="{D3E3AE7A-31DB-4F27-8A19-25A2D35587E8}"/>
    <cellStyle name="Heading 3 2 11 8 4 3" xfId="2960" xr:uid="{DF376D4C-3B1D-4061-BAC2-2F3C81666A6F}"/>
    <cellStyle name="Heading 3 2 11 8 5" xfId="2961" xr:uid="{04E4214F-9110-4431-B88B-BE3DEE8F2081}"/>
    <cellStyle name="Heading 3 2 11 9" xfId="2962" xr:uid="{1D7677DD-0E85-4885-B30F-BC3BA329E645}"/>
    <cellStyle name="Heading 3 2 11 9 2" xfId="2963" xr:uid="{46558B5E-A311-4690-AF32-0D3C50040D7B}"/>
    <cellStyle name="Heading 3 2 11 9 2 2" xfId="2964" xr:uid="{499F0B7F-F675-4697-96FD-7D30AD33FD47}"/>
    <cellStyle name="Heading 3 2 11 9 2 2 2" xfId="2965" xr:uid="{3A2E0FBF-023F-49BF-8467-12D0358B0CBF}"/>
    <cellStyle name="Heading 3 2 11 9 2 3" xfId="2966" xr:uid="{AC88C445-0C19-4255-8416-10869AD4D29F}"/>
    <cellStyle name="Heading 3 2 11 9 3" xfId="2967" xr:uid="{4E2870B0-AAD2-4505-BB3C-D04174095429}"/>
    <cellStyle name="Heading 3 2 11 9 3 2" xfId="2968" xr:uid="{4A1F4A59-84D8-4357-A98D-D5098303C387}"/>
    <cellStyle name="Heading 3 2 11 9 3 2 2" xfId="2969" xr:uid="{EEF5486B-0821-479D-A627-147A13B4D8C6}"/>
    <cellStyle name="Heading 3 2 11 9 3 3" xfId="2970" xr:uid="{CFE6D1BA-2F7D-4A1D-A1ED-639F07533CC8}"/>
    <cellStyle name="Heading 3 2 11 9 4" xfId="2971" xr:uid="{31419589-7C7E-4E06-ABCC-9317D3138D22}"/>
    <cellStyle name="Heading 3 2 11 9 4 2" xfId="2972" xr:uid="{857ECD90-4881-4423-A7A6-52DA4743BF16}"/>
    <cellStyle name="Heading 3 2 11 9 4 2 2" xfId="2973" xr:uid="{028DF536-9788-48FA-841C-BD027BFF4745}"/>
    <cellStyle name="Heading 3 2 11 9 4 3" xfId="2974" xr:uid="{884FF44E-35F8-4615-9489-F3C3B152E435}"/>
    <cellStyle name="Heading 3 2 11 9 5" xfId="2975" xr:uid="{26E31B8C-9F41-4CD6-878B-27282250F2B6}"/>
    <cellStyle name="Heading 3 2 12" xfId="2976" xr:uid="{FDEB7D78-E4C4-4CED-A91B-03A11D81A591}"/>
    <cellStyle name="Heading 3 2 12 10" xfId="2977" xr:uid="{D5E76402-9CAC-457F-AFB4-0D1A17882448}"/>
    <cellStyle name="Heading 3 2 12 10 2" xfId="2978" xr:uid="{20D1F2C4-B1EA-4ACA-8976-E3D1019A3C28}"/>
    <cellStyle name="Heading 3 2 12 10 2 2" xfId="2979" xr:uid="{A3B62F59-913E-4E01-B195-26DDDA047088}"/>
    <cellStyle name="Heading 3 2 12 10 2 2 2" xfId="2980" xr:uid="{3827FFA2-255F-44AD-B439-1FA559073D7B}"/>
    <cellStyle name="Heading 3 2 12 10 2 3" xfId="2981" xr:uid="{C3864C0B-00D2-43A1-AA01-8E262B7304D0}"/>
    <cellStyle name="Heading 3 2 12 10 3" xfId="2982" xr:uid="{9BEF485B-30E2-4CD1-8085-721924B2FA11}"/>
    <cellStyle name="Heading 3 2 12 10 3 2" xfId="2983" xr:uid="{458CF49D-8E00-4A09-814C-B6AF6C1CF204}"/>
    <cellStyle name="Heading 3 2 12 10 3 2 2" xfId="2984" xr:uid="{7D162C04-D3F7-439A-8F72-611F63C6E8A1}"/>
    <cellStyle name="Heading 3 2 12 10 3 3" xfId="2985" xr:uid="{0A1E610E-D4F3-4D49-A7BC-A085AA9D383C}"/>
    <cellStyle name="Heading 3 2 12 10 4" xfId="2986" xr:uid="{B947A951-1072-48C2-BDFE-2A3B83176910}"/>
    <cellStyle name="Heading 3 2 12 10 4 2" xfId="2987" xr:uid="{42F4B853-7BCC-4FAF-A28F-A7CD39C03F61}"/>
    <cellStyle name="Heading 3 2 12 10 4 2 2" xfId="2988" xr:uid="{3579775A-D2AC-452D-933C-FFDA36978977}"/>
    <cellStyle name="Heading 3 2 12 10 4 3" xfId="2989" xr:uid="{862F75AC-34F4-472B-8BA1-ECDDC15ADD1F}"/>
    <cellStyle name="Heading 3 2 12 10 5" xfId="2990" xr:uid="{BE95B63D-A405-4DCB-A011-909E268ECF54}"/>
    <cellStyle name="Heading 3 2 12 11" xfId="2991" xr:uid="{ECE6F7F1-D2EB-4167-8158-9E6F614972AB}"/>
    <cellStyle name="Heading 3 2 12 11 2" xfId="2992" xr:uid="{39A76232-A858-479F-B887-1583CA383D8F}"/>
    <cellStyle name="Heading 3 2 12 11 2 2" xfId="2993" xr:uid="{B8C99AFD-8042-4334-B26E-B9FB64EED35B}"/>
    <cellStyle name="Heading 3 2 12 11 2 2 2" xfId="2994" xr:uid="{C92D92C2-B6B1-48BE-8401-F8160C2AC169}"/>
    <cellStyle name="Heading 3 2 12 11 2 3" xfId="2995" xr:uid="{50992494-F053-4039-8230-9229212B50BA}"/>
    <cellStyle name="Heading 3 2 12 11 3" xfId="2996" xr:uid="{750878DD-A4C4-4B39-9F46-6EC422B69BD9}"/>
    <cellStyle name="Heading 3 2 12 11 3 2" xfId="2997" xr:uid="{6A6A6EA1-B2A0-484C-9B68-02522C6985D7}"/>
    <cellStyle name="Heading 3 2 12 11 3 2 2" xfId="2998" xr:uid="{FBB661C7-2BE6-47A7-A550-33A76F20A615}"/>
    <cellStyle name="Heading 3 2 12 11 3 3" xfId="2999" xr:uid="{5C412599-EF1F-4EE9-8A7C-CE83F1B34FDE}"/>
    <cellStyle name="Heading 3 2 12 11 4" xfId="3000" xr:uid="{C850A585-E88C-4558-830A-57CC636105A3}"/>
    <cellStyle name="Heading 3 2 12 11 4 2" xfId="3001" xr:uid="{4F4A792F-986E-4363-9BE8-ABE9FF3911A3}"/>
    <cellStyle name="Heading 3 2 12 11 4 2 2" xfId="3002" xr:uid="{9A05913D-0C30-46B7-955E-7907D2F9EC68}"/>
    <cellStyle name="Heading 3 2 12 11 4 3" xfId="3003" xr:uid="{F49CF553-3373-45FF-BE58-E248C7A6948F}"/>
    <cellStyle name="Heading 3 2 12 11 5" xfId="3004" xr:uid="{3757A6AC-BADA-42C2-B621-8A3D4A854882}"/>
    <cellStyle name="Heading 3 2 12 12" xfId="3005" xr:uid="{6124A7B5-7AA6-4714-85A0-F5A53BA0DB94}"/>
    <cellStyle name="Heading 3 2 12 12 2" xfId="3006" xr:uid="{C8AE7701-1245-4425-945B-4DE511B4F507}"/>
    <cellStyle name="Heading 3 2 12 12 2 2" xfId="3007" xr:uid="{D5E46C62-7028-427C-AD95-9F37E5A62181}"/>
    <cellStyle name="Heading 3 2 12 12 2 2 2" xfId="3008" xr:uid="{DE0CD221-14B3-47D5-94DA-CA3571445178}"/>
    <cellStyle name="Heading 3 2 12 12 2 3" xfId="3009" xr:uid="{75C3FA2C-F006-447E-811A-0F14112F442F}"/>
    <cellStyle name="Heading 3 2 12 12 3" xfId="3010" xr:uid="{1EB56BAA-EC4C-4F46-8422-6C8E3A5282CA}"/>
    <cellStyle name="Heading 3 2 12 12 3 2" xfId="3011" xr:uid="{840415A1-9402-43AB-AB5D-07DCCF4BE5DD}"/>
    <cellStyle name="Heading 3 2 12 12 3 2 2" xfId="3012" xr:uid="{D48632F8-0C7A-43D6-914D-5038A2AB44C9}"/>
    <cellStyle name="Heading 3 2 12 12 3 3" xfId="3013" xr:uid="{6B1FCF0A-D3DD-4DEB-96D0-1668FEE1CA6F}"/>
    <cellStyle name="Heading 3 2 12 12 4" xfId="3014" xr:uid="{BC14BB1A-A207-4902-8243-6780513E9B7C}"/>
    <cellStyle name="Heading 3 2 12 12 4 2" xfId="3015" xr:uid="{45947816-7D34-44B6-B757-C5E3592C05E0}"/>
    <cellStyle name="Heading 3 2 12 12 4 2 2" xfId="3016" xr:uid="{BE1F7C52-EBDC-44D2-92B1-3CCC8455F551}"/>
    <cellStyle name="Heading 3 2 12 12 4 3" xfId="3017" xr:uid="{C176A86E-5E75-44F5-8306-2A57606E2355}"/>
    <cellStyle name="Heading 3 2 12 12 5" xfId="3018" xr:uid="{6055F133-F720-46FA-B284-B3E9EFFB8567}"/>
    <cellStyle name="Heading 3 2 12 13" xfId="3019" xr:uid="{46A0CFF6-D879-46E2-AB62-E9C73F8EABB4}"/>
    <cellStyle name="Heading 3 2 12 13 2" xfId="3020" xr:uid="{F9FBDE7A-7018-47A4-91B3-52BE0BC9746A}"/>
    <cellStyle name="Heading 3 2 12 13 2 2" xfId="3021" xr:uid="{9400784A-35BF-4A0D-B77E-A2F76C10FB53}"/>
    <cellStyle name="Heading 3 2 12 13 2 2 2" xfId="3022" xr:uid="{AD020997-2DF4-4654-97BD-2F71E74B2B68}"/>
    <cellStyle name="Heading 3 2 12 13 2 3" xfId="3023" xr:uid="{9E06195B-F982-43D6-AE95-26EBA0776658}"/>
    <cellStyle name="Heading 3 2 12 13 3" xfId="3024" xr:uid="{1996037D-8DD4-48F7-A9EC-F5073AB23F72}"/>
    <cellStyle name="Heading 3 2 12 13 3 2" xfId="3025" xr:uid="{AA10293A-122B-42BC-9431-44121904E474}"/>
    <cellStyle name="Heading 3 2 12 13 3 2 2" xfId="3026" xr:uid="{E30ABE9F-AFE1-4A67-8471-A99929E1BF6D}"/>
    <cellStyle name="Heading 3 2 12 13 3 3" xfId="3027" xr:uid="{547CDCCE-7AB2-46FD-BA77-650F05DD644B}"/>
    <cellStyle name="Heading 3 2 12 13 4" xfId="3028" xr:uid="{A8FDBDDA-71B1-4AE7-9912-FD6CCDA9565A}"/>
    <cellStyle name="Heading 3 2 12 13 4 2" xfId="3029" xr:uid="{797892C6-1D8A-4383-B386-9A7C9FD3C82E}"/>
    <cellStyle name="Heading 3 2 12 13 4 2 2" xfId="3030" xr:uid="{6DD66A73-6997-474A-A422-5B0137DD1F80}"/>
    <cellStyle name="Heading 3 2 12 13 4 3" xfId="3031" xr:uid="{218AB815-BFCA-4E88-AE10-AB52CFDD74E1}"/>
    <cellStyle name="Heading 3 2 12 13 5" xfId="3032" xr:uid="{85ECBC6B-47A2-41F4-9321-5899C5A089FC}"/>
    <cellStyle name="Heading 3 2 12 14" xfId="3033" xr:uid="{220F6F35-FC03-4BC7-A4F3-A0C34193DAC0}"/>
    <cellStyle name="Heading 3 2 12 14 2" xfId="3034" xr:uid="{603D45BE-F646-4EBB-91E0-524477F6704F}"/>
    <cellStyle name="Heading 3 2 12 14 2 2" xfId="3035" xr:uid="{C5727B9D-306A-44C2-A81F-5A0D0AD868AF}"/>
    <cellStyle name="Heading 3 2 12 14 2 2 2" xfId="3036" xr:uid="{9783A45A-82D6-4F67-BDE5-ED84F4736478}"/>
    <cellStyle name="Heading 3 2 12 14 2 3" xfId="3037" xr:uid="{A0F1A4A9-01F4-4EC7-AD21-3C2086C478A8}"/>
    <cellStyle name="Heading 3 2 12 14 3" xfId="3038" xr:uid="{EF9A795C-5110-4C1C-99FF-1CE20604F54F}"/>
    <cellStyle name="Heading 3 2 12 14 3 2" xfId="3039" xr:uid="{D87AB498-2527-47A3-8A4F-3CA9B9956041}"/>
    <cellStyle name="Heading 3 2 12 14 3 2 2" xfId="3040" xr:uid="{D96E1614-5244-403C-9645-164FE46D9489}"/>
    <cellStyle name="Heading 3 2 12 14 3 3" xfId="3041" xr:uid="{AA38455E-975E-42D9-956C-4FC35857A2C3}"/>
    <cellStyle name="Heading 3 2 12 14 4" xfId="3042" xr:uid="{D9EFBAEC-2909-4124-89AC-5EAFAB927876}"/>
    <cellStyle name="Heading 3 2 12 14 4 2" xfId="3043" xr:uid="{E9382662-B448-4E9C-8B84-1A07B51CF305}"/>
    <cellStyle name="Heading 3 2 12 14 4 2 2" xfId="3044" xr:uid="{24A02972-9035-46BF-AE36-C2660D9173AB}"/>
    <cellStyle name="Heading 3 2 12 14 4 3" xfId="3045" xr:uid="{AAFA1230-4A55-4A23-98A5-028D43AAC841}"/>
    <cellStyle name="Heading 3 2 12 14 5" xfId="3046" xr:uid="{848BC890-8C0E-4150-8A2A-BAEB2FCB04F2}"/>
    <cellStyle name="Heading 3 2 12 15" xfId="3047" xr:uid="{0AFFF02C-D6F3-4EED-8D9E-3FC016BDB8F3}"/>
    <cellStyle name="Heading 3 2 12 15 2" xfId="3048" xr:uid="{714CFB97-A03A-4D64-837B-4BD0631FB3C9}"/>
    <cellStyle name="Heading 3 2 12 15 2 2" xfId="3049" xr:uid="{60BD9556-DF12-4EC4-BD10-55B1638CE23F}"/>
    <cellStyle name="Heading 3 2 12 15 2 2 2" xfId="3050" xr:uid="{1CEAAEEE-0DA7-4A5F-8340-E384455CC7FA}"/>
    <cellStyle name="Heading 3 2 12 15 2 3" xfId="3051" xr:uid="{2966B2D3-1738-4C08-B976-3A24E4515883}"/>
    <cellStyle name="Heading 3 2 12 15 3" xfId="3052" xr:uid="{5A4DD5F1-87FD-4DA1-9A1C-BA5C44B02EC7}"/>
    <cellStyle name="Heading 3 2 12 15 3 2" xfId="3053" xr:uid="{9FAFAFA0-72C5-4D5C-BCC1-DEACA24A329F}"/>
    <cellStyle name="Heading 3 2 12 15 3 2 2" xfId="3054" xr:uid="{5D49C6C0-58F4-43D5-AF0B-DA3DC7B30A78}"/>
    <cellStyle name="Heading 3 2 12 15 3 3" xfId="3055" xr:uid="{AE0C8B5F-5180-4DF7-855D-471F85041A64}"/>
    <cellStyle name="Heading 3 2 12 15 4" xfId="3056" xr:uid="{8329A0E3-146E-4B67-B29A-4ABBFD38D429}"/>
    <cellStyle name="Heading 3 2 12 15 4 2" xfId="3057" xr:uid="{EB2C66F1-56FA-4AB1-97F4-E9AEBD939688}"/>
    <cellStyle name="Heading 3 2 12 15 4 2 2" xfId="3058" xr:uid="{13992849-3331-49C2-9B5C-3502CD2BCCA5}"/>
    <cellStyle name="Heading 3 2 12 15 4 3" xfId="3059" xr:uid="{7826AB30-B085-4661-B93F-736A23951F25}"/>
    <cellStyle name="Heading 3 2 12 15 5" xfId="3060" xr:uid="{4DA3E1EE-9DBC-4F7B-B882-926BAE41E457}"/>
    <cellStyle name="Heading 3 2 12 16" xfId="3061" xr:uid="{2D522E5D-899E-49AE-9D3A-B8E6408B4D80}"/>
    <cellStyle name="Heading 3 2 12 16 2" xfId="3062" xr:uid="{CCCE9119-53ED-4208-98E3-B67BBA1055C6}"/>
    <cellStyle name="Heading 3 2 12 16 2 2" xfId="3063" xr:uid="{E86731D7-8987-4573-ACAB-4F85065CBA2B}"/>
    <cellStyle name="Heading 3 2 12 16 3" xfId="3064" xr:uid="{ACAB008E-A0CA-4AF2-A888-FFAE44EFA513}"/>
    <cellStyle name="Heading 3 2 12 17" xfId="3065" xr:uid="{A95D4B84-7533-4A07-A277-16CD79DF413B}"/>
    <cellStyle name="Heading 3 2 12 17 2" xfId="3066" xr:uid="{0AC9788E-CDE6-4A76-AE26-F0DC5927C997}"/>
    <cellStyle name="Heading 3 2 12 17 2 2" xfId="3067" xr:uid="{8F49F91B-2DBD-49E7-B5DA-0CCBCE3E6E6E}"/>
    <cellStyle name="Heading 3 2 12 17 3" xfId="3068" xr:uid="{ADF7ED4C-3903-41D5-A3A5-761EA55BBA9D}"/>
    <cellStyle name="Heading 3 2 12 18" xfId="3069" xr:uid="{139DCBFF-56B5-456E-BDFF-10E7941B6156}"/>
    <cellStyle name="Heading 3 2 12 18 2" xfId="3070" xr:uid="{B4327227-FF9C-4809-BE08-4A66971CFBDA}"/>
    <cellStyle name="Heading 3 2 12 18 2 2" xfId="3071" xr:uid="{F14748D4-8DD5-44A1-892F-585FD300C024}"/>
    <cellStyle name="Heading 3 2 12 18 3" xfId="3072" xr:uid="{CBE7ECA1-0CFE-480C-9B43-8B19DF89128D}"/>
    <cellStyle name="Heading 3 2 12 19" xfId="3073" xr:uid="{4E8E81EC-2AD5-4F9E-B144-01327DE8747C}"/>
    <cellStyle name="Heading 3 2 12 19 2" xfId="3074" xr:uid="{9794D053-8322-429D-9B03-E2D2199912F9}"/>
    <cellStyle name="Heading 3 2 12 2" xfId="3075" xr:uid="{4FDADDFB-96A5-4E04-9694-299FF4A572C4}"/>
    <cellStyle name="Heading 3 2 12 2 2" xfId="3076" xr:uid="{D88948D6-9F8E-453A-92E3-8980ACDC3830}"/>
    <cellStyle name="Heading 3 2 12 2 2 2" xfId="3077" xr:uid="{76D58B91-402D-4840-A240-D9D2441DECDB}"/>
    <cellStyle name="Heading 3 2 12 2 2 2 2" xfId="3078" xr:uid="{0158542A-F7DB-4C69-B82E-3E83B830CE4C}"/>
    <cellStyle name="Heading 3 2 12 2 2 3" xfId="3079" xr:uid="{B6E93B28-0A11-41DE-B550-5AED74B9CE61}"/>
    <cellStyle name="Heading 3 2 12 2 3" xfId="3080" xr:uid="{3363F73B-A00C-409A-92E6-A279849BAA27}"/>
    <cellStyle name="Heading 3 2 12 2 3 2" xfId="3081" xr:uid="{83102F04-65ED-4ABA-BFB8-CFF9DF7CCF16}"/>
    <cellStyle name="Heading 3 2 12 2 3 2 2" xfId="3082" xr:uid="{DF665479-733E-491A-9C7F-8397B54E1C65}"/>
    <cellStyle name="Heading 3 2 12 2 3 3" xfId="3083" xr:uid="{5D280E4C-E049-4E92-BB1A-7B6834D02DC3}"/>
    <cellStyle name="Heading 3 2 12 2 4" xfId="3084" xr:uid="{50D9BAD7-911B-4511-B41D-92B8A39AF437}"/>
    <cellStyle name="Heading 3 2 12 2 4 2" xfId="3085" xr:uid="{047715D9-8082-4DD9-B220-4854FA42A8E8}"/>
    <cellStyle name="Heading 3 2 12 2 4 2 2" xfId="3086" xr:uid="{B68E48DC-D99A-486C-AA78-1A4C2830DD88}"/>
    <cellStyle name="Heading 3 2 12 2 4 3" xfId="3087" xr:uid="{15E1D4E2-15AF-486F-B697-DD704E60943A}"/>
    <cellStyle name="Heading 3 2 12 2 5" xfId="3088" xr:uid="{D096004F-2BF9-4069-B494-3E9071B81F9B}"/>
    <cellStyle name="Heading 3 2 12 20" xfId="3089" xr:uid="{51CC9609-0963-46F5-940C-69CBFC53CA0F}"/>
    <cellStyle name="Heading 3 2 12 20 2" xfId="3090" xr:uid="{A0433447-1B8B-4063-9AA7-5F5A670E5628}"/>
    <cellStyle name="Heading 3 2 12 21" xfId="3091" xr:uid="{74C2F3E7-9D14-4D1A-A9E8-90FE0104AB0A}"/>
    <cellStyle name="Heading 3 2 12 21 2" xfId="3092" xr:uid="{CC1AF1B3-735D-4D88-A143-A09DFE57AFCF}"/>
    <cellStyle name="Heading 3 2 12 22" xfId="3093" xr:uid="{ECF9ADC8-9F4D-4EBB-9EB2-9AC4686370EB}"/>
    <cellStyle name="Heading 3 2 12 22 2" xfId="3094" xr:uid="{1B0144E0-ED48-4E17-9A2A-2D730034147D}"/>
    <cellStyle name="Heading 3 2 12 23" xfId="3095" xr:uid="{9FC82E11-7AEB-4CE3-A2FE-040AFF16D36E}"/>
    <cellStyle name="Heading 3 2 12 23 2" xfId="3096" xr:uid="{1716BB6E-E406-480E-9591-58C0846F8B0C}"/>
    <cellStyle name="Heading 3 2 12 24" xfId="3097" xr:uid="{69F7DB60-0671-4871-8006-035476D91111}"/>
    <cellStyle name="Heading 3 2 12 24 2" xfId="3098" xr:uid="{D435B029-7AA8-496E-BBC3-E1F50CC0559E}"/>
    <cellStyle name="Heading 3 2 12 25" xfId="3099" xr:uid="{EA16D9A2-FCF2-4036-99DA-D1C063DB3BFB}"/>
    <cellStyle name="Heading 3 2 12 25 2" xfId="3100" xr:uid="{7B9AFAE4-5D3E-4BA1-9F33-52B5D1EE2D80}"/>
    <cellStyle name="Heading 3 2 12 26" xfId="3101" xr:uid="{23831E8F-997C-400F-8FD0-09402058BF57}"/>
    <cellStyle name="Heading 3 2 12 3" xfId="3102" xr:uid="{87864ADE-288B-466D-AFE0-0618EAE777D0}"/>
    <cellStyle name="Heading 3 2 12 3 2" xfId="3103" xr:uid="{CA081CE1-03CB-4BF7-9814-8504A76227FD}"/>
    <cellStyle name="Heading 3 2 12 3 2 2" xfId="3104" xr:uid="{DB351537-C565-47CD-A67D-37A9E89E02D6}"/>
    <cellStyle name="Heading 3 2 12 3 2 2 2" xfId="3105" xr:uid="{D2D57AE1-D3A3-4C90-B580-7284175D05C7}"/>
    <cellStyle name="Heading 3 2 12 3 2 3" xfId="3106" xr:uid="{03FB2C8E-9724-44B7-8114-D44302505F1A}"/>
    <cellStyle name="Heading 3 2 12 3 3" xfId="3107" xr:uid="{A1AB3ECA-29DC-4CF8-A1D0-FFB35D31BD0F}"/>
    <cellStyle name="Heading 3 2 12 3 3 2" xfId="3108" xr:uid="{07F38E42-9916-45BB-8E73-DCB5A7674EB2}"/>
    <cellStyle name="Heading 3 2 12 3 3 2 2" xfId="3109" xr:uid="{092C1850-F225-40A9-87D1-F1757270B47A}"/>
    <cellStyle name="Heading 3 2 12 3 3 3" xfId="3110" xr:uid="{B77F58F2-A0DD-40D5-B9C5-D03916C09B7B}"/>
    <cellStyle name="Heading 3 2 12 3 4" xfId="3111" xr:uid="{5B6BD2FD-102B-4B42-B54E-AF4604E8A3B6}"/>
    <cellStyle name="Heading 3 2 12 3 4 2" xfId="3112" xr:uid="{2E05166B-C983-438A-90DF-79B9E2BD4CB5}"/>
    <cellStyle name="Heading 3 2 12 3 4 2 2" xfId="3113" xr:uid="{9E537672-F17B-4C1D-88F1-7433D33E29DF}"/>
    <cellStyle name="Heading 3 2 12 3 4 3" xfId="3114" xr:uid="{4F9D2D1F-9D02-4C87-86EA-769C479BB335}"/>
    <cellStyle name="Heading 3 2 12 3 5" xfId="3115" xr:uid="{D89D640E-32C3-484E-ACCC-85F1B70097E5}"/>
    <cellStyle name="Heading 3 2 12 4" xfId="3116" xr:uid="{761A4DFD-4CD5-415C-AA62-2AE12623F489}"/>
    <cellStyle name="Heading 3 2 12 4 2" xfId="3117" xr:uid="{80519E4F-4AB6-4AE4-A5D7-A2A84394303A}"/>
    <cellStyle name="Heading 3 2 12 4 2 2" xfId="3118" xr:uid="{3A803B9E-5B6E-4F0B-B53D-C8727AD8D8E7}"/>
    <cellStyle name="Heading 3 2 12 4 2 2 2" xfId="3119" xr:uid="{A389C869-07EA-4B84-9E66-925C69FCCB72}"/>
    <cellStyle name="Heading 3 2 12 4 2 3" xfId="3120" xr:uid="{C86A3CDE-E42A-4DEA-ADD4-5FAB6D9FC476}"/>
    <cellStyle name="Heading 3 2 12 4 3" xfId="3121" xr:uid="{DF5E7C02-29FB-455F-9582-C81342D55E50}"/>
    <cellStyle name="Heading 3 2 12 4 3 2" xfId="3122" xr:uid="{2FDD77A9-09E9-4333-975D-D19DB34EF1BE}"/>
    <cellStyle name="Heading 3 2 12 4 3 2 2" xfId="3123" xr:uid="{F6BA8C2A-02DE-4969-A5D8-44C0DE7D2AAC}"/>
    <cellStyle name="Heading 3 2 12 4 3 3" xfId="3124" xr:uid="{EBC66BC3-CA2D-4A26-969E-030D43BA23A6}"/>
    <cellStyle name="Heading 3 2 12 4 4" xfId="3125" xr:uid="{13E1F67F-F575-4B49-8BA3-1EE132F55FB0}"/>
    <cellStyle name="Heading 3 2 12 4 4 2" xfId="3126" xr:uid="{77EF18B5-FD0B-49C2-92A8-E49E6FCF1ADF}"/>
    <cellStyle name="Heading 3 2 12 4 4 2 2" xfId="3127" xr:uid="{32224C68-2032-44CF-BB4D-AF5E0BAA2AC9}"/>
    <cellStyle name="Heading 3 2 12 4 4 3" xfId="3128" xr:uid="{3498FEFA-5BCC-4B0E-BC89-55E1B3D27CF5}"/>
    <cellStyle name="Heading 3 2 12 4 5" xfId="3129" xr:uid="{624DC269-F881-4258-8D27-0D6B51BC317F}"/>
    <cellStyle name="Heading 3 2 12 5" xfId="3130" xr:uid="{1A26AB7A-2086-4AD8-A8B2-4DA71584ADA5}"/>
    <cellStyle name="Heading 3 2 12 5 2" xfId="3131" xr:uid="{0C63526D-9188-406D-BFB5-177CF92AD77B}"/>
    <cellStyle name="Heading 3 2 12 5 2 2" xfId="3132" xr:uid="{3D583EB0-E299-4317-B4C7-3DC3F6E2529D}"/>
    <cellStyle name="Heading 3 2 12 5 2 2 2" xfId="3133" xr:uid="{6FFC55C2-BF07-4A23-8296-20896A9A5B06}"/>
    <cellStyle name="Heading 3 2 12 5 2 3" xfId="3134" xr:uid="{AFAD0EFD-60EE-46B7-84C9-F6916D3AE427}"/>
    <cellStyle name="Heading 3 2 12 5 3" xfId="3135" xr:uid="{5CCAF614-7DF5-4AE3-B4A6-AE634A539D09}"/>
    <cellStyle name="Heading 3 2 12 5 3 2" xfId="3136" xr:uid="{4A51104C-2EA9-4368-B1C1-61E904C95C9E}"/>
    <cellStyle name="Heading 3 2 12 5 3 2 2" xfId="3137" xr:uid="{1A4BCE1C-BE4D-4A9F-A71F-4AFDA398A45C}"/>
    <cellStyle name="Heading 3 2 12 5 3 3" xfId="3138" xr:uid="{F05A7C85-23E6-4F07-9AB1-23627245B97A}"/>
    <cellStyle name="Heading 3 2 12 5 4" xfId="3139" xr:uid="{B0DB40B6-EE7F-400D-B022-52E04D6FD21E}"/>
    <cellStyle name="Heading 3 2 12 5 4 2" xfId="3140" xr:uid="{025911E4-7C72-40D8-8327-B976F08E4493}"/>
    <cellStyle name="Heading 3 2 12 5 4 2 2" xfId="3141" xr:uid="{E7E29A62-DC78-4D88-A419-E666B2989051}"/>
    <cellStyle name="Heading 3 2 12 5 4 3" xfId="3142" xr:uid="{33797A98-B7DC-4A1B-8FBA-90C3F6EE7B7E}"/>
    <cellStyle name="Heading 3 2 12 5 5" xfId="3143" xr:uid="{1724BE9C-988E-4610-BDC3-CB244C68DC97}"/>
    <cellStyle name="Heading 3 2 12 6" xfId="3144" xr:uid="{7B822B71-3283-4656-8FAF-9E62AAD9A2C1}"/>
    <cellStyle name="Heading 3 2 12 6 2" xfId="3145" xr:uid="{AA4351C6-F5DF-4AFD-96D5-25C724B6846D}"/>
    <cellStyle name="Heading 3 2 12 6 2 2" xfId="3146" xr:uid="{540A8DD9-1BE1-4FAE-89EC-93399C5C2C43}"/>
    <cellStyle name="Heading 3 2 12 6 2 2 2" xfId="3147" xr:uid="{A2A44732-D188-4161-8B0F-5F9084EC10C4}"/>
    <cellStyle name="Heading 3 2 12 6 2 3" xfId="3148" xr:uid="{5E51056A-1607-46D9-B644-0462E492B858}"/>
    <cellStyle name="Heading 3 2 12 6 3" xfId="3149" xr:uid="{A5046B3B-FEBB-4321-A5D9-96D3D0E25B9B}"/>
    <cellStyle name="Heading 3 2 12 6 3 2" xfId="3150" xr:uid="{2D53616D-7ECA-4685-A085-00EB1C84E4B3}"/>
    <cellStyle name="Heading 3 2 12 6 3 2 2" xfId="3151" xr:uid="{5F85CED4-F8B2-407C-BCC2-353929DE09FE}"/>
    <cellStyle name="Heading 3 2 12 6 3 3" xfId="3152" xr:uid="{69B49237-23E0-416F-A45F-B66C6E2A3262}"/>
    <cellStyle name="Heading 3 2 12 6 4" xfId="3153" xr:uid="{E6B2B466-1B66-47C1-8097-ADA8146574E1}"/>
    <cellStyle name="Heading 3 2 12 6 4 2" xfId="3154" xr:uid="{B6FEFE82-023C-4A6E-B808-1EF3DA905F0E}"/>
    <cellStyle name="Heading 3 2 12 6 4 2 2" xfId="3155" xr:uid="{34A10BDA-821F-47EE-8E34-B001887C95ED}"/>
    <cellStyle name="Heading 3 2 12 6 4 3" xfId="3156" xr:uid="{000FEFB9-17E1-485B-8A16-3E52C6FFE4C5}"/>
    <cellStyle name="Heading 3 2 12 6 5" xfId="3157" xr:uid="{DDD13B12-F0D1-4A06-9CBD-7C2A40FC3703}"/>
    <cellStyle name="Heading 3 2 12 7" xfId="3158" xr:uid="{0C12F1AC-20E3-4CBF-AA87-058D866CAB98}"/>
    <cellStyle name="Heading 3 2 12 7 2" xfId="3159" xr:uid="{1F94B8E1-F41E-4208-976F-C3158778D080}"/>
    <cellStyle name="Heading 3 2 12 7 2 2" xfId="3160" xr:uid="{71BAABCF-C654-4354-9BB8-919EEF5E0574}"/>
    <cellStyle name="Heading 3 2 12 7 2 2 2" xfId="3161" xr:uid="{176FE208-E5CE-4DBE-932B-F3DEFCE1218E}"/>
    <cellStyle name="Heading 3 2 12 7 2 3" xfId="3162" xr:uid="{203F60DC-0550-49DE-9D62-702E98D72235}"/>
    <cellStyle name="Heading 3 2 12 7 3" xfId="3163" xr:uid="{9050A8A8-6D6F-455A-BD5F-403442305434}"/>
    <cellStyle name="Heading 3 2 12 7 3 2" xfId="3164" xr:uid="{2FDE02B9-207A-4621-AAB9-50B82B1F7DB1}"/>
    <cellStyle name="Heading 3 2 12 7 3 2 2" xfId="3165" xr:uid="{4F2825C1-504E-4F70-979C-E7D3654B048A}"/>
    <cellStyle name="Heading 3 2 12 7 3 3" xfId="3166" xr:uid="{FF235CE9-2289-479A-8D7D-6A94B2653447}"/>
    <cellStyle name="Heading 3 2 12 7 4" xfId="3167" xr:uid="{C2EB3ABE-4CBC-437C-8E43-EBC7555B28D3}"/>
    <cellStyle name="Heading 3 2 12 7 4 2" xfId="3168" xr:uid="{E419CA9B-46E1-4993-A671-BBCA7F82375B}"/>
    <cellStyle name="Heading 3 2 12 7 4 2 2" xfId="3169" xr:uid="{3C4D29C9-A291-4F02-94CE-1F567D150F31}"/>
    <cellStyle name="Heading 3 2 12 7 4 3" xfId="3170" xr:uid="{1446CBF1-FF56-418B-9AEB-D236F2D643AD}"/>
    <cellStyle name="Heading 3 2 12 7 5" xfId="3171" xr:uid="{DC4D759E-5345-4DA9-9368-3D13DDAA1417}"/>
    <cellStyle name="Heading 3 2 12 8" xfId="3172" xr:uid="{4FCD1BC0-7DC2-43C9-8807-F5D86003DBFD}"/>
    <cellStyle name="Heading 3 2 12 8 2" xfId="3173" xr:uid="{EAE0D3B9-66F9-42C6-97F2-0B86DBF22EA8}"/>
    <cellStyle name="Heading 3 2 12 8 2 2" xfId="3174" xr:uid="{AE8C6399-9405-47E0-B3AC-4524EC0B9795}"/>
    <cellStyle name="Heading 3 2 12 8 2 2 2" xfId="3175" xr:uid="{704B9AB7-5B3F-4B63-97A7-FCBF14731E0A}"/>
    <cellStyle name="Heading 3 2 12 8 2 3" xfId="3176" xr:uid="{9E387CD2-6ED7-42AA-9A0E-C05219F1A1DB}"/>
    <cellStyle name="Heading 3 2 12 8 3" xfId="3177" xr:uid="{F135C20E-A7F5-41EF-8BD1-D08336F39DC7}"/>
    <cellStyle name="Heading 3 2 12 8 3 2" xfId="3178" xr:uid="{59AC7B4A-64B3-43DA-9A85-32965E40623C}"/>
    <cellStyle name="Heading 3 2 12 8 3 2 2" xfId="3179" xr:uid="{EF9F95F3-9CF3-4F2B-9ABC-3BE79B56C850}"/>
    <cellStyle name="Heading 3 2 12 8 3 3" xfId="3180" xr:uid="{780580E0-EB1E-4C04-92D9-A29610D87CD0}"/>
    <cellStyle name="Heading 3 2 12 8 4" xfId="3181" xr:uid="{C148C451-DA93-4B10-8D80-9F5B3D2E2F27}"/>
    <cellStyle name="Heading 3 2 12 8 4 2" xfId="3182" xr:uid="{18028209-030D-48FA-A6C8-C2912147F6A5}"/>
    <cellStyle name="Heading 3 2 12 8 4 2 2" xfId="3183" xr:uid="{E499BBB7-F18E-411F-B7E5-3C7694EFC90F}"/>
    <cellStyle name="Heading 3 2 12 8 4 3" xfId="3184" xr:uid="{08BDED23-7021-43B0-8A38-83E7562C8733}"/>
    <cellStyle name="Heading 3 2 12 8 5" xfId="3185" xr:uid="{78CCA5FF-622D-4CA3-9DA2-53584E7C2BEA}"/>
    <cellStyle name="Heading 3 2 12 9" xfId="3186" xr:uid="{064D380D-14CD-497A-B8DA-5740927308B0}"/>
    <cellStyle name="Heading 3 2 12 9 2" xfId="3187" xr:uid="{23C93041-B341-4A6B-A05F-214E082C64CF}"/>
    <cellStyle name="Heading 3 2 12 9 2 2" xfId="3188" xr:uid="{54DD31B6-EB73-4EDB-B61F-0F2BE4157956}"/>
    <cellStyle name="Heading 3 2 12 9 2 2 2" xfId="3189" xr:uid="{3F95715E-EC4D-42FF-9EFB-BF5A96120DB3}"/>
    <cellStyle name="Heading 3 2 12 9 2 3" xfId="3190" xr:uid="{9E7BC076-2087-4F62-B8F7-E6DBDF0403B6}"/>
    <cellStyle name="Heading 3 2 12 9 3" xfId="3191" xr:uid="{979B639C-9905-4CDB-B63D-849D3FA582FA}"/>
    <cellStyle name="Heading 3 2 12 9 3 2" xfId="3192" xr:uid="{1AAF2875-4226-4F80-8942-E9CFD94A64E0}"/>
    <cellStyle name="Heading 3 2 12 9 3 2 2" xfId="3193" xr:uid="{F42E5360-16AA-4E79-A55A-CD1E36B758C0}"/>
    <cellStyle name="Heading 3 2 12 9 3 3" xfId="3194" xr:uid="{B6089710-045C-41D7-9F52-0C6B2B46C1C0}"/>
    <cellStyle name="Heading 3 2 12 9 4" xfId="3195" xr:uid="{F0D81E8C-0209-4458-8A09-1CD2E3081F4A}"/>
    <cellStyle name="Heading 3 2 12 9 4 2" xfId="3196" xr:uid="{6964B302-F889-42B2-B0F1-054BB3A42EF1}"/>
    <cellStyle name="Heading 3 2 12 9 4 2 2" xfId="3197" xr:uid="{54F26CAE-0A42-4868-B87B-850AEFF043E2}"/>
    <cellStyle name="Heading 3 2 12 9 4 3" xfId="3198" xr:uid="{9CD0C201-1144-45E6-A501-363CB7FC50AE}"/>
    <cellStyle name="Heading 3 2 12 9 5" xfId="3199" xr:uid="{845FA6E3-6135-4374-AC69-66CA61D306F0}"/>
    <cellStyle name="Heading 3 2 13" xfId="3200" xr:uid="{C5930173-FB02-4AC4-8C4A-0F76498FC81E}"/>
    <cellStyle name="Heading 3 2 13 10" xfId="3201" xr:uid="{836D0C3F-6B49-475E-9164-4E7E1FE13E42}"/>
    <cellStyle name="Heading 3 2 13 10 2" xfId="3202" xr:uid="{7074AAB1-ADF8-4B11-BD28-5F25E36C948E}"/>
    <cellStyle name="Heading 3 2 13 10 2 2" xfId="3203" xr:uid="{3347B2DA-CE6E-4490-96C8-7AD5380E65C4}"/>
    <cellStyle name="Heading 3 2 13 10 2 2 2" xfId="3204" xr:uid="{5021F99B-502F-4F35-8141-00CE6C8A7E70}"/>
    <cellStyle name="Heading 3 2 13 10 2 3" xfId="3205" xr:uid="{1A1FEF74-83EA-462F-8B8D-A64768F7D0BB}"/>
    <cellStyle name="Heading 3 2 13 10 3" xfId="3206" xr:uid="{31844CA4-B97D-4AF3-A6FD-501805FBA322}"/>
    <cellStyle name="Heading 3 2 13 10 3 2" xfId="3207" xr:uid="{7F40DA26-573A-4823-AD05-42565633A246}"/>
    <cellStyle name="Heading 3 2 13 10 3 2 2" xfId="3208" xr:uid="{D718046A-BE3C-4198-B778-712D102D0F27}"/>
    <cellStyle name="Heading 3 2 13 10 3 3" xfId="3209" xr:uid="{F5310B88-78EC-4FE9-A08B-FBA3AF317F38}"/>
    <cellStyle name="Heading 3 2 13 10 4" xfId="3210" xr:uid="{A05AAA61-6D07-4225-B274-91FB40D83870}"/>
    <cellStyle name="Heading 3 2 13 10 4 2" xfId="3211" xr:uid="{457BEEF0-AAE3-48F6-8F19-D18FACA2A0DF}"/>
    <cellStyle name="Heading 3 2 13 10 4 2 2" xfId="3212" xr:uid="{5EDB336F-FEF5-4363-8BBC-D9508CC51CCC}"/>
    <cellStyle name="Heading 3 2 13 10 4 3" xfId="3213" xr:uid="{307F0722-29D2-4393-81B5-212D124255BF}"/>
    <cellStyle name="Heading 3 2 13 10 5" xfId="3214" xr:uid="{BC9C7D8D-5A01-4C10-9E0B-EB10D5FEDDE6}"/>
    <cellStyle name="Heading 3 2 13 11" xfId="3215" xr:uid="{17A75B42-8E6B-4B1E-9061-0635C17326B1}"/>
    <cellStyle name="Heading 3 2 13 11 2" xfId="3216" xr:uid="{E0488EC8-C6BE-4375-8A4B-BEA5EF95A447}"/>
    <cellStyle name="Heading 3 2 13 11 2 2" xfId="3217" xr:uid="{51B02290-4F8B-448F-84EB-96FF8785D570}"/>
    <cellStyle name="Heading 3 2 13 11 2 2 2" xfId="3218" xr:uid="{251E680B-B089-448A-8472-1278272F77C5}"/>
    <cellStyle name="Heading 3 2 13 11 2 3" xfId="3219" xr:uid="{DD448722-B004-4EC4-8259-A9FECABC95C6}"/>
    <cellStyle name="Heading 3 2 13 11 3" xfId="3220" xr:uid="{94D7BE81-9C82-48DE-B9DE-E266B6FC5D1F}"/>
    <cellStyle name="Heading 3 2 13 11 3 2" xfId="3221" xr:uid="{62E5D332-7AFD-495B-BB16-2706F2B29842}"/>
    <cellStyle name="Heading 3 2 13 11 3 2 2" xfId="3222" xr:uid="{E401AB60-A26D-4B13-B0B5-DFEAB62C7D54}"/>
    <cellStyle name="Heading 3 2 13 11 3 3" xfId="3223" xr:uid="{79C838B1-A278-4057-8CDB-7BD46F016341}"/>
    <cellStyle name="Heading 3 2 13 11 4" xfId="3224" xr:uid="{795FE167-27D3-48FC-B643-B45EA3481C52}"/>
    <cellStyle name="Heading 3 2 13 11 4 2" xfId="3225" xr:uid="{638BDC4F-34AB-45AC-9B9A-85A1D45721CA}"/>
    <cellStyle name="Heading 3 2 13 11 4 2 2" xfId="3226" xr:uid="{166E1199-0A54-4F7F-BC2A-6C7E99D8113E}"/>
    <cellStyle name="Heading 3 2 13 11 4 3" xfId="3227" xr:uid="{5D355683-E94B-42F6-9F41-0277BC26B110}"/>
    <cellStyle name="Heading 3 2 13 11 5" xfId="3228" xr:uid="{A3059882-380B-457C-B636-86A504E1DCE1}"/>
    <cellStyle name="Heading 3 2 13 12" xfId="3229" xr:uid="{C1D4D4E3-7AE5-4720-89F8-A341AF5643FA}"/>
    <cellStyle name="Heading 3 2 13 12 2" xfId="3230" xr:uid="{95D3D67D-AD62-47E0-85D4-64E07E454E8A}"/>
    <cellStyle name="Heading 3 2 13 12 2 2" xfId="3231" xr:uid="{756562D8-80C1-4FE6-BD58-B9CF191F00E9}"/>
    <cellStyle name="Heading 3 2 13 12 2 2 2" xfId="3232" xr:uid="{0BB4C373-0E35-414A-9427-B3EDBA82FC28}"/>
    <cellStyle name="Heading 3 2 13 12 2 3" xfId="3233" xr:uid="{0C190E13-23DD-4AFB-A78F-74AAAB2457CE}"/>
    <cellStyle name="Heading 3 2 13 12 3" xfId="3234" xr:uid="{4B9CB508-3EE6-411B-B11D-030CDAF07156}"/>
    <cellStyle name="Heading 3 2 13 12 3 2" xfId="3235" xr:uid="{19060172-817B-4010-BDD0-F0745F95D64A}"/>
    <cellStyle name="Heading 3 2 13 12 3 2 2" xfId="3236" xr:uid="{B004D1F4-04FD-43C2-9DD4-B3084563BD42}"/>
    <cellStyle name="Heading 3 2 13 12 3 3" xfId="3237" xr:uid="{49772DF8-7697-4810-A92E-DD8FF12B578C}"/>
    <cellStyle name="Heading 3 2 13 12 4" xfId="3238" xr:uid="{6B1937A0-EB89-45EA-AC0E-D1156235154C}"/>
    <cellStyle name="Heading 3 2 13 12 4 2" xfId="3239" xr:uid="{FC41E581-E6DC-4AAD-A240-309E1F496AF6}"/>
    <cellStyle name="Heading 3 2 13 12 4 2 2" xfId="3240" xr:uid="{A122C3BC-D345-4849-83A0-A627892A23D5}"/>
    <cellStyle name="Heading 3 2 13 12 4 3" xfId="3241" xr:uid="{9F25B0CD-7856-4CEA-A212-0D0D6D54830B}"/>
    <cellStyle name="Heading 3 2 13 12 5" xfId="3242" xr:uid="{A11CDAEC-0673-40E1-A936-C20B6F8435E3}"/>
    <cellStyle name="Heading 3 2 13 13" xfId="3243" xr:uid="{DCB0FFBF-1BE5-4E0D-B968-BAAB44A0DA0E}"/>
    <cellStyle name="Heading 3 2 13 13 2" xfId="3244" xr:uid="{9F9C998A-BBCB-458C-A68E-242C85A0EB33}"/>
    <cellStyle name="Heading 3 2 13 13 2 2" xfId="3245" xr:uid="{DD6B4B64-F1CA-4198-9DF1-7640C619859F}"/>
    <cellStyle name="Heading 3 2 13 13 2 2 2" xfId="3246" xr:uid="{855250BF-4C4D-488A-B868-BAFA60FADC08}"/>
    <cellStyle name="Heading 3 2 13 13 2 3" xfId="3247" xr:uid="{08EAFA92-EC1C-4552-B1E7-A250DB4FB35B}"/>
    <cellStyle name="Heading 3 2 13 13 3" xfId="3248" xr:uid="{3C909464-597B-4346-9330-65822DF43D64}"/>
    <cellStyle name="Heading 3 2 13 13 3 2" xfId="3249" xr:uid="{1E34B4AB-920B-403A-A6D5-D0C2C85BDAC9}"/>
    <cellStyle name="Heading 3 2 13 13 3 2 2" xfId="3250" xr:uid="{7BAA33B6-BC88-4F44-BBDC-19D2C0B35F2F}"/>
    <cellStyle name="Heading 3 2 13 13 3 3" xfId="3251" xr:uid="{153D3B9D-91A8-424F-88CC-55C0EB069EDE}"/>
    <cellStyle name="Heading 3 2 13 13 4" xfId="3252" xr:uid="{CEA315E4-2382-44D2-9188-F55B2034753B}"/>
    <cellStyle name="Heading 3 2 13 13 4 2" xfId="3253" xr:uid="{DFBB8803-8032-4593-B9A1-8F30FA0B3575}"/>
    <cellStyle name="Heading 3 2 13 13 4 2 2" xfId="3254" xr:uid="{12594022-00AD-41B7-BEDA-6637079E175B}"/>
    <cellStyle name="Heading 3 2 13 13 4 3" xfId="3255" xr:uid="{8A577BD0-F43B-42C0-9B28-BACD664B92EF}"/>
    <cellStyle name="Heading 3 2 13 13 5" xfId="3256" xr:uid="{72DF9EBC-2EE5-4B45-A31D-E1A23DADC35E}"/>
    <cellStyle name="Heading 3 2 13 14" xfId="3257" xr:uid="{DC9FEEB1-D740-4BE9-82AC-EA402A92086B}"/>
    <cellStyle name="Heading 3 2 13 14 2" xfId="3258" xr:uid="{B8A5D643-B19E-4C23-BA80-56A296B8CCDE}"/>
    <cellStyle name="Heading 3 2 13 14 2 2" xfId="3259" xr:uid="{56722613-61C1-4C1F-8C89-F1CB9F732C37}"/>
    <cellStyle name="Heading 3 2 13 14 2 2 2" xfId="3260" xr:uid="{98CE50F7-E184-488F-BC83-0E6AE1C0677B}"/>
    <cellStyle name="Heading 3 2 13 14 2 3" xfId="3261" xr:uid="{96B413D8-73A6-4FA2-A057-F10DE0A354E0}"/>
    <cellStyle name="Heading 3 2 13 14 3" xfId="3262" xr:uid="{9B56ADD0-8A53-465E-857D-57CC749DD1C5}"/>
    <cellStyle name="Heading 3 2 13 14 3 2" xfId="3263" xr:uid="{F62C568F-49CB-4DAE-9362-3652E86F1067}"/>
    <cellStyle name="Heading 3 2 13 14 3 2 2" xfId="3264" xr:uid="{02FF4D00-B102-4ECF-A57C-76540F5D5C1F}"/>
    <cellStyle name="Heading 3 2 13 14 3 3" xfId="3265" xr:uid="{F1DA7210-ECCC-4301-A790-63E122472739}"/>
    <cellStyle name="Heading 3 2 13 14 4" xfId="3266" xr:uid="{D8D216E0-F487-485B-A91F-257B56DFDC71}"/>
    <cellStyle name="Heading 3 2 13 14 4 2" xfId="3267" xr:uid="{C846B0FD-D6A4-482A-9EF7-860ABE82A059}"/>
    <cellStyle name="Heading 3 2 13 14 4 2 2" xfId="3268" xr:uid="{890BAE48-03C0-4F9C-BA79-311374B74FA5}"/>
    <cellStyle name="Heading 3 2 13 14 4 3" xfId="3269" xr:uid="{068AB5B0-2583-4ABC-9227-D6A92BED6935}"/>
    <cellStyle name="Heading 3 2 13 14 5" xfId="3270" xr:uid="{4AA843B7-96AA-457D-8EFD-A846A359CE3C}"/>
    <cellStyle name="Heading 3 2 13 15" xfId="3271" xr:uid="{AB056948-39BB-43D6-A398-98EFCF0E4AC3}"/>
    <cellStyle name="Heading 3 2 13 15 2" xfId="3272" xr:uid="{C15CEE00-BD2D-4A7A-98CA-314D2A606FF0}"/>
    <cellStyle name="Heading 3 2 13 15 2 2" xfId="3273" xr:uid="{4D1A60F4-5738-48BA-BA27-15F5568CE874}"/>
    <cellStyle name="Heading 3 2 13 15 2 2 2" xfId="3274" xr:uid="{6622E795-8D4A-40C6-9169-0B6532383605}"/>
    <cellStyle name="Heading 3 2 13 15 2 3" xfId="3275" xr:uid="{FBA2E3C3-7DDC-415B-A943-ABC84C419623}"/>
    <cellStyle name="Heading 3 2 13 15 3" xfId="3276" xr:uid="{7E264288-FF5D-447D-B212-DAC92C4F2DEB}"/>
    <cellStyle name="Heading 3 2 13 15 3 2" xfId="3277" xr:uid="{6DB64FEE-F96D-4859-A620-D972B6FA7BD5}"/>
    <cellStyle name="Heading 3 2 13 15 3 2 2" xfId="3278" xr:uid="{ACC2B04B-6602-4E76-B32E-21579A686F40}"/>
    <cellStyle name="Heading 3 2 13 15 3 3" xfId="3279" xr:uid="{63C39E8D-12E7-4AA6-876D-BCD09825AFC5}"/>
    <cellStyle name="Heading 3 2 13 15 4" xfId="3280" xr:uid="{3A965116-674D-49D7-A1EE-357393AEA491}"/>
    <cellStyle name="Heading 3 2 13 15 4 2" xfId="3281" xr:uid="{17C8E621-7191-4FFC-94BF-8DBDD7AEC7C1}"/>
    <cellStyle name="Heading 3 2 13 15 4 2 2" xfId="3282" xr:uid="{49559ADE-9FA9-4078-A82A-33F885D5876A}"/>
    <cellStyle name="Heading 3 2 13 15 4 3" xfId="3283" xr:uid="{4F87BB5C-DD0B-4E2F-9626-584CDCBF0C0A}"/>
    <cellStyle name="Heading 3 2 13 15 5" xfId="3284" xr:uid="{98470EC7-CA1C-403B-8517-6597ED5C0153}"/>
    <cellStyle name="Heading 3 2 13 16" xfId="3285" xr:uid="{2B5263A4-4760-4891-894B-D4710A531BE0}"/>
    <cellStyle name="Heading 3 2 13 16 2" xfId="3286" xr:uid="{26BCD266-73DE-4F45-9657-2CF1E3E42211}"/>
    <cellStyle name="Heading 3 2 13 16 2 2" xfId="3287" xr:uid="{40756AF1-7315-4649-A69C-9F04E40359ED}"/>
    <cellStyle name="Heading 3 2 13 16 3" xfId="3288" xr:uid="{E5DAB0A1-AB10-46EB-9C2A-0778DD75F1D0}"/>
    <cellStyle name="Heading 3 2 13 17" xfId="3289" xr:uid="{698CE6FE-90D1-4D1C-AA1D-01AA658E5FC1}"/>
    <cellStyle name="Heading 3 2 13 17 2" xfId="3290" xr:uid="{35EB9DDC-4012-4AAC-A61B-0899751F7D3E}"/>
    <cellStyle name="Heading 3 2 13 17 2 2" xfId="3291" xr:uid="{CAD3A8F3-0EB3-494B-8EF8-8CDFB2849D6B}"/>
    <cellStyle name="Heading 3 2 13 17 3" xfId="3292" xr:uid="{60C8A8A6-42E5-4382-9165-DB89152AEFCA}"/>
    <cellStyle name="Heading 3 2 13 18" xfId="3293" xr:uid="{2AF07D6F-0F6A-4E1F-ADE9-A6CD331637FA}"/>
    <cellStyle name="Heading 3 2 13 18 2" xfId="3294" xr:uid="{F5535A84-9F95-45A6-B1B8-92D0AF0528AD}"/>
    <cellStyle name="Heading 3 2 13 18 2 2" xfId="3295" xr:uid="{19ACE404-A87A-417D-807A-01C90089972A}"/>
    <cellStyle name="Heading 3 2 13 18 3" xfId="3296" xr:uid="{686890B1-79C8-465A-A0A8-AAF069267158}"/>
    <cellStyle name="Heading 3 2 13 19" xfId="3297" xr:uid="{485AFA6E-FF14-4277-83A0-8DBA6C349A02}"/>
    <cellStyle name="Heading 3 2 13 19 2" xfId="3298" xr:uid="{F160531F-0310-43B0-AA5A-D6E5BBEF16A4}"/>
    <cellStyle name="Heading 3 2 13 2" xfId="3299" xr:uid="{FED877F6-93D9-4D03-9F21-8C640A4D0A69}"/>
    <cellStyle name="Heading 3 2 13 2 2" xfId="3300" xr:uid="{44507A8C-F5F1-4EC1-9743-0BB975A9124D}"/>
    <cellStyle name="Heading 3 2 13 2 2 2" xfId="3301" xr:uid="{C3BA8885-7834-4C5A-A37A-0D33D0BCEC58}"/>
    <cellStyle name="Heading 3 2 13 2 2 2 2" xfId="3302" xr:uid="{2635F7B5-B9A4-4FFE-8C86-CB48237FBCC5}"/>
    <cellStyle name="Heading 3 2 13 2 2 3" xfId="3303" xr:uid="{28686497-01E1-459E-AB7A-99D0360A19B3}"/>
    <cellStyle name="Heading 3 2 13 2 3" xfId="3304" xr:uid="{1BCE5989-C8F0-445F-A2FA-6B7A9E516919}"/>
    <cellStyle name="Heading 3 2 13 2 3 2" xfId="3305" xr:uid="{5185876E-6FE8-4A2F-B454-B2BF3AE01330}"/>
    <cellStyle name="Heading 3 2 13 2 3 2 2" xfId="3306" xr:uid="{804449CD-ECDE-44D0-9BD7-F6A0D57290F5}"/>
    <cellStyle name="Heading 3 2 13 2 3 3" xfId="3307" xr:uid="{EDCC7950-C713-45AE-81E1-C0921443F479}"/>
    <cellStyle name="Heading 3 2 13 2 4" xfId="3308" xr:uid="{952901E6-BE74-4D64-9B8B-72267DB3E55A}"/>
    <cellStyle name="Heading 3 2 13 2 4 2" xfId="3309" xr:uid="{3490483C-F0DB-4116-BACA-1D007A95964A}"/>
    <cellStyle name="Heading 3 2 13 2 4 2 2" xfId="3310" xr:uid="{52F7342C-8EBF-4C5B-AA93-75BC1B34B985}"/>
    <cellStyle name="Heading 3 2 13 2 4 3" xfId="3311" xr:uid="{D9E7B966-7A80-4505-9F67-A062211BEBD2}"/>
    <cellStyle name="Heading 3 2 13 2 5" xfId="3312" xr:uid="{98359183-E1E3-489A-A225-A5C648C67D6E}"/>
    <cellStyle name="Heading 3 2 13 20" xfId="3313" xr:uid="{836ADBB7-CC28-4B34-9669-B33F96ADA342}"/>
    <cellStyle name="Heading 3 2 13 20 2" xfId="3314" xr:uid="{507DA322-E765-428E-9383-47BBED1584E3}"/>
    <cellStyle name="Heading 3 2 13 21" xfId="3315" xr:uid="{D6D34921-7ABC-4807-930B-D6754EAF9B3A}"/>
    <cellStyle name="Heading 3 2 13 21 2" xfId="3316" xr:uid="{35531443-05EB-4DE7-A84A-786207EA2FE8}"/>
    <cellStyle name="Heading 3 2 13 22" xfId="3317" xr:uid="{8A41F3AD-3161-4DE7-92FB-67A33A95B3C0}"/>
    <cellStyle name="Heading 3 2 13 22 2" xfId="3318" xr:uid="{3F7459D9-29A2-4FF7-9566-5E7E73092AA2}"/>
    <cellStyle name="Heading 3 2 13 23" xfId="3319" xr:uid="{7616B381-7F63-4995-B129-B5E4CC4B077C}"/>
    <cellStyle name="Heading 3 2 13 23 2" xfId="3320" xr:uid="{7289B1DC-C95D-4A54-B242-D4D070A7C476}"/>
    <cellStyle name="Heading 3 2 13 24" xfId="3321" xr:uid="{6BD89CA3-D582-4732-A624-A1EFFE06A3A9}"/>
    <cellStyle name="Heading 3 2 13 24 2" xfId="3322" xr:uid="{E271AB89-3B5B-48CA-91E0-A812558EA76F}"/>
    <cellStyle name="Heading 3 2 13 25" xfId="3323" xr:uid="{DB4A0857-2446-499F-AB4C-71319AAF86A8}"/>
    <cellStyle name="Heading 3 2 13 25 2" xfId="3324" xr:uid="{D2724C68-BC1D-4CD0-9F68-FC35D46AFC9A}"/>
    <cellStyle name="Heading 3 2 13 26" xfId="3325" xr:uid="{42A9A762-9CB1-4B7C-8974-7B2B228975F4}"/>
    <cellStyle name="Heading 3 2 13 3" xfId="3326" xr:uid="{90830C27-C327-47F9-B789-2228E6E7B6EE}"/>
    <cellStyle name="Heading 3 2 13 3 2" xfId="3327" xr:uid="{D8F0A2A9-9B2D-49A4-94F4-160472A7F850}"/>
    <cellStyle name="Heading 3 2 13 3 2 2" xfId="3328" xr:uid="{DE9B53CD-487A-441E-9FCA-557F3C4427B1}"/>
    <cellStyle name="Heading 3 2 13 3 2 2 2" xfId="3329" xr:uid="{D5A6C5C6-E263-4AEC-AA56-FDB9D8348BE9}"/>
    <cellStyle name="Heading 3 2 13 3 2 3" xfId="3330" xr:uid="{77574A1E-27F4-4666-BB81-27096BF7E35B}"/>
    <cellStyle name="Heading 3 2 13 3 3" xfId="3331" xr:uid="{9B8FDD83-C517-44BE-8113-EC0B3B8259E1}"/>
    <cellStyle name="Heading 3 2 13 3 3 2" xfId="3332" xr:uid="{9D16A498-D458-4E85-94E1-2F1CAF58E59C}"/>
    <cellStyle name="Heading 3 2 13 3 3 2 2" xfId="3333" xr:uid="{996F51C8-A8C5-420F-B866-4BC88465D16A}"/>
    <cellStyle name="Heading 3 2 13 3 3 3" xfId="3334" xr:uid="{5B005800-7AE7-4138-973A-A43CF96F76E2}"/>
    <cellStyle name="Heading 3 2 13 3 4" xfId="3335" xr:uid="{31361CCC-AD7A-4B32-99A4-A1CD4301AFFB}"/>
    <cellStyle name="Heading 3 2 13 3 4 2" xfId="3336" xr:uid="{E37E9E7B-0F63-4C6E-AA31-232E64B52CAA}"/>
    <cellStyle name="Heading 3 2 13 3 4 2 2" xfId="3337" xr:uid="{E47291D7-8128-487E-9636-2B420EF27877}"/>
    <cellStyle name="Heading 3 2 13 3 4 3" xfId="3338" xr:uid="{6CF915FB-7E1F-4CAC-9E2C-1C909B7C08A8}"/>
    <cellStyle name="Heading 3 2 13 3 5" xfId="3339" xr:uid="{385888B3-6FC5-4AF1-B34E-CB4CE26218B2}"/>
    <cellStyle name="Heading 3 2 13 4" xfId="3340" xr:uid="{C65D36D7-98D4-47DB-B3AB-0945C3CC68AC}"/>
    <cellStyle name="Heading 3 2 13 4 2" xfId="3341" xr:uid="{8A89B206-E85D-4CF5-93ED-83E4DEC0EACB}"/>
    <cellStyle name="Heading 3 2 13 4 2 2" xfId="3342" xr:uid="{0DF80518-CA1D-4E13-91C1-2699BCDD50EF}"/>
    <cellStyle name="Heading 3 2 13 4 2 2 2" xfId="3343" xr:uid="{35DBBECD-7F93-4B9B-B158-9FB447D534E3}"/>
    <cellStyle name="Heading 3 2 13 4 2 3" xfId="3344" xr:uid="{F45EE8B6-A032-4610-88AC-479DBC433A61}"/>
    <cellStyle name="Heading 3 2 13 4 3" xfId="3345" xr:uid="{990B8A84-E677-4CB2-A545-304523983AA1}"/>
    <cellStyle name="Heading 3 2 13 4 3 2" xfId="3346" xr:uid="{CF9C91FB-A6D1-4F7A-8A69-2970DC00142C}"/>
    <cellStyle name="Heading 3 2 13 4 3 2 2" xfId="3347" xr:uid="{BD628149-F6D9-4D9D-B4D9-8EEE830E081B}"/>
    <cellStyle name="Heading 3 2 13 4 3 3" xfId="3348" xr:uid="{00127A95-3FC8-4197-9A77-8E15CE4B2A9A}"/>
    <cellStyle name="Heading 3 2 13 4 4" xfId="3349" xr:uid="{65D12118-E58D-499B-8E33-02B304C5AD75}"/>
    <cellStyle name="Heading 3 2 13 4 4 2" xfId="3350" xr:uid="{ADC6D5E5-F52C-417E-B415-D2B5B6CD8748}"/>
    <cellStyle name="Heading 3 2 13 4 4 2 2" xfId="3351" xr:uid="{F79F7B50-12DD-4693-8A6E-5939E314F22D}"/>
    <cellStyle name="Heading 3 2 13 4 4 3" xfId="3352" xr:uid="{4AB17628-D1CB-41E3-B4CF-B11E72A0DB21}"/>
    <cellStyle name="Heading 3 2 13 4 5" xfId="3353" xr:uid="{19047A28-2899-440B-A775-1C893DB4BF5F}"/>
    <cellStyle name="Heading 3 2 13 5" xfId="3354" xr:uid="{88F623E1-8AA3-4A2C-8436-1A02B2F91472}"/>
    <cellStyle name="Heading 3 2 13 5 2" xfId="3355" xr:uid="{BE630154-4F74-4FB5-B2C4-79F3551C410B}"/>
    <cellStyle name="Heading 3 2 13 5 2 2" xfId="3356" xr:uid="{F4471F33-478A-4822-A820-48A6ACABB041}"/>
    <cellStyle name="Heading 3 2 13 5 2 2 2" xfId="3357" xr:uid="{4E145473-C154-4FCC-8D52-8E78EFF50015}"/>
    <cellStyle name="Heading 3 2 13 5 2 3" xfId="3358" xr:uid="{EB770D0C-BFF2-4DFC-9C1C-80C7B22B2FBA}"/>
    <cellStyle name="Heading 3 2 13 5 3" xfId="3359" xr:uid="{8AFC5C81-984C-4D55-8698-A846B1AEB273}"/>
    <cellStyle name="Heading 3 2 13 5 3 2" xfId="3360" xr:uid="{1ACCCDAD-BA51-426C-8D46-09CBF194CA74}"/>
    <cellStyle name="Heading 3 2 13 5 3 2 2" xfId="3361" xr:uid="{7C4F5F7A-6826-4765-9537-6E891ABB3041}"/>
    <cellStyle name="Heading 3 2 13 5 3 3" xfId="3362" xr:uid="{A2E948D4-7821-49F7-8175-3A6D8CDE0E15}"/>
    <cellStyle name="Heading 3 2 13 5 4" xfId="3363" xr:uid="{30C0597F-3BB8-4FA6-A121-3F39F4A0D4ED}"/>
    <cellStyle name="Heading 3 2 13 5 4 2" xfId="3364" xr:uid="{59BC0F2C-B848-48DE-89C0-E06EDC29E71C}"/>
    <cellStyle name="Heading 3 2 13 5 4 2 2" xfId="3365" xr:uid="{D92346AA-F785-463B-A2DF-E21AC2B12387}"/>
    <cellStyle name="Heading 3 2 13 5 4 3" xfId="3366" xr:uid="{877A6BA4-4155-491E-AB92-044DE4E98F96}"/>
    <cellStyle name="Heading 3 2 13 5 5" xfId="3367" xr:uid="{E70E84A1-A796-45F5-89C3-92B4C0ED3CB6}"/>
    <cellStyle name="Heading 3 2 13 6" xfId="3368" xr:uid="{C7CC8F40-2565-41B9-AD8C-566E3862B9F2}"/>
    <cellStyle name="Heading 3 2 13 6 2" xfId="3369" xr:uid="{A5093499-36E0-40CB-B417-B1F984528B4A}"/>
    <cellStyle name="Heading 3 2 13 6 2 2" xfId="3370" xr:uid="{596322CA-8650-41E5-961B-22B4EF390FEE}"/>
    <cellStyle name="Heading 3 2 13 6 2 2 2" xfId="3371" xr:uid="{C32BD813-A87B-442F-8204-00FF535B2F9C}"/>
    <cellStyle name="Heading 3 2 13 6 2 3" xfId="3372" xr:uid="{E1F0EFF3-1098-4DFB-A6EC-58E027031399}"/>
    <cellStyle name="Heading 3 2 13 6 3" xfId="3373" xr:uid="{481F9C34-0244-4AFD-AED8-E6E78D47E143}"/>
    <cellStyle name="Heading 3 2 13 6 3 2" xfId="3374" xr:uid="{465C4151-1313-4040-930C-90E3C4638552}"/>
    <cellStyle name="Heading 3 2 13 6 3 2 2" xfId="3375" xr:uid="{A72E15CA-A302-4773-9D1A-3C55C31C2402}"/>
    <cellStyle name="Heading 3 2 13 6 3 3" xfId="3376" xr:uid="{1BCF79FB-FF22-417A-86D6-69A9AE1F68AC}"/>
    <cellStyle name="Heading 3 2 13 6 4" xfId="3377" xr:uid="{B1954DC6-EA28-4A94-84B5-DF95E10CEA53}"/>
    <cellStyle name="Heading 3 2 13 6 4 2" xfId="3378" xr:uid="{884A5A46-B138-4A83-8B2D-79CE0DFDD716}"/>
    <cellStyle name="Heading 3 2 13 6 4 2 2" xfId="3379" xr:uid="{F2257D2A-0AF9-413B-8573-F20412670AB5}"/>
    <cellStyle name="Heading 3 2 13 6 4 3" xfId="3380" xr:uid="{365C5DD5-B6B2-41EE-9A27-C453E90BDD64}"/>
    <cellStyle name="Heading 3 2 13 6 5" xfId="3381" xr:uid="{825F14CC-D3A9-45EC-B5D4-155D94690184}"/>
    <cellStyle name="Heading 3 2 13 7" xfId="3382" xr:uid="{E8EF856A-3CCB-4F3E-9326-59D74C24A895}"/>
    <cellStyle name="Heading 3 2 13 7 2" xfId="3383" xr:uid="{3167F763-1FA0-45FF-9881-CB88D8961B71}"/>
    <cellStyle name="Heading 3 2 13 7 2 2" xfId="3384" xr:uid="{ACAE3787-828D-4E5A-927D-BD72FC69CB08}"/>
    <cellStyle name="Heading 3 2 13 7 2 2 2" xfId="3385" xr:uid="{7A038486-1CFE-4D15-8FD5-A67A4982E348}"/>
    <cellStyle name="Heading 3 2 13 7 2 3" xfId="3386" xr:uid="{B33F1928-A958-47B8-A7A9-834437D3F204}"/>
    <cellStyle name="Heading 3 2 13 7 3" xfId="3387" xr:uid="{A20FF965-93D1-41FE-AE1F-BFA8FF429470}"/>
    <cellStyle name="Heading 3 2 13 7 3 2" xfId="3388" xr:uid="{50B9B0B9-EF9D-4682-93A2-1C30B841684C}"/>
    <cellStyle name="Heading 3 2 13 7 3 2 2" xfId="3389" xr:uid="{ACCE6116-E792-43BF-A582-7F7CB0042A91}"/>
    <cellStyle name="Heading 3 2 13 7 3 3" xfId="3390" xr:uid="{DE1DB003-7BDC-476A-AFA5-537E6B190B89}"/>
    <cellStyle name="Heading 3 2 13 7 4" xfId="3391" xr:uid="{581375E6-F676-4DAF-A88C-073E45C5E183}"/>
    <cellStyle name="Heading 3 2 13 7 4 2" xfId="3392" xr:uid="{81D1D171-0116-4849-8355-CCB9CBFA6AC3}"/>
    <cellStyle name="Heading 3 2 13 7 4 2 2" xfId="3393" xr:uid="{09CF9EE2-0DC5-47FF-B3AA-3AC23DA90A85}"/>
    <cellStyle name="Heading 3 2 13 7 4 3" xfId="3394" xr:uid="{6A2517A8-02C6-4994-9AFD-931B92D551B0}"/>
    <cellStyle name="Heading 3 2 13 7 5" xfId="3395" xr:uid="{1E31AB15-E8E3-4A88-9DAE-97A24733E7A4}"/>
    <cellStyle name="Heading 3 2 13 8" xfId="3396" xr:uid="{B7BDFE00-B43C-4FA5-99D3-ADB01A671AC0}"/>
    <cellStyle name="Heading 3 2 13 8 2" xfId="3397" xr:uid="{BB03D761-3876-42D6-8CDC-7C82B84B0D1F}"/>
    <cellStyle name="Heading 3 2 13 8 2 2" xfId="3398" xr:uid="{76F9C75A-692C-40C3-BB96-53C25F8B0FFA}"/>
    <cellStyle name="Heading 3 2 13 8 2 2 2" xfId="3399" xr:uid="{9DBB515B-8898-4C5F-858B-7440AA933E20}"/>
    <cellStyle name="Heading 3 2 13 8 2 3" xfId="3400" xr:uid="{B4A930AE-9F72-4CB3-97E8-D6913340D22C}"/>
    <cellStyle name="Heading 3 2 13 8 3" xfId="3401" xr:uid="{BCE0E782-D0C2-4610-981D-F227EC1DDD90}"/>
    <cellStyle name="Heading 3 2 13 8 3 2" xfId="3402" xr:uid="{2ABA83D9-53C6-4BCE-9EF6-ED85A6D63A55}"/>
    <cellStyle name="Heading 3 2 13 8 3 2 2" xfId="3403" xr:uid="{55DE9031-1A4A-4CC8-90E6-CD7DDC04486C}"/>
    <cellStyle name="Heading 3 2 13 8 3 3" xfId="3404" xr:uid="{B9FEABC2-1F8D-4694-BA56-2C607D52CC7B}"/>
    <cellStyle name="Heading 3 2 13 8 4" xfId="3405" xr:uid="{02C245E0-2ADA-43AF-890C-C9A98FFC1B29}"/>
    <cellStyle name="Heading 3 2 13 8 4 2" xfId="3406" xr:uid="{F181CDEC-0134-4E5C-A9AA-360280A10A40}"/>
    <cellStyle name="Heading 3 2 13 8 4 2 2" xfId="3407" xr:uid="{F6C07489-951D-434D-B267-879332AD961A}"/>
    <cellStyle name="Heading 3 2 13 8 4 3" xfId="3408" xr:uid="{1B4AFB34-095F-4C3E-AA8E-431FDF971E6E}"/>
    <cellStyle name="Heading 3 2 13 8 5" xfId="3409" xr:uid="{E785D124-93FD-496F-889E-B7EBDC00D3BA}"/>
    <cellStyle name="Heading 3 2 13 9" xfId="3410" xr:uid="{F75AFCD4-861B-4CD3-808D-31A6D84291DC}"/>
    <cellStyle name="Heading 3 2 13 9 2" xfId="3411" xr:uid="{F35FC05A-1ADE-404D-B447-E6923888083E}"/>
    <cellStyle name="Heading 3 2 13 9 2 2" xfId="3412" xr:uid="{F7A1678D-5EC4-4FF9-97FE-D1B1FADE6324}"/>
    <cellStyle name="Heading 3 2 13 9 2 2 2" xfId="3413" xr:uid="{D90C6557-7128-4DD2-88FA-B02EEF8D76EA}"/>
    <cellStyle name="Heading 3 2 13 9 2 3" xfId="3414" xr:uid="{58C4ADA9-EDC9-4D12-8B95-9A8B63981AC3}"/>
    <cellStyle name="Heading 3 2 13 9 3" xfId="3415" xr:uid="{CF0E026A-BD45-4BAE-8D5E-E9DE47546FF9}"/>
    <cellStyle name="Heading 3 2 13 9 3 2" xfId="3416" xr:uid="{D28B509A-A490-4BC6-9841-B88F11081960}"/>
    <cellStyle name="Heading 3 2 13 9 3 2 2" xfId="3417" xr:uid="{1FF25DD3-AB18-473C-B91F-A598F9262965}"/>
    <cellStyle name="Heading 3 2 13 9 3 3" xfId="3418" xr:uid="{C3EBFA6A-2B08-4B07-BE1A-4AE77639916A}"/>
    <cellStyle name="Heading 3 2 13 9 4" xfId="3419" xr:uid="{BAEB605F-D643-4A5E-BA43-1BA567AFD6C6}"/>
    <cellStyle name="Heading 3 2 13 9 4 2" xfId="3420" xr:uid="{FDB93E2D-8010-4868-B6E1-32F2FB9C01FB}"/>
    <cellStyle name="Heading 3 2 13 9 4 2 2" xfId="3421" xr:uid="{7357856D-2BFA-45FB-84C5-61FA3E91BA94}"/>
    <cellStyle name="Heading 3 2 13 9 4 3" xfId="3422" xr:uid="{66B03277-57D0-4347-ABDF-A5B132089A79}"/>
    <cellStyle name="Heading 3 2 13 9 5" xfId="3423" xr:uid="{30AC359E-A92E-4791-9F86-D8DF00A39785}"/>
    <cellStyle name="Heading 3 2 14" xfId="3424" xr:uid="{3099157D-D090-4D6F-9842-CD87957C337F}"/>
    <cellStyle name="Heading 3 2 14 10" xfId="3425" xr:uid="{68E2CC1C-D50D-496C-A475-E76A44C65002}"/>
    <cellStyle name="Heading 3 2 14 10 2" xfId="3426" xr:uid="{96609237-BD2F-4B28-A0EF-F6E7FCB2629B}"/>
    <cellStyle name="Heading 3 2 14 10 2 2" xfId="3427" xr:uid="{84128787-BD34-4571-A43A-00DB82BF024A}"/>
    <cellStyle name="Heading 3 2 14 10 2 2 2" xfId="3428" xr:uid="{3419D754-73B7-4D1E-8105-F72B7DA24CAB}"/>
    <cellStyle name="Heading 3 2 14 10 2 3" xfId="3429" xr:uid="{52B3DA7C-F5BC-448F-A3E3-5BB34F82454F}"/>
    <cellStyle name="Heading 3 2 14 10 3" xfId="3430" xr:uid="{28109496-3BBA-4917-B8AA-929036EBF984}"/>
    <cellStyle name="Heading 3 2 14 10 3 2" xfId="3431" xr:uid="{B666A882-FD6F-4E4F-8CF1-854A44CD175A}"/>
    <cellStyle name="Heading 3 2 14 10 3 2 2" xfId="3432" xr:uid="{6246CD4F-7321-480F-B52E-4AD8EBDFC9A7}"/>
    <cellStyle name="Heading 3 2 14 10 3 3" xfId="3433" xr:uid="{B29E115F-7821-46B2-8B8A-FEAA0136BB82}"/>
    <cellStyle name="Heading 3 2 14 10 4" xfId="3434" xr:uid="{2E4CFBA7-6AB5-4A22-86D6-15B0D2326FB7}"/>
    <cellStyle name="Heading 3 2 14 10 4 2" xfId="3435" xr:uid="{49D62EF1-F97D-4AE9-B78F-B521B2A35596}"/>
    <cellStyle name="Heading 3 2 14 10 4 2 2" xfId="3436" xr:uid="{0DC0B0C3-C505-484D-A92F-4DE96A806F4A}"/>
    <cellStyle name="Heading 3 2 14 10 4 3" xfId="3437" xr:uid="{F3743C94-E130-48B3-ABAB-65CB7DB682B7}"/>
    <cellStyle name="Heading 3 2 14 10 5" xfId="3438" xr:uid="{73C3EC3B-B716-491D-A05A-E6747F7A7778}"/>
    <cellStyle name="Heading 3 2 14 11" xfId="3439" xr:uid="{7366ACC6-8DCD-4C3B-9567-AEDCFC9DC6C1}"/>
    <cellStyle name="Heading 3 2 14 11 2" xfId="3440" xr:uid="{417C5BD3-78EF-42E9-95AA-AE9D54E7832A}"/>
    <cellStyle name="Heading 3 2 14 11 2 2" xfId="3441" xr:uid="{8C37B076-E893-4C72-89DD-A3289AEC52A2}"/>
    <cellStyle name="Heading 3 2 14 11 2 2 2" xfId="3442" xr:uid="{C8133F64-FA1D-46DD-A8CB-218FAB3AD166}"/>
    <cellStyle name="Heading 3 2 14 11 2 3" xfId="3443" xr:uid="{80590BF8-048D-4057-BDFD-246523F8E69D}"/>
    <cellStyle name="Heading 3 2 14 11 3" xfId="3444" xr:uid="{60287AF9-B92C-4BA2-9366-CB723CE5CEBA}"/>
    <cellStyle name="Heading 3 2 14 11 3 2" xfId="3445" xr:uid="{1268149B-D16E-4548-9BF4-6697A7A27E88}"/>
    <cellStyle name="Heading 3 2 14 11 3 2 2" xfId="3446" xr:uid="{362DBE8E-595C-4690-9E84-495C581E3F1E}"/>
    <cellStyle name="Heading 3 2 14 11 3 3" xfId="3447" xr:uid="{8F087F53-7076-4CCA-9B9A-131D93136FC3}"/>
    <cellStyle name="Heading 3 2 14 11 4" xfId="3448" xr:uid="{5E54E184-6525-49BA-A787-FDC0B0BD256C}"/>
    <cellStyle name="Heading 3 2 14 11 4 2" xfId="3449" xr:uid="{EC0F241E-7D8C-4983-B4A0-89E1158E4CFF}"/>
    <cellStyle name="Heading 3 2 14 11 4 2 2" xfId="3450" xr:uid="{2B2EA8E2-EC4E-4961-B4DF-46F081F3F51D}"/>
    <cellStyle name="Heading 3 2 14 11 4 3" xfId="3451" xr:uid="{443FC259-0ED1-4712-9D2C-A2A3186FC91A}"/>
    <cellStyle name="Heading 3 2 14 11 5" xfId="3452" xr:uid="{E32C0EFF-245D-4D2E-8F93-A10BA02D1745}"/>
    <cellStyle name="Heading 3 2 14 12" xfId="3453" xr:uid="{65585A5D-777E-4DE7-A5B6-1C09E6DC36F8}"/>
    <cellStyle name="Heading 3 2 14 12 2" xfId="3454" xr:uid="{79D9154B-899A-4652-BE70-3EA3999C707B}"/>
    <cellStyle name="Heading 3 2 14 12 2 2" xfId="3455" xr:uid="{1F54622F-F19C-43B8-BBC0-4390E362DF1E}"/>
    <cellStyle name="Heading 3 2 14 12 2 2 2" xfId="3456" xr:uid="{C54BBC18-8E94-4AE1-B4C5-AAA29E309346}"/>
    <cellStyle name="Heading 3 2 14 12 2 3" xfId="3457" xr:uid="{17D7067A-03F4-4122-BCBC-6657D6A84A6E}"/>
    <cellStyle name="Heading 3 2 14 12 3" xfId="3458" xr:uid="{3EEC719C-6A93-4152-A1C7-2C801B83AF13}"/>
    <cellStyle name="Heading 3 2 14 12 3 2" xfId="3459" xr:uid="{872B063C-C9F2-46E7-9FA3-D928B697E96E}"/>
    <cellStyle name="Heading 3 2 14 12 3 2 2" xfId="3460" xr:uid="{9537360B-261E-4B2C-8D46-C8C8C8BF5701}"/>
    <cellStyle name="Heading 3 2 14 12 3 3" xfId="3461" xr:uid="{F168A468-0E28-4E25-973C-6D96BBD50DF1}"/>
    <cellStyle name="Heading 3 2 14 12 4" xfId="3462" xr:uid="{B94B6242-80E1-4FE6-88F0-57A7BA63314F}"/>
    <cellStyle name="Heading 3 2 14 12 4 2" xfId="3463" xr:uid="{1354FD0A-644E-4EF1-836B-99F3CA498059}"/>
    <cellStyle name="Heading 3 2 14 12 4 2 2" xfId="3464" xr:uid="{B6682E87-FF9A-4D40-AF37-45B7A5B6D20F}"/>
    <cellStyle name="Heading 3 2 14 12 4 3" xfId="3465" xr:uid="{713BE51C-4A5D-4BC7-AAD6-D4F8E6F8D5D7}"/>
    <cellStyle name="Heading 3 2 14 12 5" xfId="3466" xr:uid="{4D962767-0E02-4B04-B4C5-6A395EED319D}"/>
    <cellStyle name="Heading 3 2 14 13" xfId="3467" xr:uid="{C059833E-4D2C-4D79-BC63-AB0D97FF8D62}"/>
    <cellStyle name="Heading 3 2 14 13 2" xfId="3468" xr:uid="{63A5C379-87EB-407B-8B8C-E64C84C468B8}"/>
    <cellStyle name="Heading 3 2 14 13 2 2" xfId="3469" xr:uid="{69D4D293-5340-486D-9074-A6A12CAAD680}"/>
    <cellStyle name="Heading 3 2 14 13 2 2 2" xfId="3470" xr:uid="{F088FB9E-B5E4-4205-93C5-35A4759FBA6A}"/>
    <cellStyle name="Heading 3 2 14 13 2 3" xfId="3471" xr:uid="{D295310D-6D52-457F-9A23-77F49DFC6FC6}"/>
    <cellStyle name="Heading 3 2 14 13 3" xfId="3472" xr:uid="{E1942DBB-43A9-40FD-B882-DE5283143E4B}"/>
    <cellStyle name="Heading 3 2 14 13 3 2" xfId="3473" xr:uid="{C3D0F356-D2C2-445A-A9A1-778D521220EA}"/>
    <cellStyle name="Heading 3 2 14 13 3 2 2" xfId="3474" xr:uid="{62388837-4B78-43A1-9F4B-F3418BA46D20}"/>
    <cellStyle name="Heading 3 2 14 13 3 3" xfId="3475" xr:uid="{1E39CC60-9F51-4D74-AD66-E74FB745D657}"/>
    <cellStyle name="Heading 3 2 14 13 4" xfId="3476" xr:uid="{5B632CE4-51DC-4649-8A10-342B789A12C7}"/>
    <cellStyle name="Heading 3 2 14 13 4 2" xfId="3477" xr:uid="{3A572543-EFB6-44C6-9E13-0B2DB110724B}"/>
    <cellStyle name="Heading 3 2 14 13 4 2 2" xfId="3478" xr:uid="{0768847E-59DC-4A2B-93F4-D52B6409BB28}"/>
    <cellStyle name="Heading 3 2 14 13 4 3" xfId="3479" xr:uid="{E1239B4B-7B4D-41ED-95B0-6277D11386E5}"/>
    <cellStyle name="Heading 3 2 14 13 5" xfId="3480" xr:uid="{342E70DD-AC51-4AD2-A4C6-1114584D12DB}"/>
    <cellStyle name="Heading 3 2 14 14" xfId="3481" xr:uid="{61371A17-3920-48BD-8972-E418667B98EC}"/>
    <cellStyle name="Heading 3 2 14 14 2" xfId="3482" xr:uid="{0F9BEA93-37B9-49F8-B4E6-46334C5B08FE}"/>
    <cellStyle name="Heading 3 2 14 14 2 2" xfId="3483" xr:uid="{2B297104-FD12-4597-B805-3D89F687E343}"/>
    <cellStyle name="Heading 3 2 14 14 2 2 2" xfId="3484" xr:uid="{3BC464BD-051E-4BA6-8233-71D605A23F45}"/>
    <cellStyle name="Heading 3 2 14 14 2 3" xfId="3485" xr:uid="{6C7ED342-E561-4DAC-802B-4C53E5CB8750}"/>
    <cellStyle name="Heading 3 2 14 14 3" xfId="3486" xr:uid="{A4E3D8B8-EA0A-418B-BC05-C69A32695172}"/>
    <cellStyle name="Heading 3 2 14 14 3 2" xfId="3487" xr:uid="{28B5564A-6646-407F-A210-DC7472659F0E}"/>
    <cellStyle name="Heading 3 2 14 14 3 2 2" xfId="3488" xr:uid="{7E616DDE-B1DE-42C7-B940-8E8CB23C932C}"/>
    <cellStyle name="Heading 3 2 14 14 3 3" xfId="3489" xr:uid="{C44B894A-DF80-4688-9631-74BF4D63BA95}"/>
    <cellStyle name="Heading 3 2 14 14 4" xfId="3490" xr:uid="{E734ECBD-ABCB-42C9-A117-5151E30FD1DE}"/>
    <cellStyle name="Heading 3 2 14 14 4 2" xfId="3491" xr:uid="{940787DF-09D2-4D69-8C59-3BE8A848A169}"/>
    <cellStyle name="Heading 3 2 14 14 4 2 2" xfId="3492" xr:uid="{D3647F1A-20C8-4525-B59D-F2346256D4D3}"/>
    <cellStyle name="Heading 3 2 14 14 4 3" xfId="3493" xr:uid="{EF9ED478-5314-4C8D-8610-597A47DA1F38}"/>
    <cellStyle name="Heading 3 2 14 14 5" xfId="3494" xr:uid="{1FAED7C3-3CAA-46E6-9D80-A654B2BC669F}"/>
    <cellStyle name="Heading 3 2 14 15" xfId="3495" xr:uid="{F3AF7C5C-2930-4830-9502-84B032F11110}"/>
    <cellStyle name="Heading 3 2 14 15 2" xfId="3496" xr:uid="{28BC269A-B356-483F-A82B-F7A7E65F0CD2}"/>
    <cellStyle name="Heading 3 2 14 15 2 2" xfId="3497" xr:uid="{340D05F7-1BA0-46F6-B343-416872F72C75}"/>
    <cellStyle name="Heading 3 2 14 15 2 2 2" xfId="3498" xr:uid="{57F0B4AF-AC0E-417D-8180-09A881D92083}"/>
    <cellStyle name="Heading 3 2 14 15 2 3" xfId="3499" xr:uid="{51833DA2-2913-43ED-85B7-BDA5ED84E3F7}"/>
    <cellStyle name="Heading 3 2 14 15 3" xfId="3500" xr:uid="{240713DD-9F83-4D38-B3C2-04F1E55C8494}"/>
    <cellStyle name="Heading 3 2 14 15 3 2" xfId="3501" xr:uid="{78FE85A6-840C-4F5A-97C2-24A552105360}"/>
    <cellStyle name="Heading 3 2 14 15 3 2 2" xfId="3502" xr:uid="{ED73E2B5-B5C7-41AF-A7E1-51B50292BC92}"/>
    <cellStyle name="Heading 3 2 14 15 3 3" xfId="3503" xr:uid="{41C044F2-1DCA-4EE5-93F7-C0DF76721F76}"/>
    <cellStyle name="Heading 3 2 14 15 4" xfId="3504" xr:uid="{7B664525-693A-45C1-9B97-63844023C420}"/>
    <cellStyle name="Heading 3 2 14 15 4 2" xfId="3505" xr:uid="{E7FF3E05-5B91-4200-9B31-C48D64904550}"/>
    <cellStyle name="Heading 3 2 14 15 4 2 2" xfId="3506" xr:uid="{272B5141-69E1-47BA-B805-8B82E4FCCEA7}"/>
    <cellStyle name="Heading 3 2 14 15 4 3" xfId="3507" xr:uid="{AA270C11-F1CA-4963-918E-7B2C9F0C95DE}"/>
    <cellStyle name="Heading 3 2 14 15 5" xfId="3508" xr:uid="{15884209-6E36-42D5-BC96-6452FF02963B}"/>
    <cellStyle name="Heading 3 2 14 16" xfId="3509" xr:uid="{894DB108-2150-4281-BD7B-39A8D2C8ABCC}"/>
    <cellStyle name="Heading 3 2 14 16 2" xfId="3510" xr:uid="{17D540D3-8AA5-443D-B6D5-672F4E56F26C}"/>
    <cellStyle name="Heading 3 2 14 16 2 2" xfId="3511" xr:uid="{9814C6E9-48EF-47B4-ADBE-DC9307D664F7}"/>
    <cellStyle name="Heading 3 2 14 16 3" xfId="3512" xr:uid="{A949D03B-1FE7-4644-A431-D1CC57FC8AA4}"/>
    <cellStyle name="Heading 3 2 14 17" xfId="3513" xr:uid="{CE2EA05F-0BDA-421A-97D6-4DD48DD1248C}"/>
    <cellStyle name="Heading 3 2 14 17 2" xfId="3514" xr:uid="{73949DAC-7660-4645-BF48-45567344ED38}"/>
    <cellStyle name="Heading 3 2 14 17 2 2" xfId="3515" xr:uid="{6BDC53F4-1782-4D69-9603-531F0DB99D93}"/>
    <cellStyle name="Heading 3 2 14 17 3" xfId="3516" xr:uid="{C20B8518-3EA1-45F8-8975-9EF5CB8E33EF}"/>
    <cellStyle name="Heading 3 2 14 18" xfId="3517" xr:uid="{0C93D8AD-E273-4FF1-B4EA-12858B878A55}"/>
    <cellStyle name="Heading 3 2 14 18 2" xfId="3518" xr:uid="{6D1C3728-525B-4CBE-9DB0-F22477122841}"/>
    <cellStyle name="Heading 3 2 14 18 2 2" xfId="3519" xr:uid="{46E0DDFC-D8AC-4F02-A2D4-5100CF071729}"/>
    <cellStyle name="Heading 3 2 14 18 3" xfId="3520" xr:uid="{96D3FC85-417A-474D-81C3-FD4ABBD93593}"/>
    <cellStyle name="Heading 3 2 14 19" xfId="3521" xr:uid="{BF03302E-8ABE-4D1F-BA37-813F890A192E}"/>
    <cellStyle name="Heading 3 2 14 19 2" xfId="3522" xr:uid="{2D09C84F-BCF6-4EB0-A8E2-066903499409}"/>
    <cellStyle name="Heading 3 2 14 2" xfId="3523" xr:uid="{782975AB-0A38-4C16-8201-5CAAEA85031D}"/>
    <cellStyle name="Heading 3 2 14 2 2" xfId="3524" xr:uid="{4002BE56-6E3C-479B-9BA8-8C92B727EE21}"/>
    <cellStyle name="Heading 3 2 14 2 2 2" xfId="3525" xr:uid="{D6ECA70D-011B-4AAD-92BC-8E428C933167}"/>
    <cellStyle name="Heading 3 2 14 2 2 2 2" xfId="3526" xr:uid="{F9901549-78DA-4B37-A1E4-16A6F074CA40}"/>
    <cellStyle name="Heading 3 2 14 2 2 3" xfId="3527" xr:uid="{DF5FB9D7-3546-4084-A25A-8F08771CCCDA}"/>
    <cellStyle name="Heading 3 2 14 2 3" xfId="3528" xr:uid="{25EE3434-C16F-4BF0-8CE5-3FBC8E8346C4}"/>
    <cellStyle name="Heading 3 2 14 2 3 2" xfId="3529" xr:uid="{6D21B4D1-4DB6-4A49-AB2E-E8632A474A81}"/>
    <cellStyle name="Heading 3 2 14 2 3 2 2" xfId="3530" xr:uid="{FB05E2FE-EDDD-4EC8-A58F-CB5CF08DA351}"/>
    <cellStyle name="Heading 3 2 14 2 3 3" xfId="3531" xr:uid="{290A5A29-640F-4115-8BAC-7EB57181489A}"/>
    <cellStyle name="Heading 3 2 14 2 4" xfId="3532" xr:uid="{E5509D2A-A67C-46FD-A30E-225A5C192AF2}"/>
    <cellStyle name="Heading 3 2 14 2 4 2" xfId="3533" xr:uid="{2E4F1336-867D-40B7-A1AB-E2852B38C6B6}"/>
    <cellStyle name="Heading 3 2 14 2 4 2 2" xfId="3534" xr:uid="{A28EDE9A-3553-465B-8941-4D19E05AC8FD}"/>
    <cellStyle name="Heading 3 2 14 2 4 3" xfId="3535" xr:uid="{5D64AB21-2BB2-4FF6-A5E0-92D506C7733F}"/>
    <cellStyle name="Heading 3 2 14 2 5" xfId="3536" xr:uid="{472D01D8-75DD-4474-AC8F-F805854A733B}"/>
    <cellStyle name="Heading 3 2 14 20" xfId="3537" xr:uid="{B50B5EBB-97A5-4D98-A923-2D60DDC5BF02}"/>
    <cellStyle name="Heading 3 2 14 20 2" xfId="3538" xr:uid="{100D400C-7163-4A82-9DE4-705736B575B8}"/>
    <cellStyle name="Heading 3 2 14 21" xfId="3539" xr:uid="{B79F9B07-4555-4EA4-89A8-B460983A5A02}"/>
    <cellStyle name="Heading 3 2 14 21 2" xfId="3540" xr:uid="{B3E82327-289A-4AAA-A24F-BAF98F968564}"/>
    <cellStyle name="Heading 3 2 14 22" xfId="3541" xr:uid="{B538C51A-AB92-4C91-A9C8-21C64ED1E0BC}"/>
    <cellStyle name="Heading 3 2 14 22 2" xfId="3542" xr:uid="{9982A4DF-4FB6-46BC-9FAD-479E86EC92B7}"/>
    <cellStyle name="Heading 3 2 14 23" xfId="3543" xr:uid="{628B0155-9C61-438C-B09B-C867E1B399B6}"/>
    <cellStyle name="Heading 3 2 14 23 2" xfId="3544" xr:uid="{DEACEEC4-8A6D-48EB-B677-71AB94C327D9}"/>
    <cellStyle name="Heading 3 2 14 24" xfId="3545" xr:uid="{406BDC50-0E35-40DC-8B6E-6BF5862438EC}"/>
    <cellStyle name="Heading 3 2 14 24 2" xfId="3546" xr:uid="{B613CB2D-39B5-4CF9-A63B-AFAC2019692C}"/>
    <cellStyle name="Heading 3 2 14 25" xfId="3547" xr:uid="{588E727A-AABE-4F25-8DC3-BB86171B33D4}"/>
    <cellStyle name="Heading 3 2 14 25 2" xfId="3548" xr:uid="{7F8583FD-1BD9-49AF-B025-CF6F9591EB4A}"/>
    <cellStyle name="Heading 3 2 14 26" xfId="3549" xr:uid="{4DF10338-89AE-4633-9C64-DD7E4A9329B7}"/>
    <cellStyle name="Heading 3 2 14 3" xfId="3550" xr:uid="{1539E6C7-FF71-48E4-977D-F2D378AB5533}"/>
    <cellStyle name="Heading 3 2 14 3 2" xfId="3551" xr:uid="{E602FA04-F43E-45B7-B37D-4A79477025E6}"/>
    <cellStyle name="Heading 3 2 14 3 2 2" xfId="3552" xr:uid="{8176CA86-3A4D-453F-AC5E-6DD24301FE91}"/>
    <cellStyle name="Heading 3 2 14 3 2 2 2" xfId="3553" xr:uid="{9CB0A327-AD99-4E65-B3B8-5F0675051A83}"/>
    <cellStyle name="Heading 3 2 14 3 2 3" xfId="3554" xr:uid="{865508D6-AB43-48C9-922F-251955253A9D}"/>
    <cellStyle name="Heading 3 2 14 3 3" xfId="3555" xr:uid="{50DF8FBB-17F8-49A1-8700-5EEBBB95F1AE}"/>
    <cellStyle name="Heading 3 2 14 3 3 2" xfId="3556" xr:uid="{940D6044-3BE9-4A58-AFA3-75BE29FAC268}"/>
    <cellStyle name="Heading 3 2 14 3 3 2 2" xfId="3557" xr:uid="{29C44B77-B96E-4E66-BFE8-204142E95FC1}"/>
    <cellStyle name="Heading 3 2 14 3 3 3" xfId="3558" xr:uid="{43FC236F-3FFA-41E0-8A42-CE82893DED57}"/>
    <cellStyle name="Heading 3 2 14 3 4" xfId="3559" xr:uid="{5E821581-BBA1-495B-A3EA-93F1395E54FF}"/>
    <cellStyle name="Heading 3 2 14 3 4 2" xfId="3560" xr:uid="{FA010C9C-629C-41F3-9A33-14349AD9E942}"/>
    <cellStyle name="Heading 3 2 14 3 4 2 2" xfId="3561" xr:uid="{EC3A2B0E-7682-441C-8192-F6CFED8F9A6E}"/>
    <cellStyle name="Heading 3 2 14 3 4 3" xfId="3562" xr:uid="{FED6311B-FC52-42E1-9E2E-77CB7440F8D5}"/>
    <cellStyle name="Heading 3 2 14 3 5" xfId="3563" xr:uid="{636B3CCB-C7AB-4077-9043-90FD9ED1207F}"/>
    <cellStyle name="Heading 3 2 14 4" xfId="3564" xr:uid="{6A421EDA-FCFB-45FC-9755-498B6FC6877A}"/>
    <cellStyle name="Heading 3 2 14 4 2" xfId="3565" xr:uid="{F7F63639-86DC-46B1-BC86-9F7D43C4687A}"/>
    <cellStyle name="Heading 3 2 14 4 2 2" xfId="3566" xr:uid="{FE4DE55E-5EA6-45C4-9BA9-E258A2AFB64A}"/>
    <cellStyle name="Heading 3 2 14 4 2 2 2" xfId="3567" xr:uid="{2BF25411-7BC8-4711-925E-EF1D55A9E974}"/>
    <cellStyle name="Heading 3 2 14 4 2 3" xfId="3568" xr:uid="{BBB6AD4F-6822-4FDC-A5B5-75C62568AA3B}"/>
    <cellStyle name="Heading 3 2 14 4 3" xfId="3569" xr:uid="{DF174FD0-43A2-4E24-92E7-10C4CFAC074E}"/>
    <cellStyle name="Heading 3 2 14 4 3 2" xfId="3570" xr:uid="{5617DAF6-3305-41A3-9E7E-2C0F401DE8F2}"/>
    <cellStyle name="Heading 3 2 14 4 3 2 2" xfId="3571" xr:uid="{6B78F202-8316-4F26-8336-CAC2505FB0C2}"/>
    <cellStyle name="Heading 3 2 14 4 3 3" xfId="3572" xr:uid="{32730EE6-AC0D-48CB-A06C-614C7E393BB1}"/>
    <cellStyle name="Heading 3 2 14 4 4" xfId="3573" xr:uid="{1D8664DB-CF90-4701-8803-02804E16F79F}"/>
    <cellStyle name="Heading 3 2 14 4 4 2" xfId="3574" xr:uid="{7CC16491-AC39-4BD1-B217-AB52F5ACE058}"/>
    <cellStyle name="Heading 3 2 14 4 4 2 2" xfId="3575" xr:uid="{B0202C07-D961-4EFA-BE9F-5328CD27B577}"/>
    <cellStyle name="Heading 3 2 14 4 4 3" xfId="3576" xr:uid="{D70D7CA7-61E9-4FE5-AB61-DC193FD41336}"/>
    <cellStyle name="Heading 3 2 14 4 5" xfId="3577" xr:uid="{48F5D76E-1AA6-4668-9171-C16237DC6A22}"/>
    <cellStyle name="Heading 3 2 14 5" xfId="3578" xr:uid="{700A2BB5-871C-434C-9ED9-3C1A3F318101}"/>
    <cellStyle name="Heading 3 2 14 5 2" xfId="3579" xr:uid="{439F7E15-FE38-4871-A3D3-ED54C32483D5}"/>
    <cellStyle name="Heading 3 2 14 5 2 2" xfId="3580" xr:uid="{80A3708D-172B-47DD-B95B-16D9E0D4BFCB}"/>
    <cellStyle name="Heading 3 2 14 5 2 2 2" xfId="3581" xr:uid="{88153239-253F-43D7-9918-9FA6CF6D0B04}"/>
    <cellStyle name="Heading 3 2 14 5 2 3" xfId="3582" xr:uid="{36790F09-2C78-4514-B552-7BAC9FD476CF}"/>
    <cellStyle name="Heading 3 2 14 5 3" xfId="3583" xr:uid="{8BB8F271-B244-4654-B8CE-81116D369E7F}"/>
    <cellStyle name="Heading 3 2 14 5 3 2" xfId="3584" xr:uid="{AC0A279C-A9FC-45F2-BD98-46FF3631454E}"/>
    <cellStyle name="Heading 3 2 14 5 3 2 2" xfId="3585" xr:uid="{D65F0EB4-C2DA-4F79-8250-E96B95BD151D}"/>
    <cellStyle name="Heading 3 2 14 5 3 3" xfId="3586" xr:uid="{6E36D030-B057-4864-BB63-180020809849}"/>
    <cellStyle name="Heading 3 2 14 5 4" xfId="3587" xr:uid="{02204B7E-29FB-4D34-9BEB-0FF67BCFE4EF}"/>
    <cellStyle name="Heading 3 2 14 5 4 2" xfId="3588" xr:uid="{ABDAB3B8-E01E-4BD2-AC2B-3F62ED918243}"/>
    <cellStyle name="Heading 3 2 14 5 4 2 2" xfId="3589" xr:uid="{3CC443B5-7E58-4E3D-B461-521252477E7F}"/>
    <cellStyle name="Heading 3 2 14 5 4 3" xfId="3590" xr:uid="{7173F54E-D418-4A58-8E42-BE58598605F9}"/>
    <cellStyle name="Heading 3 2 14 5 5" xfId="3591" xr:uid="{EAECE524-24E5-494A-A418-685367BE432B}"/>
    <cellStyle name="Heading 3 2 14 6" xfId="3592" xr:uid="{AE40D0F6-35EA-4054-A331-28B78706FB80}"/>
    <cellStyle name="Heading 3 2 14 6 2" xfId="3593" xr:uid="{D351C24B-BD2D-4271-B5AE-6A8B3A1B8C80}"/>
    <cellStyle name="Heading 3 2 14 6 2 2" xfId="3594" xr:uid="{CF109F85-8747-4806-9F31-06709E72040A}"/>
    <cellStyle name="Heading 3 2 14 6 2 2 2" xfId="3595" xr:uid="{E8A5E7CB-531B-4DA7-B55A-31BF9721F9DF}"/>
    <cellStyle name="Heading 3 2 14 6 2 3" xfId="3596" xr:uid="{C973A4AD-4081-4FC1-8411-171D57C567C8}"/>
    <cellStyle name="Heading 3 2 14 6 3" xfId="3597" xr:uid="{09CCC5A7-B7D4-4DA5-B778-B69976F2EAF9}"/>
    <cellStyle name="Heading 3 2 14 6 3 2" xfId="3598" xr:uid="{2B5FA40A-F013-4F5F-90EE-57F616BD1B99}"/>
    <cellStyle name="Heading 3 2 14 6 3 2 2" xfId="3599" xr:uid="{F91431B2-110F-4ACB-9453-18D682B1C791}"/>
    <cellStyle name="Heading 3 2 14 6 3 3" xfId="3600" xr:uid="{BBCE614B-432D-4637-980B-B0ADC805855F}"/>
    <cellStyle name="Heading 3 2 14 6 4" xfId="3601" xr:uid="{E0237309-BECE-4DCF-90F7-74BEED1A1BCE}"/>
    <cellStyle name="Heading 3 2 14 6 4 2" xfId="3602" xr:uid="{23A0C169-3899-438E-B9EC-413898F95D9F}"/>
    <cellStyle name="Heading 3 2 14 6 4 2 2" xfId="3603" xr:uid="{A237B0F2-32D2-4764-B97D-CEC9928C8107}"/>
    <cellStyle name="Heading 3 2 14 6 4 3" xfId="3604" xr:uid="{54BF0A35-AA97-4CA5-B616-E72759D935B9}"/>
    <cellStyle name="Heading 3 2 14 6 5" xfId="3605" xr:uid="{A41E9D40-09EE-4FA6-9795-B2E0B78373A9}"/>
    <cellStyle name="Heading 3 2 14 7" xfId="3606" xr:uid="{60BAE551-0001-4A01-8464-FDBEFCD15243}"/>
    <cellStyle name="Heading 3 2 14 7 2" xfId="3607" xr:uid="{3093AFDE-C03F-46BA-A0B0-6D1515A23B70}"/>
    <cellStyle name="Heading 3 2 14 7 2 2" xfId="3608" xr:uid="{CBE8A8A5-C67A-4F5A-949D-AF4C8B83DB18}"/>
    <cellStyle name="Heading 3 2 14 7 2 2 2" xfId="3609" xr:uid="{81A43600-7434-4624-8229-5E21413E12E8}"/>
    <cellStyle name="Heading 3 2 14 7 2 3" xfId="3610" xr:uid="{81E7844A-9665-4547-B359-8AC00128B9F1}"/>
    <cellStyle name="Heading 3 2 14 7 3" xfId="3611" xr:uid="{2F4A10F7-8310-427C-9664-169B3C1B8B94}"/>
    <cellStyle name="Heading 3 2 14 7 3 2" xfId="3612" xr:uid="{E56FF6D6-F447-4D30-B137-D7F7730F7A50}"/>
    <cellStyle name="Heading 3 2 14 7 3 2 2" xfId="3613" xr:uid="{C5B657D4-6724-40A3-BBAE-C1FCCFF76584}"/>
    <cellStyle name="Heading 3 2 14 7 3 3" xfId="3614" xr:uid="{AEEEFC65-C4EF-439A-AFD6-50CB1EA64375}"/>
    <cellStyle name="Heading 3 2 14 7 4" xfId="3615" xr:uid="{56474AEF-BBE0-4A0A-A392-AEE89E440BB7}"/>
    <cellStyle name="Heading 3 2 14 7 4 2" xfId="3616" xr:uid="{352DBFBB-6115-49BD-9A2F-9B0A8965EC51}"/>
    <cellStyle name="Heading 3 2 14 7 4 2 2" xfId="3617" xr:uid="{D9AA2ABC-9739-4835-866E-46899FAA96B2}"/>
    <cellStyle name="Heading 3 2 14 7 4 3" xfId="3618" xr:uid="{65BE5B86-1A51-41D4-9C82-82A76CEDB443}"/>
    <cellStyle name="Heading 3 2 14 7 5" xfId="3619" xr:uid="{18F85F25-0DF3-496A-8ABE-6F5D0D5D282A}"/>
    <cellStyle name="Heading 3 2 14 8" xfId="3620" xr:uid="{85734B9A-3578-4F4C-9524-ECAFC5D8353F}"/>
    <cellStyle name="Heading 3 2 14 8 2" xfId="3621" xr:uid="{0A52836B-EE1E-4C36-8DF2-D57E7A5A2072}"/>
    <cellStyle name="Heading 3 2 14 8 2 2" xfId="3622" xr:uid="{5A4AD900-F2DD-4228-A1F6-E3FB47A214AB}"/>
    <cellStyle name="Heading 3 2 14 8 2 2 2" xfId="3623" xr:uid="{421C1902-B1BA-4357-A670-7598080C9F54}"/>
    <cellStyle name="Heading 3 2 14 8 2 3" xfId="3624" xr:uid="{20D5A2EB-F4A9-488C-8474-2FE65AF795BA}"/>
    <cellStyle name="Heading 3 2 14 8 3" xfId="3625" xr:uid="{3801077C-F13E-4E28-A74B-9A22E80B004C}"/>
    <cellStyle name="Heading 3 2 14 8 3 2" xfId="3626" xr:uid="{9711BC4B-A3D2-40DF-AD46-FAB633C933FF}"/>
    <cellStyle name="Heading 3 2 14 8 3 2 2" xfId="3627" xr:uid="{C902ECBB-EF8A-439A-A2DC-9EA744944930}"/>
    <cellStyle name="Heading 3 2 14 8 3 3" xfId="3628" xr:uid="{F77FFE8D-D5C1-40DB-9ECA-B8CD43417E3B}"/>
    <cellStyle name="Heading 3 2 14 8 4" xfId="3629" xr:uid="{E14BFAA1-6A95-435B-8CC2-CF18574ECBFC}"/>
    <cellStyle name="Heading 3 2 14 8 4 2" xfId="3630" xr:uid="{F60E560B-21ED-41C6-9363-825A9E7EFC3C}"/>
    <cellStyle name="Heading 3 2 14 8 4 2 2" xfId="3631" xr:uid="{F9C0F6BA-0944-49EF-BE4D-BEDC183BC54E}"/>
    <cellStyle name="Heading 3 2 14 8 4 3" xfId="3632" xr:uid="{A9EE5AA4-E935-4EEB-AE4D-AC6509482FE8}"/>
    <cellStyle name="Heading 3 2 14 8 5" xfId="3633" xr:uid="{37F2088D-A185-4931-8687-B6C644DC1965}"/>
    <cellStyle name="Heading 3 2 14 9" xfId="3634" xr:uid="{37D31C55-39E7-4EA9-AE39-FBAD9D280C9E}"/>
    <cellStyle name="Heading 3 2 14 9 2" xfId="3635" xr:uid="{17D7F23E-A82B-4F53-AB84-24BD7DB19EA5}"/>
    <cellStyle name="Heading 3 2 14 9 2 2" xfId="3636" xr:uid="{1FE024EA-8586-4ACC-8994-2EA911AC7CCF}"/>
    <cellStyle name="Heading 3 2 14 9 2 2 2" xfId="3637" xr:uid="{215B0701-C4B4-4FCB-9B95-0F4349315E3E}"/>
    <cellStyle name="Heading 3 2 14 9 2 3" xfId="3638" xr:uid="{3EB85F34-DF52-443A-A05E-1E4148AA9C40}"/>
    <cellStyle name="Heading 3 2 14 9 3" xfId="3639" xr:uid="{9D005B4F-4CBD-4ED7-91E2-574E67DCFF4A}"/>
    <cellStyle name="Heading 3 2 14 9 3 2" xfId="3640" xr:uid="{59DB3E6D-709F-49D8-9E23-616B0FF4E2DB}"/>
    <cellStyle name="Heading 3 2 14 9 3 2 2" xfId="3641" xr:uid="{35BC751F-6A8A-4963-806E-DAAD90F2ED38}"/>
    <cellStyle name="Heading 3 2 14 9 3 3" xfId="3642" xr:uid="{799039C4-6A4F-4D83-9CFC-F20A0F898202}"/>
    <cellStyle name="Heading 3 2 14 9 4" xfId="3643" xr:uid="{1BF539C0-BCAD-43D3-8325-C7BFAE93FC10}"/>
    <cellStyle name="Heading 3 2 14 9 4 2" xfId="3644" xr:uid="{708DFA0E-3EBF-4446-A6F9-0C258BC00773}"/>
    <cellStyle name="Heading 3 2 14 9 4 2 2" xfId="3645" xr:uid="{092FC425-93D0-49BE-98A1-2661523814D3}"/>
    <cellStyle name="Heading 3 2 14 9 4 3" xfId="3646" xr:uid="{98A9C1A5-DDF0-401A-9F82-37B0EAEA4186}"/>
    <cellStyle name="Heading 3 2 14 9 5" xfId="3647" xr:uid="{75BDE673-E0BA-4609-819C-D8EFFEC40CAA}"/>
    <cellStyle name="Heading 3 2 15" xfId="3648" xr:uid="{8BBD74D8-2386-47A1-9396-C523FF1E28FB}"/>
    <cellStyle name="Heading 3 2 15 10" xfId="3649" xr:uid="{E9E38D8C-A4F1-4DC8-8DF3-EAA72378A381}"/>
    <cellStyle name="Heading 3 2 15 10 2" xfId="3650" xr:uid="{F0B01087-EE90-4992-802A-DC8BDE32E6B5}"/>
    <cellStyle name="Heading 3 2 15 10 2 2" xfId="3651" xr:uid="{3DFF74F7-6A24-47D4-BA5D-5F1CACF01C52}"/>
    <cellStyle name="Heading 3 2 15 10 2 2 2" xfId="3652" xr:uid="{53994AB3-6292-44B3-B237-6C7242D14F43}"/>
    <cellStyle name="Heading 3 2 15 10 2 3" xfId="3653" xr:uid="{7F54A575-6C92-4595-8F0A-C5A163B72175}"/>
    <cellStyle name="Heading 3 2 15 10 3" xfId="3654" xr:uid="{FC8A1CFA-C27F-4573-A948-67D38BCB4566}"/>
    <cellStyle name="Heading 3 2 15 10 3 2" xfId="3655" xr:uid="{B2E856BE-51B7-414F-B813-5AC79375B49F}"/>
    <cellStyle name="Heading 3 2 15 10 3 2 2" xfId="3656" xr:uid="{1CB7D613-F311-435F-B641-FB9FE0A74B6E}"/>
    <cellStyle name="Heading 3 2 15 10 3 3" xfId="3657" xr:uid="{CA2DA4DB-7893-47EC-904F-52D89A0579BA}"/>
    <cellStyle name="Heading 3 2 15 10 4" xfId="3658" xr:uid="{2FA097E2-C45D-45CB-962D-F6CF3C881FB3}"/>
    <cellStyle name="Heading 3 2 15 10 4 2" xfId="3659" xr:uid="{2033359F-1DEC-46C3-B0F4-47185DCE568A}"/>
    <cellStyle name="Heading 3 2 15 10 4 2 2" xfId="3660" xr:uid="{5DA791A5-1F2A-488D-BA7E-D744EC1564D3}"/>
    <cellStyle name="Heading 3 2 15 10 4 3" xfId="3661" xr:uid="{8D2CAA09-891C-41C7-A787-868DDD0C6760}"/>
    <cellStyle name="Heading 3 2 15 10 5" xfId="3662" xr:uid="{A9F39520-F6B3-43F5-BE04-172EC3226575}"/>
    <cellStyle name="Heading 3 2 15 11" xfId="3663" xr:uid="{989AA57D-8595-46B4-8784-CA9837E1AA50}"/>
    <cellStyle name="Heading 3 2 15 11 2" xfId="3664" xr:uid="{221E7F21-9CE4-4808-8C8B-36ECF0B84F9B}"/>
    <cellStyle name="Heading 3 2 15 11 2 2" xfId="3665" xr:uid="{054279B5-D68D-4D57-9B47-EF67B0DB64EA}"/>
    <cellStyle name="Heading 3 2 15 11 2 2 2" xfId="3666" xr:uid="{D86ADE0A-5756-4E4C-94D4-97D9B940B5D7}"/>
    <cellStyle name="Heading 3 2 15 11 2 3" xfId="3667" xr:uid="{6AA9AC0F-6B48-4159-9C84-480807A8D915}"/>
    <cellStyle name="Heading 3 2 15 11 3" xfId="3668" xr:uid="{06FEA428-A200-424F-A5A6-950731CC138F}"/>
    <cellStyle name="Heading 3 2 15 11 3 2" xfId="3669" xr:uid="{5CFCF530-22B8-4747-9D36-5E9FB6E7BD76}"/>
    <cellStyle name="Heading 3 2 15 11 3 2 2" xfId="3670" xr:uid="{2A5520C4-2A4B-4C07-AE93-B6BA7D99EE3C}"/>
    <cellStyle name="Heading 3 2 15 11 3 3" xfId="3671" xr:uid="{1300A6A1-737C-459B-BCE4-F4C379725CF6}"/>
    <cellStyle name="Heading 3 2 15 11 4" xfId="3672" xr:uid="{DA7810BC-3B17-4A43-9AD2-9E3E52956D9A}"/>
    <cellStyle name="Heading 3 2 15 11 4 2" xfId="3673" xr:uid="{F5A9CC3D-6821-498C-8E01-A97BE40668D5}"/>
    <cellStyle name="Heading 3 2 15 11 4 2 2" xfId="3674" xr:uid="{060F1513-CDD8-4DE2-9D31-852C50A8E1BE}"/>
    <cellStyle name="Heading 3 2 15 11 4 3" xfId="3675" xr:uid="{7FB7EFD2-6159-491B-A36B-101BBCBBCBBE}"/>
    <cellStyle name="Heading 3 2 15 11 5" xfId="3676" xr:uid="{8F9F3ADC-7068-4971-B9DA-A15A936BC39B}"/>
    <cellStyle name="Heading 3 2 15 12" xfId="3677" xr:uid="{08B0E27F-F675-47A6-B3B9-59DFC108FA62}"/>
    <cellStyle name="Heading 3 2 15 12 2" xfId="3678" xr:uid="{A18FEB0B-033B-406E-BE3C-19086AA35AF1}"/>
    <cellStyle name="Heading 3 2 15 12 2 2" xfId="3679" xr:uid="{DBAD5297-337E-4563-918E-717ADFD46036}"/>
    <cellStyle name="Heading 3 2 15 12 2 2 2" xfId="3680" xr:uid="{FD3AF1A7-7A01-489B-81DA-6A645F0A3E67}"/>
    <cellStyle name="Heading 3 2 15 12 2 3" xfId="3681" xr:uid="{E69D9437-27F3-4751-9D92-B329B931B9DC}"/>
    <cellStyle name="Heading 3 2 15 12 3" xfId="3682" xr:uid="{48214A70-B504-45E0-9F61-B45C4FBD6D25}"/>
    <cellStyle name="Heading 3 2 15 12 3 2" xfId="3683" xr:uid="{EE0666DD-14FE-4A4F-9434-C1C173715E35}"/>
    <cellStyle name="Heading 3 2 15 12 3 2 2" xfId="3684" xr:uid="{AB0D7413-1AE8-4405-8ED0-2C79D81B3DA6}"/>
    <cellStyle name="Heading 3 2 15 12 3 3" xfId="3685" xr:uid="{073DF6BA-29D9-4EEF-ACC1-6E3A40396868}"/>
    <cellStyle name="Heading 3 2 15 12 4" xfId="3686" xr:uid="{E4803D60-EDEF-457E-BF8E-D3ECAACE4BA9}"/>
    <cellStyle name="Heading 3 2 15 12 4 2" xfId="3687" xr:uid="{E46DEE6C-60AF-42C4-935A-FE7548D5B5F4}"/>
    <cellStyle name="Heading 3 2 15 12 4 2 2" xfId="3688" xr:uid="{6EF1DE8D-1797-4E82-B9E8-77F9AC45CE86}"/>
    <cellStyle name="Heading 3 2 15 12 4 3" xfId="3689" xr:uid="{AA8353CA-B61C-422E-A48E-70169CA1715C}"/>
    <cellStyle name="Heading 3 2 15 12 5" xfId="3690" xr:uid="{C931FBFD-C862-4DEE-A226-EAA663D49E67}"/>
    <cellStyle name="Heading 3 2 15 13" xfId="3691" xr:uid="{A3E177C2-914C-4FDD-8455-791FA4FB89D4}"/>
    <cellStyle name="Heading 3 2 15 13 2" xfId="3692" xr:uid="{CA395A8B-3FD7-4965-98EA-7D4875AC3C31}"/>
    <cellStyle name="Heading 3 2 15 13 2 2" xfId="3693" xr:uid="{F5D414A9-27A1-4DD9-93FD-2E8FB0EA9E9D}"/>
    <cellStyle name="Heading 3 2 15 13 2 2 2" xfId="3694" xr:uid="{43254919-AC0A-4272-B247-FE4B2396619B}"/>
    <cellStyle name="Heading 3 2 15 13 2 3" xfId="3695" xr:uid="{F96987C5-2A70-4207-B839-F12446BCA033}"/>
    <cellStyle name="Heading 3 2 15 13 3" xfId="3696" xr:uid="{5B99D0CD-F8CB-4B61-AF8B-5A82F5AF00E1}"/>
    <cellStyle name="Heading 3 2 15 13 3 2" xfId="3697" xr:uid="{F35E1331-4A8E-44CD-93BB-C46D9508EEBE}"/>
    <cellStyle name="Heading 3 2 15 13 3 2 2" xfId="3698" xr:uid="{BBC0C942-F875-48BB-A02C-7EEFB32841FD}"/>
    <cellStyle name="Heading 3 2 15 13 3 3" xfId="3699" xr:uid="{D43BE709-8EF1-48C4-89DE-8C29EFE30B5A}"/>
    <cellStyle name="Heading 3 2 15 13 4" xfId="3700" xr:uid="{5BDF2CD2-BB7A-434F-84D1-112B9E14024D}"/>
    <cellStyle name="Heading 3 2 15 13 4 2" xfId="3701" xr:uid="{2FFD97C7-1BB5-4C37-B302-369514EF189D}"/>
    <cellStyle name="Heading 3 2 15 13 4 2 2" xfId="3702" xr:uid="{5B5C5ED7-5BD4-4E84-AA8D-71D21ABA289A}"/>
    <cellStyle name="Heading 3 2 15 13 4 3" xfId="3703" xr:uid="{1F7CD3D2-0C88-4796-9242-8E513C378EC1}"/>
    <cellStyle name="Heading 3 2 15 13 5" xfId="3704" xr:uid="{A20CA357-DEAB-4EAF-A60C-BBCE90D033A2}"/>
    <cellStyle name="Heading 3 2 15 14" xfId="3705" xr:uid="{E2B84D94-899A-48DB-8399-AA23A20AA978}"/>
    <cellStyle name="Heading 3 2 15 14 2" xfId="3706" xr:uid="{997C9BD6-01CB-4CC0-BF81-597659D8C150}"/>
    <cellStyle name="Heading 3 2 15 14 2 2" xfId="3707" xr:uid="{4B4EC381-045C-4787-B3C0-A2E2B7096A6E}"/>
    <cellStyle name="Heading 3 2 15 14 2 2 2" xfId="3708" xr:uid="{4B5F411B-36C1-4D83-BEB4-84764037C549}"/>
    <cellStyle name="Heading 3 2 15 14 2 3" xfId="3709" xr:uid="{4BD9C27B-91AC-4BBF-B22A-2A7479D6D7FC}"/>
    <cellStyle name="Heading 3 2 15 14 3" xfId="3710" xr:uid="{C437A4A6-2FC0-4FBD-8BC7-57BF3D2F0557}"/>
    <cellStyle name="Heading 3 2 15 14 3 2" xfId="3711" xr:uid="{A8B7DD6F-E4C6-4877-B98A-EEDBA39331CE}"/>
    <cellStyle name="Heading 3 2 15 14 3 2 2" xfId="3712" xr:uid="{B6EE214F-C724-4F0F-9494-AA5047FEE640}"/>
    <cellStyle name="Heading 3 2 15 14 3 3" xfId="3713" xr:uid="{C4810B65-4BE8-4859-8C61-C8052B55A2AC}"/>
    <cellStyle name="Heading 3 2 15 14 4" xfId="3714" xr:uid="{6B7FBEDC-A600-4D28-B1C4-CE6ECC229B84}"/>
    <cellStyle name="Heading 3 2 15 14 4 2" xfId="3715" xr:uid="{B08A444E-2324-4CED-8465-9DE5330B9164}"/>
    <cellStyle name="Heading 3 2 15 14 4 2 2" xfId="3716" xr:uid="{95CCB35B-65A5-4F8F-BDC6-4379BCF39C95}"/>
    <cellStyle name="Heading 3 2 15 14 4 3" xfId="3717" xr:uid="{B84E3E31-80B8-4997-A836-A2FD01D71223}"/>
    <cellStyle name="Heading 3 2 15 14 5" xfId="3718" xr:uid="{D055D739-9D68-43CC-B982-A7B3136B7C3C}"/>
    <cellStyle name="Heading 3 2 15 15" xfId="3719" xr:uid="{8E428588-25B7-430F-937C-4943B7C6A092}"/>
    <cellStyle name="Heading 3 2 15 15 2" xfId="3720" xr:uid="{04E63E13-55C8-4AFB-A859-5F5FAFA8C3C1}"/>
    <cellStyle name="Heading 3 2 15 15 2 2" xfId="3721" xr:uid="{8EB4E16F-1CD9-447A-9528-68194AAF4B7D}"/>
    <cellStyle name="Heading 3 2 15 15 2 2 2" xfId="3722" xr:uid="{ADFAF24D-4332-47FF-ADCE-1BC76C51155F}"/>
    <cellStyle name="Heading 3 2 15 15 2 3" xfId="3723" xr:uid="{937019B9-BAE5-492E-8FCB-3094A6580A29}"/>
    <cellStyle name="Heading 3 2 15 15 3" xfId="3724" xr:uid="{FD8375DD-F31D-4504-814E-12455EB3A6BC}"/>
    <cellStyle name="Heading 3 2 15 15 3 2" xfId="3725" xr:uid="{F8856B26-A6C4-4D1B-B12B-3F3CEECE8A34}"/>
    <cellStyle name="Heading 3 2 15 15 3 2 2" xfId="3726" xr:uid="{62E1F5FC-8C88-4AB9-B4E1-AC4B42333A82}"/>
    <cellStyle name="Heading 3 2 15 15 3 3" xfId="3727" xr:uid="{94E89F5C-9218-4ADA-BA41-CE1253CD19A8}"/>
    <cellStyle name="Heading 3 2 15 15 4" xfId="3728" xr:uid="{9845A72F-F5D7-497F-B31C-1C2DA854D2A8}"/>
    <cellStyle name="Heading 3 2 15 15 4 2" xfId="3729" xr:uid="{D2AF3144-70B1-4BEF-A00D-1C80B4DB66AB}"/>
    <cellStyle name="Heading 3 2 15 15 4 2 2" xfId="3730" xr:uid="{E7A6B0B1-B422-4BA7-8AD7-B0F9A1C532AD}"/>
    <cellStyle name="Heading 3 2 15 15 4 3" xfId="3731" xr:uid="{92E3FE05-00AD-46A3-8EAD-9FF93916AA00}"/>
    <cellStyle name="Heading 3 2 15 15 5" xfId="3732" xr:uid="{6B154E9B-D272-40B3-B27B-0D2073C4D322}"/>
    <cellStyle name="Heading 3 2 15 16" xfId="3733" xr:uid="{519F85E4-F568-4DC9-BECC-7E116DDC98B8}"/>
    <cellStyle name="Heading 3 2 15 16 2" xfId="3734" xr:uid="{F81D0136-42D9-4A91-A715-C75F90B7249A}"/>
    <cellStyle name="Heading 3 2 15 16 2 2" xfId="3735" xr:uid="{65ABAF22-9C7A-486B-8278-B41B5F1723E9}"/>
    <cellStyle name="Heading 3 2 15 16 3" xfId="3736" xr:uid="{38A27BC5-4E67-4F00-B550-DEB063C94368}"/>
    <cellStyle name="Heading 3 2 15 17" xfId="3737" xr:uid="{D4D022A9-604B-4C58-8EEF-E09C2645A902}"/>
    <cellStyle name="Heading 3 2 15 17 2" xfId="3738" xr:uid="{16C8461D-F418-4826-A35F-9B72D36EB6E2}"/>
    <cellStyle name="Heading 3 2 15 17 2 2" xfId="3739" xr:uid="{C75135B2-6F18-4983-8629-722FB1F2E0A3}"/>
    <cellStyle name="Heading 3 2 15 17 3" xfId="3740" xr:uid="{B8891D26-0280-4F71-8E3C-48DFFB0ACEE6}"/>
    <cellStyle name="Heading 3 2 15 18" xfId="3741" xr:uid="{308A1E4C-CCE7-439C-8A25-E57BB42EBA34}"/>
    <cellStyle name="Heading 3 2 15 18 2" xfId="3742" xr:uid="{68520BB4-28B9-4A94-B824-44A492560754}"/>
    <cellStyle name="Heading 3 2 15 18 2 2" xfId="3743" xr:uid="{666594CE-CBD7-4E7E-A481-BCF57BB78192}"/>
    <cellStyle name="Heading 3 2 15 18 3" xfId="3744" xr:uid="{2F1E9E72-7BEC-42BD-B18D-57253B7B0556}"/>
    <cellStyle name="Heading 3 2 15 19" xfId="3745" xr:uid="{9D3F6E2D-4566-45BA-9B52-AA8DC451C792}"/>
    <cellStyle name="Heading 3 2 15 19 2" xfId="3746" xr:uid="{792BE736-1F30-4016-8D07-D11681FDF9C3}"/>
    <cellStyle name="Heading 3 2 15 2" xfId="3747" xr:uid="{D9023F3B-6E10-47EF-8D1E-42CB321E4040}"/>
    <cellStyle name="Heading 3 2 15 2 2" xfId="3748" xr:uid="{261E6349-04E3-4E26-BA7D-1DF618249683}"/>
    <cellStyle name="Heading 3 2 15 2 2 2" xfId="3749" xr:uid="{EDF96D18-0FF7-4EDC-9625-18CE301DC472}"/>
    <cellStyle name="Heading 3 2 15 2 2 2 2" xfId="3750" xr:uid="{51A7587A-5397-4CD9-A69F-80D3F0E7D819}"/>
    <cellStyle name="Heading 3 2 15 2 2 3" xfId="3751" xr:uid="{E821DC2F-F763-47C2-AF33-C9925530026C}"/>
    <cellStyle name="Heading 3 2 15 2 3" xfId="3752" xr:uid="{CF89ABF7-7E3D-47DF-8FB3-E8DD25C5E713}"/>
    <cellStyle name="Heading 3 2 15 2 3 2" xfId="3753" xr:uid="{DBC58F35-B994-4A43-80F9-65011F078E96}"/>
    <cellStyle name="Heading 3 2 15 2 3 2 2" xfId="3754" xr:uid="{D416EC97-BA98-4CB7-B4F0-DAE2B0A7F506}"/>
    <cellStyle name="Heading 3 2 15 2 3 3" xfId="3755" xr:uid="{3910E5A4-05AC-46A1-B991-371FF34510EF}"/>
    <cellStyle name="Heading 3 2 15 2 4" xfId="3756" xr:uid="{65C3C231-7CFC-4860-876C-315DCCB81528}"/>
    <cellStyle name="Heading 3 2 15 2 4 2" xfId="3757" xr:uid="{D1B95EF9-65DC-41F5-A649-11E72BDAC745}"/>
    <cellStyle name="Heading 3 2 15 2 4 2 2" xfId="3758" xr:uid="{02833422-22EF-4A33-8401-7FD692291AC0}"/>
    <cellStyle name="Heading 3 2 15 2 4 3" xfId="3759" xr:uid="{ACE969C2-F808-4AF6-83DA-4686B7A6DFD5}"/>
    <cellStyle name="Heading 3 2 15 2 5" xfId="3760" xr:uid="{26BD0446-DECD-4D61-A6DE-A69CE7120F9D}"/>
    <cellStyle name="Heading 3 2 15 20" xfId="3761" xr:uid="{6390886B-9F86-46B4-B6AC-07D4C7779B77}"/>
    <cellStyle name="Heading 3 2 15 20 2" xfId="3762" xr:uid="{D56FE7A0-A28C-4E2A-B0AA-DD12508D2428}"/>
    <cellStyle name="Heading 3 2 15 21" xfId="3763" xr:uid="{946BE9AE-4F87-4DF9-A6DB-680A9252A773}"/>
    <cellStyle name="Heading 3 2 15 21 2" xfId="3764" xr:uid="{0B8DD62B-F587-4718-8D3F-FEA553640333}"/>
    <cellStyle name="Heading 3 2 15 22" xfId="3765" xr:uid="{95A90073-611F-42B7-B606-BD833F211573}"/>
    <cellStyle name="Heading 3 2 15 22 2" xfId="3766" xr:uid="{64B70719-11CE-4775-BEBA-043AEAA422E5}"/>
    <cellStyle name="Heading 3 2 15 23" xfId="3767" xr:uid="{719272E9-E8D3-4B48-A1D4-2194A6A6C0D6}"/>
    <cellStyle name="Heading 3 2 15 23 2" xfId="3768" xr:uid="{535D342D-87D4-42AF-9822-82BF623D19E4}"/>
    <cellStyle name="Heading 3 2 15 24" xfId="3769" xr:uid="{5B8C6787-1F65-4D52-8C21-A802378F8855}"/>
    <cellStyle name="Heading 3 2 15 24 2" xfId="3770" xr:uid="{408A9F8A-5719-4970-AB43-26BF91237418}"/>
    <cellStyle name="Heading 3 2 15 25" xfId="3771" xr:uid="{2A2AE0D9-2F26-4B96-A365-021094D6AAE4}"/>
    <cellStyle name="Heading 3 2 15 25 2" xfId="3772" xr:uid="{2A0ED0D9-7702-4C3E-BF0B-1E580B34E651}"/>
    <cellStyle name="Heading 3 2 15 26" xfId="3773" xr:uid="{97CCF5A0-298C-44C9-95C0-0DB4B6B2D865}"/>
    <cellStyle name="Heading 3 2 15 3" xfId="3774" xr:uid="{95246CC7-19EB-480E-800D-DB425587F2C6}"/>
    <cellStyle name="Heading 3 2 15 3 2" xfId="3775" xr:uid="{E603957B-292F-4503-B6C2-074A73D0BBC0}"/>
    <cellStyle name="Heading 3 2 15 3 2 2" xfId="3776" xr:uid="{1EEA91FE-10A6-43A3-8FC3-759159B755B4}"/>
    <cellStyle name="Heading 3 2 15 3 2 2 2" xfId="3777" xr:uid="{1F017934-A502-4502-BE04-F12C13836ABC}"/>
    <cellStyle name="Heading 3 2 15 3 2 3" xfId="3778" xr:uid="{4CCBC481-8B39-49E9-AA5F-D1DD921FA106}"/>
    <cellStyle name="Heading 3 2 15 3 3" xfId="3779" xr:uid="{E700D181-7DAD-4E79-A846-22FB56195702}"/>
    <cellStyle name="Heading 3 2 15 3 3 2" xfId="3780" xr:uid="{799A4DB6-A391-420D-A957-EB8556CC88CF}"/>
    <cellStyle name="Heading 3 2 15 3 3 2 2" xfId="3781" xr:uid="{79C00325-BBAE-4698-9FA0-D9EAE805734D}"/>
    <cellStyle name="Heading 3 2 15 3 3 3" xfId="3782" xr:uid="{8304BA67-96AF-480D-8F4B-AA6E105673B0}"/>
    <cellStyle name="Heading 3 2 15 3 4" xfId="3783" xr:uid="{D76B9F82-F440-459A-8EF6-C0C90CC8126A}"/>
    <cellStyle name="Heading 3 2 15 3 4 2" xfId="3784" xr:uid="{0106E472-52E6-487F-B64B-F10E24FD2B29}"/>
    <cellStyle name="Heading 3 2 15 3 4 2 2" xfId="3785" xr:uid="{F5794043-470B-42F4-9822-DB665C1C9DC1}"/>
    <cellStyle name="Heading 3 2 15 3 4 3" xfId="3786" xr:uid="{28B2A1E5-E5A4-41F9-81CD-CEC98DC50666}"/>
    <cellStyle name="Heading 3 2 15 3 5" xfId="3787" xr:uid="{A4186979-0776-47C6-8170-0888B948B36E}"/>
    <cellStyle name="Heading 3 2 15 4" xfId="3788" xr:uid="{A40085EB-CC82-4528-9130-13496449E3B5}"/>
    <cellStyle name="Heading 3 2 15 4 2" xfId="3789" xr:uid="{3297CC84-C0F3-4A8E-BEE2-024AF5E46893}"/>
    <cellStyle name="Heading 3 2 15 4 2 2" xfId="3790" xr:uid="{C50CE589-C9C7-4DCC-B490-119512C57196}"/>
    <cellStyle name="Heading 3 2 15 4 2 2 2" xfId="3791" xr:uid="{352A14EE-1413-4FB6-929A-A5CE3208474F}"/>
    <cellStyle name="Heading 3 2 15 4 2 3" xfId="3792" xr:uid="{F26BF606-8F33-4745-B8F7-6E4E20D36E22}"/>
    <cellStyle name="Heading 3 2 15 4 3" xfId="3793" xr:uid="{EB7CC675-59B2-4526-A828-9374288DE197}"/>
    <cellStyle name="Heading 3 2 15 4 3 2" xfId="3794" xr:uid="{D2CDA682-CCD8-4542-9FB1-78E3914D5A25}"/>
    <cellStyle name="Heading 3 2 15 4 3 2 2" xfId="3795" xr:uid="{ED6FCC33-E67B-4AF0-AB26-B2541D450AAC}"/>
    <cellStyle name="Heading 3 2 15 4 3 3" xfId="3796" xr:uid="{1DF3AE09-5140-4AAA-922E-C306CB0AD821}"/>
    <cellStyle name="Heading 3 2 15 4 4" xfId="3797" xr:uid="{E9FBA5B6-F1DA-45E6-BB97-35E032833F29}"/>
    <cellStyle name="Heading 3 2 15 4 4 2" xfId="3798" xr:uid="{DE23EA4F-9EB1-4349-BE64-D72644915CD9}"/>
    <cellStyle name="Heading 3 2 15 4 4 2 2" xfId="3799" xr:uid="{629257C1-0BFC-4BEA-844A-5CF9D634FBBA}"/>
    <cellStyle name="Heading 3 2 15 4 4 3" xfId="3800" xr:uid="{F2E849CE-4E86-43E9-B285-C0499F40DC50}"/>
    <cellStyle name="Heading 3 2 15 4 5" xfId="3801" xr:uid="{527C39F3-0FD1-404A-BBA2-BAC7F26AEE1C}"/>
    <cellStyle name="Heading 3 2 15 5" xfId="3802" xr:uid="{8540FACE-DB72-46FD-AB27-119E865DAB4C}"/>
    <cellStyle name="Heading 3 2 15 5 2" xfId="3803" xr:uid="{8AF403C4-BCDC-45D9-BCA8-529976CEAD6D}"/>
    <cellStyle name="Heading 3 2 15 5 2 2" xfId="3804" xr:uid="{342069C6-1C2B-426E-997C-848F916DF828}"/>
    <cellStyle name="Heading 3 2 15 5 2 2 2" xfId="3805" xr:uid="{108CA2E8-211F-4DF4-99EB-E579A1532E7F}"/>
    <cellStyle name="Heading 3 2 15 5 2 3" xfId="3806" xr:uid="{6C56CEB0-69AF-43EC-ACC1-35A59538492C}"/>
    <cellStyle name="Heading 3 2 15 5 3" xfId="3807" xr:uid="{95D531D0-835A-49FC-A9CC-E5EEA6B8182E}"/>
    <cellStyle name="Heading 3 2 15 5 3 2" xfId="3808" xr:uid="{6A0C4AF6-8E47-4BB4-A8AF-6CF35E66CD5A}"/>
    <cellStyle name="Heading 3 2 15 5 3 2 2" xfId="3809" xr:uid="{AE9971D1-A961-46A7-A82F-2E88D17F6A12}"/>
    <cellStyle name="Heading 3 2 15 5 3 3" xfId="3810" xr:uid="{189C4CD4-06D5-4F40-853D-877112A6C7BA}"/>
    <cellStyle name="Heading 3 2 15 5 4" xfId="3811" xr:uid="{AD727D0F-A2FA-4504-92F1-30D66B65491A}"/>
    <cellStyle name="Heading 3 2 15 5 4 2" xfId="3812" xr:uid="{60BD3CDF-169A-4EDF-9197-28409E9B31DF}"/>
    <cellStyle name="Heading 3 2 15 5 4 2 2" xfId="3813" xr:uid="{BEB57893-02F1-4734-AEAF-95EAE7A1611C}"/>
    <cellStyle name="Heading 3 2 15 5 4 3" xfId="3814" xr:uid="{3BA1BA8C-4FC4-4349-A85F-9389139CE24B}"/>
    <cellStyle name="Heading 3 2 15 5 5" xfId="3815" xr:uid="{9AA758B2-44DF-414C-8FC2-A7C99E466023}"/>
    <cellStyle name="Heading 3 2 15 6" xfId="3816" xr:uid="{0B93D831-3EF7-4CF5-82D5-8BDB1BDF3B0F}"/>
    <cellStyle name="Heading 3 2 15 6 2" xfId="3817" xr:uid="{52CF469B-641D-4CE1-9509-660590895458}"/>
    <cellStyle name="Heading 3 2 15 6 2 2" xfId="3818" xr:uid="{5E98C5BD-B5F4-4DE5-A1B1-EFD9E34ABC21}"/>
    <cellStyle name="Heading 3 2 15 6 2 2 2" xfId="3819" xr:uid="{14DF3B8E-3AA2-4F7F-9036-A3A26E0A741B}"/>
    <cellStyle name="Heading 3 2 15 6 2 3" xfId="3820" xr:uid="{09A22B13-92A2-46CD-84D9-21DDABA79C0E}"/>
    <cellStyle name="Heading 3 2 15 6 3" xfId="3821" xr:uid="{51D5EC79-559E-4D5D-BDFC-41B83324A557}"/>
    <cellStyle name="Heading 3 2 15 6 3 2" xfId="3822" xr:uid="{A419F41E-6BDA-484A-ABAC-D8AC285B2210}"/>
    <cellStyle name="Heading 3 2 15 6 3 2 2" xfId="3823" xr:uid="{9E76CA63-3BDD-425F-B837-D6396E0D578B}"/>
    <cellStyle name="Heading 3 2 15 6 3 3" xfId="3824" xr:uid="{505C5AC8-6402-4BFF-B071-A084D444EECA}"/>
    <cellStyle name="Heading 3 2 15 6 4" xfId="3825" xr:uid="{E8934FA1-0C45-4D16-84F5-5B9BB5E74873}"/>
    <cellStyle name="Heading 3 2 15 6 4 2" xfId="3826" xr:uid="{43CF2133-F80A-4D39-88C1-19DEEF18E5AF}"/>
    <cellStyle name="Heading 3 2 15 6 4 2 2" xfId="3827" xr:uid="{019B77F2-460B-4B33-A3C7-C8197A880435}"/>
    <cellStyle name="Heading 3 2 15 6 4 3" xfId="3828" xr:uid="{87296D10-B8D7-4FB5-A0EF-F6A43FF89DCE}"/>
    <cellStyle name="Heading 3 2 15 6 5" xfId="3829" xr:uid="{1AEFDBED-393C-4B39-A950-AF529DFC9262}"/>
    <cellStyle name="Heading 3 2 15 7" xfId="3830" xr:uid="{0A8821FA-C719-4B6F-B826-04A652CAD081}"/>
    <cellStyle name="Heading 3 2 15 7 2" xfId="3831" xr:uid="{54B9E6B7-F034-461D-A676-2CB339D9D4B9}"/>
    <cellStyle name="Heading 3 2 15 7 2 2" xfId="3832" xr:uid="{62B49647-D741-4F5D-A52C-43611715542F}"/>
    <cellStyle name="Heading 3 2 15 7 2 2 2" xfId="3833" xr:uid="{EDEBB99E-A73D-4A4A-A93B-C41F9310C0D3}"/>
    <cellStyle name="Heading 3 2 15 7 2 3" xfId="3834" xr:uid="{7DF3C0C9-7757-4724-A1EB-8E2E7B31E524}"/>
    <cellStyle name="Heading 3 2 15 7 3" xfId="3835" xr:uid="{F8D3E5E9-EC0C-4584-B127-FA4124305E94}"/>
    <cellStyle name="Heading 3 2 15 7 3 2" xfId="3836" xr:uid="{BE39FB1D-E1A4-4DD2-89C6-73F4E90857FD}"/>
    <cellStyle name="Heading 3 2 15 7 3 2 2" xfId="3837" xr:uid="{429BFAD2-1361-471E-8154-28A616F2E9A6}"/>
    <cellStyle name="Heading 3 2 15 7 3 3" xfId="3838" xr:uid="{2C5F32A4-43A4-4370-BDBA-893B99ADBD96}"/>
    <cellStyle name="Heading 3 2 15 7 4" xfId="3839" xr:uid="{FA2750ED-E841-49CD-B3C7-3782B211B153}"/>
    <cellStyle name="Heading 3 2 15 7 4 2" xfId="3840" xr:uid="{B5B5A500-E8DD-41A3-A495-4D006F37FEDE}"/>
    <cellStyle name="Heading 3 2 15 7 4 2 2" xfId="3841" xr:uid="{12397FCE-C624-411E-84D7-953D7AB68BB5}"/>
    <cellStyle name="Heading 3 2 15 7 4 3" xfId="3842" xr:uid="{A4E07CE1-7176-41E1-BF71-8F030602DE9A}"/>
    <cellStyle name="Heading 3 2 15 7 5" xfId="3843" xr:uid="{84FB257F-A302-4204-88A0-1D4493857F98}"/>
    <cellStyle name="Heading 3 2 15 8" xfId="3844" xr:uid="{50F1BA00-33E9-4F84-B80D-F5B99A02351B}"/>
    <cellStyle name="Heading 3 2 15 8 2" xfId="3845" xr:uid="{F14E3C9F-2FAB-4689-BCD3-E186A8678FCC}"/>
    <cellStyle name="Heading 3 2 15 8 2 2" xfId="3846" xr:uid="{045F0025-3AFE-43DB-A31C-6CF22876F023}"/>
    <cellStyle name="Heading 3 2 15 8 2 2 2" xfId="3847" xr:uid="{742F9EC8-CA3C-49D3-8087-DA47B9EE8051}"/>
    <cellStyle name="Heading 3 2 15 8 2 3" xfId="3848" xr:uid="{A8D38521-D221-4E7E-A862-EF57B2A5487C}"/>
    <cellStyle name="Heading 3 2 15 8 3" xfId="3849" xr:uid="{0C4621CA-CF36-43C8-B7AC-FB85D2AFDDF2}"/>
    <cellStyle name="Heading 3 2 15 8 3 2" xfId="3850" xr:uid="{9D1E3ADB-F286-4331-9C77-348DECB8839C}"/>
    <cellStyle name="Heading 3 2 15 8 3 2 2" xfId="3851" xr:uid="{499E4912-29DA-4529-B729-F75E5F0FA844}"/>
    <cellStyle name="Heading 3 2 15 8 3 3" xfId="3852" xr:uid="{723D8D6F-2156-4EC7-AF0F-30A384AE225B}"/>
    <cellStyle name="Heading 3 2 15 8 4" xfId="3853" xr:uid="{C43EC7AE-F127-45FD-93E1-53F09BF62423}"/>
    <cellStyle name="Heading 3 2 15 8 4 2" xfId="3854" xr:uid="{B789602F-4E4C-4E19-88DF-A57AF3E50ABB}"/>
    <cellStyle name="Heading 3 2 15 8 4 2 2" xfId="3855" xr:uid="{DA80CDF1-3442-45B1-9B19-223890822F1A}"/>
    <cellStyle name="Heading 3 2 15 8 4 3" xfId="3856" xr:uid="{BBD7EB90-F5F4-46D3-A687-9758E496219E}"/>
    <cellStyle name="Heading 3 2 15 8 5" xfId="3857" xr:uid="{F9944201-82C4-4835-B704-C92CE7A56D2E}"/>
    <cellStyle name="Heading 3 2 15 9" xfId="3858" xr:uid="{4BDFF083-EF16-48A9-A433-0101EABAF407}"/>
    <cellStyle name="Heading 3 2 15 9 2" xfId="3859" xr:uid="{E62E8C16-168C-468C-B588-2401434D87DD}"/>
    <cellStyle name="Heading 3 2 15 9 2 2" xfId="3860" xr:uid="{BA0F11C8-46C4-4530-9E00-F390A52DB83A}"/>
    <cellStyle name="Heading 3 2 15 9 2 2 2" xfId="3861" xr:uid="{0DFBE4F5-8DD9-4EA6-8D66-DDA671C39C6A}"/>
    <cellStyle name="Heading 3 2 15 9 2 3" xfId="3862" xr:uid="{AB57F9D4-13AB-4565-AC38-48C7305E4FE8}"/>
    <cellStyle name="Heading 3 2 15 9 3" xfId="3863" xr:uid="{A251DF89-6359-4F4A-834D-70719BAA6EA2}"/>
    <cellStyle name="Heading 3 2 15 9 3 2" xfId="3864" xr:uid="{FEC7FA64-4FD7-409F-A023-7954F16A6978}"/>
    <cellStyle name="Heading 3 2 15 9 3 2 2" xfId="3865" xr:uid="{AA17334A-C1E2-49A6-8C77-220392329E5A}"/>
    <cellStyle name="Heading 3 2 15 9 3 3" xfId="3866" xr:uid="{91B20CBE-9C8B-45B3-B107-CE395BCF689E}"/>
    <cellStyle name="Heading 3 2 15 9 4" xfId="3867" xr:uid="{D8391554-7782-4325-8333-39AA43FE5BD4}"/>
    <cellStyle name="Heading 3 2 15 9 4 2" xfId="3868" xr:uid="{60125F30-1998-41E0-9FC7-DF8785D317CD}"/>
    <cellStyle name="Heading 3 2 15 9 4 2 2" xfId="3869" xr:uid="{D5A4140C-7E6D-4752-BB46-C86D61C64AF0}"/>
    <cellStyle name="Heading 3 2 15 9 4 3" xfId="3870" xr:uid="{51FB4083-23E1-405A-B50B-EF323F69A531}"/>
    <cellStyle name="Heading 3 2 15 9 5" xfId="3871" xr:uid="{F70F81D1-D785-47AF-A39B-4F671C0A900B}"/>
    <cellStyle name="Heading 3 2 16" xfId="3872" xr:uid="{48416BFE-AC3D-4FD9-8211-26158C84D2FD}"/>
    <cellStyle name="Heading 3 2 16 10" xfId="3873" xr:uid="{19DF4A7C-EF4E-493C-8A29-8B57E1AEBA18}"/>
    <cellStyle name="Heading 3 2 16 10 2" xfId="3874" xr:uid="{C2E79ED4-AFF4-4306-BF18-0F485A4BF38B}"/>
    <cellStyle name="Heading 3 2 16 10 2 2" xfId="3875" xr:uid="{19A8F7FB-E7B5-404C-931F-BAF3B7C065AB}"/>
    <cellStyle name="Heading 3 2 16 10 2 2 2" xfId="3876" xr:uid="{700521F6-8677-4ECC-ACE2-31BF622F815A}"/>
    <cellStyle name="Heading 3 2 16 10 2 3" xfId="3877" xr:uid="{E31D11BA-F089-4B78-A1CB-A424605A36D1}"/>
    <cellStyle name="Heading 3 2 16 10 3" xfId="3878" xr:uid="{B0366406-E033-45C6-B734-DA80C1CF3ACC}"/>
    <cellStyle name="Heading 3 2 16 10 3 2" xfId="3879" xr:uid="{35B81320-0FBC-4C9A-8850-7F328FBE0F1C}"/>
    <cellStyle name="Heading 3 2 16 10 3 2 2" xfId="3880" xr:uid="{4A748802-9237-49C7-BC0E-60688F783608}"/>
    <cellStyle name="Heading 3 2 16 10 3 3" xfId="3881" xr:uid="{7CA2A62D-ED3B-40BA-95B0-D24B7279AB66}"/>
    <cellStyle name="Heading 3 2 16 10 4" xfId="3882" xr:uid="{39F3991E-6DBD-4DEC-9AB2-7222C8ABF950}"/>
    <cellStyle name="Heading 3 2 16 10 4 2" xfId="3883" xr:uid="{0DE61A7E-D556-457B-ACB1-B4DDAFE2A2CE}"/>
    <cellStyle name="Heading 3 2 16 10 4 2 2" xfId="3884" xr:uid="{82484A0D-049B-43C7-A19C-FEE412B88393}"/>
    <cellStyle name="Heading 3 2 16 10 4 3" xfId="3885" xr:uid="{948651DF-26D6-45EF-A210-8D30E9D64345}"/>
    <cellStyle name="Heading 3 2 16 10 5" xfId="3886" xr:uid="{A61157CC-9F91-4E30-9A6D-A998CEEA3F0D}"/>
    <cellStyle name="Heading 3 2 16 11" xfId="3887" xr:uid="{0E01F666-2E94-4FE2-A03A-F09614489B35}"/>
    <cellStyle name="Heading 3 2 16 11 2" xfId="3888" xr:uid="{EAE84902-9B05-4C4D-8D3B-02A74BCEF74A}"/>
    <cellStyle name="Heading 3 2 16 11 2 2" xfId="3889" xr:uid="{D28AFED5-B5C1-4021-8F61-04EBC2A1D2A4}"/>
    <cellStyle name="Heading 3 2 16 11 2 2 2" xfId="3890" xr:uid="{EE1DB3B5-F23A-4729-ABBC-E4B05CDD4D97}"/>
    <cellStyle name="Heading 3 2 16 11 2 3" xfId="3891" xr:uid="{B33762BB-291F-4DC4-9A86-3D93B98D0EAB}"/>
    <cellStyle name="Heading 3 2 16 11 3" xfId="3892" xr:uid="{B131FCB9-F11B-4618-BC3C-86762B5B4B15}"/>
    <cellStyle name="Heading 3 2 16 11 3 2" xfId="3893" xr:uid="{637BA79E-7239-4029-BF60-D0E1F6C9613B}"/>
    <cellStyle name="Heading 3 2 16 11 3 2 2" xfId="3894" xr:uid="{74A6804B-293A-4EC9-BEA6-2525E350FDD5}"/>
    <cellStyle name="Heading 3 2 16 11 3 3" xfId="3895" xr:uid="{D65EE5B0-B2CD-49DD-AB2B-A5CC8F515858}"/>
    <cellStyle name="Heading 3 2 16 11 4" xfId="3896" xr:uid="{5DE12AEF-9AEF-43F9-A59F-1D758B39EC80}"/>
    <cellStyle name="Heading 3 2 16 11 4 2" xfId="3897" xr:uid="{9ABF3153-451A-4CEC-8F14-8BDA82DC9DE4}"/>
    <cellStyle name="Heading 3 2 16 11 4 2 2" xfId="3898" xr:uid="{3C2FA746-0DDD-485C-9255-172A528F84AD}"/>
    <cellStyle name="Heading 3 2 16 11 4 3" xfId="3899" xr:uid="{90B4890D-AC26-4923-B6BA-42EF162DA988}"/>
    <cellStyle name="Heading 3 2 16 11 5" xfId="3900" xr:uid="{512CD5AA-618F-49D2-9E53-550F55D0CE18}"/>
    <cellStyle name="Heading 3 2 16 12" xfId="3901" xr:uid="{87C264C1-E320-4015-8203-0A5924A6F019}"/>
    <cellStyle name="Heading 3 2 16 12 2" xfId="3902" xr:uid="{F90C22AD-2544-4CCE-BB8F-A26C36E39BC7}"/>
    <cellStyle name="Heading 3 2 16 12 2 2" xfId="3903" xr:uid="{FEA54B2B-D236-472C-BA38-E4159A185AE8}"/>
    <cellStyle name="Heading 3 2 16 12 2 2 2" xfId="3904" xr:uid="{E19738C7-D81B-4130-9CE0-99EFB627D3F7}"/>
    <cellStyle name="Heading 3 2 16 12 2 3" xfId="3905" xr:uid="{38CBC20B-072A-48FA-B87D-5B8511E8F299}"/>
    <cellStyle name="Heading 3 2 16 12 3" xfId="3906" xr:uid="{E194AD66-9A75-4563-B9F2-575D28FAB61F}"/>
    <cellStyle name="Heading 3 2 16 12 3 2" xfId="3907" xr:uid="{BD1B24C6-54AB-4496-9F54-1A2501BB7FED}"/>
    <cellStyle name="Heading 3 2 16 12 3 2 2" xfId="3908" xr:uid="{8F141B57-7D33-403F-8629-D7E32BAD0BA2}"/>
    <cellStyle name="Heading 3 2 16 12 3 3" xfId="3909" xr:uid="{9FB5AA8B-6CD7-4213-A580-D068930A4305}"/>
    <cellStyle name="Heading 3 2 16 12 4" xfId="3910" xr:uid="{26AAA972-85A8-4ABD-AA4C-5F4C52BE3D19}"/>
    <cellStyle name="Heading 3 2 16 12 4 2" xfId="3911" xr:uid="{F94D8142-1D38-4CFB-AA6C-51E8190BF083}"/>
    <cellStyle name="Heading 3 2 16 12 4 2 2" xfId="3912" xr:uid="{4A7BA67D-9D98-4F3C-8E86-35C15A8BD7A9}"/>
    <cellStyle name="Heading 3 2 16 12 4 3" xfId="3913" xr:uid="{485B43A7-AB7D-41AA-8FCF-020C7456D2C0}"/>
    <cellStyle name="Heading 3 2 16 12 5" xfId="3914" xr:uid="{95CD4036-50AD-4725-84E0-289AB6D3DF06}"/>
    <cellStyle name="Heading 3 2 16 13" xfId="3915" xr:uid="{CD162007-371A-421A-834B-B505935F302B}"/>
    <cellStyle name="Heading 3 2 16 13 2" xfId="3916" xr:uid="{D117F307-9C31-48FB-BE92-6CC2EBB7D504}"/>
    <cellStyle name="Heading 3 2 16 13 2 2" xfId="3917" xr:uid="{5B10EAB1-62E5-4EFD-92EC-2476985BA12D}"/>
    <cellStyle name="Heading 3 2 16 13 2 2 2" xfId="3918" xr:uid="{92057C8D-AAA0-4E3E-951C-0C44C276F545}"/>
    <cellStyle name="Heading 3 2 16 13 2 3" xfId="3919" xr:uid="{4AC9BE58-BF21-4598-BF66-768AB6069599}"/>
    <cellStyle name="Heading 3 2 16 13 3" xfId="3920" xr:uid="{60150B47-43C0-4607-A5A3-8C351AE8F552}"/>
    <cellStyle name="Heading 3 2 16 13 3 2" xfId="3921" xr:uid="{3B16A0F1-38DB-42B9-8029-3DF3F6BB4FEC}"/>
    <cellStyle name="Heading 3 2 16 13 3 2 2" xfId="3922" xr:uid="{8CF709AA-A727-4CE7-A584-C0167000DE7A}"/>
    <cellStyle name="Heading 3 2 16 13 3 3" xfId="3923" xr:uid="{6ADA11D5-D6B1-4534-9C3B-6D367289E174}"/>
    <cellStyle name="Heading 3 2 16 13 4" xfId="3924" xr:uid="{70553735-1B29-4FEB-8B98-2A6A85B50EF5}"/>
    <cellStyle name="Heading 3 2 16 13 4 2" xfId="3925" xr:uid="{A1000BC0-AFB9-425F-AEFD-604EE2A92B7C}"/>
    <cellStyle name="Heading 3 2 16 13 4 2 2" xfId="3926" xr:uid="{BED93796-0157-45B4-A9EC-2A5D57DC4BEE}"/>
    <cellStyle name="Heading 3 2 16 13 4 3" xfId="3927" xr:uid="{F7803314-72A5-409F-9198-2C9C3463ECB0}"/>
    <cellStyle name="Heading 3 2 16 13 5" xfId="3928" xr:uid="{8F5151FF-750F-4C66-A598-CB7DEBD35558}"/>
    <cellStyle name="Heading 3 2 16 14" xfId="3929" xr:uid="{888B0384-FDFD-4FED-A7FA-BCE26547F838}"/>
    <cellStyle name="Heading 3 2 16 14 2" xfId="3930" xr:uid="{1829B06A-BD9C-4EE0-8972-2451DBEAC4D3}"/>
    <cellStyle name="Heading 3 2 16 14 2 2" xfId="3931" xr:uid="{87C4C1C6-410A-4BB9-BAB7-1CC6CDEEFDB7}"/>
    <cellStyle name="Heading 3 2 16 14 2 2 2" xfId="3932" xr:uid="{D000B40D-3D51-4EE8-B170-654563FFDC8B}"/>
    <cellStyle name="Heading 3 2 16 14 2 3" xfId="3933" xr:uid="{F5BA8036-225D-4EAF-A205-331A9BFBC1B5}"/>
    <cellStyle name="Heading 3 2 16 14 3" xfId="3934" xr:uid="{44963AFD-8B21-4A22-BF21-5553783472FF}"/>
    <cellStyle name="Heading 3 2 16 14 3 2" xfId="3935" xr:uid="{4A8B9194-3642-46F6-8CFD-787159769EDA}"/>
    <cellStyle name="Heading 3 2 16 14 3 2 2" xfId="3936" xr:uid="{F839767C-04E8-421A-A3EF-2AF7D10931DF}"/>
    <cellStyle name="Heading 3 2 16 14 3 3" xfId="3937" xr:uid="{16A7BB78-98B3-42F1-BA33-3CC0CAC7214A}"/>
    <cellStyle name="Heading 3 2 16 14 4" xfId="3938" xr:uid="{BD9125EF-D93E-4EC7-87C7-2F24B8534F7D}"/>
    <cellStyle name="Heading 3 2 16 14 4 2" xfId="3939" xr:uid="{2582EF48-77AE-402A-B81F-6C9909F3D52B}"/>
    <cellStyle name="Heading 3 2 16 14 4 2 2" xfId="3940" xr:uid="{CF340580-7F53-4D36-8918-0FF2C4BA8032}"/>
    <cellStyle name="Heading 3 2 16 14 4 3" xfId="3941" xr:uid="{F16DAC3E-CC3D-454C-BB4B-2FF3970EEBF5}"/>
    <cellStyle name="Heading 3 2 16 14 5" xfId="3942" xr:uid="{E336CCBE-0C44-4CE5-BC7A-B1881BEA6543}"/>
    <cellStyle name="Heading 3 2 16 15" xfId="3943" xr:uid="{9078EE19-F8DF-4D85-9D7A-AB5525243481}"/>
    <cellStyle name="Heading 3 2 16 15 2" xfId="3944" xr:uid="{252B111E-8117-441D-A295-C784BCF5D724}"/>
    <cellStyle name="Heading 3 2 16 15 2 2" xfId="3945" xr:uid="{C7F74EFD-AA9C-4544-99EC-0B3025AE8FA8}"/>
    <cellStyle name="Heading 3 2 16 15 2 2 2" xfId="3946" xr:uid="{2B3ABC56-3CAF-4B9D-9146-CE61056383DF}"/>
    <cellStyle name="Heading 3 2 16 15 2 3" xfId="3947" xr:uid="{8397E0ED-4537-4A77-B69B-AFF22EFCF413}"/>
    <cellStyle name="Heading 3 2 16 15 3" xfId="3948" xr:uid="{62EEC4DB-0F92-4376-A5A0-B6E765ED8751}"/>
    <cellStyle name="Heading 3 2 16 15 3 2" xfId="3949" xr:uid="{63FA2476-790F-43EF-BF56-7804A47A595F}"/>
    <cellStyle name="Heading 3 2 16 15 3 2 2" xfId="3950" xr:uid="{3DE4D402-5BF7-4C78-B6B5-93B43CF5EE74}"/>
    <cellStyle name="Heading 3 2 16 15 3 3" xfId="3951" xr:uid="{3F22D2C5-8017-49E5-A4AC-6173B7C3057C}"/>
    <cellStyle name="Heading 3 2 16 15 4" xfId="3952" xr:uid="{C57DCFBC-A51D-4501-B9ED-A2A7A167D6A8}"/>
    <cellStyle name="Heading 3 2 16 15 4 2" xfId="3953" xr:uid="{9A2FAAC3-256D-478A-AD78-07A23BF8D149}"/>
    <cellStyle name="Heading 3 2 16 15 4 2 2" xfId="3954" xr:uid="{73F4D0B0-D413-4E79-A2DA-DB6D68992A4C}"/>
    <cellStyle name="Heading 3 2 16 15 4 3" xfId="3955" xr:uid="{9BF6DFDA-0015-4A53-A7B0-C239265C18E1}"/>
    <cellStyle name="Heading 3 2 16 15 5" xfId="3956" xr:uid="{31AC4FCD-AD8A-4DE1-B792-CE05224E4613}"/>
    <cellStyle name="Heading 3 2 16 16" xfId="3957" xr:uid="{26F838E0-23D8-4651-A791-917B3B71BAA7}"/>
    <cellStyle name="Heading 3 2 16 16 2" xfId="3958" xr:uid="{FE770610-4D17-4E43-8A12-32CB44071136}"/>
    <cellStyle name="Heading 3 2 16 16 2 2" xfId="3959" xr:uid="{B9819A96-EAFE-4E23-B8D9-796D088E535A}"/>
    <cellStyle name="Heading 3 2 16 16 3" xfId="3960" xr:uid="{E1346FE3-BA5F-45A6-972E-126235F8B0BE}"/>
    <cellStyle name="Heading 3 2 16 17" xfId="3961" xr:uid="{3746C133-E210-4E50-8D2F-E263F4BB0732}"/>
    <cellStyle name="Heading 3 2 16 17 2" xfId="3962" xr:uid="{8325D25C-B4B5-4EC9-BE98-48E7F053A48D}"/>
    <cellStyle name="Heading 3 2 16 17 2 2" xfId="3963" xr:uid="{03C9E5D2-F3F0-42C5-B117-2584BB3BFB36}"/>
    <cellStyle name="Heading 3 2 16 17 3" xfId="3964" xr:uid="{ABBEF441-6F77-493F-8CDA-4494BF12983B}"/>
    <cellStyle name="Heading 3 2 16 18" xfId="3965" xr:uid="{194D9739-386D-4D8F-AE53-AE00F6DB7021}"/>
    <cellStyle name="Heading 3 2 16 18 2" xfId="3966" xr:uid="{A1964FF6-FFD4-4445-8094-09EA16D4D4D4}"/>
    <cellStyle name="Heading 3 2 16 18 2 2" xfId="3967" xr:uid="{45B138F3-5C74-4770-AE52-DC7E3F86F36F}"/>
    <cellStyle name="Heading 3 2 16 18 3" xfId="3968" xr:uid="{6171FA60-5A2D-47C0-8203-4E2C47C8F864}"/>
    <cellStyle name="Heading 3 2 16 19" xfId="3969" xr:uid="{E1198716-D639-4A33-B0DE-09A8FFC62D7F}"/>
    <cellStyle name="Heading 3 2 16 19 2" xfId="3970" xr:uid="{DF6F570A-962E-4410-A31B-AAAE58FA5A5F}"/>
    <cellStyle name="Heading 3 2 16 2" xfId="3971" xr:uid="{C4A53FDF-F8A2-4A3F-A509-12939056081F}"/>
    <cellStyle name="Heading 3 2 16 2 2" xfId="3972" xr:uid="{7CCD6F6F-C050-460E-B69E-98AD1657299A}"/>
    <cellStyle name="Heading 3 2 16 2 2 2" xfId="3973" xr:uid="{EB38E247-A0C5-4777-AC77-1FFD35B7E400}"/>
    <cellStyle name="Heading 3 2 16 2 2 2 2" xfId="3974" xr:uid="{DA268631-6AD4-437B-9511-F7EAF3E84593}"/>
    <cellStyle name="Heading 3 2 16 2 2 3" xfId="3975" xr:uid="{A9CBFF48-01A4-4FEB-83D4-6DC8C310F16E}"/>
    <cellStyle name="Heading 3 2 16 2 3" xfId="3976" xr:uid="{B1115C9D-B4D0-4E0D-98ED-0368B223988E}"/>
    <cellStyle name="Heading 3 2 16 2 3 2" xfId="3977" xr:uid="{198B2FBF-31FB-40B6-9ED7-99A2BA0A0239}"/>
    <cellStyle name="Heading 3 2 16 2 3 2 2" xfId="3978" xr:uid="{8499A514-6312-4508-9F5B-ECD65F61F541}"/>
    <cellStyle name="Heading 3 2 16 2 3 3" xfId="3979" xr:uid="{03225506-E602-4AEB-9679-2CA9AAA782B4}"/>
    <cellStyle name="Heading 3 2 16 2 4" xfId="3980" xr:uid="{35BF2D36-F11B-4D8C-8AAF-C20E4C9F2DBF}"/>
    <cellStyle name="Heading 3 2 16 2 4 2" xfId="3981" xr:uid="{85B1A34C-6352-4187-AD30-95B6A00EE8AC}"/>
    <cellStyle name="Heading 3 2 16 2 4 2 2" xfId="3982" xr:uid="{7F42D266-BDC7-460F-9A42-0994CBDC75F0}"/>
    <cellStyle name="Heading 3 2 16 2 4 3" xfId="3983" xr:uid="{B3153361-F153-4F51-B503-221063B18EAD}"/>
    <cellStyle name="Heading 3 2 16 2 5" xfId="3984" xr:uid="{8C681C00-9246-4B1F-8D93-B2E44D611B4A}"/>
    <cellStyle name="Heading 3 2 16 20" xfId="3985" xr:uid="{E86D9227-6BB0-4178-8EB3-3AFD1B1DDEBE}"/>
    <cellStyle name="Heading 3 2 16 20 2" xfId="3986" xr:uid="{54C89D44-94CB-4BA8-8609-4CD530F511C1}"/>
    <cellStyle name="Heading 3 2 16 21" xfId="3987" xr:uid="{9B2FCE46-0318-45A1-A937-BC0022756783}"/>
    <cellStyle name="Heading 3 2 16 21 2" xfId="3988" xr:uid="{92BB3111-E850-44C4-B569-0225C76E300C}"/>
    <cellStyle name="Heading 3 2 16 22" xfId="3989" xr:uid="{72631C37-D604-491F-B23E-D4BAA0327C76}"/>
    <cellStyle name="Heading 3 2 16 22 2" xfId="3990" xr:uid="{C3F8E376-71B6-4A13-8756-D4FF8C825CEC}"/>
    <cellStyle name="Heading 3 2 16 23" xfId="3991" xr:uid="{082F5EE6-E231-4758-9FEF-AA4CED98A0AD}"/>
    <cellStyle name="Heading 3 2 16 23 2" xfId="3992" xr:uid="{5254A0C8-8B6D-480C-B10C-F0B83DE35E07}"/>
    <cellStyle name="Heading 3 2 16 24" xfId="3993" xr:uid="{68F350D0-31A3-479F-9FC2-AEC8BF98BABB}"/>
    <cellStyle name="Heading 3 2 16 24 2" xfId="3994" xr:uid="{34A07D3A-0409-453C-8871-BEA79B0F8879}"/>
    <cellStyle name="Heading 3 2 16 25" xfId="3995" xr:uid="{E7A4AEEB-1AFB-4EA2-96DD-0BA3B588832B}"/>
    <cellStyle name="Heading 3 2 16 25 2" xfId="3996" xr:uid="{F9460ABC-E002-4484-94E3-1D7F382AC62D}"/>
    <cellStyle name="Heading 3 2 16 26" xfId="3997" xr:uid="{951335B7-DFD0-4E91-B7EC-EF47456A96B8}"/>
    <cellStyle name="Heading 3 2 16 3" xfId="3998" xr:uid="{1BC9B5A7-BA1F-4F33-AC55-65FF3A101AE1}"/>
    <cellStyle name="Heading 3 2 16 3 2" xfId="3999" xr:uid="{8E405730-D32D-4C27-BE84-FD3783358670}"/>
    <cellStyle name="Heading 3 2 16 3 2 2" xfId="4000" xr:uid="{6535B06D-0056-4B76-ADB0-728D89D25C8C}"/>
    <cellStyle name="Heading 3 2 16 3 2 2 2" xfId="4001" xr:uid="{3CE9B856-2954-4B78-B95A-C2D93E5E1433}"/>
    <cellStyle name="Heading 3 2 16 3 2 3" xfId="4002" xr:uid="{A595EB18-65D1-40B3-AEA7-E21B22EDA15A}"/>
    <cellStyle name="Heading 3 2 16 3 3" xfId="4003" xr:uid="{E2DEB22E-4A9F-4DE4-A1C7-1D8758901263}"/>
    <cellStyle name="Heading 3 2 16 3 3 2" xfId="4004" xr:uid="{2AAAE7E8-EBAD-4830-81AC-ABB7979F7B66}"/>
    <cellStyle name="Heading 3 2 16 3 3 2 2" xfId="4005" xr:uid="{08B41F6A-2F23-461A-9292-84E268712AAC}"/>
    <cellStyle name="Heading 3 2 16 3 3 3" xfId="4006" xr:uid="{6AF6B622-9C2F-4101-9322-32F4FECDCF13}"/>
    <cellStyle name="Heading 3 2 16 3 4" xfId="4007" xr:uid="{F8459C0A-2855-477C-B2E0-025E34648F03}"/>
    <cellStyle name="Heading 3 2 16 3 4 2" xfId="4008" xr:uid="{1742CEFF-DFAC-456B-9817-3A93616FA687}"/>
    <cellStyle name="Heading 3 2 16 3 4 2 2" xfId="4009" xr:uid="{19A60C03-3BCC-4DA7-8E61-8A1D0AE5485E}"/>
    <cellStyle name="Heading 3 2 16 3 4 3" xfId="4010" xr:uid="{D98B87B5-603D-447D-AE06-A5AFEAD628C8}"/>
    <cellStyle name="Heading 3 2 16 3 5" xfId="4011" xr:uid="{3259BC75-2BF3-4683-AEE5-47512876001B}"/>
    <cellStyle name="Heading 3 2 16 4" xfId="4012" xr:uid="{B9F90E97-053A-4F91-8C92-B2A83F3F10E3}"/>
    <cellStyle name="Heading 3 2 16 4 2" xfId="4013" xr:uid="{2840C8F4-91A1-47EB-94E9-233B1964E78F}"/>
    <cellStyle name="Heading 3 2 16 4 2 2" xfId="4014" xr:uid="{95A75393-251E-4818-9027-D9C90C6CAA27}"/>
    <cellStyle name="Heading 3 2 16 4 2 2 2" xfId="4015" xr:uid="{7D619F65-87AC-4E21-A056-FA70E31331DE}"/>
    <cellStyle name="Heading 3 2 16 4 2 3" xfId="4016" xr:uid="{D5674C6E-F24E-4769-90D0-7CBFD068B959}"/>
    <cellStyle name="Heading 3 2 16 4 3" xfId="4017" xr:uid="{93481A9E-BDCE-43F7-9551-97D622AC981B}"/>
    <cellStyle name="Heading 3 2 16 4 3 2" xfId="4018" xr:uid="{F37DE237-2612-4435-835C-4DE4C5CAA015}"/>
    <cellStyle name="Heading 3 2 16 4 3 2 2" xfId="4019" xr:uid="{AE6FF0B1-9D73-488B-8DFC-EC79A1446407}"/>
    <cellStyle name="Heading 3 2 16 4 3 3" xfId="4020" xr:uid="{31C4AD69-2718-4BB5-A12D-A578588C601C}"/>
    <cellStyle name="Heading 3 2 16 4 4" xfId="4021" xr:uid="{C455E3D7-1212-4CFA-B74E-4A909123D6D7}"/>
    <cellStyle name="Heading 3 2 16 4 4 2" xfId="4022" xr:uid="{C3346374-76D2-47B8-9D00-4C1F7A55FCCE}"/>
    <cellStyle name="Heading 3 2 16 4 4 2 2" xfId="4023" xr:uid="{B0A113E2-154B-4CF7-8127-C81C4EB2DEA8}"/>
    <cellStyle name="Heading 3 2 16 4 4 3" xfId="4024" xr:uid="{384238BD-EED8-4927-80BA-7BD0764666B4}"/>
    <cellStyle name="Heading 3 2 16 4 5" xfId="4025" xr:uid="{6677548C-543B-4110-B9B6-13C3DE0DE174}"/>
    <cellStyle name="Heading 3 2 16 5" xfId="4026" xr:uid="{185CAF96-2444-4928-99A7-7E4CAF0DB660}"/>
    <cellStyle name="Heading 3 2 16 5 2" xfId="4027" xr:uid="{A1911331-1A65-4802-BEA5-802B9D8997A5}"/>
    <cellStyle name="Heading 3 2 16 5 2 2" xfId="4028" xr:uid="{F894E2CC-0936-4653-8B3B-9ADA39196FE9}"/>
    <cellStyle name="Heading 3 2 16 5 2 2 2" xfId="4029" xr:uid="{9EA65CB1-F89E-4709-BF28-8D9309183417}"/>
    <cellStyle name="Heading 3 2 16 5 2 3" xfId="4030" xr:uid="{7FC0DCE2-302A-4D83-9500-9C2FA0FAA818}"/>
    <cellStyle name="Heading 3 2 16 5 3" xfId="4031" xr:uid="{6ED924F2-2D2D-4DAE-A0F7-026724835B5E}"/>
    <cellStyle name="Heading 3 2 16 5 3 2" xfId="4032" xr:uid="{F6D62E02-AC38-4C45-8DD6-2D82D31DCBDA}"/>
    <cellStyle name="Heading 3 2 16 5 3 2 2" xfId="4033" xr:uid="{53815CBD-D6D6-4D83-B461-4D8D5FF2EB6D}"/>
    <cellStyle name="Heading 3 2 16 5 3 3" xfId="4034" xr:uid="{FEF96C49-FE84-4206-A730-D09755B89B96}"/>
    <cellStyle name="Heading 3 2 16 5 4" xfId="4035" xr:uid="{5C971BDF-23DD-4110-AA67-B40CC473B696}"/>
    <cellStyle name="Heading 3 2 16 5 4 2" xfId="4036" xr:uid="{2FDEF05F-46FE-4AA2-B6B6-1D4207109F7F}"/>
    <cellStyle name="Heading 3 2 16 5 4 2 2" xfId="4037" xr:uid="{53EEFDA0-E2A3-45BF-B37A-42BD3EBF467C}"/>
    <cellStyle name="Heading 3 2 16 5 4 3" xfId="4038" xr:uid="{2F2B710C-7247-49C2-98E2-981A2A9EAF66}"/>
    <cellStyle name="Heading 3 2 16 5 5" xfId="4039" xr:uid="{75F3CDE3-81D9-4783-BC56-7551E372F682}"/>
    <cellStyle name="Heading 3 2 16 6" xfId="4040" xr:uid="{2A3E683F-D405-456F-AACB-AB341408DD88}"/>
    <cellStyle name="Heading 3 2 16 6 2" xfId="4041" xr:uid="{2278E92D-FE97-4D34-AAF3-D801161B4207}"/>
    <cellStyle name="Heading 3 2 16 6 2 2" xfId="4042" xr:uid="{476B35BC-B479-4E5D-8523-FB689831FA30}"/>
    <cellStyle name="Heading 3 2 16 6 2 2 2" xfId="4043" xr:uid="{440BE506-2B44-4FCC-8107-2E7AD302C4CC}"/>
    <cellStyle name="Heading 3 2 16 6 2 3" xfId="4044" xr:uid="{A8105D5D-CB83-4F2C-9854-17555D044672}"/>
    <cellStyle name="Heading 3 2 16 6 3" xfId="4045" xr:uid="{8165CF1B-E8A9-437A-B67A-1C99153BC581}"/>
    <cellStyle name="Heading 3 2 16 6 3 2" xfId="4046" xr:uid="{298E1EC5-7B85-4A51-AF8F-E709D9E4AF2C}"/>
    <cellStyle name="Heading 3 2 16 6 3 2 2" xfId="4047" xr:uid="{07294F46-1EC5-49DD-9744-FDA7E3A50D01}"/>
    <cellStyle name="Heading 3 2 16 6 3 3" xfId="4048" xr:uid="{813F4ECE-B8A3-41DC-812C-3A3165592B52}"/>
    <cellStyle name="Heading 3 2 16 6 4" xfId="4049" xr:uid="{9F71B404-E8FE-4744-99C5-D9BF3E585F7E}"/>
    <cellStyle name="Heading 3 2 16 6 4 2" xfId="4050" xr:uid="{D8694BB3-E6C0-43A2-AC76-9115AED989F0}"/>
    <cellStyle name="Heading 3 2 16 6 4 2 2" xfId="4051" xr:uid="{CE489DE8-628D-4F34-B83B-1B5ED8E02A3A}"/>
    <cellStyle name="Heading 3 2 16 6 4 3" xfId="4052" xr:uid="{581E962F-DC67-4938-B592-E48DE5B0BF93}"/>
    <cellStyle name="Heading 3 2 16 6 5" xfId="4053" xr:uid="{B3EF17D3-AF05-426C-A407-CCD2FAC8AE44}"/>
    <cellStyle name="Heading 3 2 16 7" xfId="4054" xr:uid="{D9FA1EC7-798B-4CBC-88A4-7812DEF9EB14}"/>
    <cellStyle name="Heading 3 2 16 7 2" xfId="4055" xr:uid="{3403B033-C406-4361-8B97-1E8B42B1C24B}"/>
    <cellStyle name="Heading 3 2 16 7 2 2" xfId="4056" xr:uid="{230D31E1-26AE-4756-BBC5-6FB23A1B4ED6}"/>
    <cellStyle name="Heading 3 2 16 7 2 2 2" xfId="4057" xr:uid="{71DC1E09-7A60-4D47-966E-EC6D95E40C85}"/>
    <cellStyle name="Heading 3 2 16 7 2 3" xfId="4058" xr:uid="{72F2B1A1-7F52-4043-9DF5-C158592783DA}"/>
    <cellStyle name="Heading 3 2 16 7 3" xfId="4059" xr:uid="{E4C89661-75E3-4027-BA5E-539E6949C817}"/>
    <cellStyle name="Heading 3 2 16 7 3 2" xfId="4060" xr:uid="{C2E5804E-4E49-462C-8160-9C698874A426}"/>
    <cellStyle name="Heading 3 2 16 7 3 2 2" xfId="4061" xr:uid="{C5683E09-7B03-463D-8B20-708638B592A5}"/>
    <cellStyle name="Heading 3 2 16 7 3 3" xfId="4062" xr:uid="{330DC905-8DB4-4D65-B11F-592EDF84AB12}"/>
    <cellStyle name="Heading 3 2 16 7 4" xfId="4063" xr:uid="{AADDE2C8-F60D-4EF1-BE23-9FAA5840AA52}"/>
    <cellStyle name="Heading 3 2 16 7 4 2" xfId="4064" xr:uid="{EF6FD36A-E2F5-4EFF-BF4C-9A61573AC5A9}"/>
    <cellStyle name="Heading 3 2 16 7 4 2 2" xfId="4065" xr:uid="{BA2FEBA3-D18D-44C5-9F1E-B662BA0AEAF1}"/>
    <cellStyle name="Heading 3 2 16 7 4 3" xfId="4066" xr:uid="{1E35E873-0A56-4FBB-AD44-5CBA31FB0DC6}"/>
    <cellStyle name="Heading 3 2 16 7 5" xfId="4067" xr:uid="{F34B51B6-BF29-4695-8273-B239A98B4169}"/>
    <cellStyle name="Heading 3 2 16 8" xfId="4068" xr:uid="{C0865CAF-0CC6-4D41-9365-8ED0B099B0D5}"/>
    <cellStyle name="Heading 3 2 16 8 2" xfId="4069" xr:uid="{B00BD473-F685-444C-804D-2A308150CE82}"/>
    <cellStyle name="Heading 3 2 16 8 2 2" xfId="4070" xr:uid="{85F8EA17-6B92-4A8D-B8BB-87279250181C}"/>
    <cellStyle name="Heading 3 2 16 8 2 2 2" xfId="4071" xr:uid="{D4A2157E-D133-4DD8-8C33-1878913DE606}"/>
    <cellStyle name="Heading 3 2 16 8 2 3" xfId="4072" xr:uid="{70468142-D633-4217-8ED4-F792CEE06478}"/>
    <cellStyle name="Heading 3 2 16 8 3" xfId="4073" xr:uid="{C18E3733-C8B2-4925-995F-7600097F1E3D}"/>
    <cellStyle name="Heading 3 2 16 8 3 2" xfId="4074" xr:uid="{18F058FA-756C-46DC-B79E-885CF525271F}"/>
    <cellStyle name="Heading 3 2 16 8 3 2 2" xfId="4075" xr:uid="{0220F468-7939-40DE-B2A1-722583D48F13}"/>
    <cellStyle name="Heading 3 2 16 8 3 3" xfId="4076" xr:uid="{74FA061F-EC6C-4A6B-AD2E-1FE637579129}"/>
    <cellStyle name="Heading 3 2 16 8 4" xfId="4077" xr:uid="{965A2CC5-896A-4B21-A1EF-6958CD1E4591}"/>
    <cellStyle name="Heading 3 2 16 8 4 2" xfId="4078" xr:uid="{F5322D4E-084A-4966-A944-A7E71BA30D07}"/>
    <cellStyle name="Heading 3 2 16 8 4 2 2" xfId="4079" xr:uid="{7CBEBC59-5A80-4D50-8931-AE8BBDED0224}"/>
    <cellStyle name="Heading 3 2 16 8 4 3" xfId="4080" xr:uid="{E2F3C520-0251-44FD-8951-1C60A047FA05}"/>
    <cellStyle name="Heading 3 2 16 8 5" xfId="4081" xr:uid="{453B8282-28F7-42A2-85D9-CBAB19B91AA2}"/>
    <cellStyle name="Heading 3 2 16 9" xfId="4082" xr:uid="{874EBFBE-72DE-40A0-A83F-BB57A7DDF40B}"/>
    <cellStyle name="Heading 3 2 16 9 2" xfId="4083" xr:uid="{DF0D685C-1771-4E08-BF92-6362D3A55F57}"/>
    <cellStyle name="Heading 3 2 16 9 2 2" xfId="4084" xr:uid="{CCBFCDC0-F925-4821-93B1-7884FBA40820}"/>
    <cellStyle name="Heading 3 2 16 9 2 2 2" xfId="4085" xr:uid="{AFF3155D-EAE5-444A-B466-F3EB68FF0841}"/>
    <cellStyle name="Heading 3 2 16 9 2 3" xfId="4086" xr:uid="{5C83CAC8-B918-456A-ADF9-0DDD8FCD2981}"/>
    <cellStyle name="Heading 3 2 16 9 3" xfId="4087" xr:uid="{A3CE517A-AFB7-47B3-A694-14F82CD74324}"/>
    <cellStyle name="Heading 3 2 16 9 3 2" xfId="4088" xr:uid="{C6B57E71-4D8D-45A5-879A-B48AC1FB8300}"/>
    <cellStyle name="Heading 3 2 16 9 3 2 2" xfId="4089" xr:uid="{2FAB9F8E-284F-4BAD-A331-2D762650A37E}"/>
    <cellStyle name="Heading 3 2 16 9 3 3" xfId="4090" xr:uid="{80321183-B9CE-4185-8AA7-AC62E8749EE8}"/>
    <cellStyle name="Heading 3 2 16 9 4" xfId="4091" xr:uid="{114842C4-27AD-4055-9463-22303CE3E5DE}"/>
    <cellStyle name="Heading 3 2 16 9 4 2" xfId="4092" xr:uid="{043E6626-9313-45C4-B9C2-1F22AB7A3C49}"/>
    <cellStyle name="Heading 3 2 16 9 4 2 2" xfId="4093" xr:uid="{BCE9A928-D4D5-4788-A0A0-958B909EA603}"/>
    <cellStyle name="Heading 3 2 16 9 4 3" xfId="4094" xr:uid="{DD884300-6372-4792-9077-CA1367C54459}"/>
    <cellStyle name="Heading 3 2 16 9 5" xfId="4095" xr:uid="{FAFC237D-7BB2-42C0-A7E9-2F687076956B}"/>
    <cellStyle name="Heading 3 2 17" xfId="4096" xr:uid="{2F1BAFD0-5356-47A2-962A-8A3CFA81D227}"/>
    <cellStyle name="Heading 3 2 17 10" xfId="4097" xr:uid="{AC1E3CA3-C20E-456F-A0D0-98DFED89CFAA}"/>
    <cellStyle name="Heading 3 2 17 10 2" xfId="4098" xr:uid="{29A1F5B2-30F2-480A-B38B-EF97F2F30509}"/>
    <cellStyle name="Heading 3 2 17 10 2 2" xfId="4099" xr:uid="{D93FA6CF-6EF1-4BD2-AF39-4E1B38276953}"/>
    <cellStyle name="Heading 3 2 17 10 2 2 2" xfId="4100" xr:uid="{FC06DD86-7CFC-41B3-91D2-31B5701646C1}"/>
    <cellStyle name="Heading 3 2 17 10 2 3" xfId="4101" xr:uid="{62D5A068-A3F6-48E6-BFD4-39D66AF017E0}"/>
    <cellStyle name="Heading 3 2 17 10 3" xfId="4102" xr:uid="{14684B18-B02B-4C7D-93C7-346F2F734BE7}"/>
    <cellStyle name="Heading 3 2 17 10 3 2" xfId="4103" xr:uid="{0AA3B5C4-93B3-4CFB-B7C7-D99E23F1EDF6}"/>
    <cellStyle name="Heading 3 2 17 10 3 2 2" xfId="4104" xr:uid="{4E00CD01-E816-457F-AFEB-68858889BC0E}"/>
    <cellStyle name="Heading 3 2 17 10 3 3" xfId="4105" xr:uid="{11BDB3F9-A8C2-4802-873F-9209258D3F7C}"/>
    <cellStyle name="Heading 3 2 17 10 4" xfId="4106" xr:uid="{F1974523-3D5A-4292-B142-8A6DB0552654}"/>
    <cellStyle name="Heading 3 2 17 10 4 2" xfId="4107" xr:uid="{306D7BE9-0E58-4CD0-87C0-A2A0CE6F0777}"/>
    <cellStyle name="Heading 3 2 17 10 4 2 2" xfId="4108" xr:uid="{AC955C6E-2963-49FB-8618-997AB2D485D9}"/>
    <cellStyle name="Heading 3 2 17 10 4 3" xfId="4109" xr:uid="{95C90B3D-9928-4AB0-89B0-4CF6B8C3253D}"/>
    <cellStyle name="Heading 3 2 17 10 5" xfId="4110" xr:uid="{AE00E81D-85A0-4639-91CD-5FF56468EC9F}"/>
    <cellStyle name="Heading 3 2 17 11" xfId="4111" xr:uid="{E3085248-45C0-4D5B-A210-8CA15C2DB4DB}"/>
    <cellStyle name="Heading 3 2 17 11 2" xfId="4112" xr:uid="{E9F32095-E40D-43FE-B858-CB25832D44E6}"/>
    <cellStyle name="Heading 3 2 17 11 2 2" xfId="4113" xr:uid="{074EBCB8-AB20-4D55-91A0-FB7064B68BDA}"/>
    <cellStyle name="Heading 3 2 17 11 2 2 2" xfId="4114" xr:uid="{48645841-2264-446B-98BE-AA8C1A1FA508}"/>
    <cellStyle name="Heading 3 2 17 11 2 3" xfId="4115" xr:uid="{003A5025-8DB9-49B5-9DCF-78A17A17256C}"/>
    <cellStyle name="Heading 3 2 17 11 3" xfId="4116" xr:uid="{D4563D15-6360-461B-9477-E24EFCB4F7C6}"/>
    <cellStyle name="Heading 3 2 17 11 3 2" xfId="4117" xr:uid="{91EA0205-3B4C-42FC-BD51-7724F8AC2F5E}"/>
    <cellStyle name="Heading 3 2 17 11 3 2 2" xfId="4118" xr:uid="{6426A57C-D196-4A08-A2D7-0A21D7F163D5}"/>
    <cellStyle name="Heading 3 2 17 11 3 3" xfId="4119" xr:uid="{F1A46B10-B687-4CA6-8AFE-2F538CEA4B45}"/>
    <cellStyle name="Heading 3 2 17 11 4" xfId="4120" xr:uid="{DAA95B09-E36B-4DA8-A521-FF011182D93A}"/>
    <cellStyle name="Heading 3 2 17 11 4 2" xfId="4121" xr:uid="{BBDF93B2-E0F8-49BF-8601-0893D129172B}"/>
    <cellStyle name="Heading 3 2 17 11 4 2 2" xfId="4122" xr:uid="{99B4B8A4-680B-4F05-8624-0C6F4E4C0E54}"/>
    <cellStyle name="Heading 3 2 17 11 4 3" xfId="4123" xr:uid="{5CDDFF50-C71D-4365-8495-1E19C6460D60}"/>
    <cellStyle name="Heading 3 2 17 11 5" xfId="4124" xr:uid="{DA3CBF41-B9E7-4726-BC8D-E96B40F26A5F}"/>
    <cellStyle name="Heading 3 2 17 12" xfId="4125" xr:uid="{0480967C-05E4-470B-BD2C-4A93AF2E3EF2}"/>
    <cellStyle name="Heading 3 2 17 12 2" xfId="4126" xr:uid="{CAD1ECD0-1C38-43E0-8F02-FC06D8B41FB6}"/>
    <cellStyle name="Heading 3 2 17 12 2 2" xfId="4127" xr:uid="{78381078-64D5-4924-89C9-B6D999BEC5C8}"/>
    <cellStyle name="Heading 3 2 17 12 2 2 2" xfId="4128" xr:uid="{BD8C2798-E952-462A-B78D-D9BCD9567747}"/>
    <cellStyle name="Heading 3 2 17 12 2 3" xfId="4129" xr:uid="{2A18D452-1EA6-4518-B269-F5BFED283D92}"/>
    <cellStyle name="Heading 3 2 17 12 3" xfId="4130" xr:uid="{EF478FF7-2B70-488A-ADCB-C2A34B521A36}"/>
    <cellStyle name="Heading 3 2 17 12 3 2" xfId="4131" xr:uid="{AEB93744-13ED-4442-B9AB-C61AAB55ADD7}"/>
    <cellStyle name="Heading 3 2 17 12 3 2 2" xfId="4132" xr:uid="{DF683E99-11D0-492B-88B4-8B0F7B6B88FD}"/>
    <cellStyle name="Heading 3 2 17 12 3 3" xfId="4133" xr:uid="{1ED35EE4-1FC2-473E-AA99-B941839BF59E}"/>
    <cellStyle name="Heading 3 2 17 12 4" xfId="4134" xr:uid="{09E1A58A-C790-4A4A-9B85-363C6C8F6A08}"/>
    <cellStyle name="Heading 3 2 17 12 4 2" xfId="4135" xr:uid="{E3EE54EC-349E-4FD0-9527-74FF786DB387}"/>
    <cellStyle name="Heading 3 2 17 12 4 2 2" xfId="4136" xr:uid="{ACBA2A93-866B-49AE-BC6B-65B1ED0AD088}"/>
    <cellStyle name="Heading 3 2 17 12 4 3" xfId="4137" xr:uid="{B80E2297-F938-443E-8F46-20492E31872E}"/>
    <cellStyle name="Heading 3 2 17 12 5" xfId="4138" xr:uid="{9934C996-158F-4383-8F2B-1A8078121B31}"/>
    <cellStyle name="Heading 3 2 17 13" xfId="4139" xr:uid="{82B96ECB-27DD-4137-B43C-D988D1351305}"/>
    <cellStyle name="Heading 3 2 17 13 2" xfId="4140" xr:uid="{B1B3EF9F-C24E-4347-9D83-E6B2D1FB61D1}"/>
    <cellStyle name="Heading 3 2 17 13 2 2" xfId="4141" xr:uid="{6639905D-C8BF-4B1A-BDC9-46D51552675C}"/>
    <cellStyle name="Heading 3 2 17 13 2 2 2" xfId="4142" xr:uid="{449E1AE8-2AF2-4FBE-B265-7089E5C8C14E}"/>
    <cellStyle name="Heading 3 2 17 13 2 3" xfId="4143" xr:uid="{7726D7C3-5A8A-40AB-AA73-E21B1C3C256E}"/>
    <cellStyle name="Heading 3 2 17 13 3" xfId="4144" xr:uid="{E55F8C62-9E1D-454C-96AA-BC75544AFA6C}"/>
    <cellStyle name="Heading 3 2 17 13 3 2" xfId="4145" xr:uid="{D7B99CCC-C1C6-47E8-9EA4-CE1DAE477C07}"/>
    <cellStyle name="Heading 3 2 17 13 3 2 2" xfId="4146" xr:uid="{12B87F3E-40D4-456C-883E-F670B1535954}"/>
    <cellStyle name="Heading 3 2 17 13 3 3" xfId="4147" xr:uid="{B9368AF5-7445-4106-8533-930B793E24A7}"/>
    <cellStyle name="Heading 3 2 17 13 4" xfId="4148" xr:uid="{E88100B4-A761-4010-B5F1-92401D313F2A}"/>
    <cellStyle name="Heading 3 2 17 13 4 2" xfId="4149" xr:uid="{2E87F928-FBB0-4B6C-BCFB-1977A40C8B58}"/>
    <cellStyle name="Heading 3 2 17 13 4 2 2" xfId="4150" xr:uid="{7BE4859D-040A-47EC-A618-955B700169FD}"/>
    <cellStyle name="Heading 3 2 17 13 4 3" xfId="4151" xr:uid="{D379918B-C642-447F-A86A-BC564238A5FF}"/>
    <cellStyle name="Heading 3 2 17 13 5" xfId="4152" xr:uid="{9B0F6EC3-9985-453E-AE74-BB3A9CFE4DE3}"/>
    <cellStyle name="Heading 3 2 17 14" xfId="4153" xr:uid="{7FAE6C35-065D-462D-92C5-13CA210CA4DF}"/>
    <cellStyle name="Heading 3 2 17 14 2" xfId="4154" xr:uid="{663EE888-4665-41B1-B96B-493192CF5D43}"/>
    <cellStyle name="Heading 3 2 17 14 2 2" xfId="4155" xr:uid="{75241A3B-31F0-45DD-B529-6FD68C076E2E}"/>
    <cellStyle name="Heading 3 2 17 14 2 2 2" xfId="4156" xr:uid="{4FAEB73B-3C34-4369-87F9-4A05933BB845}"/>
    <cellStyle name="Heading 3 2 17 14 2 3" xfId="4157" xr:uid="{8CE9A728-9D6A-4A13-868D-7FC432ED1016}"/>
    <cellStyle name="Heading 3 2 17 14 3" xfId="4158" xr:uid="{CC9049A4-671E-405B-AD9E-B4BE04E8C7C2}"/>
    <cellStyle name="Heading 3 2 17 14 3 2" xfId="4159" xr:uid="{A5B5B59B-D761-4213-845F-C9A388F8FF7E}"/>
    <cellStyle name="Heading 3 2 17 14 3 2 2" xfId="4160" xr:uid="{F4FE8C9C-CA7F-4038-89DB-4FDE54697D92}"/>
    <cellStyle name="Heading 3 2 17 14 3 3" xfId="4161" xr:uid="{F66DD41D-2F08-4255-9E98-2721DEB7034A}"/>
    <cellStyle name="Heading 3 2 17 14 4" xfId="4162" xr:uid="{FC87B8CA-E841-47D9-8298-8CF171BA8EC0}"/>
    <cellStyle name="Heading 3 2 17 14 4 2" xfId="4163" xr:uid="{8C9A8A80-35E0-492F-8961-67AEFB58457D}"/>
    <cellStyle name="Heading 3 2 17 14 4 2 2" xfId="4164" xr:uid="{AAE14E88-FE82-4336-8FC0-B43E9AD4C21C}"/>
    <cellStyle name="Heading 3 2 17 14 4 3" xfId="4165" xr:uid="{BEEA572D-4C3A-463D-BB4D-F922630893A1}"/>
    <cellStyle name="Heading 3 2 17 14 5" xfId="4166" xr:uid="{35FCF665-ED3B-49D3-AD63-D64BB1897E88}"/>
    <cellStyle name="Heading 3 2 17 15" xfId="4167" xr:uid="{A3E2E607-FBFF-4606-9157-1727E74F5A37}"/>
    <cellStyle name="Heading 3 2 17 15 2" xfId="4168" xr:uid="{F6E11871-1A05-4BE1-B219-BB5F82183401}"/>
    <cellStyle name="Heading 3 2 17 15 2 2" xfId="4169" xr:uid="{BE912D40-A69B-4A28-B36E-0BDCA7BCF0D1}"/>
    <cellStyle name="Heading 3 2 17 15 2 2 2" xfId="4170" xr:uid="{2E29A689-E1D8-426D-B3D6-2701C1FC1DF1}"/>
    <cellStyle name="Heading 3 2 17 15 2 3" xfId="4171" xr:uid="{2B834E19-7AD5-43C8-8B16-B90077ECDFF3}"/>
    <cellStyle name="Heading 3 2 17 15 3" xfId="4172" xr:uid="{5455705A-26BB-4574-B7BE-D099CA8E4372}"/>
    <cellStyle name="Heading 3 2 17 15 3 2" xfId="4173" xr:uid="{AC4DC6C1-D886-4A03-B7C7-6D2389F384F7}"/>
    <cellStyle name="Heading 3 2 17 15 3 2 2" xfId="4174" xr:uid="{EF5D8BFA-1FB0-4EE3-851B-CC7192A52C0F}"/>
    <cellStyle name="Heading 3 2 17 15 3 3" xfId="4175" xr:uid="{B0B9F45E-20DE-4AF2-8C9A-86F3253552FC}"/>
    <cellStyle name="Heading 3 2 17 15 4" xfId="4176" xr:uid="{DF88C6CD-957E-4C84-918D-CDC7406DF638}"/>
    <cellStyle name="Heading 3 2 17 15 4 2" xfId="4177" xr:uid="{487EAC70-076E-4CD9-86EF-3D47D0601FB3}"/>
    <cellStyle name="Heading 3 2 17 15 4 2 2" xfId="4178" xr:uid="{59586F89-C76A-464E-A5FD-189F33A53C89}"/>
    <cellStyle name="Heading 3 2 17 15 4 3" xfId="4179" xr:uid="{6C744011-DA0A-48C9-A2DE-E5A979E91DFC}"/>
    <cellStyle name="Heading 3 2 17 15 5" xfId="4180" xr:uid="{AA9D7329-E7A5-4AF2-A3D0-E7ED9353DDBA}"/>
    <cellStyle name="Heading 3 2 17 16" xfId="4181" xr:uid="{17264639-B1A1-4895-92C3-EC7088B8E5F6}"/>
    <cellStyle name="Heading 3 2 17 16 2" xfId="4182" xr:uid="{D45FBBE3-8A14-426F-A1C0-BBC3D8D438EE}"/>
    <cellStyle name="Heading 3 2 17 16 2 2" xfId="4183" xr:uid="{72F84A68-7589-4C0E-984F-5D4D0E26B909}"/>
    <cellStyle name="Heading 3 2 17 16 3" xfId="4184" xr:uid="{9899476B-ED5E-46A0-A617-EFF5A399716C}"/>
    <cellStyle name="Heading 3 2 17 17" xfId="4185" xr:uid="{AFE168C3-863E-49E5-B54F-3B30F6ECC72C}"/>
    <cellStyle name="Heading 3 2 17 17 2" xfId="4186" xr:uid="{E197734D-1E05-4368-BEA0-52C9A654316F}"/>
    <cellStyle name="Heading 3 2 17 17 2 2" xfId="4187" xr:uid="{1E8C7F05-3610-46FD-B353-C05DDF16DF0C}"/>
    <cellStyle name="Heading 3 2 17 17 3" xfId="4188" xr:uid="{19177C2A-DD73-409D-ACEF-F6EBFF698AF2}"/>
    <cellStyle name="Heading 3 2 17 18" xfId="4189" xr:uid="{E10371D6-82C9-4C1E-BC62-BC1CB1079F27}"/>
    <cellStyle name="Heading 3 2 17 18 2" xfId="4190" xr:uid="{A280A15A-E9AC-4DE9-A771-F4631BF87F88}"/>
    <cellStyle name="Heading 3 2 17 18 2 2" xfId="4191" xr:uid="{F1181A3A-C72D-4DD1-8DC8-C4392721B74D}"/>
    <cellStyle name="Heading 3 2 17 18 3" xfId="4192" xr:uid="{42D985D2-8FD2-4B2B-920F-185B7B5CB188}"/>
    <cellStyle name="Heading 3 2 17 19" xfId="4193" xr:uid="{BE8AAEBC-AF88-48E1-B590-03953873657A}"/>
    <cellStyle name="Heading 3 2 17 19 2" xfId="4194" xr:uid="{035A3F52-9CD0-47EA-8C80-D3E07BD556E7}"/>
    <cellStyle name="Heading 3 2 17 2" xfId="4195" xr:uid="{034A8E6E-0C8E-4734-A4E0-A4B2B96F06D3}"/>
    <cellStyle name="Heading 3 2 17 2 2" xfId="4196" xr:uid="{14D49F07-DEBC-4E50-A616-23911D96738D}"/>
    <cellStyle name="Heading 3 2 17 2 2 2" xfId="4197" xr:uid="{F0379444-720C-4AD4-835C-A0D2728AB666}"/>
    <cellStyle name="Heading 3 2 17 2 2 2 2" xfId="4198" xr:uid="{3C99E143-3FED-4C5C-B72B-AD6AB854BF6D}"/>
    <cellStyle name="Heading 3 2 17 2 2 3" xfId="4199" xr:uid="{A57C06A9-F250-4FBF-9D74-24CCA69222BB}"/>
    <cellStyle name="Heading 3 2 17 2 3" xfId="4200" xr:uid="{B22EF09E-4C4F-4B45-8A65-9FC9C79FA450}"/>
    <cellStyle name="Heading 3 2 17 2 3 2" xfId="4201" xr:uid="{F4B9D153-6B1D-40C0-809C-6A98D747BE9B}"/>
    <cellStyle name="Heading 3 2 17 2 3 2 2" xfId="4202" xr:uid="{337C0997-9F52-44E9-AA08-56872C814024}"/>
    <cellStyle name="Heading 3 2 17 2 3 3" xfId="4203" xr:uid="{EB6CB32A-9B06-4F95-8E7A-B024F64DA294}"/>
    <cellStyle name="Heading 3 2 17 2 4" xfId="4204" xr:uid="{C668C1DF-18D0-464C-8A97-958E66B9A326}"/>
    <cellStyle name="Heading 3 2 17 2 4 2" xfId="4205" xr:uid="{0AF96382-C920-4AB7-953A-42FA0F1FA6B0}"/>
    <cellStyle name="Heading 3 2 17 2 4 2 2" xfId="4206" xr:uid="{A60E9E56-177C-4B75-BA60-C310E0CE5399}"/>
    <cellStyle name="Heading 3 2 17 2 4 3" xfId="4207" xr:uid="{127DC63F-6526-4FEF-B489-C927A434D122}"/>
    <cellStyle name="Heading 3 2 17 2 5" xfId="4208" xr:uid="{A374BB6D-2EB5-407C-AED3-79EB46497DA9}"/>
    <cellStyle name="Heading 3 2 17 20" xfId="4209" xr:uid="{93B6083A-048D-4527-A93D-606FCAF0D6F4}"/>
    <cellStyle name="Heading 3 2 17 20 2" xfId="4210" xr:uid="{9B715908-71CF-4FCE-810F-025C3DE6856B}"/>
    <cellStyle name="Heading 3 2 17 21" xfId="4211" xr:uid="{2C306AA7-FEF7-4EEC-8369-4F93BD755F41}"/>
    <cellStyle name="Heading 3 2 17 21 2" xfId="4212" xr:uid="{8A5CF66E-E7BF-4DB6-BAD7-BA39F2D0652F}"/>
    <cellStyle name="Heading 3 2 17 22" xfId="4213" xr:uid="{6403AC7C-B052-496A-96EC-B6B3DBAD2B06}"/>
    <cellStyle name="Heading 3 2 17 22 2" xfId="4214" xr:uid="{B9DF85C6-A0BB-4B5A-98E5-75144D3FC19E}"/>
    <cellStyle name="Heading 3 2 17 23" xfId="4215" xr:uid="{AD6A1AB7-F311-43C7-A1B3-6CA5DA999D83}"/>
    <cellStyle name="Heading 3 2 17 23 2" xfId="4216" xr:uid="{FF879D3E-60CE-4477-A7FC-46901C8D4B5F}"/>
    <cellStyle name="Heading 3 2 17 24" xfId="4217" xr:uid="{12DC1591-5890-4FAB-87CC-9FF3A4E248B1}"/>
    <cellStyle name="Heading 3 2 17 24 2" xfId="4218" xr:uid="{809C0C7C-E7A9-4D29-886E-A3DC63F0AF4B}"/>
    <cellStyle name="Heading 3 2 17 25" xfId="4219" xr:uid="{FFCFBE8C-D1AE-4342-A64F-772B8D2C7161}"/>
    <cellStyle name="Heading 3 2 17 25 2" xfId="4220" xr:uid="{C20D6D57-1656-4EFA-9206-60D284E01C30}"/>
    <cellStyle name="Heading 3 2 17 26" xfId="4221" xr:uid="{B1062E9C-1297-4AFB-85AC-45127B25120E}"/>
    <cellStyle name="Heading 3 2 17 3" xfId="4222" xr:uid="{948DB1A2-87EC-4E08-8F54-587B9656480B}"/>
    <cellStyle name="Heading 3 2 17 3 2" xfId="4223" xr:uid="{38C3BE94-A4B4-48D9-B591-8CAF686CA8FB}"/>
    <cellStyle name="Heading 3 2 17 3 2 2" xfId="4224" xr:uid="{B3384459-B379-41E1-B18F-5E1125DAE1F4}"/>
    <cellStyle name="Heading 3 2 17 3 2 2 2" xfId="4225" xr:uid="{95F0C3B0-9529-4AD1-8C71-B167A0A330B6}"/>
    <cellStyle name="Heading 3 2 17 3 2 3" xfId="4226" xr:uid="{3E6F54E6-9984-42A2-B6F9-38EEE365DCEB}"/>
    <cellStyle name="Heading 3 2 17 3 3" xfId="4227" xr:uid="{BEEADF79-BF12-4AD4-A3FF-8820F94E73F3}"/>
    <cellStyle name="Heading 3 2 17 3 3 2" xfId="4228" xr:uid="{D2BB429D-3837-475E-A577-330CAF9BFAEA}"/>
    <cellStyle name="Heading 3 2 17 3 3 2 2" xfId="4229" xr:uid="{E3097C6F-6A35-4B46-ACEE-1B5D16317B56}"/>
    <cellStyle name="Heading 3 2 17 3 3 3" xfId="4230" xr:uid="{52BC4A84-A6E9-4970-A8C6-503C02116178}"/>
    <cellStyle name="Heading 3 2 17 3 4" xfId="4231" xr:uid="{20EE8D51-8F62-4E24-BA73-807CFC188C9E}"/>
    <cellStyle name="Heading 3 2 17 3 4 2" xfId="4232" xr:uid="{27DFF0FC-03CE-4264-AA18-6CE522FB0A2A}"/>
    <cellStyle name="Heading 3 2 17 3 4 2 2" xfId="4233" xr:uid="{462C72D4-F884-416E-A3B6-97BF291DF2C0}"/>
    <cellStyle name="Heading 3 2 17 3 4 3" xfId="4234" xr:uid="{66878C2E-B134-4780-BDCE-B9FA732447B3}"/>
    <cellStyle name="Heading 3 2 17 3 5" xfId="4235" xr:uid="{D239CA5E-7883-4B92-9D97-B26EAB401DF7}"/>
    <cellStyle name="Heading 3 2 17 4" xfId="4236" xr:uid="{32B918E3-0840-419E-945F-5A02F3B68D4E}"/>
    <cellStyle name="Heading 3 2 17 4 2" xfId="4237" xr:uid="{6F50EE3C-4AEC-4090-B727-435E26D9B310}"/>
    <cellStyle name="Heading 3 2 17 4 2 2" xfId="4238" xr:uid="{08CE0190-D1B8-4068-A9B7-E2C2E6C77998}"/>
    <cellStyle name="Heading 3 2 17 4 2 2 2" xfId="4239" xr:uid="{D653FD80-6098-4EC4-AB26-34B8F62BBA00}"/>
    <cellStyle name="Heading 3 2 17 4 2 3" xfId="4240" xr:uid="{A18EE493-1585-4FAF-9C19-878773B44DA9}"/>
    <cellStyle name="Heading 3 2 17 4 3" xfId="4241" xr:uid="{3D1CEC9D-171F-4DBB-B49B-AE2A4F30679C}"/>
    <cellStyle name="Heading 3 2 17 4 3 2" xfId="4242" xr:uid="{C81D2A3E-232F-4532-A806-1195A1039581}"/>
    <cellStyle name="Heading 3 2 17 4 3 2 2" xfId="4243" xr:uid="{09EA9414-8A79-457F-9DBC-25F03ABCDDE4}"/>
    <cellStyle name="Heading 3 2 17 4 3 3" xfId="4244" xr:uid="{73FFFD5B-5ED9-4121-8D92-8689F4C92FDB}"/>
    <cellStyle name="Heading 3 2 17 4 4" xfId="4245" xr:uid="{FD989613-B0F8-4812-BD7D-081341B1EB70}"/>
    <cellStyle name="Heading 3 2 17 4 4 2" xfId="4246" xr:uid="{EF15289C-9EC3-4C97-8F01-5D536EC00ED1}"/>
    <cellStyle name="Heading 3 2 17 4 4 2 2" xfId="4247" xr:uid="{52C5BF99-FAE2-4E5A-A205-5B176B333057}"/>
    <cellStyle name="Heading 3 2 17 4 4 3" xfId="4248" xr:uid="{569964E9-38AC-4920-B120-9833DE9E5045}"/>
    <cellStyle name="Heading 3 2 17 4 5" xfId="4249" xr:uid="{F96D8744-4C4D-4E4B-8852-29638C35F47E}"/>
    <cellStyle name="Heading 3 2 17 5" xfId="4250" xr:uid="{6E7061E5-0864-473C-A9C8-B97858F652DC}"/>
    <cellStyle name="Heading 3 2 17 5 2" xfId="4251" xr:uid="{E1A380D1-1520-4E1E-B410-4474EBF8D584}"/>
    <cellStyle name="Heading 3 2 17 5 2 2" xfId="4252" xr:uid="{C8097265-241C-4EF4-9B8B-2D42766C6DCC}"/>
    <cellStyle name="Heading 3 2 17 5 2 2 2" xfId="4253" xr:uid="{D60D61AB-84CE-4DA4-8263-9861CA1AB6A2}"/>
    <cellStyle name="Heading 3 2 17 5 2 3" xfId="4254" xr:uid="{5ECF983A-FF71-435C-9F52-2D8445246C3D}"/>
    <cellStyle name="Heading 3 2 17 5 3" xfId="4255" xr:uid="{922705C8-AD3A-422C-85B0-367C9F731979}"/>
    <cellStyle name="Heading 3 2 17 5 3 2" xfId="4256" xr:uid="{7807F958-380D-495A-8C9E-B7F7F4F41272}"/>
    <cellStyle name="Heading 3 2 17 5 3 2 2" xfId="4257" xr:uid="{9B2FF26E-18F3-4111-A0A3-0167272537EC}"/>
    <cellStyle name="Heading 3 2 17 5 3 3" xfId="4258" xr:uid="{21F8DC46-9135-40AE-A0C4-0EE6360205D7}"/>
    <cellStyle name="Heading 3 2 17 5 4" xfId="4259" xr:uid="{EB1B4F3A-D097-45C8-93D3-CE173754FFA0}"/>
    <cellStyle name="Heading 3 2 17 5 4 2" xfId="4260" xr:uid="{5CFDBDE2-7DEB-4241-9E84-DCA523B17A60}"/>
    <cellStyle name="Heading 3 2 17 5 4 2 2" xfId="4261" xr:uid="{71AA8A66-18D8-4BB0-8B76-16F35B7319C6}"/>
    <cellStyle name="Heading 3 2 17 5 4 3" xfId="4262" xr:uid="{DEEA7540-93C9-4C25-B131-182735CD6A45}"/>
    <cellStyle name="Heading 3 2 17 5 5" xfId="4263" xr:uid="{6D160560-2F65-45C0-860B-15369556549A}"/>
    <cellStyle name="Heading 3 2 17 6" xfId="4264" xr:uid="{55260D03-EDE5-4614-98FD-6370F9A909E8}"/>
    <cellStyle name="Heading 3 2 17 6 2" xfId="4265" xr:uid="{0D4B465E-6496-47DC-8BEC-8F3DF3B0BCF7}"/>
    <cellStyle name="Heading 3 2 17 6 2 2" xfId="4266" xr:uid="{FFCA045B-7D8D-4F2F-B31D-93A1C01B854A}"/>
    <cellStyle name="Heading 3 2 17 6 2 2 2" xfId="4267" xr:uid="{937B0FD6-C736-454C-8DF2-5DAA40D55DB5}"/>
    <cellStyle name="Heading 3 2 17 6 2 3" xfId="4268" xr:uid="{2D8CBA8F-A92D-4749-8A6B-4BB2762D5043}"/>
    <cellStyle name="Heading 3 2 17 6 3" xfId="4269" xr:uid="{6624733C-68B8-4238-9CEA-D170E7FEBFE9}"/>
    <cellStyle name="Heading 3 2 17 6 3 2" xfId="4270" xr:uid="{C361538A-1CCC-4284-807F-C82157DDF3F6}"/>
    <cellStyle name="Heading 3 2 17 6 3 2 2" xfId="4271" xr:uid="{805283CC-E4F4-43D9-8BEF-FBEEA25A4777}"/>
    <cellStyle name="Heading 3 2 17 6 3 3" xfId="4272" xr:uid="{9FC862B2-C1CD-4522-B936-4F2583B8ADAA}"/>
    <cellStyle name="Heading 3 2 17 6 4" xfId="4273" xr:uid="{0EA67472-9DCC-48D8-B5B1-5B43FE69C11C}"/>
    <cellStyle name="Heading 3 2 17 6 4 2" xfId="4274" xr:uid="{7F8A6E16-8898-4848-B11D-503DAC47269D}"/>
    <cellStyle name="Heading 3 2 17 6 4 2 2" xfId="4275" xr:uid="{921754EE-2AB5-4B48-83B6-FD0F18B1B1E7}"/>
    <cellStyle name="Heading 3 2 17 6 4 3" xfId="4276" xr:uid="{ED5C9676-1A27-4570-961A-1124DE5AB586}"/>
    <cellStyle name="Heading 3 2 17 6 5" xfId="4277" xr:uid="{2A066FD1-178C-44C1-A039-7ADE0C79B1C9}"/>
    <cellStyle name="Heading 3 2 17 7" xfId="4278" xr:uid="{65DA6EE4-1675-425D-897E-47B126098F74}"/>
    <cellStyle name="Heading 3 2 17 7 2" xfId="4279" xr:uid="{52DF7F91-D8FE-4BB5-BB3E-DD36FF9B3EE4}"/>
    <cellStyle name="Heading 3 2 17 7 2 2" xfId="4280" xr:uid="{D75A96B7-867D-4B5F-85B4-DF198301A32A}"/>
    <cellStyle name="Heading 3 2 17 7 2 2 2" xfId="4281" xr:uid="{9CFECFD9-207A-4DD7-B8A3-6B13E36D2535}"/>
    <cellStyle name="Heading 3 2 17 7 2 3" xfId="4282" xr:uid="{3683CC99-8BB4-4E75-92FD-8FEE8D4D2A43}"/>
    <cellStyle name="Heading 3 2 17 7 3" xfId="4283" xr:uid="{E97DAA97-73A1-44A2-B67E-95C2D417E62E}"/>
    <cellStyle name="Heading 3 2 17 7 3 2" xfId="4284" xr:uid="{511D6BAE-66A9-4E97-9A11-E2AF76848D91}"/>
    <cellStyle name="Heading 3 2 17 7 3 2 2" xfId="4285" xr:uid="{9E599436-2CF0-45B6-8850-E188E75C7D6A}"/>
    <cellStyle name="Heading 3 2 17 7 3 3" xfId="4286" xr:uid="{4AFCB942-F221-4938-8433-AE2FD4EBC2A6}"/>
    <cellStyle name="Heading 3 2 17 7 4" xfId="4287" xr:uid="{008FCAC5-F85B-4F1A-B39B-9AB836C8C60B}"/>
    <cellStyle name="Heading 3 2 17 7 4 2" xfId="4288" xr:uid="{04BCF31B-E017-4858-B542-73EF7689CB6F}"/>
    <cellStyle name="Heading 3 2 17 7 4 2 2" xfId="4289" xr:uid="{B6E77C11-BD49-4DFC-835B-1997EA57C8A4}"/>
    <cellStyle name="Heading 3 2 17 7 4 3" xfId="4290" xr:uid="{D09F791D-EEF7-4E63-876D-1B1B0F2A96F0}"/>
    <cellStyle name="Heading 3 2 17 7 5" xfId="4291" xr:uid="{D7F7B5B0-5522-4472-B502-4397DCBA170C}"/>
    <cellStyle name="Heading 3 2 17 8" xfId="4292" xr:uid="{D61A9EA9-6B56-4A2F-9A94-7927EB35BCAE}"/>
    <cellStyle name="Heading 3 2 17 8 2" xfId="4293" xr:uid="{F97291F8-3176-4285-AC26-4D513209CCDE}"/>
    <cellStyle name="Heading 3 2 17 8 2 2" xfId="4294" xr:uid="{56760935-DE47-4EC6-81F2-0E7FD854371A}"/>
    <cellStyle name="Heading 3 2 17 8 2 2 2" xfId="4295" xr:uid="{7A1DBB24-FBD2-40DC-A3BF-E6F88D0DE9A2}"/>
    <cellStyle name="Heading 3 2 17 8 2 3" xfId="4296" xr:uid="{211C1198-354B-4F26-A78A-D082987813EF}"/>
    <cellStyle name="Heading 3 2 17 8 3" xfId="4297" xr:uid="{32E92F7A-5ACE-42CE-B092-D38B78A5612E}"/>
    <cellStyle name="Heading 3 2 17 8 3 2" xfId="4298" xr:uid="{618DC628-0447-4586-AFB2-8B20B6431A6B}"/>
    <cellStyle name="Heading 3 2 17 8 3 2 2" xfId="4299" xr:uid="{A214DEC4-9388-4331-9A3A-5B4912B68F75}"/>
    <cellStyle name="Heading 3 2 17 8 3 3" xfId="4300" xr:uid="{F9E18558-B905-4BB8-BE2C-ACD34DA2C382}"/>
    <cellStyle name="Heading 3 2 17 8 4" xfId="4301" xr:uid="{EF02B334-DB62-430F-B925-EA6E9BA435A1}"/>
    <cellStyle name="Heading 3 2 17 8 4 2" xfId="4302" xr:uid="{D7ADF289-98A9-4DEB-A9BC-0746E7B73CC7}"/>
    <cellStyle name="Heading 3 2 17 8 4 2 2" xfId="4303" xr:uid="{F5C56C05-1652-4109-A856-B7465188A9E6}"/>
    <cellStyle name="Heading 3 2 17 8 4 3" xfId="4304" xr:uid="{5B34E03E-C8BB-4140-A898-DDC186253686}"/>
    <cellStyle name="Heading 3 2 17 8 5" xfId="4305" xr:uid="{6631F04C-428D-4B41-9704-E220B7E75F27}"/>
    <cellStyle name="Heading 3 2 17 9" xfId="4306" xr:uid="{BE279435-84C6-41DD-B4BE-F6F0261651C7}"/>
    <cellStyle name="Heading 3 2 17 9 2" xfId="4307" xr:uid="{BC5792A7-C5BF-49C9-9B5A-73DBE17A88E2}"/>
    <cellStyle name="Heading 3 2 17 9 2 2" xfId="4308" xr:uid="{E710EB43-07B6-468A-AF81-B9DCD0C58F02}"/>
    <cellStyle name="Heading 3 2 17 9 2 2 2" xfId="4309" xr:uid="{77EDF3F2-06BD-4757-BA44-DDAC16E7AAB7}"/>
    <cellStyle name="Heading 3 2 17 9 2 3" xfId="4310" xr:uid="{988DA367-B2B1-4C6E-81A5-D0BD7B1D4D8D}"/>
    <cellStyle name="Heading 3 2 17 9 3" xfId="4311" xr:uid="{9C413FBE-BF1E-43A3-863F-88EC7C7D99D1}"/>
    <cellStyle name="Heading 3 2 17 9 3 2" xfId="4312" xr:uid="{1FCAF5F3-CE57-4C4B-ADAF-185924B272A7}"/>
    <cellStyle name="Heading 3 2 17 9 3 2 2" xfId="4313" xr:uid="{033BA8AC-EEE2-4841-B7EB-500C3B72C61B}"/>
    <cellStyle name="Heading 3 2 17 9 3 3" xfId="4314" xr:uid="{459F53C2-4085-41FD-AB1C-887E6A8C420F}"/>
    <cellStyle name="Heading 3 2 17 9 4" xfId="4315" xr:uid="{799D4A7E-DD3F-4F0F-A698-A73C0ADC8D90}"/>
    <cellStyle name="Heading 3 2 17 9 4 2" xfId="4316" xr:uid="{41B70AD1-D147-47C9-A2D4-74BAFAD38166}"/>
    <cellStyle name="Heading 3 2 17 9 4 2 2" xfId="4317" xr:uid="{166C69E9-520E-4EA8-8204-3FAB9B493CAC}"/>
    <cellStyle name="Heading 3 2 17 9 4 3" xfId="4318" xr:uid="{35E03D0B-30A3-4297-9C17-1590DCBAA2B7}"/>
    <cellStyle name="Heading 3 2 17 9 5" xfId="4319" xr:uid="{F60F3210-3552-47B5-B3FC-F8783FAAC548}"/>
    <cellStyle name="Heading 3 2 18" xfId="4320" xr:uid="{5E05BA78-78E2-407F-8809-EC17DD6715A0}"/>
    <cellStyle name="Heading 3 2 18 10" xfId="4321" xr:uid="{4C02436F-E9A3-496B-B837-70A04D6A43F0}"/>
    <cellStyle name="Heading 3 2 18 10 2" xfId="4322" xr:uid="{0AB037F9-E8D0-4621-B7E3-8F2EA4075803}"/>
    <cellStyle name="Heading 3 2 18 10 2 2" xfId="4323" xr:uid="{76780259-3555-4984-A198-615DE992D67A}"/>
    <cellStyle name="Heading 3 2 18 10 2 2 2" xfId="4324" xr:uid="{6D6060B9-778B-435C-B617-D6C8387747FE}"/>
    <cellStyle name="Heading 3 2 18 10 2 3" xfId="4325" xr:uid="{F7411773-9BBF-42D4-B749-56FE87B77FD9}"/>
    <cellStyle name="Heading 3 2 18 10 3" xfId="4326" xr:uid="{071E6132-6118-48B4-93BE-76E64DAE2AE5}"/>
    <cellStyle name="Heading 3 2 18 10 3 2" xfId="4327" xr:uid="{7C623A04-4E56-4B85-9F0B-0FE5282E70BD}"/>
    <cellStyle name="Heading 3 2 18 10 3 2 2" xfId="4328" xr:uid="{A45C9B52-FCB8-4EA1-A67E-EE50DE714842}"/>
    <cellStyle name="Heading 3 2 18 10 3 3" xfId="4329" xr:uid="{7967C4C6-A274-4B0C-987E-C7DB2E51A1DC}"/>
    <cellStyle name="Heading 3 2 18 10 4" xfId="4330" xr:uid="{D7389787-9AA6-4D65-BC39-890A1955BE21}"/>
    <cellStyle name="Heading 3 2 18 10 4 2" xfId="4331" xr:uid="{C8156026-EAEC-4423-9924-54C16E115EA7}"/>
    <cellStyle name="Heading 3 2 18 10 4 2 2" xfId="4332" xr:uid="{0F7EFC01-AECE-42F0-86AC-3D8BE410774F}"/>
    <cellStyle name="Heading 3 2 18 10 4 3" xfId="4333" xr:uid="{C5D2AE21-9D25-4538-AA11-8ACEAB2FFBEB}"/>
    <cellStyle name="Heading 3 2 18 10 5" xfId="4334" xr:uid="{93F9972E-3361-436B-BDAA-C54DC732077F}"/>
    <cellStyle name="Heading 3 2 18 11" xfId="4335" xr:uid="{A711EF44-7A24-4D55-9977-A0DE6CC94106}"/>
    <cellStyle name="Heading 3 2 18 11 2" xfId="4336" xr:uid="{DDEA52F2-B0AF-4879-B524-B3936D1C6A05}"/>
    <cellStyle name="Heading 3 2 18 11 2 2" xfId="4337" xr:uid="{56D103C0-A829-45E4-A3FD-0F5E26BB296A}"/>
    <cellStyle name="Heading 3 2 18 11 2 2 2" xfId="4338" xr:uid="{A3538BCA-0D51-43F0-9F7E-1C1FCD42591E}"/>
    <cellStyle name="Heading 3 2 18 11 2 3" xfId="4339" xr:uid="{DC68450D-ADCB-42C9-8E4B-5A4FC48C1296}"/>
    <cellStyle name="Heading 3 2 18 11 3" xfId="4340" xr:uid="{4907E6E9-8475-42BB-8EF1-A8329274D6CE}"/>
    <cellStyle name="Heading 3 2 18 11 3 2" xfId="4341" xr:uid="{BD70AD45-8604-44B0-B5F6-723506989F38}"/>
    <cellStyle name="Heading 3 2 18 11 3 2 2" xfId="4342" xr:uid="{DF232F37-4A57-4BBC-8ED1-05373BB327ED}"/>
    <cellStyle name="Heading 3 2 18 11 3 3" xfId="4343" xr:uid="{C2F6D5E4-3B22-484B-B700-76AA66B406BE}"/>
    <cellStyle name="Heading 3 2 18 11 4" xfId="4344" xr:uid="{DB480EAB-0906-4E00-8376-305F33359130}"/>
    <cellStyle name="Heading 3 2 18 11 4 2" xfId="4345" xr:uid="{5D92F904-FD84-4942-BAA2-4D3863C9001F}"/>
    <cellStyle name="Heading 3 2 18 11 4 2 2" xfId="4346" xr:uid="{F41B48B0-CED4-4720-A899-22920F81444C}"/>
    <cellStyle name="Heading 3 2 18 11 4 3" xfId="4347" xr:uid="{02AD5216-5646-4BB3-8F26-ABD25E6CB4E1}"/>
    <cellStyle name="Heading 3 2 18 11 5" xfId="4348" xr:uid="{FD8A72C6-6543-4666-BD72-9BDFECDBDDE5}"/>
    <cellStyle name="Heading 3 2 18 12" xfId="4349" xr:uid="{9C92EFCE-7058-4C58-B478-907FFD049A8B}"/>
    <cellStyle name="Heading 3 2 18 12 2" xfId="4350" xr:uid="{BD11AB0B-A07E-45F0-AF76-F0E3C0B4EDAD}"/>
    <cellStyle name="Heading 3 2 18 12 2 2" xfId="4351" xr:uid="{A904F4DC-3ABF-4A6F-99D7-25F41F8D00F8}"/>
    <cellStyle name="Heading 3 2 18 12 2 2 2" xfId="4352" xr:uid="{A8AF7C87-A9F7-42BE-A2C7-0A1620C10ED1}"/>
    <cellStyle name="Heading 3 2 18 12 2 3" xfId="4353" xr:uid="{986DCE62-86CA-4886-9BBD-56A0407E6CDD}"/>
    <cellStyle name="Heading 3 2 18 12 3" xfId="4354" xr:uid="{9F36B710-5003-4780-9182-3A1093C12B70}"/>
    <cellStyle name="Heading 3 2 18 12 3 2" xfId="4355" xr:uid="{B444089C-5A48-442B-92C4-C2CE46CE77CA}"/>
    <cellStyle name="Heading 3 2 18 12 3 2 2" xfId="4356" xr:uid="{12AD4A4C-01E6-4A84-9273-677844012ECD}"/>
    <cellStyle name="Heading 3 2 18 12 3 3" xfId="4357" xr:uid="{35A2F4F8-4CE2-49E2-B0DE-89B4366BB04D}"/>
    <cellStyle name="Heading 3 2 18 12 4" xfId="4358" xr:uid="{7262A5F3-15DC-4BE5-9578-0477FEA6676B}"/>
    <cellStyle name="Heading 3 2 18 12 4 2" xfId="4359" xr:uid="{2508E112-F90F-4866-95C5-9CC7DF21CD57}"/>
    <cellStyle name="Heading 3 2 18 12 4 2 2" xfId="4360" xr:uid="{AF76B7B6-834C-458D-A012-2AD47DEE2A9E}"/>
    <cellStyle name="Heading 3 2 18 12 4 3" xfId="4361" xr:uid="{197685EA-D7FD-4323-9434-B7E1ACDB91BB}"/>
    <cellStyle name="Heading 3 2 18 12 5" xfId="4362" xr:uid="{8A6B0E86-95D7-49FF-98B8-09BEAA7BD8E8}"/>
    <cellStyle name="Heading 3 2 18 13" xfId="4363" xr:uid="{44E8AAD7-92B1-4E9B-A4DE-BD2734199AD7}"/>
    <cellStyle name="Heading 3 2 18 13 2" xfId="4364" xr:uid="{015BB23E-2489-4106-A0A8-0732807376E6}"/>
    <cellStyle name="Heading 3 2 18 13 2 2" xfId="4365" xr:uid="{37F8699E-5614-4D3F-83EF-9C3B68C5B2F9}"/>
    <cellStyle name="Heading 3 2 18 13 2 2 2" xfId="4366" xr:uid="{12B13283-7D57-4442-A125-CB23D54B850D}"/>
    <cellStyle name="Heading 3 2 18 13 2 3" xfId="4367" xr:uid="{DA4594C5-D995-4FF2-9850-631E7CB67BA8}"/>
    <cellStyle name="Heading 3 2 18 13 3" xfId="4368" xr:uid="{0363EFE4-E8A8-477E-B880-2CA89A2B7425}"/>
    <cellStyle name="Heading 3 2 18 13 3 2" xfId="4369" xr:uid="{6D265F8D-A12C-41C0-92F7-383629386C0E}"/>
    <cellStyle name="Heading 3 2 18 13 3 2 2" xfId="4370" xr:uid="{90530B58-1D0F-4D8D-B6B0-3D3AAF37205F}"/>
    <cellStyle name="Heading 3 2 18 13 3 3" xfId="4371" xr:uid="{FECFC69E-D61B-48C5-88A1-F208FFA86F15}"/>
    <cellStyle name="Heading 3 2 18 13 4" xfId="4372" xr:uid="{5A4D2DD7-9D39-4D15-8C3C-D10CC562A3B8}"/>
    <cellStyle name="Heading 3 2 18 13 4 2" xfId="4373" xr:uid="{47553059-9602-44D9-B605-39678D66B320}"/>
    <cellStyle name="Heading 3 2 18 13 4 2 2" xfId="4374" xr:uid="{5AB7D85F-313D-4CE9-A092-6B2B62810AE5}"/>
    <cellStyle name="Heading 3 2 18 13 4 3" xfId="4375" xr:uid="{F254AEC8-902E-4D78-A968-7973EA769D83}"/>
    <cellStyle name="Heading 3 2 18 13 5" xfId="4376" xr:uid="{D1BD91F0-34F2-4229-B371-36C3217AE4E4}"/>
    <cellStyle name="Heading 3 2 18 14" xfId="4377" xr:uid="{F4B7C270-7F2B-40B4-9A63-D8D5460BB135}"/>
    <cellStyle name="Heading 3 2 18 14 2" xfId="4378" xr:uid="{D758CFAF-61E6-4DE1-8DC8-7CB90E8CF61E}"/>
    <cellStyle name="Heading 3 2 18 14 2 2" xfId="4379" xr:uid="{74F0C329-A394-4371-9C1F-3FFAEE167843}"/>
    <cellStyle name="Heading 3 2 18 14 2 2 2" xfId="4380" xr:uid="{3F95FB1B-22E8-42C2-9CAD-9377EF2EB874}"/>
    <cellStyle name="Heading 3 2 18 14 2 3" xfId="4381" xr:uid="{23028267-D8CF-4058-9648-A9F2DFEE719D}"/>
    <cellStyle name="Heading 3 2 18 14 3" xfId="4382" xr:uid="{7204ACCC-5CC6-46F7-94D5-CC8ACC6BC352}"/>
    <cellStyle name="Heading 3 2 18 14 3 2" xfId="4383" xr:uid="{161D896B-8168-41A2-99F3-F5CA05C0215C}"/>
    <cellStyle name="Heading 3 2 18 14 3 2 2" xfId="4384" xr:uid="{D19804EC-F8A9-48F3-B91D-A65805665EEA}"/>
    <cellStyle name="Heading 3 2 18 14 3 3" xfId="4385" xr:uid="{37348D4C-073A-4F63-B924-068B22DBC123}"/>
    <cellStyle name="Heading 3 2 18 14 4" xfId="4386" xr:uid="{8DF6B4E8-1C9B-4860-989F-924E27DB7184}"/>
    <cellStyle name="Heading 3 2 18 14 4 2" xfId="4387" xr:uid="{F8DDDC56-420E-43F2-A025-B3A7D76BA0BA}"/>
    <cellStyle name="Heading 3 2 18 14 4 2 2" xfId="4388" xr:uid="{EBBA866D-E21C-49BB-A20B-3796FD0B8A78}"/>
    <cellStyle name="Heading 3 2 18 14 4 3" xfId="4389" xr:uid="{B4094092-C1DF-47F5-A462-BC662BB5450A}"/>
    <cellStyle name="Heading 3 2 18 14 5" xfId="4390" xr:uid="{23068CFC-0ADD-4C79-A903-1C629BBEE0FF}"/>
    <cellStyle name="Heading 3 2 18 15" xfId="4391" xr:uid="{812FE3B8-8480-429D-BC2B-9E66297DD375}"/>
    <cellStyle name="Heading 3 2 18 15 2" xfId="4392" xr:uid="{088E8310-8BD0-4B7D-9597-C8DF951663C8}"/>
    <cellStyle name="Heading 3 2 18 15 2 2" xfId="4393" xr:uid="{07F53E3C-1EA2-4A2A-A118-F0F884077ED4}"/>
    <cellStyle name="Heading 3 2 18 15 2 2 2" xfId="4394" xr:uid="{87ADAC71-3433-4EF9-A746-7E60EE9E1A37}"/>
    <cellStyle name="Heading 3 2 18 15 2 3" xfId="4395" xr:uid="{F1725CB7-8F36-42BD-A4A3-B055E6DE5BAD}"/>
    <cellStyle name="Heading 3 2 18 15 3" xfId="4396" xr:uid="{91DC1B8F-B685-42BB-95AD-A3D4F3A5C85E}"/>
    <cellStyle name="Heading 3 2 18 15 3 2" xfId="4397" xr:uid="{055BA138-EF48-4655-93D8-41BAB9FBAE14}"/>
    <cellStyle name="Heading 3 2 18 15 3 2 2" xfId="4398" xr:uid="{512A3604-402B-4B20-8352-2D2A9DF46DA9}"/>
    <cellStyle name="Heading 3 2 18 15 3 3" xfId="4399" xr:uid="{A75A8F16-F339-49D5-9598-02EDF9485884}"/>
    <cellStyle name="Heading 3 2 18 15 4" xfId="4400" xr:uid="{93D93937-0BA1-4898-A573-8A1B8D65B343}"/>
    <cellStyle name="Heading 3 2 18 15 4 2" xfId="4401" xr:uid="{46A667CF-4F51-49D8-834B-F384F4C28BF1}"/>
    <cellStyle name="Heading 3 2 18 15 4 2 2" xfId="4402" xr:uid="{43CB4BEA-DC1A-4F32-ADE3-359DF42E328A}"/>
    <cellStyle name="Heading 3 2 18 15 4 3" xfId="4403" xr:uid="{A04BBD46-01CF-488A-B462-E2C046FF5ED8}"/>
    <cellStyle name="Heading 3 2 18 15 5" xfId="4404" xr:uid="{F10F6D32-E524-48FC-91B9-2325F50855BB}"/>
    <cellStyle name="Heading 3 2 18 16" xfId="4405" xr:uid="{DB5BFCF6-ADCE-4E72-BAAF-7BA45C33EC89}"/>
    <cellStyle name="Heading 3 2 18 16 2" xfId="4406" xr:uid="{0B813BC5-E7EF-44C9-8A9F-506E589D5BE0}"/>
    <cellStyle name="Heading 3 2 18 16 2 2" xfId="4407" xr:uid="{3B1B4A86-F480-4274-B72D-6E16E424852C}"/>
    <cellStyle name="Heading 3 2 18 16 3" xfId="4408" xr:uid="{A69DE29E-9E34-4F15-B29D-D32767BF2A8B}"/>
    <cellStyle name="Heading 3 2 18 17" xfId="4409" xr:uid="{039C9224-1A17-45F2-976F-2BE381735AED}"/>
    <cellStyle name="Heading 3 2 18 17 2" xfId="4410" xr:uid="{A32469A4-00D5-4388-B904-2DB01D8EB1C1}"/>
    <cellStyle name="Heading 3 2 18 17 2 2" xfId="4411" xr:uid="{2DE13184-291C-4AA0-A142-BC4392C525D8}"/>
    <cellStyle name="Heading 3 2 18 17 3" xfId="4412" xr:uid="{6AE81670-C66E-4FD3-AE0C-D98B87C0850C}"/>
    <cellStyle name="Heading 3 2 18 18" xfId="4413" xr:uid="{1A6B9BB2-3F42-449F-9664-6393C69E3213}"/>
    <cellStyle name="Heading 3 2 18 18 2" xfId="4414" xr:uid="{899DE0F7-2664-4975-8844-E2BBDB434573}"/>
    <cellStyle name="Heading 3 2 18 18 2 2" xfId="4415" xr:uid="{901BCC32-D255-4293-83D7-469A4C534C24}"/>
    <cellStyle name="Heading 3 2 18 18 3" xfId="4416" xr:uid="{1F19A88B-5519-4723-A066-3F4FC8264FDD}"/>
    <cellStyle name="Heading 3 2 18 19" xfId="4417" xr:uid="{AA468324-6E56-4E3C-8F77-F8B7394BE374}"/>
    <cellStyle name="Heading 3 2 18 19 2" xfId="4418" xr:uid="{0BC01F2B-FFCF-4A50-96BE-8F7CB8CF88E2}"/>
    <cellStyle name="Heading 3 2 18 2" xfId="4419" xr:uid="{66226FBE-0D61-4991-B0F8-0505EB285275}"/>
    <cellStyle name="Heading 3 2 18 2 2" xfId="4420" xr:uid="{80E671D5-C42A-4E5C-8627-CE3714BC1419}"/>
    <cellStyle name="Heading 3 2 18 2 2 2" xfId="4421" xr:uid="{4920E020-8E76-44D8-846D-33EDACDDC29A}"/>
    <cellStyle name="Heading 3 2 18 2 2 2 2" xfId="4422" xr:uid="{87E5E3B5-F17F-4B08-B36B-5236562D2786}"/>
    <cellStyle name="Heading 3 2 18 2 2 3" xfId="4423" xr:uid="{A8A43383-5992-4E83-ADD1-E9AE5668365C}"/>
    <cellStyle name="Heading 3 2 18 2 3" xfId="4424" xr:uid="{A71DE183-2AC1-46D7-9A52-CD4DF1B39695}"/>
    <cellStyle name="Heading 3 2 18 2 3 2" xfId="4425" xr:uid="{AB263956-0E7E-40EE-8337-F5D4874C2A6B}"/>
    <cellStyle name="Heading 3 2 18 2 3 2 2" xfId="4426" xr:uid="{751FF2F1-FE01-474E-BC14-FEFA9D3DB7C4}"/>
    <cellStyle name="Heading 3 2 18 2 3 3" xfId="4427" xr:uid="{3D075671-4E85-46BE-9ADF-12EF8AC231AD}"/>
    <cellStyle name="Heading 3 2 18 2 4" xfId="4428" xr:uid="{09BED07C-4E9B-48D4-BDB6-A79287E8C7FC}"/>
    <cellStyle name="Heading 3 2 18 2 4 2" xfId="4429" xr:uid="{78840D2F-8ED8-412F-ACBD-0FD38429C10D}"/>
    <cellStyle name="Heading 3 2 18 2 4 2 2" xfId="4430" xr:uid="{B0B8FA29-20E8-4631-98FE-BEF18D2CD4BA}"/>
    <cellStyle name="Heading 3 2 18 2 4 3" xfId="4431" xr:uid="{85376B44-2F1D-4DA4-8556-E7F9481D4778}"/>
    <cellStyle name="Heading 3 2 18 2 5" xfId="4432" xr:uid="{0BE5FDEE-C8E2-4382-9838-2626042B5423}"/>
    <cellStyle name="Heading 3 2 18 20" xfId="4433" xr:uid="{0EA7A3BB-38D3-40BC-81CB-A051AD4AA2DE}"/>
    <cellStyle name="Heading 3 2 18 20 2" xfId="4434" xr:uid="{31786783-6698-4702-B25E-2D8D405244D3}"/>
    <cellStyle name="Heading 3 2 18 21" xfId="4435" xr:uid="{9B92C8AB-7688-4A61-82AE-BE74C24227FA}"/>
    <cellStyle name="Heading 3 2 18 21 2" xfId="4436" xr:uid="{CD4AD0E5-56AC-42F8-A12A-1271490AFA2D}"/>
    <cellStyle name="Heading 3 2 18 22" xfId="4437" xr:uid="{C21D2743-1093-4595-ACAC-56971D77D9BE}"/>
    <cellStyle name="Heading 3 2 18 22 2" xfId="4438" xr:uid="{8C56884B-B626-48B3-856F-CDD1999E70A5}"/>
    <cellStyle name="Heading 3 2 18 23" xfId="4439" xr:uid="{7B943921-CFC6-45F4-B5BE-1D95E5B840E2}"/>
    <cellStyle name="Heading 3 2 18 23 2" xfId="4440" xr:uid="{CF187AD2-5F18-48DB-99BD-FE6A9EF56C39}"/>
    <cellStyle name="Heading 3 2 18 24" xfId="4441" xr:uid="{F1A9FD12-4653-4C0F-8719-62203864350B}"/>
    <cellStyle name="Heading 3 2 18 24 2" xfId="4442" xr:uid="{774A1AA3-2644-4664-8220-BB846A31B665}"/>
    <cellStyle name="Heading 3 2 18 25" xfId="4443" xr:uid="{1F418940-684A-42DC-BED1-EFF88FEBD6E3}"/>
    <cellStyle name="Heading 3 2 18 25 2" xfId="4444" xr:uid="{240EEEB6-CC1A-4BE5-AA99-43F4DD01DBD4}"/>
    <cellStyle name="Heading 3 2 18 26" xfId="4445" xr:uid="{4431C167-D952-481D-A49A-C0FC1BA382FF}"/>
    <cellStyle name="Heading 3 2 18 3" xfId="4446" xr:uid="{5164D53E-EE51-471D-A663-8115940886AA}"/>
    <cellStyle name="Heading 3 2 18 3 2" xfId="4447" xr:uid="{50AAD576-23B7-4364-8DCA-8BF13F1D27E6}"/>
    <cellStyle name="Heading 3 2 18 3 2 2" xfId="4448" xr:uid="{87513D66-B94B-4BE6-956C-0137CE7704C8}"/>
    <cellStyle name="Heading 3 2 18 3 2 2 2" xfId="4449" xr:uid="{708B5698-771D-48D4-AAC1-F3A43E5BAC7E}"/>
    <cellStyle name="Heading 3 2 18 3 2 3" xfId="4450" xr:uid="{F8A42E0F-D78F-4E79-8DF9-5B59D8A568B0}"/>
    <cellStyle name="Heading 3 2 18 3 3" xfId="4451" xr:uid="{9090FB03-D05C-4DD7-996E-2B4BB9C63C61}"/>
    <cellStyle name="Heading 3 2 18 3 3 2" xfId="4452" xr:uid="{7040B586-BEE4-4236-9A00-F56F3C9B7D21}"/>
    <cellStyle name="Heading 3 2 18 3 3 2 2" xfId="4453" xr:uid="{92F2659E-2825-4362-A2A7-15EDA3604F9C}"/>
    <cellStyle name="Heading 3 2 18 3 3 3" xfId="4454" xr:uid="{7C072751-1A36-4FD6-946C-D8101CC0B7B5}"/>
    <cellStyle name="Heading 3 2 18 3 4" xfId="4455" xr:uid="{D547D3FC-8603-4398-86F6-8957624D5F87}"/>
    <cellStyle name="Heading 3 2 18 3 4 2" xfId="4456" xr:uid="{96582D2C-3BE8-470C-A909-D55DE5D4BA7F}"/>
    <cellStyle name="Heading 3 2 18 3 4 2 2" xfId="4457" xr:uid="{9D3FB8B6-8170-41E2-A8C8-A093D7C6DB3C}"/>
    <cellStyle name="Heading 3 2 18 3 4 3" xfId="4458" xr:uid="{27B13317-0D0C-4766-910C-F8854A4E5302}"/>
    <cellStyle name="Heading 3 2 18 3 5" xfId="4459" xr:uid="{F28E653E-BFDF-4FF1-94C7-7FFF375C2B05}"/>
    <cellStyle name="Heading 3 2 18 4" xfId="4460" xr:uid="{40EEC42F-266C-4D09-B20C-748B8CAD7E72}"/>
    <cellStyle name="Heading 3 2 18 4 2" xfId="4461" xr:uid="{0A65F2EC-5B83-4C8D-97CD-1A32864C500D}"/>
    <cellStyle name="Heading 3 2 18 4 2 2" xfId="4462" xr:uid="{C7E2B77D-986B-400B-9518-F68249E83D76}"/>
    <cellStyle name="Heading 3 2 18 4 2 2 2" xfId="4463" xr:uid="{81FBF44B-94D6-4046-84EA-2A9415E4BC68}"/>
    <cellStyle name="Heading 3 2 18 4 2 3" xfId="4464" xr:uid="{0EE1E1E0-B703-43D3-AABB-B7E2D17A9EB8}"/>
    <cellStyle name="Heading 3 2 18 4 3" xfId="4465" xr:uid="{2423D3B7-7D31-45FB-A403-489869DA9DC8}"/>
    <cellStyle name="Heading 3 2 18 4 3 2" xfId="4466" xr:uid="{D1914EF6-D12E-4287-8F26-712E56E93C74}"/>
    <cellStyle name="Heading 3 2 18 4 3 2 2" xfId="4467" xr:uid="{AB920880-7750-44A1-A5A0-81E6D986B549}"/>
    <cellStyle name="Heading 3 2 18 4 3 3" xfId="4468" xr:uid="{FBFFDDA7-3A2F-48F6-A447-F522CDD89164}"/>
    <cellStyle name="Heading 3 2 18 4 4" xfId="4469" xr:uid="{4E56E15C-FB6A-41FD-BCB6-5D22A4894012}"/>
    <cellStyle name="Heading 3 2 18 4 4 2" xfId="4470" xr:uid="{43E86A37-BAA3-4B63-ADFB-42B9EF9A3267}"/>
    <cellStyle name="Heading 3 2 18 4 4 2 2" xfId="4471" xr:uid="{52942AC3-D7FF-4C75-84A3-A2D1054A1237}"/>
    <cellStyle name="Heading 3 2 18 4 4 3" xfId="4472" xr:uid="{7BC0EE05-CCFC-4719-BCAB-6D7063C3B55B}"/>
    <cellStyle name="Heading 3 2 18 4 5" xfId="4473" xr:uid="{7659F361-8077-4CF7-B8FA-61C2E78A6ABD}"/>
    <cellStyle name="Heading 3 2 18 5" xfId="4474" xr:uid="{89B1CB82-6717-4751-900A-17EC79C3AE94}"/>
    <cellStyle name="Heading 3 2 18 5 2" xfId="4475" xr:uid="{336FA4DE-2FBF-4E49-B8A4-B4A28C7841A8}"/>
    <cellStyle name="Heading 3 2 18 5 2 2" xfId="4476" xr:uid="{8AB95FA1-410B-4213-BC64-EF3AD04819BF}"/>
    <cellStyle name="Heading 3 2 18 5 2 2 2" xfId="4477" xr:uid="{6E866651-483B-4B4D-AA98-1D78EB4AAF91}"/>
    <cellStyle name="Heading 3 2 18 5 2 3" xfId="4478" xr:uid="{EBBAD0F1-9895-4257-87D0-FA630F60FF40}"/>
    <cellStyle name="Heading 3 2 18 5 3" xfId="4479" xr:uid="{FCFEE794-0CA5-47EA-9E51-449F0B6228B6}"/>
    <cellStyle name="Heading 3 2 18 5 3 2" xfId="4480" xr:uid="{61C8CAA0-9877-4066-809C-52E3271BEB71}"/>
    <cellStyle name="Heading 3 2 18 5 3 2 2" xfId="4481" xr:uid="{2150220B-748E-47F8-A12A-46EC6387BF4A}"/>
    <cellStyle name="Heading 3 2 18 5 3 3" xfId="4482" xr:uid="{2B3DBE40-70F5-440A-9CC4-816A930244F3}"/>
    <cellStyle name="Heading 3 2 18 5 4" xfId="4483" xr:uid="{CA360C2A-A0D4-4EC9-928D-5A26D82D8CBE}"/>
    <cellStyle name="Heading 3 2 18 5 4 2" xfId="4484" xr:uid="{6FA64776-734A-418D-B86C-2E62E7ABF6A7}"/>
    <cellStyle name="Heading 3 2 18 5 4 2 2" xfId="4485" xr:uid="{3B62BA91-2897-4F1F-9E60-B2133B8B7FE6}"/>
    <cellStyle name="Heading 3 2 18 5 4 3" xfId="4486" xr:uid="{AEB498A7-44BC-46C3-B510-21B68A97BEAD}"/>
    <cellStyle name="Heading 3 2 18 5 5" xfId="4487" xr:uid="{4FC7DE7D-8402-4A82-A973-85D88223A66F}"/>
    <cellStyle name="Heading 3 2 18 6" xfId="4488" xr:uid="{A9E3EF21-2D34-48F1-B5CC-5E8A3648FD78}"/>
    <cellStyle name="Heading 3 2 18 6 2" xfId="4489" xr:uid="{7DEB69C0-7CA5-4956-A7F4-365D39B5F9B5}"/>
    <cellStyle name="Heading 3 2 18 6 2 2" xfId="4490" xr:uid="{C0170F7A-FB1C-4870-B143-4C574A4C8214}"/>
    <cellStyle name="Heading 3 2 18 6 2 2 2" xfId="4491" xr:uid="{08F19D09-102D-4D16-A1CC-1C1881B7EC86}"/>
    <cellStyle name="Heading 3 2 18 6 2 3" xfId="4492" xr:uid="{AA0B75A6-43F5-4CF7-999C-9E4D07DBC4DD}"/>
    <cellStyle name="Heading 3 2 18 6 3" xfId="4493" xr:uid="{A1296165-5282-4BA5-94A5-8ABBCC6AA733}"/>
    <cellStyle name="Heading 3 2 18 6 3 2" xfId="4494" xr:uid="{C30ECB6E-54ED-4E32-9ABC-56485E317AA2}"/>
    <cellStyle name="Heading 3 2 18 6 3 2 2" xfId="4495" xr:uid="{C353AC11-3B20-4E43-8AFE-737D534DA078}"/>
    <cellStyle name="Heading 3 2 18 6 3 3" xfId="4496" xr:uid="{F590065A-B72D-4A1C-9497-0EACA34E422D}"/>
    <cellStyle name="Heading 3 2 18 6 4" xfId="4497" xr:uid="{B6F4E361-C076-40D5-A37B-98B4841CD22B}"/>
    <cellStyle name="Heading 3 2 18 6 4 2" xfId="4498" xr:uid="{AC070518-69DC-42A2-B0E2-06BA07BD1F35}"/>
    <cellStyle name="Heading 3 2 18 6 4 2 2" xfId="4499" xr:uid="{665C2C18-B6D2-4526-B40B-6DC3AD989D1E}"/>
    <cellStyle name="Heading 3 2 18 6 4 3" xfId="4500" xr:uid="{4992D050-B162-4FE1-9649-B54D4F000769}"/>
    <cellStyle name="Heading 3 2 18 6 5" xfId="4501" xr:uid="{8B7E5DAF-76B0-4A9C-B5C6-0E5B4F37A561}"/>
    <cellStyle name="Heading 3 2 18 7" xfId="4502" xr:uid="{DB44F7F4-D442-4197-B7EB-B64F25022CC5}"/>
    <cellStyle name="Heading 3 2 18 7 2" xfId="4503" xr:uid="{76A9881B-4470-4967-8280-7E6C46EF65C3}"/>
    <cellStyle name="Heading 3 2 18 7 2 2" xfId="4504" xr:uid="{7B624BEC-2937-4F28-A31B-D11FF86847CD}"/>
    <cellStyle name="Heading 3 2 18 7 2 2 2" xfId="4505" xr:uid="{988F32D6-85DD-4311-84AE-9D4558299B0C}"/>
    <cellStyle name="Heading 3 2 18 7 2 3" xfId="4506" xr:uid="{963A0390-3CB6-4F13-AB38-5DC9B020912F}"/>
    <cellStyle name="Heading 3 2 18 7 3" xfId="4507" xr:uid="{F7C039D7-9DA2-4FD1-8FC1-4D3C6E74FDF2}"/>
    <cellStyle name="Heading 3 2 18 7 3 2" xfId="4508" xr:uid="{2A9E8124-86E6-475F-9773-469BE45A98C4}"/>
    <cellStyle name="Heading 3 2 18 7 3 2 2" xfId="4509" xr:uid="{BB9F7055-83EE-498B-9661-1D19555D1969}"/>
    <cellStyle name="Heading 3 2 18 7 3 3" xfId="4510" xr:uid="{6F4C1429-7002-410F-989B-7CFBBE71E628}"/>
    <cellStyle name="Heading 3 2 18 7 4" xfId="4511" xr:uid="{3587ACBD-27B4-4E9D-B319-6C9E1B5C72D5}"/>
    <cellStyle name="Heading 3 2 18 7 4 2" xfId="4512" xr:uid="{64370691-7C55-4926-8ED3-68D16C56882D}"/>
    <cellStyle name="Heading 3 2 18 7 4 2 2" xfId="4513" xr:uid="{4C2046C3-15F9-4C62-9DC5-227A2FDC79D9}"/>
    <cellStyle name="Heading 3 2 18 7 4 3" xfId="4514" xr:uid="{8DEA742C-5290-4645-83A6-276207F18A24}"/>
    <cellStyle name="Heading 3 2 18 7 5" xfId="4515" xr:uid="{04C72DB2-5B31-4BC8-A4AB-65DDDFAD7E42}"/>
    <cellStyle name="Heading 3 2 18 8" xfId="4516" xr:uid="{500063AD-1719-471F-B34D-30F05704CF47}"/>
    <cellStyle name="Heading 3 2 18 8 2" xfId="4517" xr:uid="{A3C66957-21C3-4200-AFCE-C4AF97315767}"/>
    <cellStyle name="Heading 3 2 18 8 2 2" xfId="4518" xr:uid="{CD8B9271-7338-40FF-A2C1-B2275C4B3325}"/>
    <cellStyle name="Heading 3 2 18 8 2 2 2" xfId="4519" xr:uid="{39A7E14C-064A-47A7-BC94-DAA94555C24C}"/>
    <cellStyle name="Heading 3 2 18 8 2 3" xfId="4520" xr:uid="{23AD5F82-AD76-4E2C-B19A-29C88E413807}"/>
    <cellStyle name="Heading 3 2 18 8 3" xfId="4521" xr:uid="{8374C57A-8C1F-4636-80AC-FD8DB725E5CE}"/>
    <cellStyle name="Heading 3 2 18 8 3 2" xfId="4522" xr:uid="{30E7394B-432E-4B43-8D8C-86ECC6739E92}"/>
    <cellStyle name="Heading 3 2 18 8 3 2 2" xfId="4523" xr:uid="{42CF9983-EE01-4C2A-A108-A9226C0052C8}"/>
    <cellStyle name="Heading 3 2 18 8 3 3" xfId="4524" xr:uid="{38AF223A-523D-4F9B-98DC-2B29CE68C40B}"/>
    <cellStyle name="Heading 3 2 18 8 4" xfId="4525" xr:uid="{D2F200B2-2DC0-4CDE-B60D-6592708EEF83}"/>
    <cellStyle name="Heading 3 2 18 8 4 2" xfId="4526" xr:uid="{691FED54-A147-4115-B237-1511B6221C1B}"/>
    <cellStyle name="Heading 3 2 18 8 4 2 2" xfId="4527" xr:uid="{5F30A7E6-8F22-457C-A5E8-D87B9C11B386}"/>
    <cellStyle name="Heading 3 2 18 8 4 3" xfId="4528" xr:uid="{0E6D1B07-22F3-4AC1-B71D-26A856D5D62A}"/>
    <cellStyle name="Heading 3 2 18 8 5" xfId="4529" xr:uid="{64B0C64D-D931-419B-A21F-9542C5CC1F01}"/>
    <cellStyle name="Heading 3 2 18 9" xfId="4530" xr:uid="{CA3A45E2-E8C2-437C-9C00-D7B296D248F0}"/>
    <cellStyle name="Heading 3 2 18 9 2" xfId="4531" xr:uid="{0CBA1589-20A3-4953-8898-7D7D518785A9}"/>
    <cellStyle name="Heading 3 2 18 9 2 2" xfId="4532" xr:uid="{3C5D0702-3EC4-484C-B718-C9653FC1BD75}"/>
    <cellStyle name="Heading 3 2 18 9 2 2 2" xfId="4533" xr:uid="{8797B480-6703-4272-8900-57BF84AF9C54}"/>
    <cellStyle name="Heading 3 2 18 9 2 3" xfId="4534" xr:uid="{15522FCC-CB07-403B-9CB7-7738C79EE9DA}"/>
    <cellStyle name="Heading 3 2 18 9 3" xfId="4535" xr:uid="{32C60E8D-6A46-4A9F-8018-F23BD97365EE}"/>
    <cellStyle name="Heading 3 2 18 9 3 2" xfId="4536" xr:uid="{5883F382-FB03-44D5-87AA-25BBB5203D85}"/>
    <cellStyle name="Heading 3 2 18 9 3 2 2" xfId="4537" xr:uid="{F651C65A-5C11-44F5-BC2D-AA9179B24498}"/>
    <cellStyle name="Heading 3 2 18 9 3 3" xfId="4538" xr:uid="{32082F4F-973F-4CEB-9E54-A4815D88993A}"/>
    <cellStyle name="Heading 3 2 18 9 4" xfId="4539" xr:uid="{3DB8E475-E8AA-4986-A2C5-5EB1815A847A}"/>
    <cellStyle name="Heading 3 2 18 9 4 2" xfId="4540" xr:uid="{961F606A-CDE0-43AB-89B6-E76EFFF96FA3}"/>
    <cellStyle name="Heading 3 2 18 9 4 2 2" xfId="4541" xr:uid="{F6DA81E3-BA1E-43F4-96A3-F6ADE3DD15C0}"/>
    <cellStyle name="Heading 3 2 18 9 4 3" xfId="4542" xr:uid="{8CE9C210-53DC-45B4-8FA0-26F102FAC8B1}"/>
    <cellStyle name="Heading 3 2 18 9 5" xfId="4543" xr:uid="{94DDF35A-9B70-403C-B039-AB6E449C4D1F}"/>
    <cellStyle name="Heading 3 2 19" xfId="4544" xr:uid="{5CE30BDB-7997-4969-A84B-85207AC7629F}"/>
    <cellStyle name="Heading 3 2 19 10" xfId="4545" xr:uid="{F8E6258F-B031-44D1-8A94-9613CC2BF538}"/>
    <cellStyle name="Heading 3 2 19 10 2" xfId="4546" xr:uid="{B61997D9-DA87-4560-8907-CAF328667E84}"/>
    <cellStyle name="Heading 3 2 19 10 2 2" xfId="4547" xr:uid="{D0E1842F-3740-45B3-B99C-FCC623A217C4}"/>
    <cellStyle name="Heading 3 2 19 10 2 2 2" xfId="4548" xr:uid="{88B33905-E3D7-4360-8A00-F22FAAEDC80F}"/>
    <cellStyle name="Heading 3 2 19 10 2 3" xfId="4549" xr:uid="{1D92FC32-4B99-40BA-AB95-18020FFA011B}"/>
    <cellStyle name="Heading 3 2 19 10 3" xfId="4550" xr:uid="{30EBC59D-C412-4220-B41A-DEDA452DDE5F}"/>
    <cellStyle name="Heading 3 2 19 10 3 2" xfId="4551" xr:uid="{C91AC227-76BD-4E7D-A55D-B2E1F49DBB82}"/>
    <cellStyle name="Heading 3 2 19 10 3 2 2" xfId="4552" xr:uid="{9F9B9C6F-19B3-4F18-9C49-23366F381D48}"/>
    <cellStyle name="Heading 3 2 19 10 3 3" xfId="4553" xr:uid="{6B9CBAA3-9CED-4C0C-BEDB-AC4B1F5482DB}"/>
    <cellStyle name="Heading 3 2 19 10 4" xfId="4554" xr:uid="{364BAD41-3B03-4DFF-A5EE-C2F49E248634}"/>
    <cellStyle name="Heading 3 2 19 10 4 2" xfId="4555" xr:uid="{B3727AB3-B2D5-40F7-BF0B-C34A9FC75A40}"/>
    <cellStyle name="Heading 3 2 19 10 4 2 2" xfId="4556" xr:uid="{7505A94A-7027-4FA5-82BE-A784F16C9E20}"/>
    <cellStyle name="Heading 3 2 19 10 4 3" xfId="4557" xr:uid="{44F03256-742E-4A38-8778-6F3F3A87B3AB}"/>
    <cellStyle name="Heading 3 2 19 10 5" xfId="4558" xr:uid="{8D15A595-D58E-48E8-8595-8ACCFE4E6602}"/>
    <cellStyle name="Heading 3 2 19 11" xfId="4559" xr:uid="{C968A472-1227-49DD-BAF0-6F9FF99CDCF6}"/>
    <cellStyle name="Heading 3 2 19 11 2" xfId="4560" xr:uid="{A679953F-8CE6-4508-8BF7-681A73B3DCB6}"/>
    <cellStyle name="Heading 3 2 19 11 2 2" xfId="4561" xr:uid="{AF7CF5A5-D012-4E7C-821B-5CD2019F6584}"/>
    <cellStyle name="Heading 3 2 19 11 2 2 2" xfId="4562" xr:uid="{A0FE09DE-6F42-46E9-B904-E9CFE3008F25}"/>
    <cellStyle name="Heading 3 2 19 11 2 3" xfId="4563" xr:uid="{A1DC1FAB-C1DB-4BDB-B142-92CC1453852E}"/>
    <cellStyle name="Heading 3 2 19 11 3" xfId="4564" xr:uid="{04FE4395-C075-41DE-914A-42C1E56FEF8C}"/>
    <cellStyle name="Heading 3 2 19 11 3 2" xfId="4565" xr:uid="{BAD48417-EB8A-48DB-BDA1-AE865730C495}"/>
    <cellStyle name="Heading 3 2 19 11 3 2 2" xfId="4566" xr:uid="{2F155E60-A7DE-47E5-A794-C16E9BB44E36}"/>
    <cellStyle name="Heading 3 2 19 11 3 3" xfId="4567" xr:uid="{D06DCBCF-EB35-460F-B132-B5B3CF17BE7A}"/>
    <cellStyle name="Heading 3 2 19 11 4" xfId="4568" xr:uid="{8DF43C09-6764-4F34-9051-B72674E48AB2}"/>
    <cellStyle name="Heading 3 2 19 11 4 2" xfId="4569" xr:uid="{6E83A12B-CF33-4C8C-8043-E8445C7400DD}"/>
    <cellStyle name="Heading 3 2 19 11 4 2 2" xfId="4570" xr:uid="{B42900FE-B2E4-4974-8DD7-3B74812E6F79}"/>
    <cellStyle name="Heading 3 2 19 11 4 3" xfId="4571" xr:uid="{EF3B2754-5E4A-4D8E-A913-AE858F850355}"/>
    <cellStyle name="Heading 3 2 19 11 5" xfId="4572" xr:uid="{F4955FDE-E68A-4E72-AE02-F3F6ED4231BB}"/>
    <cellStyle name="Heading 3 2 19 12" xfId="4573" xr:uid="{B2F09F3F-7107-4916-BA3C-85273CDCCEE6}"/>
    <cellStyle name="Heading 3 2 19 12 2" xfId="4574" xr:uid="{968AE588-ED04-4234-A61E-6588890851B0}"/>
    <cellStyle name="Heading 3 2 19 12 2 2" xfId="4575" xr:uid="{12EA78F4-A5C1-4893-9F14-5C7CAE45926D}"/>
    <cellStyle name="Heading 3 2 19 12 2 2 2" xfId="4576" xr:uid="{1D7B8D33-D372-4094-BF1A-6CC10A6B43F4}"/>
    <cellStyle name="Heading 3 2 19 12 2 3" xfId="4577" xr:uid="{5D74EA2F-FBF9-45F0-B29A-AFC4C23BA300}"/>
    <cellStyle name="Heading 3 2 19 12 3" xfId="4578" xr:uid="{93EEF26E-1C2B-4410-87B2-FD0278C28392}"/>
    <cellStyle name="Heading 3 2 19 12 3 2" xfId="4579" xr:uid="{7DCBE5D1-1992-4476-9989-91753A06C3D2}"/>
    <cellStyle name="Heading 3 2 19 12 3 2 2" xfId="4580" xr:uid="{22AA9372-7BED-45B8-85E4-B62A5E7C054E}"/>
    <cellStyle name="Heading 3 2 19 12 3 3" xfId="4581" xr:uid="{951E59A6-0211-409C-B8DC-546E152D85F5}"/>
    <cellStyle name="Heading 3 2 19 12 4" xfId="4582" xr:uid="{8026AE2E-52A6-49EA-9F84-1AD9A1619CB0}"/>
    <cellStyle name="Heading 3 2 19 12 4 2" xfId="4583" xr:uid="{8853DEF3-5A28-4135-8D33-F0AB8B7B9A97}"/>
    <cellStyle name="Heading 3 2 19 12 4 2 2" xfId="4584" xr:uid="{DA5C3305-97B1-4C18-9033-478F900C3950}"/>
    <cellStyle name="Heading 3 2 19 12 4 3" xfId="4585" xr:uid="{3AE963F7-A235-4A12-A759-A6AD8192793C}"/>
    <cellStyle name="Heading 3 2 19 12 5" xfId="4586" xr:uid="{92102108-0CF8-4977-A876-61F49B620CFD}"/>
    <cellStyle name="Heading 3 2 19 13" xfId="4587" xr:uid="{8C722FB1-32D4-4384-AD8D-2E4A193A9FE9}"/>
    <cellStyle name="Heading 3 2 19 13 2" xfId="4588" xr:uid="{C9097DA7-5623-42E9-9FB7-3018B7376387}"/>
    <cellStyle name="Heading 3 2 19 13 2 2" xfId="4589" xr:uid="{1AC8C730-1AA7-4E0C-A6EB-1C29A1C026E4}"/>
    <cellStyle name="Heading 3 2 19 13 2 2 2" xfId="4590" xr:uid="{2093C7ED-62A5-4455-8277-8C54B6DB181D}"/>
    <cellStyle name="Heading 3 2 19 13 2 3" xfId="4591" xr:uid="{97380AE5-2F0E-40B5-822C-BD22E40B98EE}"/>
    <cellStyle name="Heading 3 2 19 13 3" xfId="4592" xr:uid="{1A61958E-0A55-4527-8B74-7896877EEDB9}"/>
    <cellStyle name="Heading 3 2 19 13 3 2" xfId="4593" xr:uid="{5D0D50D8-5BF9-40C5-8BD3-DE5189D119E4}"/>
    <cellStyle name="Heading 3 2 19 13 3 2 2" xfId="4594" xr:uid="{1DAF4D8D-2EE2-49DA-AC26-231F68AB804C}"/>
    <cellStyle name="Heading 3 2 19 13 3 3" xfId="4595" xr:uid="{C1E984A6-05BE-422E-8A20-F6FAF3A8B52E}"/>
    <cellStyle name="Heading 3 2 19 13 4" xfId="4596" xr:uid="{1D718FE9-01F1-449A-9568-A598B7FF8D02}"/>
    <cellStyle name="Heading 3 2 19 13 4 2" xfId="4597" xr:uid="{7D354F11-90B2-4603-A0B3-F9FC7D2A0F57}"/>
    <cellStyle name="Heading 3 2 19 13 4 2 2" xfId="4598" xr:uid="{20B3111F-228D-440D-B433-061C1C367071}"/>
    <cellStyle name="Heading 3 2 19 13 4 3" xfId="4599" xr:uid="{77967086-E8CE-4035-BF65-F6542059B095}"/>
    <cellStyle name="Heading 3 2 19 13 5" xfId="4600" xr:uid="{6A680E27-FD7E-486A-9AA0-A56FE4CB8114}"/>
    <cellStyle name="Heading 3 2 19 14" xfId="4601" xr:uid="{F6E4906F-47A3-42D1-BF8E-A54F10C00129}"/>
    <cellStyle name="Heading 3 2 19 14 2" xfId="4602" xr:uid="{5E1F1CEF-E730-4316-9867-27BB92355CDC}"/>
    <cellStyle name="Heading 3 2 19 14 2 2" xfId="4603" xr:uid="{5074B2F2-62F4-48DF-8724-3B1E52135531}"/>
    <cellStyle name="Heading 3 2 19 14 2 2 2" xfId="4604" xr:uid="{82C5B018-245D-4972-9058-0EDDEDA6076D}"/>
    <cellStyle name="Heading 3 2 19 14 2 3" xfId="4605" xr:uid="{B42BA3B8-9113-4E52-BA56-B595F37628C7}"/>
    <cellStyle name="Heading 3 2 19 14 3" xfId="4606" xr:uid="{8D835EAF-D533-41E3-AAD6-0555CF84D63A}"/>
    <cellStyle name="Heading 3 2 19 14 3 2" xfId="4607" xr:uid="{B38C51A0-D910-4F3D-B327-F7910F92AD39}"/>
    <cellStyle name="Heading 3 2 19 14 3 2 2" xfId="4608" xr:uid="{5F803B53-754E-47C6-AE34-BCC883013CD7}"/>
    <cellStyle name="Heading 3 2 19 14 3 3" xfId="4609" xr:uid="{87C06907-FCFB-4044-97A5-82B067FDD0E2}"/>
    <cellStyle name="Heading 3 2 19 14 4" xfId="4610" xr:uid="{A6037EA0-EBB3-4BB3-B8FB-67300AE6A686}"/>
    <cellStyle name="Heading 3 2 19 14 4 2" xfId="4611" xr:uid="{6E4229C7-76F7-47AF-900A-F14EDED06EE2}"/>
    <cellStyle name="Heading 3 2 19 14 4 2 2" xfId="4612" xr:uid="{703D1FB8-F88F-436C-A475-238B0EA038B4}"/>
    <cellStyle name="Heading 3 2 19 14 4 3" xfId="4613" xr:uid="{926EAED1-6EB4-41DF-AD2A-0F83E965EFD7}"/>
    <cellStyle name="Heading 3 2 19 14 5" xfId="4614" xr:uid="{B92E96F6-1F80-4D68-AA34-2798F68E5EA4}"/>
    <cellStyle name="Heading 3 2 19 15" xfId="4615" xr:uid="{9F40852F-B046-46FA-A844-DA523E8E350C}"/>
    <cellStyle name="Heading 3 2 19 15 2" xfId="4616" xr:uid="{EDB8A675-8AA9-4519-BDE2-17D4D35FE72C}"/>
    <cellStyle name="Heading 3 2 19 15 2 2" xfId="4617" xr:uid="{AF2A4737-9B0B-461C-8E6B-E1A90C40C25E}"/>
    <cellStyle name="Heading 3 2 19 15 2 2 2" xfId="4618" xr:uid="{146797FA-73E8-48B8-82D0-EB117CC30E84}"/>
    <cellStyle name="Heading 3 2 19 15 2 3" xfId="4619" xr:uid="{9CB86EED-F05F-46B3-A1BC-C06E032C156B}"/>
    <cellStyle name="Heading 3 2 19 15 3" xfId="4620" xr:uid="{F7F8B93E-DF49-4AE0-8C78-1FD37F096C9D}"/>
    <cellStyle name="Heading 3 2 19 15 3 2" xfId="4621" xr:uid="{A19B6508-4154-46BC-965C-40190C67D6F5}"/>
    <cellStyle name="Heading 3 2 19 15 3 2 2" xfId="4622" xr:uid="{403863BA-C110-4575-A4F2-682ACDC5B07C}"/>
    <cellStyle name="Heading 3 2 19 15 3 3" xfId="4623" xr:uid="{153FF29D-8F43-4897-8F39-E6C65CB7B7EC}"/>
    <cellStyle name="Heading 3 2 19 15 4" xfId="4624" xr:uid="{C8352FE2-AEAE-4A76-82F4-D567D853711B}"/>
    <cellStyle name="Heading 3 2 19 15 4 2" xfId="4625" xr:uid="{53C47346-08C6-4685-AE9A-1E2A2BD5A28A}"/>
    <cellStyle name="Heading 3 2 19 15 4 2 2" xfId="4626" xr:uid="{9AC62E4D-B75F-4FD8-8CB3-159BD15F170E}"/>
    <cellStyle name="Heading 3 2 19 15 4 3" xfId="4627" xr:uid="{DC4ECFA6-DAEC-4E9C-8F99-1BBA1BA4681A}"/>
    <cellStyle name="Heading 3 2 19 15 5" xfId="4628" xr:uid="{939DD6E4-4FC1-4119-B1D9-6CF6584D22C1}"/>
    <cellStyle name="Heading 3 2 19 16" xfId="4629" xr:uid="{D2296821-91E6-4AB4-9A45-2C5638E34489}"/>
    <cellStyle name="Heading 3 2 19 16 2" xfId="4630" xr:uid="{CBA06911-DF8A-4A85-B011-7585656A40F6}"/>
    <cellStyle name="Heading 3 2 19 16 2 2" xfId="4631" xr:uid="{88592437-1F1C-4F5B-9B54-8CFCDB5CD9D9}"/>
    <cellStyle name="Heading 3 2 19 16 3" xfId="4632" xr:uid="{F6AB9AA0-F376-408F-B644-7C4A205AC56B}"/>
    <cellStyle name="Heading 3 2 19 17" xfId="4633" xr:uid="{D67724FB-8762-4445-A509-4CFD7146AD05}"/>
    <cellStyle name="Heading 3 2 19 17 2" xfId="4634" xr:uid="{9222978A-99C3-49C8-880E-16CFD68D1C7D}"/>
    <cellStyle name="Heading 3 2 19 17 2 2" xfId="4635" xr:uid="{B281C7AE-AEC9-4046-8D0B-0ECAF8F29309}"/>
    <cellStyle name="Heading 3 2 19 17 3" xfId="4636" xr:uid="{3F94525C-3B6F-4C63-9130-DAEBE540C698}"/>
    <cellStyle name="Heading 3 2 19 18" xfId="4637" xr:uid="{A0B6A2F9-4FC3-4CCE-A7CF-27EC3F3661C4}"/>
    <cellStyle name="Heading 3 2 19 18 2" xfId="4638" xr:uid="{D3E5BAF1-8B0B-4C1F-8EBD-8FD2190A01C6}"/>
    <cellStyle name="Heading 3 2 19 18 2 2" xfId="4639" xr:uid="{76145BC9-0106-4199-B57F-F22A87FA2867}"/>
    <cellStyle name="Heading 3 2 19 18 3" xfId="4640" xr:uid="{ED2201D0-5F14-452E-9443-62B8F1EAF471}"/>
    <cellStyle name="Heading 3 2 19 19" xfId="4641" xr:uid="{9DC93C25-E5F8-4285-9FFD-DD0763982297}"/>
    <cellStyle name="Heading 3 2 19 19 2" xfId="4642" xr:uid="{0F523433-32FF-4FAE-9546-6B80E1653352}"/>
    <cellStyle name="Heading 3 2 19 2" xfId="4643" xr:uid="{6C7B20BC-513D-4A22-94B3-7D1E8989AF2E}"/>
    <cellStyle name="Heading 3 2 19 2 2" xfId="4644" xr:uid="{13B7CA12-E24C-48BF-9CE6-AD82C51421BD}"/>
    <cellStyle name="Heading 3 2 19 2 2 2" xfId="4645" xr:uid="{21306C5E-770E-4FE2-AB79-4F94233FA271}"/>
    <cellStyle name="Heading 3 2 19 2 2 2 2" xfId="4646" xr:uid="{7C58B49C-E2CF-4A3D-873F-8E0B5D6F4F3E}"/>
    <cellStyle name="Heading 3 2 19 2 2 3" xfId="4647" xr:uid="{BC142593-8679-49F8-99EF-9608F681B059}"/>
    <cellStyle name="Heading 3 2 19 2 3" xfId="4648" xr:uid="{5FA0B6E7-ACBD-48D9-9121-608C7047A926}"/>
    <cellStyle name="Heading 3 2 19 2 3 2" xfId="4649" xr:uid="{514D645F-D648-4B3F-A0C2-6592A88FB11D}"/>
    <cellStyle name="Heading 3 2 19 2 3 2 2" xfId="4650" xr:uid="{17B95F56-CB43-476B-A330-02CB9993869C}"/>
    <cellStyle name="Heading 3 2 19 2 3 3" xfId="4651" xr:uid="{B9D5934F-D02D-4651-95C8-451E0464A893}"/>
    <cellStyle name="Heading 3 2 19 2 4" xfId="4652" xr:uid="{6A2C3B9A-5454-4A4B-B862-2742BA3C7CEE}"/>
    <cellStyle name="Heading 3 2 19 2 4 2" xfId="4653" xr:uid="{3F0D8880-9646-471E-8F54-1FE48888A72A}"/>
    <cellStyle name="Heading 3 2 19 2 4 2 2" xfId="4654" xr:uid="{E9365E3F-2856-443C-89BE-AC5CA2105F8C}"/>
    <cellStyle name="Heading 3 2 19 2 4 3" xfId="4655" xr:uid="{30581EBD-FDD5-4FB4-9943-96ED06996D74}"/>
    <cellStyle name="Heading 3 2 19 2 5" xfId="4656" xr:uid="{24934BEE-D928-4BC4-885C-5ECC5BD3A174}"/>
    <cellStyle name="Heading 3 2 19 20" xfId="4657" xr:uid="{8249E0F3-5945-4984-8F30-FA467BDAE3F9}"/>
    <cellStyle name="Heading 3 2 19 20 2" xfId="4658" xr:uid="{10C115E3-2D9A-444F-804A-9FC9DF6A9592}"/>
    <cellStyle name="Heading 3 2 19 21" xfId="4659" xr:uid="{33BDF8DE-4396-414A-A810-182D4935130E}"/>
    <cellStyle name="Heading 3 2 19 21 2" xfId="4660" xr:uid="{6361DEBC-8403-4855-BB1C-C8573908B364}"/>
    <cellStyle name="Heading 3 2 19 22" xfId="4661" xr:uid="{F780A32C-9BA4-41B9-AD11-9F3D6A2F3445}"/>
    <cellStyle name="Heading 3 2 19 22 2" xfId="4662" xr:uid="{2756341B-543A-44F6-A1ED-218954C4086E}"/>
    <cellStyle name="Heading 3 2 19 23" xfId="4663" xr:uid="{202A8077-43DD-43C1-B723-9DF519230304}"/>
    <cellStyle name="Heading 3 2 19 23 2" xfId="4664" xr:uid="{1EE6192C-5EB0-4D2F-B00D-17FA3C66F859}"/>
    <cellStyle name="Heading 3 2 19 24" xfId="4665" xr:uid="{007C8D6E-AFB4-42FF-B2DC-3B1BE2C4DBF9}"/>
    <cellStyle name="Heading 3 2 19 24 2" xfId="4666" xr:uid="{F58F5AD2-8C59-438E-91F5-CD4A68C663F2}"/>
    <cellStyle name="Heading 3 2 19 25" xfId="4667" xr:uid="{FA791E51-7F9D-441C-ACE0-50235667C2AF}"/>
    <cellStyle name="Heading 3 2 19 25 2" xfId="4668" xr:uid="{C8E2CFC2-08EC-4EC8-947D-0C2611693B5D}"/>
    <cellStyle name="Heading 3 2 19 26" xfId="4669" xr:uid="{976D0863-A41E-47F8-98BD-33CE3BF06EE6}"/>
    <cellStyle name="Heading 3 2 19 3" xfId="4670" xr:uid="{CA3B4C98-DA3E-4FF1-9F45-E8A066A18617}"/>
    <cellStyle name="Heading 3 2 19 3 2" xfId="4671" xr:uid="{E9E6C51E-317F-4D58-AA1F-3F1400835143}"/>
    <cellStyle name="Heading 3 2 19 3 2 2" xfId="4672" xr:uid="{A26DB382-9C62-4C19-8072-6E2CA7CE53BE}"/>
    <cellStyle name="Heading 3 2 19 3 2 2 2" xfId="4673" xr:uid="{FF202F40-BB49-4E22-A033-F0E13E46856C}"/>
    <cellStyle name="Heading 3 2 19 3 2 3" xfId="4674" xr:uid="{49DC6885-E895-4837-9552-79A37E6AE28E}"/>
    <cellStyle name="Heading 3 2 19 3 3" xfId="4675" xr:uid="{AC900995-2E63-4E76-86D2-5DDECC21B452}"/>
    <cellStyle name="Heading 3 2 19 3 3 2" xfId="4676" xr:uid="{33E5F48F-24C5-4D9F-B1D2-541C370489EE}"/>
    <cellStyle name="Heading 3 2 19 3 3 2 2" xfId="4677" xr:uid="{5AF4B2D8-1D5F-4434-A24E-C78F608A1367}"/>
    <cellStyle name="Heading 3 2 19 3 3 3" xfId="4678" xr:uid="{68460883-3D38-4178-9301-48A21E1796A8}"/>
    <cellStyle name="Heading 3 2 19 3 4" xfId="4679" xr:uid="{81684016-BB29-4ACF-89D7-8280DFBFA5C9}"/>
    <cellStyle name="Heading 3 2 19 3 4 2" xfId="4680" xr:uid="{C1794EAD-88F7-413B-B803-913404B64D29}"/>
    <cellStyle name="Heading 3 2 19 3 4 2 2" xfId="4681" xr:uid="{5EE442F5-5D4E-4E28-A2A6-4C6DA675DA5E}"/>
    <cellStyle name="Heading 3 2 19 3 4 3" xfId="4682" xr:uid="{12E87B69-F445-4563-9689-1C034F1D3908}"/>
    <cellStyle name="Heading 3 2 19 3 5" xfId="4683" xr:uid="{09259191-3955-40C6-BF5E-0ECDCE46E2CC}"/>
    <cellStyle name="Heading 3 2 19 4" xfId="4684" xr:uid="{7E8E18E6-E66C-4AF4-855D-0281E9D8FDB5}"/>
    <cellStyle name="Heading 3 2 19 4 2" xfId="4685" xr:uid="{705E18D2-ECF9-4DE8-8109-96E3DBE55DD6}"/>
    <cellStyle name="Heading 3 2 19 4 2 2" xfId="4686" xr:uid="{6F731EE9-7A0F-4B78-AB7D-7DA5049F42A7}"/>
    <cellStyle name="Heading 3 2 19 4 2 2 2" xfId="4687" xr:uid="{731AB5BA-5A3F-4CCF-AE42-16543E76AC37}"/>
    <cellStyle name="Heading 3 2 19 4 2 3" xfId="4688" xr:uid="{307D0EF8-DFBC-4DC4-A032-55959C171227}"/>
    <cellStyle name="Heading 3 2 19 4 3" xfId="4689" xr:uid="{194BA4D9-982C-44BC-9B00-B79791ACF0D1}"/>
    <cellStyle name="Heading 3 2 19 4 3 2" xfId="4690" xr:uid="{0C87DCED-6A87-430F-9E95-1A60FB8FF87B}"/>
    <cellStyle name="Heading 3 2 19 4 3 2 2" xfId="4691" xr:uid="{43832FDC-4066-42CA-AF1D-BAC84D37B688}"/>
    <cellStyle name="Heading 3 2 19 4 3 3" xfId="4692" xr:uid="{0057F0F7-4A2E-4B6F-845F-A6D7D37973B6}"/>
    <cellStyle name="Heading 3 2 19 4 4" xfId="4693" xr:uid="{0AB8A9DA-71B9-4909-82E4-8BD364BF9434}"/>
    <cellStyle name="Heading 3 2 19 4 4 2" xfId="4694" xr:uid="{BB1963F4-5089-4B40-BE60-3831B172690D}"/>
    <cellStyle name="Heading 3 2 19 4 4 2 2" xfId="4695" xr:uid="{FDCA8105-0139-4447-8DC4-421766A5831E}"/>
    <cellStyle name="Heading 3 2 19 4 4 3" xfId="4696" xr:uid="{6E11CE65-2F57-41A8-8113-F35C12670A88}"/>
    <cellStyle name="Heading 3 2 19 4 5" xfId="4697" xr:uid="{84BCF759-9305-4858-ABD8-5BFA8F002BC3}"/>
    <cellStyle name="Heading 3 2 19 5" xfId="4698" xr:uid="{8DC70B3D-4B5A-4827-AB01-B16B678CE137}"/>
    <cellStyle name="Heading 3 2 19 5 2" xfId="4699" xr:uid="{DEAE8B57-DFAF-40A7-A042-4CC9E03CCBC9}"/>
    <cellStyle name="Heading 3 2 19 5 2 2" xfId="4700" xr:uid="{5F3E47FB-1A33-40A6-9E55-3FE6BADFBC97}"/>
    <cellStyle name="Heading 3 2 19 5 2 2 2" xfId="4701" xr:uid="{93FE8A0F-5B68-4DD3-A838-6CD9DFF22796}"/>
    <cellStyle name="Heading 3 2 19 5 2 3" xfId="4702" xr:uid="{204627C9-8F0B-4C14-8685-BBFD9CCBE070}"/>
    <cellStyle name="Heading 3 2 19 5 3" xfId="4703" xr:uid="{B3F67C2A-9CD9-4C9A-A1F7-2C9A1BBFA43F}"/>
    <cellStyle name="Heading 3 2 19 5 3 2" xfId="4704" xr:uid="{796BF1CF-1939-442D-91AF-0FCE76D1DC56}"/>
    <cellStyle name="Heading 3 2 19 5 3 2 2" xfId="4705" xr:uid="{7951A003-4098-49DA-95CB-BAF54B52FF26}"/>
    <cellStyle name="Heading 3 2 19 5 3 3" xfId="4706" xr:uid="{EE6EF189-6EB3-4EB4-94DB-50C83B1AEE57}"/>
    <cellStyle name="Heading 3 2 19 5 4" xfId="4707" xr:uid="{1E0CFD44-EE08-4B0E-B58E-DA7465D3483C}"/>
    <cellStyle name="Heading 3 2 19 5 4 2" xfId="4708" xr:uid="{A64A6C0A-A09D-4106-9759-BE68BEB8611F}"/>
    <cellStyle name="Heading 3 2 19 5 4 2 2" xfId="4709" xr:uid="{D606EAB4-4999-4C4F-BAF3-54FBC0F79963}"/>
    <cellStyle name="Heading 3 2 19 5 4 3" xfId="4710" xr:uid="{AA48569D-7A61-40C5-97C4-8BABFB846E0F}"/>
    <cellStyle name="Heading 3 2 19 5 5" xfId="4711" xr:uid="{C9FD441F-466A-4C48-A5EB-6BA3774C9383}"/>
    <cellStyle name="Heading 3 2 19 6" xfId="4712" xr:uid="{50EE103F-1612-4EA7-AAA4-CA62E48EE2E9}"/>
    <cellStyle name="Heading 3 2 19 6 2" xfId="4713" xr:uid="{B462F6BF-DD56-44AE-95CD-72CE2CA50033}"/>
    <cellStyle name="Heading 3 2 19 6 2 2" xfId="4714" xr:uid="{08E58967-AF92-4BD5-83AB-92EB0C823F7E}"/>
    <cellStyle name="Heading 3 2 19 6 2 2 2" xfId="4715" xr:uid="{3597A7D1-D17E-449C-88B9-459C2F05195C}"/>
    <cellStyle name="Heading 3 2 19 6 2 3" xfId="4716" xr:uid="{C4D4C4E8-455F-44C8-A754-851828FE5ACE}"/>
    <cellStyle name="Heading 3 2 19 6 3" xfId="4717" xr:uid="{7961A98E-92C6-4164-827C-F3AAAB79B96A}"/>
    <cellStyle name="Heading 3 2 19 6 3 2" xfId="4718" xr:uid="{43EAEB88-C8C7-4920-AA9D-F1E58C8FC814}"/>
    <cellStyle name="Heading 3 2 19 6 3 2 2" xfId="4719" xr:uid="{F28A8428-1DD0-4638-8399-0AD836BD61DB}"/>
    <cellStyle name="Heading 3 2 19 6 3 3" xfId="4720" xr:uid="{ACF97401-71EA-44A7-889A-314FB71156D9}"/>
    <cellStyle name="Heading 3 2 19 6 4" xfId="4721" xr:uid="{F8D9FCC7-08FB-4E6C-97C6-F2687892CF0A}"/>
    <cellStyle name="Heading 3 2 19 6 4 2" xfId="4722" xr:uid="{CA7B292C-9A8E-4D8E-BF7F-042AB473C6E8}"/>
    <cellStyle name="Heading 3 2 19 6 4 2 2" xfId="4723" xr:uid="{A0BF9A27-BC1A-45C8-B429-02D7C7ABF908}"/>
    <cellStyle name="Heading 3 2 19 6 4 3" xfId="4724" xr:uid="{0E6CE9B1-28DF-4EF3-947C-AB5A13E5D623}"/>
    <cellStyle name="Heading 3 2 19 6 5" xfId="4725" xr:uid="{AFEE8294-E898-43DD-8E4C-A447B14348A0}"/>
    <cellStyle name="Heading 3 2 19 7" xfId="4726" xr:uid="{76588B0E-AC62-4EC2-92FB-717328844C6F}"/>
    <cellStyle name="Heading 3 2 19 7 2" xfId="4727" xr:uid="{079AA14A-3372-47F6-8546-4739156A12C6}"/>
    <cellStyle name="Heading 3 2 19 7 2 2" xfId="4728" xr:uid="{DF9F8111-3BAA-43FF-8334-D1274A6EAF56}"/>
    <cellStyle name="Heading 3 2 19 7 2 2 2" xfId="4729" xr:uid="{BC92F256-6B27-4AAA-B474-0CF5D40E5D31}"/>
    <cellStyle name="Heading 3 2 19 7 2 3" xfId="4730" xr:uid="{413CE9E1-1397-4844-9756-97E79716CCE4}"/>
    <cellStyle name="Heading 3 2 19 7 3" xfId="4731" xr:uid="{64795241-2DBD-4616-B480-0E62AC3622A8}"/>
    <cellStyle name="Heading 3 2 19 7 3 2" xfId="4732" xr:uid="{98478DB9-ADB3-4150-A00F-94B95C577028}"/>
    <cellStyle name="Heading 3 2 19 7 3 2 2" xfId="4733" xr:uid="{70AD8E32-0544-4261-9029-DC931AA1C9F7}"/>
    <cellStyle name="Heading 3 2 19 7 3 3" xfId="4734" xr:uid="{1B4AC695-3E6B-4CB6-8DBB-1A691A6A2A48}"/>
    <cellStyle name="Heading 3 2 19 7 4" xfId="4735" xr:uid="{51014426-69B8-4C82-B1C7-3101B51D6CE2}"/>
    <cellStyle name="Heading 3 2 19 7 4 2" xfId="4736" xr:uid="{40BF0F72-1B5E-4884-B374-DF882FDB7E74}"/>
    <cellStyle name="Heading 3 2 19 7 4 2 2" xfId="4737" xr:uid="{D3E2C633-91DC-4632-B498-9A5894582D52}"/>
    <cellStyle name="Heading 3 2 19 7 4 3" xfId="4738" xr:uid="{F6ACE812-1EC7-4D1E-87A4-8342F0663730}"/>
    <cellStyle name="Heading 3 2 19 7 5" xfId="4739" xr:uid="{E2A54A0F-5984-464F-99A9-1A73E515F7DE}"/>
    <cellStyle name="Heading 3 2 19 8" xfId="4740" xr:uid="{478C7FDC-3552-497A-9385-7AC2C8AFCF31}"/>
    <cellStyle name="Heading 3 2 19 8 2" xfId="4741" xr:uid="{314F2C52-62CB-4600-A94C-7C4253C473F7}"/>
    <cellStyle name="Heading 3 2 19 8 2 2" xfId="4742" xr:uid="{3BC6FA37-A17B-42ED-A7A2-8688248196CD}"/>
    <cellStyle name="Heading 3 2 19 8 2 2 2" xfId="4743" xr:uid="{326C2ABF-704F-4695-9A1C-2F1024964F36}"/>
    <cellStyle name="Heading 3 2 19 8 2 3" xfId="4744" xr:uid="{62F634E4-184C-486A-9F9F-733B17D6CAC5}"/>
    <cellStyle name="Heading 3 2 19 8 3" xfId="4745" xr:uid="{2077A1FB-A75A-4E22-A940-3D60DB4F11F0}"/>
    <cellStyle name="Heading 3 2 19 8 3 2" xfId="4746" xr:uid="{10D6F933-1C68-4ABA-9646-6D482D3481DF}"/>
    <cellStyle name="Heading 3 2 19 8 3 2 2" xfId="4747" xr:uid="{9DFD6C22-C4B2-47DA-AE52-1C7E62D874F6}"/>
    <cellStyle name="Heading 3 2 19 8 3 3" xfId="4748" xr:uid="{C92A4D1B-BBCA-4168-B35E-5180134048D0}"/>
    <cellStyle name="Heading 3 2 19 8 4" xfId="4749" xr:uid="{7A40FCD7-8F4A-4C16-AEBA-9EF73AA4F47F}"/>
    <cellStyle name="Heading 3 2 19 8 4 2" xfId="4750" xr:uid="{63DE104B-6073-4222-9FA7-E9AF1B7025E5}"/>
    <cellStyle name="Heading 3 2 19 8 4 2 2" xfId="4751" xr:uid="{E96D6B72-FDE8-4C63-B2D1-D3959D19FBBB}"/>
    <cellStyle name="Heading 3 2 19 8 4 3" xfId="4752" xr:uid="{E9937B5E-3D45-4C49-A745-A53A4D10AD82}"/>
    <cellStyle name="Heading 3 2 19 8 5" xfId="4753" xr:uid="{E0A45758-613E-4FE8-B674-75A87428AD81}"/>
    <cellStyle name="Heading 3 2 19 9" xfId="4754" xr:uid="{84DF50A4-C5D8-49E9-89C2-B953A2761A34}"/>
    <cellStyle name="Heading 3 2 19 9 2" xfId="4755" xr:uid="{BDCEA2C3-77D4-4496-AB54-2654EED89D3A}"/>
    <cellStyle name="Heading 3 2 19 9 2 2" xfId="4756" xr:uid="{14980A77-13F5-44E0-B7E7-F684CAC8F631}"/>
    <cellStyle name="Heading 3 2 19 9 2 2 2" xfId="4757" xr:uid="{EC19CC5C-9E3C-4DF9-B9EE-66DB0717A779}"/>
    <cellStyle name="Heading 3 2 19 9 2 3" xfId="4758" xr:uid="{EC9A6AF6-4013-4259-BB7F-77F8B2D0C957}"/>
    <cellStyle name="Heading 3 2 19 9 3" xfId="4759" xr:uid="{FB39F31A-1D19-42C9-A2F3-AB5AD3693709}"/>
    <cellStyle name="Heading 3 2 19 9 3 2" xfId="4760" xr:uid="{3AD274EA-6F4F-4F3F-8385-FC5BB617F684}"/>
    <cellStyle name="Heading 3 2 19 9 3 2 2" xfId="4761" xr:uid="{3E3AAB74-6D10-4BFF-91D3-671FE5962E12}"/>
    <cellStyle name="Heading 3 2 19 9 3 3" xfId="4762" xr:uid="{F0C5D1D4-445D-4FC8-926F-B18F517DD42B}"/>
    <cellStyle name="Heading 3 2 19 9 4" xfId="4763" xr:uid="{143E8266-ABA1-4A9B-8D24-958F322AFF7B}"/>
    <cellStyle name="Heading 3 2 19 9 4 2" xfId="4764" xr:uid="{A9147147-6B94-4964-8A06-4A71454212AF}"/>
    <cellStyle name="Heading 3 2 19 9 4 2 2" xfId="4765" xr:uid="{34A75AF6-E000-4B91-BE6B-4F3B40F1E42C}"/>
    <cellStyle name="Heading 3 2 19 9 4 3" xfId="4766" xr:uid="{A35A78F2-9D8F-447C-BC23-6BFE401405AC}"/>
    <cellStyle name="Heading 3 2 19 9 5" xfId="4767" xr:uid="{1C75E23D-A74E-4315-9DB6-611421501D00}"/>
    <cellStyle name="Heading 3 2 2" xfId="4768" xr:uid="{8D4092AD-C5D9-43D5-B865-D19D97255F62}"/>
    <cellStyle name="Heading 3 2 2 2" xfId="4769" xr:uid="{D4770540-145B-41DC-A6DC-0720B6161466}"/>
    <cellStyle name="Heading 3 2 20" xfId="4770" xr:uid="{6326ADC6-456F-453C-B87F-D578A7F6A9AE}"/>
    <cellStyle name="Heading 3 2 20 10" xfId="4771" xr:uid="{E66FF2AE-D4B0-48E9-A377-2008C7A9F953}"/>
    <cellStyle name="Heading 3 2 20 10 2" xfId="4772" xr:uid="{D228BD32-F324-4520-8292-6D78873CAE27}"/>
    <cellStyle name="Heading 3 2 20 10 2 2" xfId="4773" xr:uid="{D82A6064-0F90-4FBF-BD61-F884CA2327CD}"/>
    <cellStyle name="Heading 3 2 20 10 2 2 2" xfId="4774" xr:uid="{5C4A31E9-16A6-4E98-9C5D-2F37CC3A311D}"/>
    <cellStyle name="Heading 3 2 20 10 2 3" xfId="4775" xr:uid="{08CFAC54-7E7A-48EA-A728-81DB20E17920}"/>
    <cellStyle name="Heading 3 2 20 10 3" xfId="4776" xr:uid="{58D518C0-C4E3-499C-90C4-8C45F485616E}"/>
    <cellStyle name="Heading 3 2 20 10 3 2" xfId="4777" xr:uid="{631EE7A5-DD8C-4D6B-A5FE-E3E2C29E64E3}"/>
    <cellStyle name="Heading 3 2 20 10 3 2 2" xfId="4778" xr:uid="{843D9DDE-1AC6-44D9-8BBD-2E0FA99951DA}"/>
    <cellStyle name="Heading 3 2 20 10 3 3" xfId="4779" xr:uid="{2BA230E7-6EB4-4BA2-87E6-8F5893EBF7B6}"/>
    <cellStyle name="Heading 3 2 20 10 4" xfId="4780" xr:uid="{0E99BAB2-E85F-4F8F-A479-05966250E9F6}"/>
    <cellStyle name="Heading 3 2 20 10 4 2" xfId="4781" xr:uid="{C64332BC-AFA9-4430-92A8-F4A9FDE829FF}"/>
    <cellStyle name="Heading 3 2 20 10 4 2 2" xfId="4782" xr:uid="{38E0B515-590A-4984-A8C2-5DAC919D27D9}"/>
    <cellStyle name="Heading 3 2 20 10 4 3" xfId="4783" xr:uid="{09AA4EA5-400B-41DA-AD2F-658E2A1A8C9C}"/>
    <cellStyle name="Heading 3 2 20 10 5" xfId="4784" xr:uid="{96AC3DF1-AE90-4810-9705-C46A999E474C}"/>
    <cellStyle name="Heading 3 2 20 11" xfId="4785" xr:uid="{75F71BBA-E94C-4F82-8BED-E2AE557EF4B9}"/>
    <cellStyle name="Heading 3 2 20 11 2" xfId="4786" xr:uid="{8DEB8D4C-F555-4E1D-97FE-392AB006FCEE}"/>
    <cellStyle name="Heading 3 2 20 11 2 2" xfId="4787" xr:uid="{AB16B2CD-2EE7-4E31-BD0F-58B4CA17DA3E}"/>
    <cellStyle name="Heading 3 2 20 11 2 2 2" xfId="4788" xr:uid="{81046B0A-F7C4-456B-9475-7EC3FD46A0F7}"/>
    <cellStyle name="Heading 3 2 20 11 2 3" xfId="4789" xr:uid="{C2B289BA-FFF3-4017-98E4-6CAF470838D6}"/>
    <cellStyle name="Heading 3 2 20 11 3" xfId="4790" xr:uid="{33DE5997-1E65-4958-8C18-ABBC3B9269AF}"/>
    <cellStyle name="Heading 3 2 20 11 3 2" xfId="4791" xr:uid="{32306EC9-52CF-4511-82C7-294B6F3AA9C7}"/>
    <cellStyle name="Heading 3 2 20 11 3 2 2" xfId="4792" xr:uid="{FB3B3F90-4487-472A-815E-073D1B3F61C3}"/>
    <cellStyle name="Heading 3 2 20 11 3 3" xfId="4793" xr:uid="{2AE20885-FF2D-4B24-815B-F684F8793026}"/>
    <cellStyle name="Heading 3 2 20 11 4" xfId="4794" xr:uid="{C4B440BC-449C-4FDD-96C7-A3C6BBE50846}"/>
    <cellStyle name="Heading 3 2 20 11 4 2" xfId="4795" xr:uid="{7D9689A3-3F15-4363-A2A2-4724AE6D6D88}"/>
    <cellStyle name="Heading 3 2 20 11 4 2 2" xfId="4796" xr:uid="{9DC1F19B-0A05-41BB-BFF9-157619CC0A44}"/>
    <cellStyle name="Heading 3 2 20 11 4 3" xfId="4797" xr:uid="{99321204-53AA-4D9E-8736-8060C448EAEB}"/>
    <cellStyle name="Heading 3 2 20 11 5" xfId="4798" xr:uid="{119BA780-B593-4ED9-A2D9-79BFDC3807C3}"/>
    <cellStyle name="Heading 3 2 20 12" xfId="4799" xr:uid="{DB60D2A3-4DA2-4177-9D3B-F7DF997A32F5}"/>
    <cellStyle name="Heading 3 2 20 12 2" xfId="4800" xr:uid="{B3C0A9B5-6AEF-460A-8E89-B89F16419854}"/>
    <cellStyle name="Heading 3 2 20 12 2 2" xfId="4801" xr:uid="{C1312007-0A10-4955-86F9-2D139522183D}"/>
    <cellStyle name="Heading 3 2 20 12 2 2 2" xfId="4802" xr:uid="{AD0EED3E-4893-4D32-876C-140D53C3FF4D}"/>
    <cellStyle name="Heading 3 2 20 12 2 3" xfId="4803" xr:uid="{0883227D-FB8F-49C2-B73A-EC56412EF63F}"/>
    <cellStyle name="Heading 3 2 20 12 3" xfId="4804" xr:uid="{7B4E9353-6543-4CB6-B561-00686C614441}"/>
    <cellStyle name="Heading 3 2 20 12 3 2" xfId="4805" xr:uid="{011554A2-A017-4C8A-839A-2BAF29AFDF18}"/>
    <cellStyle name="Heading 3 2 20 12 3 2 2" xfId="4806" xr:uid="{8AE93F8E-56CB-4344-8811-9A9C63FF27E7}"/>
    <cellStyle name="Heading 3 2 20 12 3 3" xfId="4807" xr:uid="{EE46A94C-3AF1-4EC9-9ECE-DCC12083F416}"/>
    <cellStyle name="Heading 3 2 20 12 4" xfId="4808" xr:uid="{944FED28-435A-4BFE-BDE8-2BFC0524A821}"/>
    <cellStyle name="Heading 3 2 20 12 4 2" xfId="4809" xr:uid="{7E235BEC-5268-464C-9D65-494A96876BEF}"/>
    <cellStyle name="Heading 3 2 20 12 4 2 2" xfId="4810" xr:uid="{FBCFA032-2FDE-4727-B26D-563033B6C128}"/>
    <cellStyle name="Heading 3 2 20 12 4 3" xfId="4811" xr:uid="{609889B3-F19C-48D6-A155-94279E570C7C}"/>
    <cellStyle name="Heading 3 2 20 12 5" xfId="4812" xr:uid="{DA7D63E0-2ECE-4F26-81B6-473718FF77BD}"/>
    <cellStyle name="Heading 3 2 20 13" xfId="4813" xr:uid="{85742998-BAF6-4B28-AB94-2EE458892F98}"/>
    <cellStyle name="Heading 3 2 20 13 2" xfId="4814" xr:uid="{0CB175A4-7F5B-41A5-9173-34DC215469E1}"/>
    <cellStyle name="Heading 3 2 20 13 2 2" xfId="4815" xr:uid="{B63D8567-A761-484E-A0BA-9CD247D2899D}"/>
    <cellStyle name="Heading 3 2 20 13 2 2 2" xfId="4816" xr:uid="{9C44D8A6-9786-4ADC-88CF-DC2D2EA7E079}"/>
    <cellStyle name="Heading 3 2 20 13 2 3" xfId="4817" xr:uid="{0FC31A4C-E32E-493A-8A19-CFE66E2ECE41}"/>
    <cellStyle name="Heading 3 2 20 13 3" xfId="4818" xr:uid="{92B7BCD9-AAC7-4B1C-BD87-9562DCFF708D}"/>
    <cellStyle name="Heading 3 2 20 13 3 2" xfId="4819" xr:uid="{28D5AC83-2DAA-4D75-BF21-21E84F805138}"/>
    <cellStyle name="Heading 3 2 20 13 3 2 2" xfId="4820" xr:uid="{7B2C73AC-F430-4F34-8A6B-1D21BF7602F4}"/>
    <cellStyle name="Heading 3 2 20 13 3 3" xfId="4821" xr:uid="{CB4DADEF-4697-4F70-A439-1D662B54AA36}"/>
    <cellStyle name="Heading 3 2 20 13 4" xfId="4822" xr:uid="{56C530AE-24AC-48F3-99A5-77D0B7265DA0}"/>
    <cellStyle name="Heading 3 2 20 13 4 2" xfId="4823" xr:uid="{E998F6A8-01AE-4522-B09A-C2D864C1AF4F}"/>
    <cellStyle name="Heading 3 2 20 13 4 2 2" xfId="4824" xr:uid="{AC7D1CFD-6DE3-4AF3-88B1-E1DFB7D9DE07}"/>
    <cellStyle name="Heading 3 2 20 13 4 3" xfId="4825" xr:uid="{453E0DCE-D477-481C-88E8-39CB1D1B8CA6}"/>
    <cellStyle name="Heading 3 2 20 13 5" xfId="4826" xr:uid="{FFEFA265-2216-4E66-9EC1-B06EB7CAD8E7}"/>
    <cellStyle name="Heading 3 2 20 14" xfId="4827" xr:uid="{FA3ABE78-5C0B-47BA-9079-FA2D1B4E5C5D}"/>
    <cellStyle name="Heading 3 2 20 14 2" xfId="4828" xr:uid="{8DB7E1B3-69A7-41C4-B1D1-5A52744B66BE}"/>
    <cellStyle name="Heading 3 2 20 14 2 2" xfId="4829" xr:uid="{F89E9FEC-F481-4AAC-9E1A-23C13E1BBC76}"/>
    <cellStyle name="Heading 3 2 20 14 2 2 2" xfId="4830" xr:uid="{7AA7ECB9-860B-4F8B-996C-D70643B0D812}"/>
    <cellStyle name="Heading 3 2 20 14 2 3" xfId="4831" xr:uid="{663F101C-1EE1-43E5-AF87-B206654B503F}"/>
    <cellStyle name="Heading 3 2 20 14 3" xfId="4832" xr:uid="{09260E3A-236A-4189-A66D-1AA1A9BD5925}"/>
    <cellStyle name="Heading 3 2 20 14 3 2" xfId="4833" xr:uid="{56E3BC4D-78A7-4B53-87D7-0338627C18A0}"/>
    <cellStyle name="Heading 3 2 20 14 3 2 2" xfId="4834" xr:uid="{DDF60063-3C94-4D22-8F2E-9F5F1C024FBD}"/>
    <cellStyle name="Heading 3 2 20 14 3 3" xfId="4835" xr:uid="{8078FDB7-CE17-4FCD-86F3-E1921623857B}"/>
    <cellStyle name="Heading 3 2 20 14 4" xfId="4836" xr:uid="{3FF0A6DE-5B5D-4690-82BD-F83596FDD260}"/>
    <cellStyle name="Heading 3 2 20 14 4 2" xfId="4837" xr:uid="{FEB64ADB-7E8B-480A-8A5B-7E3711B0F3E0}"/>
    <cellStyle name="Heading 3 2 20 14 4 2 2" xfId="4838" xr:uid="{80739555-19CA-4031-9A0A-A11958BA442D}"/>
    <cellStyle name="Heading 3 2 20 14 4 3" xfId="4839" xr:uid="{BCA928C7-D102-40DA-8C73-22EC130044AC}"/>
    <cellStyle name="Heading 3 2 20 14 5" xfId="4840" xr:uid="{68ABFB04-A865-4DD6-BBEE-AD18DDE1E8A8}"/>
    <cellStyle name="Heading 3 2 20 15" xfId="4841" xr:uid="{07FFFFCC-9C68-4EAF-8B31-01E155393ED4}"/>
    <cellStyle name="Heading 3 2 20 15 2" xfId="4842" xr:uid="{A6CDB106-44F3-4E28-B00D-992BDB86A3D0}"/>
    <cellStyle name="Heading 3 2 20 15 2 2" xfId="4843" xr:uid="{DCF87C7B-BE2B-455F-8AF3-DEDA312F7DB0}"/>
    <cellStyle name="Heading 3 2 20 15 2 2 2" xfId="4844" xr:uid="{B1AB4CF0-FEF2-4CC3-95AD-30EA133E6C11}"/>
    <cellStyle name="Heading 3 2 20 15 2 3" xfId="4845" xr:uid="{296A13BD-D979-4888-901F-7E5319B35270}"/>
    <cellStyle name="Heading 3 2 20 15 3" xfId="4846" xr:uid="{C0710AAE-FF74-4240-B771-95D1D6109B3C}"/>
    <cellStyle name="Heading 3 2 20 15 3 2" xfId="4847" xr:uid="{DF79562F-18F6-454F-B217-7FDF3017E3A2}"/>
    <cellStyle name="Heading 3 2 20 15 3 2 2" xfId="4848" xr:uid="{A18A22FE-1E13-4784-8819-524F4E788D23}"/>
    <cellStyle name="Heading 3 2 20 15 3 3" xfId="4849" xr:uid="{92197FD6-DA19-4CE6-991F-15407966875A}"/>
    <cellStyle name="Heading 3 2 20 15 4" xfId="4850" xr:uid="{71B5F083-EA2F-48FB-B13E-43CEB3D13DC4}"/>
    <cellStyle name="Heading 3 2 20 15 4 2" xfId="4851" xr:uid="{AD2C9EDF-841C-4489-B7E5-EFAE5B81C7BE}"/>
    <cellStyle name="Heading 3 2 20 15 4 2 2" xfId="4852" xr:uid="{3FE1759E-05D4-4277-B56F-EDD34072485D}"/>
    <cellStyle name="Heading 3 2 20 15 4 3" xfId="4853" xr:uid="{F914582A-20B8-45E1-99E6-988718EB787C}"/>
    <cellStyle name="Heading 3 2 20 15 5" xfId="4854" xr:uid="{47953B38-A2F3-4015-B4EB-63DA68BF4D4A}"/>
    <cellStyle name="Heading 3 2 20 16" xfId="4855" xr:uid="{10D2A5D9-57FE-43BB-949F-16FA46E9AF20}"/>
    <cellStyle name="Heading 3 2 20 16 2" xfId="4856" xr:uid="{2952C296-5D9A-457B-98B0-C1D76E8AC78F}"/>
    <cellStyle name="Heading 3 2 20 16 2 2" xfId="4857" xr:uid="{2667940E-7701-4052-8056-484992A5FA1F}"/>
    <cellStyle name="Heading 3 2 20 16 3" xfId="4858" xr:uid="{1D59EE4B-1254-42B1-96CA-2ECDD55A9D4C}"/>
    <cellStyle name="Heading 3 2 20 17" xfId="4859" xr:uid="{A101C36B-9629-4452-86F8-DE44263C8C2E}"/>
    <cellStyle name="Heading 3 2 20 17 2" xfId="4860" xr:uid="{CC161660-792C-4434-B6E8-6B016D6904BF}"/>
    <cellStyle name="Heading 3 2 20 17 2 2" xfId="4861" xr:uid="{60E8D939-5104-4E3D-AD75-17D6AE57B521}"/>
    <cellStyle name="Heading 3 2 20 17 3" xfId="4862" xr:uid="{8FA8408E-9A17-4B8F-BC32-9BA39CAF8759}"/>
    <cellStyle name="Heading 3 2 20 18" xfId="4863" xr:uid="{98AC9ECD-20C2-4ACB-8F3A-1D9762367463}"/>
    <cellStyle name="Heading 3 2 20 18 2" xfId="4864" xr:uid="{46C45EF0-981A-4652-A544-09AAB13C7587}"/>
    <cellStyle name="Heading 3 2 20 18 2 2" xfId="4865" xr:uid="{DF398F28-88F3-4CF1-A767-14B63CC270DC}"/>
    <cellStyle name="Heading 3 2 20 18 3" xfId="4866" xr:uid="{895E6EDB-24EF-4174-90B7-06EAE7F6FBC7}"/>
    <cellStyle name="Heading 3 2 20 19" xfId="4867" xr:uid="{F99BB2B9-7223-4F73-A79C-F1A84D864136}"/>
    <cellStyle name="Heading 3 2 20 19 2" xfId="4868" xr:uid="{2770FC01-0C63-40BA-854D-55A1E02C6898}"/>
    <cellStyle name="Heading 3 2 20 2" xfId="4869" xr:uid="{C00F3BD1-7E50-45BE-8FC2-30EF78EB381C}"/>
    <cellStyle name="Heading 3 2 20 2 2" xfId="4870" xr:uid="{3B08BFB5-75BE-4560-A12F-BA3EDA0A593E}"/>
    <cellStyle name="Heading 3 2 20 2 2 2" xfId="4871" xr:uid="{6E984802-DE46-4558-B27D-A41FC13EA0B2}"/>
    <cellStyle name="Heading 3 2 20 2 2 2 2" xfId="4872" xr:uid="{043CB67C-0EE3-4937-AADD-1A746B81E207}"/>
    <cellStyle name="Heading 3 2 20 2 2 3" xfId="4873" xr:uid="{D20C46C7-38CA-4AFF-A522-2EE453B55B10}"/>
    <cellStyle name="Heading 3 2 20 2 3" xfId="4874" xr:uid="{2053F023-8B29-4455-8C65-6422661B2DA6}"/>
    <cellStyle name="Heading 3 2 20 2 3 2" xfId="4875" xr:uid="{BE1526DE-BD61-4F1B-8EC3-8F6ECA717A78}"/>
    <cellStyle name="Heading 3 2 20 2 3 2 2" xfId="4876" xr:uid="{251B1D30-7BC4-4F02-A074-A57AF5B8F58C}"/>
    <cellStyle name="Heading 3 2 20 2 3 3" xfId="4877" xr:uid="{B75FCA29-7246-45DE-B2A1-F2FA325E3372}"/>
    <cellStyle name="Heading 3 2 20 2 4" xfId="4878" xr:uid="{11CC8F60-BF4E-40AB-B7FC-64C40D116D0B}"/>
    <cellStyle name="Heading 3 2 20 2 4 2" xfId="4879" xr:uid="{21B0576C-5454-40A5-B8C3-573CC54C8BF9}"/>
    <cellStyle name="Heading 3 2 20 2 4 2 2" xfId="4880" xr:uid="{8A727130-8BBC-42C1-B482-F232AE527FBD}"/>
    <cellStyle name="Heading 3 2 20 2 4 3" xfId="4881" xr:uid="{F9F64083-E5EB-4BD1-8EEB-CD8B6EB261C5}"/>
    <cellStyle name="Heading 3 2 20 2 5" xfId="4882" xr:uid="{60EF855E-636F-49D1-A2A8-436D5A389B46}"/>
    <cellStyle name="Heading 3 2 20 20" xfId="4883" xr:uid="{1BED544F-888A-4E18-B2AB-683EDEBA1A12}"/>
    <cellStyle name="Heading 3 2 20 20 2" xfId="4884" xr:uid="{8A3B46BB-43A6-470F-A75F-78D89BB53ED5}"/>
    <cellStyle name="Heading 3 2 20 21" xfId="4885" xr:uid="{D593BA6D-B89A-4EC3-A7B5-B27DCB46579C}"/>
    <cellStyle name="Heading 3 2 20 21 2" xfId="4886" xr:uid="{6C59858B-E4A2-4CC1-B83C-3AFC9EE8C42A}"/>
    <cellStyle name="Heading 3 2 20 22" xfId="4887" xr:uid="{B85DAD08-E049-4804-AD1F-2FC0D5E2332F}"/>
    <cellStyle name="Heading 3 2 20 22 2" xfId="4888" xr:uid="{66468BEF-EF86-468B-8123-E4810F997CDE}"/>
    <cellStyle name="Heading 3 2 20 23" xfId="4889" xr:uid="{093EB8BB-C16E-4A33-8CEF-948B4A879EF2}"/>
    <cellStyle name="Heading 3 2 20 23 2" xfId="4890" xr:uid="{9CCCCE90-866B-487C-A839-90778CEE01D0}"/>
    <cellStyle name="Heading 3 2 20 24" xfId="4891" xr:uid="{E335B381-9510-46C5-B605-91014E4DBB92}"/>
    <cellStyle name="Heading 3 2 20 24 2" xfId="4892" xr:uid="{0DCE5476-A6EF-45DE-B216-AE1EC2919F56}"/>
    <cellStyle name="Heading 3 2 20 25" xfId="4893" xr:uid="{088B4F0E-021C-42E2-9E5A-468FFE246D13}"/>
    <cellStyle name="Heading 3 2 20 25 2" xfId="4894" xr:uid="{8650F0C9-2E3D-4D62-9A22-9B6E75180C67}"/>
    <cellStyle name="Heading 3 2 20 26" xfId="4895" xr:uid="{68B6FDFB-7278-4849-83B2-223DD45F78CD}"/>
    <cellStyle name="Heading 3 2 20 3" xfId="4896" xr:uid="{C02F4F3A-57DE-4C5E-85B1-29F8A82FA9EE}"/>
    <cellStyle name="Heading 3 2 20 3 2" xfId="4897" xr:uid="{74EFE047-9B30-48A5-A19C-65B933992F46}"/>
    <cellStyle name="Heading 3 2 20 3 2 2" xfId="4898" xr:uid="{32907FED-ADCA-4C80-AD54-A835595F77A3}"/>
    <cellStyle name="Heading 3 2 20 3 2 2 2" xfId="4899" xr:uid="{73584F9A-3174-416A-A42B-BE5E13F9CCA7}"/>
    <cellStyle name="Heading 3 2 20 3 2 3" xfId="4900" xr:uid="{846F70B3-9CA6-42E5-99AA-64ED2331B7C0}"/>
    <cellStyle name="Heading 3 2 20 3 3" xfId="4901" xr:uid="{85AA07B4-F28C-4831-8E1B-40B02CA95BFD}"/>
    <cellStyle name="Heading 3 2 20 3 3 2" xfId="4902" xr:uid="{48ED9AAD-1243-40FA-8C4E-A38D79CE8EC6}"/>
    <cellStyle name="Heading 3 2 20 3 3 2 2" xfId="4903" xr:uid="{79C80348-4BBA-4C89-B07E-2A898FF37C3E}"/>
    <cellStyle name="Heading 3 2 20 3 3 3" xfId="4904" xr:uid="{30E9E9BE-1022-49CF-B780-FE77EED3C623}"/>
    <cellStyle name="Heading 3 2 20 3 4" xfId="4905" xr:uid="{8E7B5E64-9CB9-4C6F-9405-073AA17A1756}"/>
    <cellStyle name="Heading 3 2 20 3 4 2" xfId="4906" xr:uid="{E4EA099B-1929-4FFD-95D7-98BF2D6D46A3}"/>
    <cellStyle name="Heading 3 2 20 3 4 2 2" xfId="4907" xr:uid="{4F23DD70-22B7-4BAC-920B-95C99898CD6C}"/>
    <cellStyle name="Heading 3 2 20 3 4 3" xfId="4908" xr:uid="{5B4E5E43-B92A-4AD6-97AC-4D894ECE2E84}"/>
    <cellStyle name="Heading 3 2 20 3 5" xfId="4909" xr:uid="{A62008F9-A717-4CA7-B068-946EFD915ED7}"/>
    <cellStyle name="Heading 3 2 20 4" xfId="4910" xr:uid="{8C231E6B-9F85-421D-867F-71E7014E68E1}"/>
    <cellStyle name="Heading 3 2 20 4 2" xfId="4911" xr:uid="{FE163794-B02E-45F5-8F0C-55F7B877DEB1}"/>
    <cellStyle name="Heading 3 2 20 4 2 2" xfId="4912" xr:uid="{1717B420-5ECA-4F47-A8B5-7E2F17CFE54B}"/>
    <cellStyle name="Heading 3 2 20 4 2 2 2" xfId="4913" xr:uid="{9D1F3E05-0F6A-4CCB-A0F0-3184D54C3536}"/>
    <cellStyle name="Heading 3 2 20 4 2 3" xfId="4914" xr:uid="{556D096D-C002-42E1-B36F-D6A55CFB3B1F}"/>
    <cellStyle name="Heading 3 2 20 4 3" xfId="4915" xr:uid="{862E4601-DFF0-4CBC-B604-D45D4311AF9B}"/>
    <cellStyle name="Heading 3 2 20 4 3 2" xfId="4916" xr:uid="{6E5FD405-6DCF-4901-ABB7-313452A1EE39}"/>
    <cellStyle name="Heading 3 2 20 4 3 2 2" xfId="4917" xr:uid="{166E62FB-5ED4-4BFB-A1A7-5949B9848675}"/>
    <cellStyle name="Heading 3 2 20 4 3 3" xfId="4918" xr:uid="{EEAFED6D-BBDF-4343-AD60-D22E4B183099}"/>
    <cellStyle name="Heading 3 2 20 4 4" xfId="4919" xr:uid="{A4CF47B6-AB3B-40B4-89A9-EDA9C6E64DCE}"/>
    <cellStyle name="Heading 3 2 20 4 4 2" xfId="4920" xr:uid="{82DCB3B3-1B31-4580-A97F-3076725977F6}"/>
    <cellStyle name="Heading 3 2 20 4 4 2 2" xfId="4921" xr:uid="{0DD70C4C-A3D5-48C8-B6D9-49C42745B65C}"/>
    <cellStyle name="Heading 3 2 20 4 4 3" xfId="4922" xr:uid="{67447177-03EA-4B66-9BA9-C87AFE07D672}"/>
    <cellStyle name="Heading 3 2 20 4 5" xfId="4923" xr:uid="{83BBD2D9-1B5A-43E0-9A39-CD44DA94EB6C}"/>
    <cellStyle name="Heading 3 2 20 5" xfId="4924" xr:uid="{F469121B-4DF6-4807-96B2-A9AB453CE789}"/>
    <cellStyle name="Heading 3 2 20 5 2" xfId="4925" xr:uid="{6938C9EC-9CEC-42CA-90F0-87DD3AA787E5}"/>
    <cellStyle name="Heading 3 2 20 5 2 2" xfId="4926" xr:uid="{11389F5E-7190-413E-B722-898A1E20DE5A}"/>
    <cellStyle name="Heading 3 2 20 5 2 2 2" xfId="4927" xr:uid="{F0CCE716-0876-4712-BE9A-35A995348E9B}"/>
    <cellStyle name="Heading 3 2 20 5 2 3" xfId="4928" xr:uid="{E5CD7AC4-0332-4B12-9274-C2ED14C55615}"/>
    <cellStyle name="Heading 3 2 20 5 3" xfId="4929" xr:uid="{0009E2C7-E04B-4506-A950-0D3D081971F1}"/>
    <cellStyle name="Heading 3 2 20 5 3 2" xfId="4930" xr:uid="{E85A2779-5301-47A6-865E-18FD485B9F7F}"/>
    <cellStyle name="Heading 3 2 20 5 3 2 2" xfId="4931" xr:uid="{FF970E40-CB9C-4BA1-9DE2-9D5712A26065}"/>
    <cellStyle name="Heading 3 2 20 5 3 3" xfId="4932" xr:uid="{CCEF8980-8507-446E-AE8C-7CD7C4EDCBD1}"/>
    <cellStyle name="Heading 3 2 20 5 4" xfId="4933" xr:uid="{79ECCC34-134E-4960-9882-0CDF7B0A7823}"/>
    <cellStyle name="Heading 3 2 20 5 4 2" xfId="4934" xr:uid="{FD17F10D-5D3E-4E91-8ABD-769909AD455E}"/>
    <cellStyle name="Heading 3 2 20 5 4 2 2" xfId="4935" xr:uid="{DD4E3E48-B2D4-4511-81D0-42A8F3F4A49F}"/>
    <cellStyle name="Heading 3 2 20 5 4 3" xfId="4936" xr:uid="{D62248ED-293D-476D-8969-C020391CA5BB}"/>
    <cellStyle name="Heading 3 2 20 5 5" xfId="4937" xr:uid="{AD76247B-A3A0-415E-B663-7ADE2211E803}"/>
    <cellStyle name="Heading 3 2 20 6" xfId="4938" xr:uid="{0B2221E0-5C64-4694-A1AA-707A3042650A}"/>
    <cellStyle name="Heading 3 2 20 6 2" xfId="4939" xr:uid="{597D998D-8B7C-43EF-B6A8-AD0DE20D71B7}"/>
    <cellStyle name="Heading 3 2 20 6 2 2" xfId="4940" xr:uid="{CE49BA2D-CE59-42BE-830F-348E59733706}"/>
    <cellStyle name="Heading 3 2 20 6 2 2 2" xfId="4941" xr:uid="{2D78025F-E93C-43C6-A400-09E42AEAEFDF}"/>
    <cellStyle name="Heading 3 2 20 6 2 3" xfId="4942" xr:uid="{54489E88-32DF-4071-A236-AA8956EF1152}"/>
    <cellStyle name="Heading 3 2 20 6 3" xfId="4943" xr:uid="{31C6C51D-D080-44E2-A0D8-3E6AEF54CA1C}"/>
    <cellStyle name="Heading 3 2 20 6 3 2" xfId="4944" xr:uid="{3FAC9C3E-BA0B-4976-9712-6555D67A0744}"/>
    <cellStyle name="Heading 3 2 20 6 3 2 2" xfId="4945" xr:uid="{33ABB74C-E33B-4181-994D-48F95C33953C}"/>
    <cellStyle name="Heading 3 2 20 6 3 3" xfId="4946" xr:uid="{26CAFCB3-5618-43D3-A2B9-76E23A4C566F}"/>
    <cellStyle name="Heading 3 2 20 6 4" xfId="4947" xr:uid="{37EEA1DF-A93D-421A-A6FF-42DA085BE4A3}"/>
    <cellStyle name="Heading 3 2 20 6 4 2" xfId="4948" xr:uid="{C31802D4-80A4-4C26-889B-18AAE486107B}"/>
    <cellStyle name="Heading 3 2 20 6 4 2 2" xfId="4949" xr:uid="{C63D0575-C539-4735-8FF4-A067356B1B87}"/>
    <cellStyle name="Heading 3 2 20 6 4 3" xfId="4950" xr:uid="{22C47A34-422B-4A6F-B3BC-1B865238C286}"/>
    <cellStyle name="Heading 3 2 20 6 5" xfId="4951" xr:uid="{27A44B1A-DECF-40C2-B849-DC09043645B9}"/>
    <cellStyle name="Heading 3 2 20 7" xfId="4952" xr:uid="{BBC17FA7-B6F9-41D0-B62E-1CC44E21B276}"/>
    <cellStyle name="Heading 3 2 20 7 2" xfId="4953" xr:uid="{D3915144-1A8E-4493-B17F-7B68C1F601CC}"/>
    <cellStyle name="Heading 3 2 20 7 2 2" xfId="4954" xr:uid="{ECC29FCE-C02C-4B0D-8551-78CE5F3214DC}"/>
    <cellStyle name="Heading 3 2 20 7 2 2 2" xfId="4955" xr:uid="{FE5F988B-EAD2-4F52-83D5-EC3F3FBE9BCF}"/>
    <cellStyle name="Heading 3 2 20 7 2 3" xfId="4956" xr:uid="{8E0F0ACA-5097-4807-8B0B-73A8CE0835AB}"/>
    <cellStyle name="Heading 3 2 20 7 3" xfId="4957" xr:uid="{9B489BD9-3B73-4170-AE28-089512850D18}"/>
    <cellStyle name="Heading 3 2 20 7 3 2" xfId="4958" xr:uid="{DA1FBA58-7E30-4E75-B17E-CD23299069F8}"/>
    <cellStyle name="Heading 3 2 20 7 3 2 2" xfId="4959" xr:uid="{C11D4D81-C892-482E-97B8-59949F1D3EB4}"/>
    <cellStyle name="Heading 3 2 20 7 3 3" xfId="4960" xr:uid="{E6241B04-9479-4070-881A-6486097BA88F}"/>
    <cellStyle name="Heading 3 2 20 7 4" xfId="4961" xr:uid="{8B7D25AD-DF0B-4F19-9AF0-0C1B55D84CA7}"/>
    <cellStyle name="Heading 3 2 20 7 4 2" xfId="4962" xr:uid="{0901A0FB-0CA6-4DDD-83FB-F7787A3E8089}"/>
    <cellStyle name="Heading 3 2 20 7 4 2 2" xfId="4963" xr:uid="{42DA05E4-9479-4066-8ECC-D713C1F5AB51}"/>
    <cellStyle name="Heading 3 2 20 7 4 3" xfId="4964" xr:uid="{EBA7FFE5-77A4-4177-9F5D-B251A6743491}"/>
    <cellStyle name="Heading 3 2 20 7 5" xfId="4965" xr:uid="{19F75372-D6E6-4F55-B954-6AE55955CFC3}"/>
    <cellStyle name="Heading 3 2 20 8" xfId="4966" xr:uid="{09C117A3-4520-432B-87C4-0B70DF24B53B}"/>
    <cellStyle name="Heading 3 2 20 8 2" xfId="4967" xr:uid="{0B9E6134-9C02-4E71-8326-5874E93EF424}"/>
    <cellStyle name="Heading 3 2 20 8 2 2" xfId="4968" xr:uid="{22155FFF-B9AC-4119-B3CA-9BBE029BD2F8}"/>
    <cellStyle name="Heading 3 2 20 8 2 2 2" xfId="4969" xr:uid="{AD2C4BDE-6534-4FCD-9914-A59C12DB525F}"/>
    <cellStyle name="Heading 3 2 20 8 2 3" xfId="4970" xr:uid="{424B5B2D-8931-45C0-870E-7797D76760C2}"/>
    <cellStyle name="Heading 3 2 20 8 3" xfId="4971" xr:uid="{07C8F7E3-2077-4086-B323-13C4915D9FA6}"/>
    <cellStyle name="Heading 3 2 20 8 3 2" xfId="4972" xr:uid="{F7AEF438-9FBD-4E03-B75B-D4A68428289F}"/>
    <cellStyle name="Heading 3 2 20 8 3 2 2" xfId="4973" xr:uid="{F92C23C6-09AD-45FC-80A8-95500CB9781C}"/>
    <cellStyle name="Heading 3 2 20 8 3 3" xfId="4974" xr:uid="{1E8DCA7D-2DAF-4ED8-86DC-B1785F81AE3E}"/>
    <cellStyle name="Heading 3 2 20 8 4" xfId="4975" xr:uid="{67B55631-5BFA-44D4-B617-7E0A5163B46E}"/>
    <cellStyle name="Heading 3 2 20 8 4 2" xfId="4976" xr:uid="{4E43B10A-22D4-4135-BF28-311A83D10081}"/>
    <cellStyle name="Heading 3 2 20 8 4 2 2" xfId="4977" xr:uid="{B49BF35F-7BE9-45D1-A27C-5D59C814B1A2}"/>
    <cellStyle name="Heading 3 2 20 8 4 3" xfId="4978" xr:uid="{C34813DA-2FBE-438B-A2A4-60A166DD5875}"/>
    <cellStyle name="Heading 3 2 20 8 5" xfId="4979" xr:uid="{EC39BFDF-0627-44CE-B735-85D78CFB563E}"/>
    <cellStyle name="Heading 3 2 20 9" xfId="4980" xr:uid="{69390A78-75FE-4333-8FE9-E0AEAE40E7D4}"/>
    <cellStyle name="Heading 3 2 20 9 2" xfId="4981" xr:uid="{B7147179-B14F-4435-84F0-40843DE4E4AC}"/>
    <cellStyle name="Heading 3 2 20 9 2 2" xfId="4982" xr:uid="{B3C0C8D0-13FA-4CBD-8B09-6F1E24113288}"/>
    <cellStyle name="Heading 3 2 20 9 2 2 2" xfId="4983" xr:uid="{A560F516-A1C9-4D57-9A5D-28112B616BB4}"/>
    <cellStyle name="Heading 3 2 20 9 2 3" xfId="4984" xr:uid="{BAFA273D-E719-4DF3-AD9C-99145A5BB94E}"/>
    <cellStyle name="Heading 3 2 20 9 3" xfId="4985" xr:uid="{06FAF9E3-43E2-4E8E-B202-CAF4DC8F4CDA}"/>
    <cellStyle name="Heading 3 2 20 9 3 2" xfId="4986" xr:uid="{C5A76112-D29F-4E82-A63F-5C2933561053}"/>
    <cellStyle name="Heading 3 2 20 9 3 2 2" xfId="4987" xr:uid="{A727B8F2-B08B-415B-81AC-0079B38F7D39}"/>
    <cellStyle name="Heading 3 2 20 9 3 3" xfId="4988" xr:uid="{2FCBB997-9C16-4F14-A5DB-C1A85DC67B99}"/>
    <cellStyle name="Heading 3 2 20 9 4" xfId="4989" xr:uid="{35602F2F-FDD7-4F5F-AE8A-0F01D512F5F0}"/>
    <cellStyle name="Heading 3 2 20 9 4 2" xfId="4990" xr:uid="{DFCAA142-44C2-436E-8155-0C77817326C0}"/>
    <cellStyle name="Heading 3 2 20 9 4 2 2" xfId="4991" xr:uid="{76E633D9-C2DC-494C-BA5F-3DAD400845E8}"/>
    <cellStyle name="Heading 3 2 20 9 4 3" xfId="4992" xr:uid="{5DBEF118-6EC0-4731-9BD9-6A39947211DA}"/>
    <cellStyle name="Heading 3 2 20 9 5" xfId="4993" xr:uid="{A08A41E8-6EE8-40E2-80DA-9BF867BA97CC}"/>
    <cellStyle name="Heading 3 2 21" xfId="4994" xr:uid="{2DC33869-204A-414C-B0BB-1097D4DE3A88}"/>
    <cellStyle name="Heading 3 2 21 10" xfId="4995" xr:uid="{EEF5D50B-C74C-401B-B8A1-29E044B8E74D}"/>
    <cellStyle name="Heading 3 2 21 10 2" xfId="4996" xr:uid="{50B4777D-9E60-4F99-BD00-08C839EC5908}"/>
    <cellStyle name="Heading 3 2 21 10 2 2" xfId="4997" xr:uid="{8C3E6590-EF55-46BD-B45D-4F1E7C511F9F}"/>
    <cellStyle name="Heading 3 2 21 10 2 2 2" xfId="4998" xr:uid="{182B54C7-6260-46D4-85A9-90F47023A033}"/>
    <cellStyle name="Heading 3 2 21 10 2 3" xfId="4999" xr:uid="{0A62C617-52FF-401C-B29D-A2467D0A4EC6}"/>
    <cellStyle name="Heading 3 2 21 10 3" xfId="5000" xr:uid="{6D63D1DC-9243-421D-9CAE-D0FB4F66BCCB}"/>
    <cellStyle name="Heading 3 2 21 10 3 2" xfId="5001" xr:uid="{7FC1B606-129E-470B-8DD6-541FAAE6F0AA}"/>
    <cellStyle name="Heading 3 2 21 10 3 2 2" xfId="5002" xr:uid="{C03103B9-02C5-4834-8DE2-A6DAA7447450}"/>
    <cellStyle name="Heading 3 2 21 10 3 3" xfId="5003" xr:uid="{7044ACC0-9CCD-41A4-BE3A-E90324A05E77}"/>
    <cellStyle name="Heading 3 2 21 10 4" xfId="5004" xr:uid="{80DC70F5-652E-42C0-85C0-344C90C887C2}"/>
    <cellStyle name="Heading 3 2 21 10 4 2" xfId="5005" xr:uid="{7E336352-5463-4333-88FB-BC6786A430F2}"/>
    <cellStyle name="Heading 3 2 21 10 4 2 2" xfId="5006" xr:uid="{FE3F8145-EAAE-4B22-A6F3-ADAC037A5DA1}"/>
    <cellStyle name="Heading 3 2 21 10 4 3" xfId="5007" xr:uid="{975874CC-BA93-416F-B52B-B8575B479F98}"/>
    <cellStyle name="Heading 3 2 21 10 5" xfId="5008" xr:uid="{4BC637CC-CB65-496A-B418-5C37709CC94B}"/>
    <cellStyle name="Heading 3 2 21 11" xfId="5009" xr:uid="{E2453A2F-FFFF-4972-8C60-947EB44AB39D}"/>
    <cellStyle name="Heading 3 2 21 11 2" xfId="5010" xr:uid="{FDD0CA93-AD41-441D-A601-203D111E4217}"/>
    <cellStyle name="Heading 3 2 21 11 2 2" xfId="5011" xr:uid="{3C231182-A033-4A7F-A8AA-727D0AD0D5F6}"/>
    <cellStyle name="Heading 3 2 21 11 2 2 2" xfId="5012" xr:uid="{C9953F54-CF7A-4889-8AF3-072C10CAFBA0}"/>
    <cellStyle name="Heading 3 2 21 11 2 3" xfId="5013" xr:uid="{0079CC28-EA20-414F-B707-7AD86C8A4DCA}"/>
    <cellStyle name="Heading 3 2 21 11 3" xfId="5014" xr:uid="{D1459DA5-63AC-4250-8D96-8838BD131228}"/>
    <cellStyle name="Heading 3 2 21 11 3 2" xfId="5015" xr:uid="{E51CC7C7-BF1C-4613-865B-4725EA57FBC7}"/>
    <cellStyle name="Heading 3 2 21 11 3 2 2" xfId="5016" xr:uid="{CE8A2656-1540-4C75-A1FC-79648166756D}"/>
    <cellStyle name="Heading 3 2 21 11 3 3" xfId="5017" xr:uid="{81724599-286D-454C-BEFB-134D1E20DB88}"/>
    <cellStyle name="Heading 3 2 21 11 4" xfId="5018" xr:uid="{4473DBBD-A739-44EE-9825-4896E4EEF1B3}"/>
    <cellStyle name="Heading 3 2 21 11 4 2" xfId="5019" xr:uid="{A6390B39-98D9-4532-A717-D815CDC8ACBD}"/>
    <cellStyle name="Heading 3 2 21 11 4 2 2" xfId="5020" xr:uid="{FED0B6B2-F61F-4227-BBCC-BCEA09C67E94}"/>
    <cellStyle name="Heading 3 2 21 11 4 3" xfId="5021" xr:uid="{96F4E77C-7C12-4115-ACED-0DA179AAC3C7}"/>
    <cellStyle name="Heading 3 2 21 11 5" xfId="5022" xr:uid="{D1ECFAA1-9DB4-430A-B3C0-4ADA0340B201}"/>
    <cellStyle name="Heading 3 2 21 12" xfId="5023" xr:uid="{6BDEBF7C-1D17-4A92-9362-72F89AD553CA}"/>
    <cellStyle name="Heading 3 2 21 12 2" xfId="5024" xr:uid="{53691B27-096B-4EE6-835C-1334DBECC708}"/>
    <cellStyle name="Heading 3 2 21 12 2 2" xfId="5025" xr:uid="{51D60DEA-404D-4A90-BF3E-B9899FE8F6E6}"/>
    <cellStyle name="Heading 3 2 21 12 2 2 2" xfId="5026" xr:uid="{5077E2F7-5F61-44B5-BB2B-A93AD08A4D73}"/>
    <cellStyle name="Heading 3 2 21 12 2 3" xfId="5027" xr:uid="{FB30A937-6D05-4187-964A-7FB01F2FA728}"/>
    <cellStyle name="Heading 3 2 21 12 3" xfId="5028" xr:uid="{695C9563-37E8-49CB-BF39-F8F6066443CF}"/>
    <cellStyle name="Heading 3 2 21 12 3 2" xfId="5029" xr:uid="{515E5EB7-21FA-41BA-9178-59D7A9D96A1A}"/>
    <cellStyle name="Heading 3 2 21 12 3 2 2" xfId="5030" xr:uid="{B5A0D7DD-BBAA-4388-B075-E425007BD05C}"/>
    <cellStyle name="Heading 3 2 21 12 3 3" xfId="5031" xr:uid="{F6A71C08-7BF9-4E61-B791-080610E335F2}"/>
    <cellStyle name="Heading 3 2 21 12 4" xfId="5032" xr:uid="{95D5472F-88B4-47E8-88A4-618732A9D160}"/>
    <cellStyle name="Heading 3 2 21 12 4 2" xfId="5033" xr:uid="{2048F297-5D6B-43C0-B763-534A17BA21FA}"/>
    <cellStyle name="Heading 3 2 21 12 4 2 2" xfId="5034" xr:uid="{065F3100-E7D5-4059-9F41-A18F751B8C84}"/>
    <cellStyle name="Heading 3 2 21 12 4 3" xfId="5035" xr:uid="{8852AB33-7A3F-445F-912E-9D89DE755855}"/>
    <cellStyle name="Heading 3 2 21 12 5" xfId="5036" xr:uid="{FF3183B6-B874-4752-8013-3F864656D368}"/>
    <cellStyle name="Heading 3 2 21 13" xfId="5037" xr:uid="{EC94671D-5986-4E41-A3A0-D988366557A2}"/>
    <cellStyle name="Heading 3 2 21 13 2" xfId="5038" xr:uid="{008E003A-7A74-4343-AE69-F6F4A89ABA0E}"/>
    <cellStyle name="Heading 3 2 21 13 2 2" xfId="5039" xr:uid="{6E4DFCBE-CB63-4E04-8E13-C096919DC802}"/>
    <cellStyle name="Heading 3 2 21 13 2 2 2" xfId="5040" xr:uid="{923704F9-9601-4BE1-A0CE-9F182429740C}"/>
    <cellStyle name="Heading 3 2 21 13 2 3" xfId="5041" xr:uid="{260E7EF8-D199-4B93-BD6C-4BBB8378429E}"/>
    <cellStyle name="Heading 3 2 21 13 3" xfId="5042" xr:uid="{0C79C9A0-C36C-4681-81A7-86B589A27FE0}"/>
    <cellStyle name="Heading 3 2 21 13 3 2" xfId="5043" xr:uid="{0FD97614-030E-446A-BF50-F73BFC0A5A1C}"/>
    <cellStyle name="Heading 3 2 21 13 3 2 2" xfId="5044" xr:uid="{47313401-205A-47F2-B40C-57B558C8DD0C}"/>
    <cellStyle name="Heading 3 2 21 13 3 3" xfId="5045" xr:uid="{8C8939D0-22F5-47D3-BEB7-BB44600F8784}"/>
    <cellStyle name="Heading 3 2 21 13 4" xfId="5046" xr:uid="{5E4AA8C7-DDAB-4FF6-808C-43DA0D14B978}"/>
    <cellStyle name="Heading 3 2 21 13 4 2" xfId="5047" xr:uid="{1CBA7726-D941-4987-A4A8-673534781EA6}"/>
    <cellStyle name="Heading 3 2 21 13 4 2 2" xfId="5048" xr:uid="{32D4E9E8-F811-4F28-A7B1-8515AB095BCA}"/>
    <cellStyle name="Heading 3 2 21 13 4 3" xfId="5049" xr:uid="{4587605A-A184-4E4E-A011-39EB0603EAF1}"/>
    <cellStyle name="Heading 3 2 21 13 5" xfId="5050" xr:uid="{CC259A8B-1D0D-4300-B044-5A4A5CDD9663}"/>
    <cellStyle name="Heading 3 2 21 14" xfId="5051" xr:uid="{923DC96C-6016-4DEA-A188-A13E12A30560}"/>
    <cellStyle name="Heading 3 2 21 14 2" xfId="5052" xr:uid="{BFA0D5EF-07C8-46B2-A6B0-2157AA3EC383}"/>
    <cellStyle name="Heading 3 2 21 14 2 2" xfId="5053" xr:uid="{A5F03468-42A3-405C-BAD2-0DA0DC68FFF4}"/>
    <cellStyle name="Heading 3 2 21 14 2 2 2" xfId="5054" xr:uid="{C87CF8B8-188F-4661-AE4F-51425521CDD7}"/>
    <cellStyle name="Heading 3 2 21 14 2 3" xfId="5055" xr:uid="{A9566D18-6F19-412B-AF46-12146C0BF4B0}"/>
    <cellStyle name="Heading 3 2 21 14 3" xfId="5056" xr:uid="{16B1FBE7-9260-4991-BED0-8A8DD88A503C}"/>
    <cellStyle name="Heading 3 2 21 14 3 2" xfId="5057" xr:uid="{23CED2BC-AA87-4741-8B9F-D029C9C7866A}"/>
    <cellStyle name="Heading 3 2 21 14 3 2 2" xfId="5058" xr:uid="{968A4047-63FE-4A3A-BBA3-FF3BFFC9ABAC}"/>
    <cellStyle name="Heading 3 2 21 14 3 3" xfId="5059" xr:uid="{87AAF1AA-9A53-4EA7-ACCD-E5B380ACD1E3}"/>
    <cellStyle name="Heading 3 2 21 14 4" xfId="5060" xr:uid="{03FCCE3D-88AC-46D4-BE62-7AC291C99010}"/>
    <cellStyle name="Heading 3 2 21 14 4 2" xfId="5061" xr:uid="{90713331-E3D0-434F-B784-A901F934BD50}"/>
    <cellStyle name="Heading 3 2 21 14 4 2 2" xfId="5062" xr:uid="{DFAAD295-70B9-438A-8407-630CB7ABDFAD}"/>
    <cellStyle name="Heading 3 2 21 14 4 3" xfId="5063" xr:uid="{0F85B9D4-E8D7-452D-80FA-18C76C4244CF}"/>
    <cellStyle name="Heading 3 2 21 14 5" xfId="5064" xr:uid="{3764C736-922E-428B-92BC-3B7933BAF33A}"/>
    <cellStyle name="Heading 3 2 21 15" xfId="5065" xr:uid="{C0B62B5B-75E2-443E-B174-22A12316C8C6}"/>
    <cellStyle name="Heading 3 2 21 15 2" xfId="5066" xr:uid="{F7DE373E-1FDB-450D-B368-88C1D7D10F56}"/>
    <cellStyle name="Heading 3 2 21 15 2 2" xfId="5067" xr:uid="{1EDD6B4D-77D4-417C-8191-DCF6B880CD4E}"/>
    <cellStyle name="Heading 3 2 21 15 2 2 2" xfId="5068" xr:uid="{CFDBB75C-FC4F-45B3-A90B-0654FC38C96E}"/>
    <cellStyle name="Heading 3 2 21 15 2 3" xfId="5069" xr:uid="{96969482-9FA1-4E10-8CE0-2077A333F071}"/>
    <cellStyle name="Heading 3 2 21 15 3" xfId="5070" xr:uid="{FC781DC8-A74F-4906-A9DF-7B9373F2DCD0}"/>
    <cellStyle name="Heading 3 2 21 15 3 2" xfId="5071" xr:uid="{B299ED97-A605-47FC-8F4B-9752B84D153D}"/>
    <cellStyle name="Heading 3 2 21 15 3 2 2" xfId="5072" xr:uid="{664F70CE-7861-4C8A-A6C4-C6E43E6FA610}"/>
    <cellStyle name="Heading 3 2 21 15 3 3" xfId="5073" xr:uid="{C3DC1BA4-882F-4D90-B3B6-0FADDC165D68}"/>
    <cellStyle name="Heading 3 2 21 15 4" xfId="5074" xr:uid="{B213FF73-3806-4E9E-87B2-6E05F62C91FC}"/>
    <cellStyle name="Heading 3 2 21 15 4 2" xfId="5075" xr:uid="{618B1E97-2610-4933-8787-4C5CBF48335E}"/>
    <cellStyle name="Heading 3 2 21 15 4 2 2" xfId="5076" xr:uid="{072B2769-6EF2-44AD-A0AC-CA3276BDA3BD}"/>
    <cellStyle name="Heading 3 2 21 15 4 3" xfId="5077" xr:uid="{0CC1AAEC-58D8-4F6E-BF59-3B9A23AA2961}"/>
    <cellStyle name="Heading 3 2 21 15 5" xfId="5078" xr:uid="{ACFC9879-8BC8-4C82-AA12-800B79491875}"/>
    <cellStyle name="Heading 3 2 21 16" xfId="5079" xr:uid="{A47027FF-7F3B-4A2E-A2F9-5D4059D31762}"/>
    <cellStyle name="Heading 3 2 21 16 2" xfId="5080" xr:uid="{91A5E93A-BE1C-4B41-991A-F987DA35B2C0}"/>
    <cellStyle name="Heading 3 2 21 16 2 2" xfId="5081" xr:uid="{D9F1C3E6-4EBD-4B2F-8957-9314CC393F6F}"/>
    <cellStyle name="Heading 3 2 21 16 3" xfId="5082" xr:uid="{7F23A23B-A73A-48BA-B68E-CCA45F2234E0}"/>
    <cellStyle name="Heading 3 2 21 17" xfId="5083" xr:uid="{8DE6FAA3-EDA3-4FDD-B7C8-89A63AEB9608}"/>
    <cellStyle name="Heading 3 2 21 17 2" xfId="5084" xr:uid="{A48C86AA-BC76-4D86-A81A-9D0CC2B6E0FB}"/>
    <cellStyle name="Heading 3 2 21 17 2 2" xfId="5085" xr:uid="{A8B5DB54-06D9-42C2-8520-629F1945FF01}"/>
    <cellStyle name="Heading 3 2 21 17 3" xfId="5086" xr:uid="{7BF60A75-8FA5-4E42-9F67-DF97CE0252DC}"/>
    <cellStyle name="Heading 3 2 21 18" xfId="5087" xr:uid="{C913A454-38E2-4DD1-844F-331CA7F71A87}"/>
    <cellStyle name="Heading 3 2 21 18 2" xfId="5088" xr:uid="{5EBC95AC-0E27-46DB-A9E6-57FDA231170A}"/>
    <cellStyle name="Heading 3 2 21 18 2 2" xfId="5089" xr:uid="{502FE7BE-031E-44B6-AC91-ABCF6880D9B0}"/>
    <cellStyle name="Heading 3 2 21 18 3" xfId="5090" xr:uid="{9515A35D-9A60-4276-A5A2-B412AFE7063A}"/>
    <cellStyle name="Heading 3 2 21 19" xfId="5091" xr:uid="{2D779815-943F-44EA-A409-A3A85C551513}"/>
    <cellStyle name="Heading 3 2 21 19 2" xfId="5092" xr:uid="{8A74C260-A165-4770-8362-265A7065F204}"/>
    <cellStyle name="Heading 3 2 21 2" xfId="5093" xr:uid="{6FFA8CCE-578F-4757-93C5-48565D299CEB}"/>
    <cellStyle name="Heading 3 2 21 2 2" xfId="5094" xr:uid="{843DDF9B-AFD5-4F4D-8C46-F3AECAA864BE}"/>
    <cellStyle name="Heading 3 2 21 2 2 2" xfId="5095" xr:uid="{EEBF5677-26DD-4704-8888-D6B734FCE9BA}"/>
    <cellStyle name="Heading 3 2 21 2 2 2 2" xfId="5096" xr:uid="{E79F4297-4FF7-4D2A-95FF-63A76BC1CD9F}"/>
    <cellStyle name="Heading 3 2 21 2 2 3" xfId="5097" xr:uid="{6FB18A49-40B0-4B90-9A2B-F8065EBC09B6}"/>
    <cellStyle name="Heading 3 2 21 2 3" xfId="5098" xr:uid="{2EEACB0D-B00D-467C-A7E9-F314572234D6}"/>
    <cellStyle name="Heading 3 2 21 2 3 2" xfId="5099" xr:uid="{E1B70B17-CBFB-4EE9-A768-09B43D57B2C5}"/>
    <cellStyle name="Heading 3 2 21 2 3 2 2" xfId="5100" xr:uid="{B82F38EC-BBAA-47B2-B3B1-DD4C4B62B1C8}"/>
    <cellStyle name="Heading 3 2 21 2 3 3" xfId="5101" xr:uid="{86C84579-C4A5-47FC-A5B7-AFA4A698B486}"/>
    <cellStyle name="Heading 3 2 21 2 4" xfId="5102" xr:uid="{58993B74-AC12-49ED-A45C-A1306CE2DE9F}"/>
    <cellStyle name="Heading 3 2 21 2 4 2" xfId="5103" xr:uid="{DB7C090D-53BA-4BED-AEFD-DF3E8902E926}"/>
    <cellStyle name="Heading 3 2 21 2 4 2 2" xfId="5104" xr:uid="{B79C3FAF-484F-4149-B60B-2BD31E06E389}"/>
    <cellStyle name="Heading 3 2 21 2 4 3" xfId="5105" xr:uid="{AF9C024B-3E4F-4676-AFDE-2E38F22216E2}"/>
    <cellStyle name="Heading 3 2 21 2 5" xfId="5106" xr:uid="{462C39DD-BC02-42F3-8C89-9FB96CF68D53}"/>
    <cellStyle name="Heading 3 2 21 20" xfId="5107" xr:uid="{0A1F7C1D-4F79-42D6-A639-57DF1E286A37}"/>
    <cellStyle name="Heading 3 2 21 20 2" xfId="5108" xr:uid="{36AD3635-C262-4269-8EDA-044978EA399C}"/>
    <cellStyle name="Heading 3 2 21 21" xfId="5109" xr:uid="{8D6B54E4-E61C-4147-8FF9-9C983DEE9FF8}"/>
    <cellStyle name="Heading 3 2 21 21 2" xfId="5110" xr:uid="{601B9127-1C4D-4A2D-8E10-5E3D92E2AC96}"/>
    <cellStyle name="Heading 3 2 21 22" xfId="5111" xr:uid="{22374561-4F52-4FF0-9A14-D52F60EE3C8E}"/>
    <cellStyle name="Heading 3 2 21 22 2" xfId="5112" xr:uid="{85D3E60C-9AA8-43F3-A301-6BC1438EC4A4}"/>
    <cellStyle name="Heading 3 2 21 23" xfId="5113" xr:uid="{6B4A1081-6E95-4211-9491-009DA519B671}"/>
    <cellStyle name="Heading 3 2 21 23 2" xfId="5114" xr:uid="{2D5B7213-26A3-47FB-9BE2-B7CE8B259A67}"/>
    <cellStyle name="Heading 3 2 21 24" xfId="5115" xr:uid="{0DDD1D6E-B7E3-4AAB-A70F-F56C4B919B19}"/>
    <cellStyle name="Heading 3 2 21 24 2" xfId="5116" xr:uid="{135D68E0-B5F1-4AE4-AEF8-9B99D91BB897}"/>
    <cellStyle name="Heading 3 2 21 25" xfId="5117" xr:uid="{B4C8864A-3F55-4747-B805-5A4A2DB2D876}"/>
    <cellStyle name="Heading 3 2 21 25 2" xfId="5118" xr:uid="{8EC3E059-623E-49C2-8CA7-FC614A741589}"/>
    <cellStyle name="Heading 3 2 21 26" xfId="5119" xr:uid="{77C39719-228E-44CC-AE6F-7BB28305F77C}"/>
    <cellStyle name="Heading 3 2 21 3" xfId="5120" xr:uid="{099D8E2E-1220-49C8-ABD1-22750DB79B22}"/>
    <cellStyle name="Heading 3 2 21 3 2" xfId="5121" xr:uid="{D1E1B2DF-E619-4CCF-9C17-5D27779470DF}"/>
    <cellStyle name="Heading 3 2 21 3 2 2" xfId="5122" xr:uid="{CA9C3E41-4BF5-4136-833B-5C7535F5FBFF}"/>
    <cellStyle name="Heading 3 2 21 3 2 2 2" xfId="5123" xr:uid="{D5CC4C2F-38A5-42E4-A691-C7EF88A90A95}"/>
    <cellStyle name="Heading 3 2 21 3 2 3" xfId="5124" xr:uid="{EC87D851-AC80-47B2-B653-6DB85857B34B}"/>
    <cellStyle name="Heading 3 2 21 3 3" xfId="5125" xr:uid="{8A123D99-4E76-4EB8-858E-8088C343FD87}"/>
    <cellStyle name="Heading 3 2 21 3 3 2" xfId="5126" xr:uid="{18E64556-2BE7-411F-A5C3-3F8AD29DB4E2}"/>
    <cellStyle name="Heading 3 2 21 3 3 2 2" xfId="5127" xr:uid="{ECE55AEC-0E39-4D80-AACE-713A83DC670B}"/>
    <cellStyle name="Heading 3 2 21 3 3 3" xfId="5128" xr:uid="{DC9D0CEE-F67A-4B98-86B3-B5B1CC8D1680}"/>
    <cellStyle name="Heading 3 2 21 3 4" xfId="5129" xr:uid="{3F07405C-CC53-4B26-A573-62C205ED8A18}"/>
    <cellStyle name="Heading 3 2 21 3 4 2" xfId="5130" xr:uid="{0ECA9C15-DCBE-43B5-ADC8-32F7AE90FE13}"/>
    <cellStyle name="Heading 3 2 21 3 4 2 2" xfId="5131" xr:uid="{5514055D-B4D2-486E-9E4D-3EE1B12BE4F1}"/>
    <cellStyle name="Heading 3 2 21 3 4 3" xfId="5132" xr:uid="{D9BBE76C-E467-4AC2-A22F-E4C2AF883968}"/>
    <cellStyle name="Heading 3 2 21 3 5" xfId="5133" xr:uid="{B04DFFAD-5C86-4CF8-882E-2E4A6CF405A3}"/>
    <cellStyle name="Heading 3 2 21 4" xfId="5134" xr:uid="{B169694D-EACC-416F-B576-EBDAEC480F63}"/>
    <cellStyle name="Heading 3 2 21 4 2" xfId="5135" xr:uid="{71F39678-BBA9-496E-9A10-8F542EAC883C}"/>
    <cellStyle name="Heading 3 2 21 4 2 2" xfId="5136" xr:uid="{DB706C16-2184-4D4F-9E39-FEDECBFD248B}"/>
    <cellStyle name="Heading 3 2 21 4 2 2 2" xfId="5137" xr:uid="{ADEC89C8-8EBA-49D9-A0C8-8F7327982F6A}"/>
    <cellStyle name="Heading 3 2 21 4 2 3" xfId="5138" xr:uid="{30FFB2C0-A1E3-4A24-87CA-935B5E0FBED6}"/>
    <cellStyle name="Heading 3 2 21 4 3" xfId="5139" xr:uid="{46B7B5D7-9623-4FE1-93FA-AE676AC8EAB5}"/>
    <cellStyle name="Heading 3 2 21 4 3 2" xfId="5140" xr:uid="{3D8DF86B-8915-4092-82E5-4C95F1A6E974}"/>
    <cellStyle name="Heading 3 2 21 4 3 2 2" xfId="5141" xr:uid="{4F4B8B06-59FC-472B-A36C-AEF53B94C8E1}"/>
    <cellStyle name="Heading 3 2 21 4 3 3" xfId="5142" xr:uid="{DDEA7CDA-5254-4464-B81D-6E1DDB4E854D}"/>
    <cellStyle name="Heading 3 2 21 4 4" xfId="5143" xr:uid="{8423003F-CF2E-4743-BFD6-91312CA7CE6C}"/>
    <cellStyle name="Heading 3 2 21 4 4 2" xfId="5144" xr:uid="{6738A2DD-83C0-4E5C-9E06-0F445049ED42}"/>
    <cellStyle name="Heading 3 2 21 4 4 2 2" xfId="5145" xr:uid="{102DE47F-9F85-43C1-B168-7E485FF7A659}"/>
    <cellStyle name="Heading 3 2 21 4 4 3" xfId="5146" xr:uid="{29AD3AC3-8556-4CBB-9F88-B38BFC67C7CB}"/>
    <cellStyle name="Heading 3 2 21 4 5" xfId="5147" xr:uid="{1030E9FD-D421-4E40-ADBA-FC8092179D7A}"/>
    <cellStyle name="Heading 3 2 21 5" xfId="5148" xr:uid="{67139B91-D7B4-4096-B513-6BE433E60F0D}"/>
    <cellStyle name="Heading 3 2 21 5 2" xfId="5149" xr:uid="{7D20AE0A-B8CF-43EE-9E90-FD3B1C5C1AB3}"/>
    <cellStyle name="Heading 3 2 21 5 2 2" xfId="5150" xr:uid="{B66501E0-B12F-4A28-966E-65B1189F734C}"/>
    <cellStyle name="Heading 3 2 21 5 2 2 2" xfId="5151" xr:uid="{72D35B1B-8C4B-4861-8A4C-05B1A86D8CF2}"/>
    <cellStyle name="Heading 3 2 21 5 2 3" xfId="5152" xr:uid="{23B80DEB-99AE-4CF8-BC10-817DCC2DAE3F}"/>
    <cellStyle name="Heading 3 2 21 5 3" xfId="5153" xr:uid="{4904D636-542F-4134-AC91-E430387C13EC}"/>
    <cellStyle name="Heading 3 2 21 5 3 2" xfId="5154" xr:uid="{4824DF27-6692-4F4B-B917-D1BA25BF965E}"/>
    <cellStyle name="Heading 3 2 21 5 3 2 2" xfId="5155" xr:uid="{40A559D6-35BF-405C-9BBB-A1CF2B24022D}"/>
    <cellStyle name="Heading 3 2 21 5 3 3" xfId="5156" xr:uid="{0381F2C8-C337-4A3B-A7BB-CFCBE18E9C9D}"/>
    <cellStyle name="Heading 3 2 21 5 4" xfId="5157" xr:uid="{D22292D7-A022-4CED-BE37-FB6EEEF27F24}"/>
    <cellStyle name="Heading 3 2 21 5 4 2" xfId="5158" xr:uid="{E6E44C33-64AE-4BEB-8FFA-DD626381DBC2}"/>
    <cellStyle name="Heading 3 2 21 5 4 2 2" xfId="5159" xr:uid="{B9FC3F20-F90D-45F4-ABCE-06D81BB55BDC}"/>
    <cellStyle name="Heading 3 2 21 5 4 3" xfId="5160" xr:uid="{284F9D03-2EFE-4D90-9126-C3DDFC4F1A54}"/>
    <cellStyle name="Heading 3 2 21 5 5" xfId="5161" xr:uid="{80E3F893-12E8-4A56-BECA-25D9668053C4}"/>
    <cellStyle name="Heading 3 2 21 6" xfId="5162" xr:uid="{7BB52296-AB4E-4653-96C8-C8C8BB6F0E3F}"/>
    <cellStyle name="Heading 3 2 21 6 2" xfId="5163" xr:uid="{DCF408FA-73E6-4556-8DA9-BC14A69BF584}"/>
    <cellStyle name="Heading 3 2 21 6 2 2" xfId="5164" xr:uid="{2F5B2135-D77B-4137-AB52-0B2A025A3E2B}"/>
    <cellStyle name="Heading 3 2 21 6 2 2 2" xfId="5165" xr:uid="{78F9B95C-D01A-4634-B2FD-ECEB5B7B72D4}"/>
    <cellStyle name="Heading 3 2 21 6 2 3" xfId="5166" xr:uid="{B23B5AAD-5813-4FBF-9644-F6E1CF6D6107}"/>
    <cellStyle name="Heading 3 2 21 6 3" xfId="5167" xr:uid="{83E51B12-A65D-4232-BCAC-A3D3E8DD8BA9}"/>
    <cellStyle name="Heading 3 2 21 6 3 2" xfId="5168" xr:uid="{BAC8F6A7-0B54-4D1A-AACF-55DC5F63B2E4}"/>
    <cellStyle name="Heading 3 2 21 6 3 2 2" xfId="5169" xr:uid="{0415DFDE-4355-49ED-8A69-261D4AE1E62E}"/>
    <cellStyle name="Heading 3 2 21 6 3 3" xfId="5170" xr:uid="{267FE83F-C1D1-4FC0-993E-BB5D77071D03}"/>
    <cellStyle name="Heading 3 2 21 6 4" xfId="5171" xr:uid="{3FCA9329-C3A8-4FBB-A068-FEB991CABE7C}"/>
    <cellStyle name="Heading 3 2 21 6 4 2" xfId="5172" xr:uid="{02717E53-C2B6-4793-B4BD-399AC68B0688}"/>
    <cellStyle name="Heading 3 2 21 6 4 2 2" xfId="5173" xr:uid="{9EC6599A-E2A5-47C2-99B9-1FE3F9B385A0}"/>
    <cellStyle name="Heading 3 2 21 6 4 3" xfId="5174" xr:uid="{A9A5B204-4A91-4691-9DFF-BEF25ADE73F9}"/>
    <cellStyle name="Heading 3 2 21 6 5" xfId="5175" xr:uid="{472B5F0F-4ADE-4232-9BE0-F007EBCB4FB2}"/>
    <cellStyle name="Heading 3 2 21 7" xfId="5176" xr:uid="{7CD8C0B1-AADF-432C-9011-785F08EE0079}"/>
    <cellStyle name="Heading 3 2 21 7 2" xfId="5177" xr:uid="{E4F4A086-AA0A-4457-876C-58A855036BE1}"/>
    <cellStyle name="Heading 3 2 21 7 2 2" xfId="5178" xr:uid="{0C80E0E4-5071-48CA-BB6C-826CB997E9DF}"/>
    <cellStyle name="Heading 3 2 21 7 2 2 2" xfId="5179" xr:uid="{7B68A1E9-2FDE-4ACF-A0FB-39DEAAB7B69A}"/>
    <cellStyle name="Heading 3 2 21 7 2 3" xfId="5180" xr:uid="{0F2D7BAC-E980-4028-BBB3-BD2D2D593ABA}"/>
    <cellStyle name="Heading 3 2 21 7 3" xfId="5181" xr:uid="{B48F8D0C-2BD3-470B-9B91-5AE1DA23867F}"/>
    <cellStyle name="Heading 3 2 21 7 3 2" xfId="5182" xr:uid="{EE576A4D-B059-419F-B94B-FCE0D639C878}"/>
    <cellStyle name="Heading 3 2 21 7 3 2 2" xfId="5183" xr:uid="{5C471E0E-CB68-4583-B9E5-0C17C4D938C1}"/>
    <cellStyle name="Heading 3 2 21 7 3 3" xfId="5184" xr:uid="{0D5D8960-C491-4BAB-9143-C6F5DBC7123D}"/>
    <cellStyle name="Heading 3 2 21 7 4" xfId="5185" xr:uid="{EB6D0E92-6171-42F1-851C-EE4120E5A7D2}"/>
    <cellStyle name="Heading 3 2 21 7 4 2" xfId="5186" xr:uid="{4263319D-C95D-4C32-84E9-AAC84C6013D1}"/>
    <cellStyle name="Heading 3 2 21 7 4 2 2" xfId="5187" xr:uid="{A790F812-3AA6-43FC-88DB-140BAB73D51C}"/>
    <cellStyle name="Heading 3 2 21 7 4 3" xfId="5188" xr:uid="{BC742E50-1D97-4707-875D-2233302D73E3}"/>
    <cellStyle name="Heading 3 2 21 7 5" xfId="5189" xr:uid="{4C9E51A6-4B40-4894-B502-E2827B1C4F25}"/>
    <cellStyle name="Heading 3 2 21 8" xfId="5190" xr:uid="{AA7C5A68-FC68-4A69-A058-ABC7C05C5DAD}"/>
    <cellStyle name="Heading 3 2 21 8 2" xfId="5191" xr:uid="{DA5291D1-2744-406A-86FB-5CCBA340C26A}"/>
    <cellStyle name="Heading 3 2 21 8 2 2" xfId="5192" xr:uid="{924DE758-BF5F-40F9-9F4A-ABCCFFDCFDF5}"/>
    <cellStyle name="Heading 3 2 21 8 2 2 2" xfId="5193" xr:uid="{3CEF231E-88C1-4FA4-8D07-1A476974824C}"/>
    <cellStyle name="Heading 3 2 21 8 2 3" xfId="5194" xr:uid="{5CD85527-CA6F-41E8-830C-059B1C183A12}"/>
    <cellStyle name="Heading 3 2 21 8 3" xfId="5195" xr:uid="{2607D280-938D-4309-91B5-8C4490083D1C}"/>
    <cellStyle name="Heading 3 2 21 8 3 2" xfId="5196" xr:uid="{7F1242E4-6E27-4445-A943-19F7A68489F9}"/>
    <cellStyle name="Heading 3 2 21 8 3 2 2" xfId="5197" xr:uid="{B99EC644-D02E-4304-B27E-0939248F4228}"/>
    <cellStyle name="Heading 3 2 21 8 3 3" xfId="5198" xr:uid="{25B7F82A-2B93-484D-AA59-3674644A91E2}"/>
    <cellStyle name="Heading 3 2 21 8 4" xfId="5199" xr:uid="{65523F15-F26D-45BF-AD8B-6EEDC7492898}"/>
    <cellStyle name="Heading 3 2 21 8 4 2" xfId="5200" xr:uid="{F44208F2-9F0F-4F78-8542-E77977827B67}"/>
    <cellStyle name="Heading 3 2 21 8 4 2 2" xfId="5201" xr:uid="{C4442FE2-E846-431F-9150-CF9C0B59023E}"/>
    <cellStyle name="Heading 3 2 21 8 4 3" xfId="5202" xr:uid="{4E47914A-F646-4879-B451-575A1A63F95D}"/>
    <cellStyle name="Heading 3 2 21 8 5" xfId="5203" xr:uid="{B1DFD6AE-D0C8-4405-A5FD-4185AFA0EA0E}"/>
    <cellStyle name="Heading 3 2 21 9" xfId="5204" xr:uid="{E7D99944-CFBD-45BD-8AF7-239A644DA50F}"/>
    <cellStyle name="Heading 3 2 21 9 2" xfId="5205" xr:uid="{E0D7ECFF-B0FE-4FCF-A606-4A632A3D84AC}"/>
    <cellStyle name="Heading 3 2 21 9 2 2" xfId="5206" xr:uid="{39771CD1-B3BC-4B0E-BECB-562E9B2A3FE0}"/>
    <cellStyle name="Heading 3 2 21 9 2 2 2" xfId="5207" xr:uid="{6477251D-C5E6-42D5-A2B8-22A94C0E797C}"/>
    <cellStyle name="Heading 3 2 21 9 2 3" xfId="5208" xr:uid="{42515B61-F8A2-4D32-AFB0-28CF5E2DDA0D}"/>
    <cellStyle name="Heading 3 2 21 9 3" xfId="5209" xr:uid="{7FF3761D-887E-4765-BDA5-D859C343120C}"/>
    <cellStyle name="Heading 3 2 21 9 3 2" xfId="5210" xr:uid="{ED728590-E64A-4B4C-B57F-54367559603D}"/>
    <cellStyle name="Heading 3 2 21 9 3 2 2" xfId="5211" xr:uid="{34CC8973-1CC9-458A-AD41-67BAA44776B2}"/>
    <cellStyle name="Heading 3 2 21 9 3 3" xfId="5212" xr:uid="{D8186603-75F0-4922-8A23-D9D8BE075434}"/>
    <cellStyle name="Heading 3 2 21 9 4" xfId="5213" xr:uid="{1D464850-388B-42F1-8809-85A28D11F002}"/>
    <cellStyle name="Heading 3 2 21 9 4 2" xfId="5214" xr:uid="{94D8D42B-A2A8-4ABC-9158-9EDD968B5FD7}"/>
    <cellStyle name="Heading 3 2 21 9 4 2 2" xfId="5215" xr:uid="{79D84CB9-EFE1-493D-9285-1FB15D24AA91}"/>
    <cellStyle name="Heading 3 2 21 9 4 3" xfId="5216" xr:uid="{C524BE67-A9E1-441E-96A4-53691DB4CA9E}"/>
    <cellStyle name="Heading 3 2 21 9 5" xfId="5217" xr:uid="{7015ADFE-4263-4764-96D8-A6E835EC7F6D}"/>
    <cellStyle name="Heading 3 2 22" xfId="5218" xr:uid="{28645261-EA4E-4904-8AAF-85647B1C3A1A}"/>
    <cellStyle name="Heading 3 2 22 10" xfId="5219" xr:uid="{67BA4ACC-8AD8-4BE6-891C-0412989A5D03}"/>
    <cellStyle name="Heading 3 2 22 10 2" xfId="5220" xr:uid="{49D6CA7D-32FB-467B-9467-38A309D1824C}"/>
    <cellStyle name="Heading 3 2 22 10 2 2" xfId="5221" xr:uid="{E61DD9D7-6259-4CD4-BA5D-74E785A24800}"/>
    <cellStyle name="Heading 3 2 22 10 2 2 2" xfId="5222" xr:uid="{ADD9878A-9ADC-472B-A9DB-D4C31D54C915}"/>
    <cellStyle name="Heading 3 2 22 10 2 3" xfId="5223" xr:uid="{4DB8C3A3-08AF-49E4-9B17-839B0172D3BA}"/>
    <cellStyle name="Heading 3 2 22 10 3" xfId="5224" xr:uid="{E3C431B3-AB38-4348-BA2F-1D90674FBE42}"/>
    <cellStyle name="Heading 3 2 22 10 3 2" xfId="5225" xr:uid="{2A23540E-CCDA-4033-8481-41132CBB9A14}"/>
    <cellStyle name="Heading 3 2 22 10 3 2 2" xfId="5226" xr:uid="{E6B9422A-C278-4CA6-BDCD-A3F1D075D6EC}"/>
    <cellStyle name="Heading 3 2 22 10 3 3" xfId="5227" xr:uid="{3C3BF53F-6EE9-493D-A6FC-FA3491E7882D}"/>
    <cellStyle name="Heading 3 2 22 10 4" xfId="5228" xr:uid="{E183CAF5-7246-45EB-AF41-A7B79E1592C0}"/>
    <cellStyle name="Heading 3 2 22 10 4 2" xfId="5229" xr:uid="{5D73F1D7-A4F4-4159-89B0-9C138975AAE3}"/>
    <cellStyle name="Heading 3 2 22 10 4 2 2" xfId="5230" xr:uid="{1E4BB778-0627-4EED-A198-D0666DC65568}"/>
    <cellStyle name="Heading 3 2 22 10 4 3" xfId="5231" xr:uid="{B69A5F55-7E20-4201-B907-43877BDB97C4}"/>
    <cellStyle name="Heading 3 2 22 10 5" xfId="5232" xr:uid="{5E11BB26-3EDC-46DD-A420-DC1B4AA2F580}"/>
    <cellStyle name="Heading 3 2 22 11" xfId="5233" xr:uid="{5F283A38-A662-4AAA-AF4E-1D7A4BA98752}"/>
    <cellStyle name="Heading 3 2 22 11 2" xfId="5234" xr:uid="{5E5BD2E9-926D-47DA-A4D1-782E5199E3D6}"/>
    <cellStyle name="Heading 3 2 22 11 2 2" xfId="5235" xr:uid="{199AB264-071B-43C7-BF82-ED7BCE57F148}"/>
    <cellStyle name="Heading 3 2 22 11 2 2 2" xfId="5236" xr:uid="{FFDE153D-239F-49A0-B273-42A41418733D}"/>
    <cellStyle name="Heading 3 2 22 11 2 3" xfId="5237" xr:uid="{D71E5D42-8842-46FC-BE82-2C24AA871812}"/>
    <cellStyle name="Heading 3 2 22 11 3" xfId="5238" xr:uid="{2BD157DA-922E-4F3A-A65D-EDEEB8842E25}"/>
    <cellStyle name="Heading 3 2 22 11 3 2" xfId="5239" xr:uid="{A7F13688-C23A-43A3-99EE-33065D270239}"/>
    <cellStyle name="Heading 3 2 22 11 3 2 2" xfId="5240" xr:uid="{719BDE47-EB8E-4251-937E-506ED8886D12}"/>
    <cellStyle name="Heading 3 2 22 11 3 3" xfId="5241" xr:uid="{E28B53F5-8C4C-449B-9CC1-7725B206AEC5}"/>
    <cellStyle name="Heading 3 2 22 11 4" xfId="5242" xr:uid="{DBD1F060-6FC5-41B4-AD74-A4B0A4D45DC8}"/>
    <cellStyle name="Heading 3 2 22 11 4 2" xfId="5243" xr:uid="{39AA303D-C953-4219-B795-C06B62C27074}"/>
    <cellStyle name="Heading 3 2 22 11 4 2 2" xfId="5244" xr:uid="{8D2C8E4C-C39A-4B6C-9C1C-55D36E14A901}"/>
    <cellStyle name="Heading 3 2 22 11 4 3" xfId="5245" xr:uid="{D92A11CA-C503-493F-9BFB-041418B655A1}"/>
    <cellStyle name="Heading 3 2 22 11 5" xfId="5246" xr:uid="{99962B24-281E-46DC-8459-529B1DD2BE10}"/>
    <cellStyle name="Heading 3 2 22 12" xfId="5247" xr:uid="{A6EDD4D5-806B-4B9F-8B71-6BAC236A1A33}"/>
    <cellStyle name="Heading 3 2 22 12 2" xfId="5248" xr:uid="{08E8E491-E618-4A99-A8AC-2A63561D6758}"/>
    <cellStyle name="Heading 3 2 22 12 2 2" xfId="5249" xr:uid="{50A12EAF-145B-460A-BC37-EE7A464D6B71}"/>
    <cellStyle name="Heading 3 2 22 12 2 2 2" xfId="5250" xr:uid="{7A187367-C56D-4B7F-8DE9-80814E1C3D10}"/>
    <cellStyle name="Heading 3 2 22 12 2 3" xfId="5251" xr:uid="{60F64C94-09C4-478E-B226-65FCEC66D362}"/>
    <cellStyle name="Heading 3 2 22 12 3" xfId="5252" xr:uid="{FE5B27A3-A83C-42A3-92F7-B49B209DF102}"/>
    <cellStyle name="Heading 3 2 22 12 3 2" xfId="5253" xr:uid="{DCCA7F8A-6060-4523-911D-FCFE3FC15AEB}"/>
    <cellStyle name="Heading 3 2 22 12 3 2 2" xfId="5254" xr:uid="{BBB3B637-8AF5-4F96-817F-D0870E0452D3}"/>
    <cellStyle name="Heading 3 2 22 12 3 3" xfId="5255" xr:uid="{D01AA147-712C-46FE-B7A9-FDDA2A41C1E0}"/>
    <cellStyle name="Heading 3 2 22 12 4" xfId="5256" xr:uid="{BC9E1772-4B94-4196-960D-A85F2114AEFD}"/>
    <cellStyle name="Heading 3 2 22 12 4 2" xfId="5257" xr:uid="{4B621084-7128-4FF5-9FC8-4DF3EB6A4F37}"/>
    <cellStyle name="Heading 3 2 22 12 4 2 2" xfId="5258" xr:uid="{8662D104-B02B-4A43-9721-4A28F8AA5475}"/>
    <cellStyle name="Heading 3 2 22 12 4 3" xfId="5259" xr:uid="{DED6E750-3482-4A24-BEAD-6C79EB58F5F0}"/>
    <cellStyle name="Heading 3 2 22 12 5" xfId="5260" xr:uid="{41C88C9B-0BDD-4F9D-9DFD-A41505A91D53}"/>
    <cellStyle name="Heading 3 2 22 13" xfId="5261" xr:uid="{952913C8-EC4A-4D62-99C6-2C86152B1C5D}"/>
    <cellStyle name="Heading 3 2 22 13 2" xfId="5262" xr:uid="{16250CD7-BE0F-4F0B-BED2-C6CBD3EED87D}"/>
    <cellStyle name="Heading 3 2 22 13 2 2" xfId="5263" xr:uid="{2B8205EC-337C-458A-83F0-0196E78DB4FA}"/>
    <cellStyle name="Heading 3 2 22 13 2 2 2" xfId="5264" xr:uid="{7293E1E3-3CD7-4753-A187-90EE4AD7FE33}"/>
    <cellStyle name="Heading 3 2 22 13 2 3" xfId="5265" xr:uid="{34D224A9-AF8A-433F-BC4A-C529CEB17929}"/>
    <cellStyle name="Heading 3 2 22 13 3" xfId="5266" xr:uid="{3F1D92E1-78CD-42A8-AADA-F70AD5E4C066}"/>
    <cellStyle name="Heading 3 2 22 13 3 2" xfId="5267" xr:uid="{B720ECCF-1A4E-4351-868A-9A4B76033AB9}"/>
    <cellStyle name="Heading 3 2 22 13 3 2 2" xfId="5268" xr:uid="{2AE09B03-0691-4CF9-B753-0674B5F700D1}"/>
    <cellStyle name="Heading 3 2 22 13 3 3" xfId="5269" xr:uid="{C682A2DA-F578-4D76-9167-6722712C3F46}"/>
    <cellStyle name="Heading 3 2 22 13 4" xfId="5270" xr:uid="{CA85A7A3-63AF-4D80-801A-EBD59FAB635C}"/>
    <cellStyle name="Heading 3 2 22 13 4 2" xfId="5271" xr:uid="{498B5DC5-959A-4241-AE15-57C90297E1C8}"/>
    <cellStyle name="Heading 3 2 22 13 4 2 2" xfId="5272" xr:uid="{6C328DF8-2C2C-4FEF-9302-6F675A7DB48C}"/>
    <cellStyle name="Heading 3 2 22 13 4 3" xfId="5273" xr:uid="{2E4F5CA6-2087-4497-A1A2-147CAC88362A}"/>
    <cellStyle name="Heading 3 2 22 13 5" xfId="5274" xr:uid="{AD9557C3-18D9-42B1-A5C8-D904188D4394}"/>
    <cellStyle name="Heading 3 2 22 14" xfId="5275" xr:uid="{BFEEBC9B-59AE-413B-8BC9-31308C344131}"/>
    <cellStyle name="Heading 3 2 22 14 2" xfId="5276" xr:uid="{9AB9376D-021D-4907-A42A-903FDF4A829E}"/>
    <cellStyle name="Heading 3 2 22 14 2 2" xfId="5277" xr:uid="{284F4CE7-BF38-4073-9683-B37ADB525E56}"/>
    <cellStyle name="Heading 3 2 22 14 2 2 2" xfId="5278" xr:uid="{77BE69A0-AF02-47BB-AF98-4CF839B6956A}"/>
    <cellStyle name="Heading 3 2 22 14 2 3" xfId="5279" xr:uid="{EA99A282-4A26-40B4-B730-76CC6B483A19}"/>
    <cellStyle name="Heading 3 2 22 14 3" xfId="5280" xr:uid="{B132FB61-D52C-4501-87DC-0FDC639F7114}"/>
    <cellStyle name="Heading 3 2 22 14 3 2" xfId="5281" xr:uid="{87C54455-17D2-4FE1-870A-0A90F583D67D}"/>
    <cellStyle name="Heading 3 2 22 14 3 2 2" xfId="5282" xr:uid="{87A27157-ED03-43DA-AB94-6362CC921687}"/>
    <cellStyle name="Heading 3 2 22 14 3 3" xfId="5283" xr:uid="{86DCC73D-700E-477B-B574-D5027905DEC8}"/>
    <cellStyle name="Heading 3 2 22 14 4" xfId="5284" xr:uid="{C5170D9B-9645-4746-9599-3A411FDA3663}"/>
    <cellStyle name="Heading 3 2 22 14 4 2" xfId="5285" xr:uid="{48C34E8A-963D-4A23-B1EC-8189CA92CCF3}"/>
    <cellStyle name="Heading 3 2 22 14 4 2 2" xfId="5286" xr:uid="{40998A9A-A40A-42C8-BCD3-1C37441A20F3}"/>
    <cellStyle name="Heading 3 2 22 14 4 3" xfId="5287" xr:uid="{66223AE1-EF31-4CC6-A136-7C042033863F}"/>
    <cellStyle name="Heading 3 2 22 14 5" xfId="5288" xr:uid="{8C221F14-9A47-4B17-B09E-181625B55853}"/>
    <cellStyle name="Heading 3 2 22 15" xfId="5289" xr:uid="{C255BC82-4DC4-4354-8E1F-DBD6ACD62B2D}"/>
    <cellStyle name="Heading 3 2 22 15 2" xfId="5290" xr:uid="{DE8FF8B3-1970-4B48-892A-A31F091091E5}"/>
    <cellStyle name="Heading 3 2 22 15 2 2" xfId="5291" xr:uid="{BA95D1EA-8D59-4927-8001-91C5CB12DB06}"/>
    <cellStyle name="Heading 3 2 22 15 2 2 2" xfId="5292" xr:uid="{43545148-D8AC-4ED2-ACAE-CD1183425A62}"/>
    <cellStyle name="Heading 3 2 22 15 2 3" xfId="5293" xr:uid="{D7861FE9-77C8-456E-9FE3-531CEE6D0353}"/>
    <cellStyle name="Heading 3 2 22 15 3" xfId="5294" xr:uid="{9C081737-3EA0-4953-895A-839FDD8620B9}"/>
    <cellStyle name="Heading 3 2 22 15 3 2" xfId="5295" xr:uid="{2054F325-1975-4198-BAA0-EDE99DC86D45}"/>
    <cellStyle name="Heading 3 2 22 15 3 2 2" xfId="5296" xr:uid="{86432984-46AF-4EAC-8DAD-5C80195B290F}"/>
    <cellStyle name="Heading 3 2 22 15 3 3" xfId="5297" xr:uid="{79E6B852-E871-4482-A34E-A7E6641D4747}"/>
    <cellStyle name="Heading 3 2 22 15 4" xfId="5298" xr:uid="{785A9BB3-D5A1-40C0-9379-50249FADD8A9}"/>
    <cellStyle name="Heading 3 2 22 15 4 2" xfId="5299" xr:uid="{BDD5D03E-7970-4CBE-8137-0462A5BF3589}"/>
    <cellStyle name="Heading 3 2 22 15 4 2 2" xfId="5300" xr:uid="{75B091BD-6FC3-4FB4-BCB6-B2149BED8071}"/>
    <cellStyle name="Heading 3 2 22 15 4 3" xfId="5301" xr:uid="{231613E7-AD1C-4618-B65E-2996929F7EDA}"/>
    <cellStyle name="Heading 3 2 22 15 5" xfId="5302" xr:uid="{F7FB8EB5-EB23-426B-8784-003A7BC45795}"/>
    <cellStyle name="Heading 3 2 22 16" xfId="5303" xr:uid="{0A2D00ED-B6C0-416E-A7E9-49A5FC5A6B0C}"/>
    <cellStyle name="Heading 3 2 22 16 2" xfId="5304" xr:uid="{4889C0E6-1FFA-4EF0-BE34-B956700788C3}"/>
    <cellStyle name="Heading 3 2 22 16 2 2" xfId="5305" xr:uid="{69843E42-1EF2-4E64-BAC6-A73E1C5A0660}"/>
    <cellStyle name="Heading 3 2 22 16 3" xfId="5306" xr:uid="{032C5C1D-D3A6-4593-BB10-D62DD025FA21}"/>
    <cellStyle name="Heading 3 2 22 17" xfId="5307" xr:uid="{1E207F82-629A-4307-9C78-B1A2D33AE1C2}"/>
    <cellStyle name="Heading 3 2 22 17 2" xfId="5308" xr:uid="{425AF533-4D74-478A-9482-EDE02FB13F82}"/>
    <cellStyle name="Heading 3 2 22 17 2 2" xfId="5309" xr:uid="{B3266314-29B1-4222-B0DD-0799DA818314}"/>
    <cellStyle name="Heading 3 2 22 17 3" xfId="5310" xr:uid="{48C6C6B3-3F61-4580-ABB1-F90280832C1F}"/>
    <cellStyle name="Heading 3 2 22 18" xfId="5311" xr:uid="{A0F48321-3C31-451D-95EF-7C66A6B0F874}"/>
    <cellStyle name="Heading 3 2 22 18 2" xfId="5312" xr:uid="{79B60A4D-5A87-442E-9807-480EB957E475}"/>
    <cellStyle name="Heading 3 2 22 18 2 2" xfId="5313" xr:uid="{BD257802-82DC-430B-A6B1-8273D2CB800B}"/>
    <cellStyle name="Heading 3 2 22 18 3" xfId="5314" xr:uid="{7E4C0F64-62F5-4E58-96D5-67CCEE40B64D}"/>
    <cellStyle name="Heading 3 2 22 19" xfId="5315" xr:uid="{15C10D3A-CE21-4FAE-AD96-BAE5D3D30B44}"/>
    <cellStyle name="Heading 3 2 22 19 2" xfId="5316" xr:uid="{7ED52400-5E8E-40F2-9F9C-87AD52BC9536}"/>
    <cellStyle name="Heading 3 2 22 2" xfId="5317" xr:uid="{84184E99-D1CC-44E7-9864-9AF205ABB4CA}"/>
    <cellStyle name="Heading 3 2 22 2 2" xfId="5318" xr:uid="{0E214DBE-0395-4D7D-BD7C-53579B756A6A}"/>
    <cellStyle name="Heading 3 2 22 2 2 2" xfId="5319" xr:uid="{26388D2C-31A0-4540-BDFC-D61E9804CEE1}"/>
    <cellStyle name="Heading 3 2 22 2 2 2 2" xfId="5320" xr:uid="{DFA01971-89C3-44E9-A490-7A96F437B8B6}"/>
    <cellStyle name="Heading 3 2 22 2 2 3" xfId="5321" xr:uid="{3D8B1E21-A2E9-44FE-B995-DDEED4CA5DB9}"/>
    <cellStyle name="Heading 3 2 22 2 3" xfId="5322" xr:uid="{A32752A7-F3EC-48AE-87BC-5DC09DDD747E}"/>
    <cellStyle name="Heading 3 2 22 2 3 2" xfId="5323" xr:uid="{45788EED-DF97-48DA-8321-DDC46E620D23}"/>
    <cellStyle name="Heading 3 2 22 2 3 2 2" xfId="5324" xr:uid="{DDBC9A04-2A6D-45B6-8FBF-92E5127414F0}"/>
    <cellStyle name="Heading 3 2 22 2 3 3" xfId="5325" xr:uid="{AC7444BA-D6B9-4A7E-AB52-2478174D5C45}"/>
    <cellStyle name="Heading 3 2 22 2 4" xfId="5326" xr:uid="{83BAFA5D-C1E9-4FF4-A6AA-547AD997B727}"/>
    <cellStyle name="Heading 3 2 22 2 4 2" xfId="5327" xr:uid="{B45D0FCD-E6D0-489D-9AF2-194FB8D421DA}"/>
    <cellStyle name="Heading 3 2 22 2 4 2 2" xfId="5328" xr:uid="{A32109D3-0551-4B98-9AB3-1ECDEC04A667}"/>
    <cellStyle name="Heading 3 2 22 2 4 3" xfId="5329" xr:uid="{3A54DB77-B63E-4E18-AD56-3E68CFD4AFFD}"/>
    <cellStyle name="Heading 3 2 22 2 5" xfId="5330" xr:uid="{DE6687C1-A426-492E-9866-079DB98B75EE}"/>
    <cellStyle name="Heading 3 2 22 20" xfId="5331" xr:uid="{EA332ACD-8509-4EBF-917F-1F00F5572743}"/>
    <cellStyle name="Heading 3 2 22 20 2" xfId="5332" xr:uid="{1371BECD-3769-483F-B6CA-A236D7C0C876}"/>
    <cellStyle name="Heading 3 2 22 21" xfId="5333" xr:uid="{39A79490-7310-4A34-88DB-5DE9CC997FC1}"/>
    <cellStyle name="Heading 3 2 22 21 2" xfId="5334" xr:uid="{6A468AE9-66CF-4366-AD29-54C7B24C82AF}"/>
    <cellStyle name="Heading 3 2 22 22" xfId="5335" xr:uid="{79FF3F41-DEAD-41DA-91AE-91263D808CF2}"/>
    <cellStyle name="Heading 3 2 22 22 2" xfId="5336" xr:uid="{4B2EC673-1460-47B1-B377-B0B6D747B19B}"/>
    <cellStyle name="Heading 3 2 22 23" xfId="5337" xr:uid="{1BA9BC76-2A06-4140-B768-AB96B393A9B1}"/>
    <cellStyle name="Heading 3 2 22 23 2" xfId="5338" xr:uid="{6F741D54-4526-447C-A530-06DA9F7EECBA}"/>
    <cellStyle name="Heading 3 2 22 24" xfId="5339" xr:uid="{1C1EE3CF-0754-42FB-AE7B-B251C4E18E3D}"/>
    <cellStyle name="Heading 3 2 22 24 2" xfId="5340" xr:uid="{ADED4FBA-25A1-437E-8BA2-7FC1CDA48B7D}"/>
    <cellStyle name="Heading 3 2 22 25" xfId="5341" xr:uid="{10EC8D1A-1F7A-4026-9B6E-3E000D09853B}"/>
    <cellStyle name="Heading 3 2 22 25 2" xfId="5342" xr:uid="{97489DA5-0CB8-4280-A1CB-24E928370677}"/>
    <cellStyle name="Heading 3 2 22 26" xfId="5343" xr:uid="{48342ADB-4721-4D62-BE5A-EC4B9118ADEC}"/>
    <cellStyle name="Heading 3 2 22 3" xfId="5344" xr:uid="{0C3243B1-8EEE-4DD4-91D7-9D9306916040}"/>
    <cellStyle name="Heading 3 2 22 3 2" xfId="5345" xr:uid="{E4134937-BDFC-429A-A79E-0BEED193091B}"/>
    <cellStyle name="Heading 3 2 22 3 2 2" xfId="5346" xr:uid="{B1203379-A0B1-4054-99A3-FABFF29BAC94}"/>
    <cellStyle name="Heading 3 2 22 3 2 2 2" xfId="5347" xr:uid="{F669C145-19DA-47CE-B276-3686F04D0FE7}"/>
    <cellStyle name="Heading 3 2 22 3 2 3" xfId="5348" xr:uid="{CD0D2665-3785-4195-B50F-C50320FAEEC9}"/>
    <cellStyle name="Heading 3 2 22 3 3" xfId="5349" xr:uid="{821497DA-1730-4434-AA5F-99330AD82FD1}"/>
    <cellStyle name="Heading 3 2 22 3 3 2" xfId="5350" xr:uid="{DE33ECEA-C381-4D05-9767-4856748BD1F7}"/>
    <cellStyle name="Heading 3 2 22 3 3 2 2" xfId="5351" xr:uid="{C3E4852C-DB33-4070-BA91-2B577252C9EC}"/>
    <cellStyle name="Heading 3 2 22 3 3 3" xfId="5352" xr:uid="{02C816EE-926E-41D1-AF77-B0DC70C02EED}"/>
    <cellStyle name="Heading 3 2 22 3 4" xfId="5353" xr:uid="{D89587FA-74C5-4669-8A5D-82FF7F8A5D83}"/>
    <cellStyle name="Heading 3 2 22 3 4 2" xfId="5354" xr:uid="{8DAE901A-6D6C-4918-8A3F-8E134FA76B3D}"/>
    <cellStyle name="Heading 3 2 22 3 4 2 2" xfId="5355" xr:uid="{93BD0609-07C6-4C63-8E4D-767B227F9EDE}"/>
    <cellStyle name="Heading 3 2 22 3 4 3" xfId="5356" xr:uid="{36410FFC-B70E-4B4A-96E8-097A1E49940F}"/>
    <cellStyle name="Heading 3 2 22 3 5" xfId="5357" xr:uid="{5EDE6EDA-6090-4A61-BA66-7B83169119F9}"/>
    <cellStyle name="Heading 3 2 22 4" xfId="5358" xr:uid="{92A200F4-6588-487C-B2A8-44ED0B96BF10}"/>
    <cellStyle name="Heading 3 2 22 4 2" xfId="5359" xr:uid="{5384115F-BCFC-4AEB-BB67-3005A3C4102A}"/>
    <cellStyle name="Heading 3 2 22 4 2 2" xfId="5360" xr:uid="{2CA9FD0D-24C0-4C1B-81D7-C69527FDA073}"/>
    <cellStyle name="Heading 3 2 22 4 2 2 2" xfId="5361" xr:uid="{B900B585-B443-47F9-AF28-3D540A5527AD}"/>
    <cellStyle name="Heading 3 2 22 4 2 3" xfId="5362" xr:uid="{C0A2373C-D9D5-41E4-8751-1B5B58CD06AF}"/>
    <cellStyle name="Heading 3 2 22 4 3" xfId="5363" xr:uid="{F02B507A-E77A-484A-A830-5DFA1D5948C0}"/>
    <cellStyle name="Heading 3 2 22 4 3 2" xfId="5364" xr:uid="{A66C07CD-B8C2-4E3F-BA8B-44CD19FDB2EE}"/>
    <cellStyle name="Heading 3 2 22 4 3 2 2" xfId="5365" xr:uid="{B5A2ADC3-FF0E-46AF-8A6D-09C50B06D5A7}"/>
    <cellStyle name="Heading 3 2 22 4 3 3" xfId="5366" xr:uid="{91099FB3-7602-4984-BE55-2F5B69FE4375}"/>
    <cellStyle name="Heading 3 2 22 4 4" xfId="5367" xr:uid="{BF8972F3-9379-460F-8B4E-3FD4D376C175}"/>
    <cellStyle name="Heading 3 2 22 4 4 2" xfId="5368" xr:uid="{E5E34079-1E99-4A3A-BFCC-32A3C7508C7C}"/>
    <cellStyle name="Heading 3 2 22 4 4 2 2" xfId="5369" xr:uid="{44FC31F2-56E2-4C14-891D-5E12BEE93A71}"/>
    <cellStyle name="Heading 3 2 22 4 4 3" xfId="5370" xr:uid="{BBDB711E-F3E7-4241-B0B7-69CDB639C1A1}"/>
    <cellStyle name="Heading 3 2 22 4 5" xfId="5371" xr:uid="{8B83CC57-4D32-4739-8182-C020B96AA380}"/>
    <cellStyle name="Heading 3 2 22 5" xfId="5372" xr:uid="{A805B2AB-4E5C-45ED-903C-83BC9FBA8D8D}"/>
    <cellStyle name="Heading 3 2 22 5 2" xfId="5373" xr:uid="{7700982A-F545-49F0-B2D7-7666E182DD6A}"/>
    <cellStyle name="Heading 3 2 22 5 2 2" xfId="5374" xr:uid="{6CEC714F-AEF4-42AB-87EB-D45F19D9FD22}"/>
    <cellStyle name="Heading 3 2 22 5 2 2 2" xfId="5375" xr:uid="{AF5E18F2-9B30-4DE1-AEDE-628ECE026BE5}"/>
    <cellStyle name="Heading 3 2 22 5 2 3" xfId="5376" xr:uid="{1DCFFA73-8AD6-4B33-9CE0-FF9E182769A1}"/>
    <cellStyle name="Heading 3 2 22 5 3" xfId="5377" xr:uid="{31C230CE-B787-4B9F-9C38-5295056181B6}"/>
    <cellStyle name="Heading 3 2 22 5 3 2" xfId="5378" xr:uid="{C063D929-E0DD-4C73-BE28-4C7A53B7941E}"/>
    <cellStyle name="Heading 3 2 22 5 3 2 2" xfId="5379" xr:uid="{0918AE67-9552-4CCF-BB91-F791CAE08D65}"/>
    <cellStyle name="Heading 3 2 22 5 3 3" xfId="5380" xr:uid="{0A3E8C8F-3935-4F89-9798-CF4B2656ED56}"/>
    <cellStyle name="Heading 3 2 22 5 4" xfId="5381" xr:uid="{BEC23203-89CF-4323-9143-115BB73AA139}"/>
    <cellStyle name="Heading 3 2 22 5 4 2" xfId="5382" xr:uid="{748F3121-91CD-481E-9C25-C4C1D8C18717}"/>
    <cellStyle name="Heading 3 2 22 5 4 2 2" xfId="5383" xr:uid="{22211799-157B-4BEE-81BD-CA7371AD5A21}"/>
    <cellStyle name="Heading 3 2 22 5 4 3" xfId="5384" xr:uid="{15BDA70F-A641-492D-82CB-D4121988E621}"/>
    <cellStyle name="Heading 3 2 22 5 5" xfId="5385" xr:uid="{6FCC377E-527B-4201-94E9-3C1D815D96EC}"/>
    <cellStyle name="Heading 3 2 22 6" xfId="5386" xr:uid="{CFEAF054-2527-4AA6-94CE-54335E19E2FC}"/>
    <cellStyle name="Heading 3 2 22 6 2" xfId="5387" xr:uid="{6B28F5D5-4C2C-4424-80FD-BDC74A3158E7}"/>
    <cellStyle name="Heading 3 2 22 6 2 2" xfId="5388" xr:uid="{F71C1447-B9BF-475C-A82A-508211700AD5}"/>
    <cellStyle name="Heading 3 2 22 6 2 2 2" xfId="5389" xr:uid="{F8F0AB88-7286-4A96-B909-B5B64732BDC1}"/>
    <cellStyle name="Heading 3 2 22 6 2 3" xfId="5390" xr:uid="{B7BAA81B-5DC7-4D50-B353-43AF19CC55B4}"/>
    <cellStyle name="Heading 3 2 22 6 3" xfId="5391" xr:uid="{3C360F71-0AB7-4F53-9784-511E9D33F785}"/>
    <cellStyle name="Heading 3 2 22 6 3 2" xfId="5392" xr:uid="{8428ED80-88D8-4464-89C4-70DEA8803DC3}"/>
    <cellStyle name="Heading 3 2 22 6 3 2 2" xfId="5393" xr:uid="{41750FE2-12D8-4A36-9FAD-5786DBC707EB}"/>
    <cellStyle name="Heading 3 2 22 6 3 3" xfId="5394" xr:uid="{67A44B75-33A7-4A1A-9D6B-18D24FD83CAB}"/>
    <cellStyle name="Heading 3 2 22 6 4" xfId="5395" xr:uid="{7CF770D7-2BE4-40CA-BB52-3BC39AA1445F}"/>
    <cellStyle name="Heading 3 2 22 6 4 2" xfId="5396" xr:uid="{3EC9D37C-1634-4BBB-AE29-0895950F3FBF}"/>
    <cellStyle name="Heading 3 2 22 6 4 2 2" xfId="5397" xr:uid="{D12BB6EF-75B7-4E12-8861-597684F6DB6A}"/>
    <cellStyle name="Heading 3 2 22 6 4 3" xfId="5398" xr:uid="{8124FF49-C9F4-410D-8382-B78B16281AAE}"/>
    <cellStyle name="Heading 3 2 22 6 5" xfId="5399" xr:uid="{6958E747-41BA-4844-82DC-D5DE4DC9A782}"/>
    <cellStyle name="Heading 3 2 22 7" xfId="5400" xr:uid="{A9E0E304-1418-4A02-BDBC-1A0223C3F7A9}"/>
    <cellStyle name="Heading 3 2 22 7 2" xfId="5401" xr:uid="{6B2D2EC8-0F79-44EA-A091-69C99E31E496}"/>
    <cellStyle name="Heading 3 2 22 7 2 2" xfId="5402" xr:uid="{12E699D2-E070-496F-9C54-2D9198598B6E}"/>
    <cellStyle name="Heading 3 2 22 7 2 2 2" xfId="5403" xr:uid="{C97A5E58-B436-4112-BD77-BF9AEDCA412E}"/>
    <cellStyle name="Heading 3 2 22 7 2 3" xfId="5404" xr:uid="{B84F4708-97EF-4883-B64E-8CE3F2E767A7}"/>
    <cellStyle name="Heading 3 2 22 7 3" xfId="5405" xr:uid="{DEF67714-3A7B-4399-84C0-5A10094CDB91}"/>
    <cellStyle name="Heading 3 2 22 7 3 2" xfId="5406" xr:uid="{983C4113-A78F-4199-9142-18A1366AF30A}"/>
    <cellStyle name="Heading 3 2 22 7 3 2 2" xfId="5407" xr:uid="{54613FCD-C748-49D2-B363-8B2326B8C717}"/>
    <cellStyle name="Heading 3 2 22 7 3 3" xfId="5408" xr:uid="{D8147504-37D6-40EB-9A42-B889210641C9}"/>
    <cellStyle name="Heading 3 2 22 7 4" xfId="5409" xr:uid="{DF6390EF-B698-4E31-B0E8-F664B9FBF1A3}"/>
    <cellStyle name="Heading 3 2 22 7 4 2" xfId="5410" xr:uid="{84393479-2EC9-4EAA-B421-19942AFEBAFE}"/>
    <cellStyle name="Heading 3 2 22 7 4 2 2" xfId="5411" xr:uid="{CA17CA64-9D6E-42F3-BDCB-82FBDD778EB2}"/>
    <cellStyle name="Heading 3 2 22 7 4 3" xfId="5412" xr:uid="{AC1103D7-65E3-4E57-90F3-CA60DB5CAF6F}"/>
    <cellStyle name="Heading 3 2 22 7 5" xfId="5413" xr:uid="{823B2A59-A49B-44EB-B5C9-943B9EAA3947}"/>
    <cellStyle name="Heading 3 2 22 8" xfId="5414" xr:uid="{2F933178-EE5A-43B4-BD46-574428920083}"/>
    <cellStyle name="Heading 3 2 22 8 2" xfId="5415" xr:uid="{2DD04AD1-379E-4AB4-BA09-4BF1405AF96F}"/>
    <cellStyle name="Heading 3 2 22 8 2 2" xfId="5416" xr:uid="{36F570F8-9939-42A5-8D5C-73DD5CC6296A}"/>
    <cellStyle name="Heading 3 2 22 8 2 2 2" xfId="5417" xr:uid="{845E2DE2-E9FF-41D7-83E0-C4D5787B6FE6}"/>
    <cellStyle name="Heading 3 2 22 8 2 3" xfId="5418" xr:uid="{1FE5BA3B-5CBC-4815-AAB3-68038A83D366}"/>
    <cellStyle name="Heading 3 2 22 8 3" xfId="5419" xr:uid="{CED73A0A-C288-4623-8493-FD88126876CE}"/>
    <cellStyle name="Heading 3 2 22 8 3 2" xfId="5420" xr:uid="{A1E0B424-89A1-4A3D-8C18-EA05455CAF39}"/>
    <cellStyle name="Heading 3 2 22 8 3 2 2" xfId="5421" xr:uid="{93E39F9C-E564-4E02-8BB9-BE56C4AB323F}"/>
    <cellStyle name="Heading 3 2 22 8 3 3" xfId="5422" xr:uid="{37CF243C-D2FC-42DD-ADCA-A062C6057284}"/>
    <cellStyle name="Heading 3 2 22 8 4" xfId="5423" xr:uid="{A664AE7B-8D87-4E4F-91D4-AF3BD9565D69}"/>
    <cellStyle name="Heading 3 2 22 8 4 2" xfId="5424" xr:uid="{483A8FBA-FBD8-45DB-9A86-A47E2BB8E7D9}"/>
    <cellStyle name="Heading 3 2 22 8 4 2 2" xfId="5425" xr:uid="{A8810D38-9AD9-4F33-8E42-CB75EB05816D}"/>
    <cellStyle name="Heading 3 2 22 8 4 3" xfId="5426" xr:uid="{F045C179-C1EC-4CFD-9A48-D2369B99DA97}"/>
    <cellStyle name="Heading 3 2 22 8 5" xfId="5427" xr:uid="{D184AD24-6E0E-4EC9-9376-6C6C5E1B16C2}"/>
    <cellStyle name="Heading 3 2 22 9" xfId="5428" xr:uid="{28C90151-89C1-445C-93DB-5A57ED805948}"/>
    <cellStyle name="Heading 3 2 22 9 2" xfId="5429" xr:uid="{B1E92C4A-EDB8-4F40-B79C-76F6F3116E0E}"/>
    <cellStyle name="Heading 3 2 22 9 2 2" xfId="5430" xr:uid="{9FA7F36B-64A5-40A1-9935-024BC900DE4A}"/>
    <cellStyle name="Heading 3 2 22 9 2 2 2" xfId="5431" xr:uid="{C2107A11-2ABC-4F59-B79A-16F6A6B32286}"/>
    <cellStyle name="Heading 3 2 22 9 2 3" xfId="5432" xr:uid="{1D6656F5-202D-43BB-8961-A3A3A87507E0}"/>
    <cellStyle name="Heading 3 2 22 9 3" xfId="5433" xr:uid="{B14AED53-798E-4B98-A47D-59F138518F2D}"/>
    <cellStyle name="Heading 3 2 22 9 3 2" xfId="5434" xr:uid="{322884DA-8A79-4392-A9C2-C506FD6188FE}"/>
    <cellStyle name="Heading 3 2 22 9 3 2 2" xfId="5435" xr:uid="{A3A76EAF-BF2C-4499-9222-FB8AE01466E1}"/>
    <cellStyle name="Heading 3 2 22 9 3 3" xfId="5436" xr:uid="{E8F90F63-72DF-4A90-BA7F-1D1CAC10CCFF}"/>
    <cellStyle name="Heading 3 2 22 9 4" xfId="5437" xr:uid="{DB21DA80-B07C-47E0-88C6-58AF6DABB67F}"/>
    <cellStyle name="Heading 3 2 22 9 4 2" xfId="5438" xr:uid="{49F1D73B-4ABB-4AE3-8FD3-7575C1FCF192}"/>
    <cellStyle name="Heading 3 2 22 9 4 2 2" xfId="5439" xr:uid="{22966510-A3C0-4D2C-AE90-C53389675227}"/>
    <cellStyle name="Heading 3 2 22 9 4 3" xfId="5440" xr:uid="{3CB0618C-EE41-4F20-A7D7-D226351C2979}"/>
    <cellStyle name="Heading 3 2 22 9 5" xfId="5441" xr:uid="{74F79947-93B5-4B01-B757-F784A4E52EFA}"/>
    <cellStyle name="Heading 3 2 23" xfId="5442" xr:uid="{FBDBC471-F570-41FE-8571-F88BD248F7BD}"/>
    <cellStyle name="Heading 3 2 23 10" xfId="5443" xr:uid="{FFB8380B-E7FE-4B8A-8C24-5486D60F0022}"/>
    <cellStyle name="Heading 3 2 23 10 2" xfId="5444" xr:uid="{A550E4FE-C9CC-435B-8876-39F114CEC1DC}"/>
    <cellStyle name="Heading 3 2 23 10 2 2" xfId="5445" xr:uid="{C821FE48-63A5-4AEB-B330-33D57FE39B6F}"/>
    <cellStyle name="Heading 3 2 23 10 2 2 2" xfId="5446" xr:uid="{8A33D783-72A9-4E85-8EE7-FAADF4019D0F}"/>
    <cellStyle name="Heading 3 2 23 10 2 3" xfId="5447" xr:uid="{74D2F846-0B89-4663-AD09-D71587F949A2}"/>
    <cellStyle name="Heading 3 2 23 10 3" xfId="5448" xr:uid="{672203BE-626D-4A9A-BBE3-6F4A4ACA0AF7}"/>
    <cellStyle name="Heading 3 2 23 10 3 2" xfId="5449" xr:uid="{172D17CE-95F0-4FCD-9481-059F696A1D97}"/>
    <cellStyle name="Heading 3 2 23 10 3 2 2" xfId="5450" xr:uid="{56371FE7-2A12-47BD-935F-86EE1BF5F19D}"/>
    <cellStyle name="Heading 3 2 23 10 3 3" xfId="5451" xr:uid="{7627C540-1891-49D6-83DD-1005F9AC0B66}"/>
    <cellStyle name="Heading 3 2 23 10 4" xfId="5452" xr:uid="{280C0AD7-91B6-4BD5-8379-41BA1496E166}"/>
    <cellStyle name="Heading 3 2 23 10 4 2" xfId="5453" xr:uid="{EDEC022F-2CD5-4E7E-87C3-767F9821D650}"/>
    <cellStyle name="Heading 3 2 23 10 4 2 2" xfId="5454" xr:uid="{824BE5C5-E3C7-4A9D-B868-1E1C0F702A57}"/>
    <cellStyle name="Heading 3 2 23 10 4 3" xfId="5455" xr:uid="{25105C82-DDBB-4FE7-AE9B-2602FF458DD4}"/>
    <cellStyle name="Heading 3 2 23 10 5" xfId="5456" xr:uid="{7804E805-6776-487C-9B4C-7B6110D78017}"/>
    <cellStyle name="Heading 3 2 23 11" xfId="5457" xr:uid="{71E744CE-0D73-4696-B894-4870301602B7}"/>
    <cellStyle name="Heading 3 2 23 11 2" xfId="5458" xr:uid="{C63EABB5-798B-4AF6-A38D-5FB247BC143B}"/>
    <cellStyle name="Heading 3 2 23 11 2 2" xfId="5459" xr:uid="{6267D13B-5966-412A-81D1-8A673A666CC3}"/>
    <cellStyle name="Heading 3 2 23 11 2 2 2" xfId="5460" xr:uid="{370B57B8-B5E3-45D4-A026-4D6A3CE064DF}"/>
    <cellStyle name="Heading 3 2 23 11 2 3" xfId="5461" xr:uid="{129E0A2A-1565-4196-A8E4-7C0F6122C015}"/>
    <cellStyle name="Heading 3 2 23 11 3" xfId="5462" xr:uid="{CD148234-75E2-4843-BB07-E74B7292DAD3}"/>
    <cellStyle name="Heading 3 2 23 11 3 2" xfId="5463" xr:uid="{212E9B88-826A-4A10-BA64-B0FB5AE8A79A}"/>
    <cellStyle name="Heading 3 2 23 11 3 2 2" xfId="5464" xr:uid="{1892C4B0-C531-4292-9826-66644FF7A016}"/>
    <cellStyle name="Heading 3 2 23 11 3 3" xfId="5465" xr:uid="{85AD4DAC-CADB-4251-A07D-DDA38B28AF89}"/>
    <cellStyle name="Heading 3 2 23 11 4" xfId="5466" xr:uid="{1527BBC3-973B-4805-94BF-44CD2CD86647}"/>
    <cellStyle name="Heading 3 2 23 11 4 2" xfId="5467" xr:uid="{33EFD4B0-2653-4587-98DA-01A85D7F5FA9}"/>
    <cellStyle name="Heading 3 2 23 11 4 2 2" xfId="5468" xr:uid="{6607BC4F-E9BF-4DCD-B58E-5A7F97AD2729}"/>
    <cellStyle name="Heading 3 2 23 11 4 3" xfId="5469" xr:uid="{E2345D51-2770-41F3-A1BA-C77A5C006E59}"/>
    <cellStyle name="Heading 3 2 23 11 5" xfId="5470" xr:uid="{346E2417-3EF6-40E7-86BE-A0AF56237EBB}"/>
    <cellStyle name="Heading 3 2 23 12" xfId="5471" xr:uid="{F0F21C63-E5E4-4606-9ED0-FD1571D195D3}"/>
    <cellStyle name="Heading 3 2 23 12 2" xfId="5472" xr:uid="{23B092D4-0700-43B9-9060-FDBD2C8D1EC7}"/>
    <cellStyle name="Heading 3 2 23 12 2 2" xfId="5473" xr:uid="{E22ED56C-ED67-4780-A8B9-5EABE6F5834D}"/>
    <cellStyle name="Heading 3 2 23 12 2 2 2" xfId="5474" xr:uid="{7B00E799-AD23-4AE3-B93B-2F06580C9983}"/>
    <cellStyle name="Heading 3 2 23 12 2 3" xfId="5475" xr:uid="{4078FEC5-25D1-41F9-8B88-D8DF905EE313}"/>
    <cellStyle name="Heading 3 2 23 12 3" xfId="5476" xr:uid="{82F42706-BE5E-4389-BABA-74D75FB99A63}"/>
    <cellStyle name="Heading 3 2 23 12 3 2" xfId="5477" xr:uid="{3E0B3852-50D6-46F6-A84A-0E75C4944733}"/>
    <cellStyle name="Heading 3 2 23 12 3 2 2" xfId="5478" xr:uid="{1E7A4E8D-6640-4141-8444-A37681352B4C}"/>
    <cellStyle name="Heading 3 2 23 12 3 3" xfId="5479" xr:uid="{987F235D-A95F-4376-A02C-24C34C580939}"/>
    <cellStyle name="Heading 3 2 23 12 4" xfId="5480" xr:uid="{2CA5636E-F495-4E28-B6A3-C10E5DDD6A54}"/>
    <cellStyle name="Heading 3 2 23 12 4 2" xfId="5481" xr:uid="{3A0B319A-F79C-43F9-99A1-F95077DCD2E5}"/>
    <cellStyle name="Heading 3 2 23 12 4 2 2" xfId="5482" xr:uid="{EBC414E7-0E75-4CAA-9DC1-7F52612E71E8}"/>
    <cellStyle name="Heading 3 2 23 12 4 3" xfId="5483" xr:uid="{F6756C01-BE36-4775-B751-05F377166787}"/>
    <cellStyle name="Heading 3 2 23 12 5" xfId="5484" xr:uid="{FFF738F6-3CB0-40E9-B8FE-30AFCC265756}"/>
    <cellStyle name="Heading 3 2 23 13" xfId="5485" xr:uid="{52D64B58-84AE-4F73-B6BE-FA74C9A03C26}"/>
    <cellStyle name="Heading 3 2 23 13 2" xfId="5486" xr:uid="{F4542F90-8A06-4D06-B837-504E09E52B84}"/>
    <cellStyle name="Heading 3 2 23 13 2 2" xfId="5487" xr:uid="{1EBB2498-4C16-4F04-B473-3E68A46D83FF}"/>
    <cellStyle name="Heading 3 2 23 13 2 2 2" xfId="5488" xr:uid="{42AB7E6A-300F-47CC-BAF5-3ED6492F2735}"/>
    <cellStyle name="Heading 3 2 23 13 2 3" xfId="5489" xr:uid="{290DF253-0E96-45EB-B8E5-DF9E2EC0CA47}"/>
    <cellStyle name="Heading 3 2 23 13 3" xfId="5490" xr:uid="{F2B720E0-9613-44D8-814B-B0093BC70FDD}"/>
    <cellStyle name="Heading 3 2 23 13 3 2" xfId="5491" xr:uid="{6DAF9203-6092-47AA-A53F-BB16F30237F0}"/>
    <cellStyle name="Heading 3 2 23 13 3 2 2" xfId="5492" xr:uid="{586DFF9C-B15F-4A60-8988-6A3E7786BA0B}"/>
    <cellStyle name="Heading 3 2 23 13 3 3" xfId="5493" xr:uid="{D869C020-AF53-4C51-87EA-B2097C463916}"/>
    <cellStyle name="Heading 3 2 23 13 4" xfId="5494" xr:uid="{70B67D6D-AF7B-4EA7-9BE3-C792270F8EB9}"/>
    <cellStyle name="Heading 3 2 23 13 4 2" xfId="5495" xr:uid="{9C11ED61-0DE5-4CA6-BCE6-551F708EB35B}"/>
    <cellStyle name="Heading 3 2 23 13 4 2 2" xfId="5496" xr:uid="{9BBC24E8-2E20-4BC6-8B56-61DB4F1A27A5}"/>
    <cellStyle name="Heading 3 2 23 13 4 3" xfId="5497" xr:uid="{D934BCD3-A03D-4093-B407-C486F436F9B3}"/>
    <cellStyle name="Heading 3 2 23 13 5" xfId="5498" xr:uid="{CEA176D5-12FD-44A8-8CFC-1BEFAD78E1CF}"/>
    <cellStyle name="Heading 3 2 23 14" xfId="5499" xr:uid="{ED642DBE-140A-4C5F-9C56-18338D4C84C8}"/>
    <cellStyle name="Heading 3 2 23 14 2" xfId="5500" xr:uid="{573CEDE3-06C2-4CD1-BD8D-CE1BE322E51C}"/>
    <cellStyle name="Heading 3 2 23 14 2 2" xfId="5501" xr:uid="{F5EDC160-22AC-4625-8AC4-E42360D9ACC9}"/>
    <cellStyle name="Heading 3 2 23 14 2 2 2" xfId="5502" xr:uid="{CBADBC08-0B27-4457-AEA5-9A714241654C}"/>
    <cellStyle name="Heading 3 2 23 14 2 3" xfId="5503" xr:uid="{FD757005-E809-452B-A5A5-5BAC2A1C8BEF}"/>
    <cellStyle name="Heading 3 2 23 14 3" xfId="5504" xr:uid="{BDE53E11-A96C-4283-AEC8-92FD77344D1F}"/>
    <cellStyle name="Heading 3 2 23 14 3 2" xfId="5505" xr:uid="{8B9A05F5-7C80-40D8-99D4-B75C0B2A0798}"/>
    <cellStyle name="Heading 3 2 23 14 3 2 2" xfId="5506" xr:uid="{03EAB86B-96F8-4EEC-A132-2525D14802D0}"/>
    <cellStyle name="Heading 3 2 23 14 3 3" xfId="5507" xr:uid="{B1DC60EA-19EB-4E52-A8B1-BF427CAB6A2B}"/>
    <cellStyle name="Heading 3 2 23 14 4" xfId="5508" xr:uid="{9D3D9D02-186E-4C1C-9081-27CCEF3A9E51}"/>
    <cellStyle name="Heading 3 2 23 14 4 2" xfId="5509" xr:uid="{2BF09679-C2BC-4D0D-93D0-0C1E70E65A7F}"/>
    <cellStyle name="Heading 3 2 23 14 4 2 2" xfId="5510" xr:uid="{6CF05490-925C-402F-AD01-E659CCE85CE2}"/>
    <cellStyle name="Heading 3 2 23 14 4 3" xfId="5511" xr:uid="{F5434273-E179-4D2C-B20E-89C81405096E}"/>
    <cellStyle name="Heading 3 2 23 14 5" xfId="5512" xr:uid="{67136D0A-BF53-4599-A155-8658725D4FFE}"/>
    <cellStyle name="Heading 3 2 23 15" xfId="5513" xr:uid="{409EC865-9186-45E7-8B98-5A537598CE67}"/>
    <cellStyle name="Heading 3 2 23 15 2" xfId="5514" xr:uid="{5D350B3E-6F98-4644-9FE7-B397B6B0B2B8}"/>
    <cellStyle name="Heading 3 2 23 15 2 2" xfId="5515" xr:uid="{5CF4D1D6-926C-4676-A014-19BD7D0B9AED}"/>
    <cellStyle name="Heading 3 2 23 15 2 2 2" xfId="5516" xr:uid="{DEE39E1E-CE62-462D-AF3F-831BB46AA633}"/>
    <cellStyle name="Heading 3 2 23 15 2 3" xfId="5517" xr:uid="{7B9659C1-920B-489E-A7C6-8359252EB248}"/>
    <cellStyle name="Heading 3 2 23 15 3" xfId="5518" xr:uid="{E5851BE8-93D2-4EFB-AF81-153C81ED8874}"/>
    <cellStyle name="Heading 3 2 23 15 3 2" xfId="5519" xr:uid="{70AA41F4-D7D0-45B2-AD93-A8A49581CFBF}"/>
    <cellStyle name="Heading 3 2 23 15 3 2 2" xfId="5520" xr:uid="{07809C88-7BC5-44E7-AA3E-B76FA9D199C4}"/>
    <cellStyle name="Heading 3 2 23 15 3 3" xfId="5521" xr:uid="{CDEAA8B3-F187-4E06-BAAA-FB5CDBDDE920}"/>
    <cellStyle name="Heading 3 2 23 15 4" xfId="5522" xr:uid="{B2ADE831-28F9-40E8-AAB0-790FD9AABF57}"/>
    <cellStyle name="Heading 3 2 23 15 4 2" xfId="5523" xr:uid="{DC387770-DEA0-40EA-9A13-D42CF8CB09CD}"/>
    <cellStyle name="Heading 3 2 23 15 4 2 2" xfId="5524" xr:uid="{A6031708-8266-4DFA-8636-3E7771396787}"/>
    <cellStyle name="Heading 3 2 23 15 4 3" xfId="5525" xr:uid="{4FB8206E-8C10-4BC8-8AD7-183E61512EA8}"/>
    <cellStyle name="Heading 3 2 23 15 5" xfId="5526" xr:uid="{B75FFF38-0F40-46F3-923D-BBCE66CD5FCF}"/>
    <cellStyle name="Heading 3 2 23 16" xfId="5527" xr:uid="{4F0ED46B-E909-4A34-BC6C-EC70F77A5791}"/>
    <cellStyle name="Heading 3 2 23 16 2" xfId="5528" xr:uid="{EEB2F174-362D-45D8-BDF7-3CB1D8867B9A}"/>
    <cellStyle name="Heading 3 2 23 16 2 2" xfId="5529" xr:uid="{CC622510-7F25-4767-A466-EC8EF652FF21}"/>
    <cellStyle name="Heading 3 2 23 16 3" xfId="5530" xr:uid="{BCF43576-DAD6-41B3-923B-90EADB4D33D1}"/>
    <cellStyle name="Heading 3 2 23 17" xfId="5531" xr:uid="{707BEBC8-E266-48F9-856F-05B1638C390A}"/>
    <cellStyle name="Heading 3 2 23 17 2" xfId="5532" xr:uid="{644EB576-E4B9-4488-8C17-60FA21733C1B}"/>
    <cellStyle name="Heading 3 2 23 17 2 2" xfId="5533" xr:uid="{12B9CF41-9921-4019-87FD-CD4D8B0DF0A2}"/>
    <cellStyle name="Heading 3 2 23 17 3" xfId="5534" xr:uid="{385AE320-63BA-4C14-8781-A849B4DBE8C1}"/>
    <cellStyle name="Heading 3 2 23 18" xfId="5535" xr:uid="{1F95FDC5-E3A2-4B0E-97E9-F32E8D3FD7C7}"/>
    <cellStyle name="Heading 3 2 23 18 2" xfId="5536" xr:uid="{5813A95E-4B5E-4225-929B-C4D7FC8E8B61}"/>
    <cellStyle name="Heading 3 2 23 18 2 2" xfId="5537" xr:uid="{08552D2C-C2B8-4921-9B57-7E11CD69696E}"/>
    <cellStyle name="Heading 3 2 23 18 3" xfId="5538" xr:uid="{AF9BD996-40E6-41B2-BC3C-F06056C62560}"/>
    <cellStyle name="Heading 3 2 23 19" xfId="5539" xr:uid="{73023306-CCD4-4905-952C-F3B645DB8426}"/>
    <cellStyle name="Heading 3 2 23 19 2" xfId="5540" xr:uid="{EE1E21D6-E5BA-46F4-B4F4-4BFECF5454F0}"/>
    <cellStyle name="Heading 3 2 23 2" xfId="5541" xr:uid="{5C8D8555-A74F-4879-A819-292E9EF6EE53}"/>
    <cellStyle name="Heading 3 2 23 2 2" xfId="5542" xr:uid="{CE4258B4-AFC8-4382-AB2E-14D8D1EA119D}"/>
    <cellStyle name="Heading 3 2 23 2 2 2" xfId="5543" xr:uid="{1E558F5C-CA82-4CEE-9CD1-46D8D53AEB1B}"/>
    <cellStyle name="Heading 3 2 23 2 2 2 2" xfId="5544" xr:uid="{DE4BDCF0-EF5D-423D-A5DE-E23F9E5A1BFE}"/>
    <cellStyle name="Heading 3 2 23 2 2 3" xfId="5545" xr:uid="{8E5016AC-1E69-4C92-A2DA-81AB8301C45B}"/>
    <cellStyle name="Heading 3 2 23 2 3" xfId="5546" xr:uid="{8CB47854-33E3-4D20-984C-E6600E98AFEB}"/>
    <cellStyle name="Heading 3 2 23 2 3 2" xfId="5547" xr:uid="{23C99CC6-F6C8-4670-8026-F89C24B3B002}"/>
    <cellStyle name="Heading 3 2 23 2 3 2 2" xfId="5548" xr:uid="{28BE1D36-FEA4-4E0B-BA65-F6E464B28153}"/>
    <cellStyle name="Heading 3 2 23 2 3 3" xfId="5549" xr:uid="{F9EDE83A-4C64-40C1-A924-E54EC1A8EDA7}"/>
    <cellStyle name="Heading 3 2 23 2 4" xfId="5550" xr:uid="{B208881A-2FF8-4460-B67D-24AC7AC0A73C}"/>
    <cellStyle name="Heading 3 2 23 2 4 2" xfId="5551" xr:uid="{2F961411-D5E0-4AAE-B32D-77A73036F512}"/>
    <cellStyle name="Heading 3 2 23 2 4 2 2" xfId="5552" xr:uid="{3093E1E7-4E2C-44FF-BD40-F5F7B7C74C89}"/>
    <cellStyle name="Heading 3 2 23 2 4 3" xfId="5553" xr:uid="{F14264E4-CD40-411C-98A2-000BD5BFC4A6}"/>
    <cellStyle name="Heading 3 2 23 2 5" xfId="5554" xr:uid="{1462A0B5-891A-4458-B072-7A893708D6B0}"/>
    <cellStyle name="Heading 3 2 23 20" xfId="5555" xr:uid="{F414D373-369B-4748-A982-013B9C3E4408}"/>
    <cellStyle name="Heading 3 2 23 20 2" xfId="5556" xr:uid="{74594081-F72C-49A4-BEA9-823EDD785415}"/>
    <cellStyle name="Heading 3 2 23 21" xfId="5557" xr:uid="{E7E8C3F2-1A94-43E4-9D09-6176154FB88B}"/>
    <cellStyle name="Heading 3 2 23 21 2" xfId="5558" xr:uid="{76022F49-0F50-4E67-9911-5FE23E5628EC}"/>
    <cellStyle name="Heading 3 2 23 22" xfId="5559" xr:uid="{A1B8705F-5F8A-4458-88AB-F3ABFDC5885F}"/>
    <cellStyle name="Heading 3 2 23 22 2" xfId="5560" xr:uid="{44B902E0-17F5-447A-A37A-581996B9BC3B}"/>
    <cellStyle name="Heading 3 2 23 23" xfId="5561" xr:uid="{57E4DC5F-5143-4730-97FC-CA3CD1645668}"/>
    <cellStyle name="Heading 3 2 23 23 2" xfId="5562" xr:uid="{57CEF3EA-0680-4189-BDF1-85F8DC7A4FEB}"/>
    <cellStyle name="Heading 3 2 23 24" xfId="5563" xr:uid="{58937B3A-F744-4131-B5F5-326802B67906}"/>
    <cellStyle name="Heading 3 2 23 24 2" xfId="5564" xr:uid="{32D9A4ED-C59D-4503-AB13-A7FE9FAECED4}"/>
    <cellStyle name="Heading 3 2 23 25" xfId="5565" xr:uid="{4A784090-7742-4C0A-878E-93E741139A9B}"/>
    <cellStyle name="Heading 3 2 23 25 2" xfId="5566" xr:uid="{42C75578-9972-4CEA-B348-E64A6DC1B455}"/>
    <cellStyle name="Heading 3 2 23 26" xfId="5567" xr:uid="{B094FE28-C2C4-418F-A572-7B1A6363B3E7}"/>
    <cellStyle name="Heading 3 2 23 3" xfId="5568" xr:uid="{E810EC87-D762-4537-BBFF-B84181BD2149}"/>
    <cellStyle name="Heading 3 2 23 3 2" xfId="5569" xr:uid="{3C89D833-045B-442E-8E02-EFFEE19A9D33}"/>
    <cellStyle name="Heading 3 2 23 3 2 2" xfId="5570" xr:uid="{FBDECA5B-302E-435F-9221-BB7E6CA9D062}"/>
    <cellStyle name="Heading 3 2 23 3 2 2 2" xfId="5571" xr:uid="{F6417AA1-02A4-43D8-83E1-76B9DADA7755}"/>
    <cellStyle name="Heading 3 2 23 3 2 3" xfId="5572" xr:uid="{5A4FF0AC-0E8B-4EEE-B903-2961BDE4F234}"/>
    <cellStyle name="Heading 3 2 23 3 3" xfId="5573" xr:uid="{57EA3CC6-AF57-4E9E-A5FF-63D8529CF07B}"/>
    <cellStyle name="Heading 3 2 23 3 3 2" xfId="5574" xr:uid="{3E6A31AC-334E-4B3A-84BF-5B26D3311788}"/>
    <cellStyle name="Heading 3 2 23 3 3 2 2" xfId="5575" xr:uid="{C1185E7C-5A72-484B-BD43-37D3AD591D29}"/>
    <cellStyle name="Heading 3 2 23 3 3 3" xfId="5576" xr:uid="{B8616DAC-F44C-49E9-B74B-74341C78983D}"/>
    <cellStyle name="Heading 3 2 23 3 4" xfId="5577" xr:uid="{5F460E73-4290-4066-877F-850A00DCE72D}"/>
    <cellStyle name="Heading 3 2 23 3 4 2" xfId="5578" xr:uid="{8233B4F2-F73C-4552-8B1F-0D8529C07378}"/>
    <cellStyle name="Heading 3 2 23 3 4 2 2" xfId="5579" xr:uid="{4DBDB548-E733-40CE-8422-CAF2CC5261E3}"/>
    <cellStyle name="Heading 3 2 23 3 4 3" xfId="5580" xr:uid="{8235B1DF-25CC-49BA-A7FB-D5282CCDB6E7}"/>
    <cellStyle name="Heading 3 2 23 3 5" xfId="5581" xr:uid="{57018DA2-A408-4570-8377-B48DE46F1DD3}"/>
    <cellStyle name="Heading 3 2 23 4" xfId="5582" xr:uid="{77CA6784-7F4D-45BA-9EDA-B7A7358598E5}"/>
    <cellStyle name="Heading 3 2 23 4 2" xfId="5583" xr:uid="{D6190A23-3642-44C2-84A9-41B7207F7C92}"/>
    <cellStyle name="Heading 3 2 23 4 2 2" xfId="5584" xr:uid="{EAF614F2-E8B8-4514-9BA3-CE0C5E7D58A1}"/>
    <cellStyle name="Heading 3 2 23 4 2 2 2" xfId="5585" xr:uid="{46CF0E61-9760-4E04-9B42-335600F521D9}"/>
    <cellStyle name="Heading 3 2 23 4 2 3" xfId="5586" xr:uid="{D6410192-B223-40A2-9CA4-2DD2549D9E19}"/>
    <cellStyle name="Heading 3 2 23 4 3" xfId="5587" xr:uid="{1C5B693E-70DC-4EF7-BB01-37A8B042F384}"/>
    <cellStyle name="Heading 3 2 23 4 3 2" xfId="5588" xr:uid="{77F1AD87-AA9B-4939-A45B-A90B5AE3B38F}"/>
    <cellStyle name="Heading 3 2 23 4 3 2 2" xfId="5589" xr:uid="{B19011A9-28B0-49C5-BCB7-6129BC8CC878}"/>
    <cellStyle name="Heading 3 2 23 4 3 3" xfId="5590" xr:uid="{3D9385BB-932D-469F-A888-CD98124D8A24}"/>
    <cellStyle name="Heading 3 2 23 4 4" xfId="5591" xr:uid="{F0E3C459-CB20-42C6-83D0-A66924ABEE2B}"/>
    <cellStyle name="Heading 3 2 23 4 4 2" xfId="5592" xr:uid="{D84C26E1-6A6A-4D1E-BD0B-0F7B475E9084}"/>
    <cellStyle name="Heading 3 2 23 4 4 2 2" xfId="5593" xr:uid="{A02EA8C9-D5D0-4830-8D2A-C5AC03BF9039}"/>
    <cellStyle name="Heading 3 2 23 4 4 3" xfId="5594" xr:uid="{84F3152C-F16D-4F11-8A9C-C4E9BC6CA10B}"/>
    <cellStyle name="Heading 3 2 23 4 5" xfId="5595" xr:uid="{1B89A31B-82DE-4594-AC15-FEC60EEE1F95}"/>
    <cellStyle name="Heading 3 2 23 5" xfId="5596" xr:uid="{414841B3-0931-4676-81AB-DFF52E8271A4}"/>
    <cellStyle name="Heading 3 2 23 5 2" xfId="5597" xr:uid="{F1F1F407-75AF-40FF-8017-5BDA0C1E0128}"/>
    <cellStyle name="Heading 3 2 23 5 2 2" xfId="5598" xr:uid="{46D09EC0-DD6D-48B1-8F56-FE0254D8E315}"/>
    <cellStyle name="Heading 3 2 23 5 2 2 2" xfId="5599" xr:uid="{ABE406A9-AEC4-4A61-B7A3-028881702FEF}"/>
    <cellStyle name="Heading 3 2 23 5 2 3" xfId="5600" xr:uid="{1B63D9AD-A872-4075-B833-ED4C96606CD1}"/>
    <cellStyle name="Heading 3 2 23 5 3" xfId="5601" xr:uid="{CABA7B52-597F-4F0A-AB97-CEA92E3191F8}"/>
    <cellStyle name="Heading 3 2 23 5 3 2" xfId="5602" xr:uid="{1F43AE55-32D3-4F50-9952-58BC50E512F4}"/>
    <cellStyle name="Heading 3 2 23 5 3 2 2" xfId="5603" xr:uid="{E39A8703-2834-47C7-BC85-9E03F497D950}"/>
    <cellStyle name="Heading 3 2 23 5 3 3" xfId="5604" xr:uid="{0504B326-2FD8-4E12-877B-84CA89585ED2}"/>
    <cellStyle name="Heading 3 2 23 5 4" xfId="5605" xr:uid="{A925F6AA-4A4F-4E38-A742-1E6257DD1BC5}"/>
    <cellStyle name="Heading 3 2 23 5 4 2" xfId="5606" xr:uid="{E3E655A3-23E7-49AE-9465-EF72077F9845}"/>
    <cellStyle name="Heading 3 2 23 5 4 2 2" xfId="5607" xr:uid="{1926AA67-2BD5-447E-9D2F-3B8688A6EC46}"/>
    <cellStyle name="Heading 3 2 23 5 4 3" xfId="5608" xr:uid="{EE67D502-C252-48DC-93AD-43FF5EF9BB50}"/>
    <cellStyle name="Heading 3 2 23 5 5" xfId="5609" xr:uid="{C423498F-6E0E-4527-8764-8E06C92867FA}"/>
    <cellStyle name="Heading 3 2 23 6" xfId="5610" xr:uid="{9C084167-E21F-463F-A0FE-4093FCBB49A3}"/>
    <cellStyle name="Heading 3 2 23 6 2" xfId="5611" xr:uid="{562AE520-707C-41B6-B3A7-69992202A5AC}"/>
    <cellStyle name="Heading 3 2 23 6 2 2" xfId="5612" xr:uid="{04BE1489-EDE1-4565-87AF-D1CD4475B159}"/>
    <cellStyle name="Heading 3 2 23 6 2 2 2" xfId="5613" xr:uid="{823DA1E3-CE9E-4430-AB40-F514C4BC6D4F}"/>
    <cellStyle name="Heading 3 2 23 6 2 3" xfId="5614" xr:uid="{C2E92284-66F2-46B9-9C82-BE7AC2AF26D2}"/>
    <cellStyle name="Heading 3 2 23 6 3" xfId="5615" xr:uid="{DA11ECCB-DE68-4FB2-A0A6-0C54DB30E959}"/>
    <cellStyle name="Heading 3 2 23 6 3 2" xfId="5616" xr:uid="{816113F9-CB08-4179-9842-3FB81D94DE73}"/>
    <cellStyle name="Heading 3 2 23 6 3 2 2" xfId="5617" xr:uid="{9F7BABAA-F67E-4B74-A308-5D4A46A3F31C}"/>
    <cellStyle name="Heading 3 2 23 6 3 3" xfId="5618" xr:uid="{39591388-7DCA-4341-86A9-8BA6F8888D9A}"/>
    <cellStyle name="Heading 3 2 23 6 4" xfId="5619" xr:uid="{1749AEC6-5F32-4525-81A9-AC923BE4687C}"/>
    <cellStyle name="Heading 3 2 23 6 4 2" xfId="5620" xr:uid="{66572B48-497A-454D-B799-3E160830CFB5}"/>
    <cellStyle name="Heading 3 2 23 6 4 2 2" xfId="5621" xr:uid="{595D8B46-8006-4FB8-9F8F-73C3C6623CC8}"/>
    <cellStyle name="Heading 3 2 23 6 4 3" xfId="5622" xr:uid="{727C3D8F-2B2E-412D-A9C0-AB623E3F5406}"/>
    <cellStyle name="Heading 3 2 23 6 5" xfId="5623" xr:uid="{A42CF278-E06A-45A6-B4A6-C50BE77D5D12}"/>
    <cellStyle name="Heading 3 2 23 7" xfId="5624" xr:uid="{94FCE386-F2F8-4275-BE8E-ECF7784577B7}"/>
    <cellStyle name="Heading 3 2 23 7 2" xfId="5625" xr:uid="{CC3F81A0-7A4E-4215-BE45-9B062B3B3621}"/>
    <cellStyle name="Heading 3 2 23 7 2 2" xfId="5626" xr:uid="{794C0EFF-142A-4B55-A7B2-68792F6B08FD}"/>
    <cellStyle name="Heading 3 2 23 7 2 2 2" xfId="5627" xr:uid="{20AF9EA4-3A9C-4909-A05D-1B57A8F90B5A}"/>
    <cellStyle name="Heading 3 2 23 7 2 3" xfId="5628" xr:uid="{16297A91-4187-4CC7-85B9-296CECA793C8}"/>
    <cellStyle name="Heading 3 2 23 7 3" xfId="5629" xr:uid="{DF9C5105-D606-4F90-811D-958FC12738C5}"/>
    <cellStyle name="Heading 3 2 23 7 3 2" xfId="5630" xr:uid="{1FC5B443-32F3-453B-947B-5C44D431D310}"/>
    <cellStyle name="Heading 3 2 23 7 3 2 2" xfId="5631" xr:uid="{3F75B507-1486-4560-8A0B-3D0F6CC0080B}"/>
    <cellStyle name="Heading 3 2 23 7 3 3" xfId="5632" xr:uid="{8F9D675F-269B-4057-B1C5-122B12DFB5B9}"/>
    <cellStyle name="Heading 3 2 23 7 4" xfId="5633" xr:uid="{CEBAAB36-6437-482D-851D-1A9566B92398}"/>
    <cellStyle name="Heading 3 2 23 7 4 2" xfId="5634" xr:uid="{EAF2A4F8-70A9-4B3B-B1E2-47F9817D0ECB}"/>
    <cellStyle name="Heading 3 2 23 7 4 2 2" xfId="5635" xr:uid="{E14123FC-B4D3-4586-BD22-8A9BB29FB2AD}"/>
    <cellStyle name="Heading 3 2 23 7 4 3" xfId="5636" xr:uid="{5E202DCA-6152-4564-942D-45535349A536}"/>
    <cellStyle name="Heading 3 2 23 7 5" xfId="5637" xr:uid="{0B25A3EA-A15D-48CF-96EB-0984794D53F4}"/>
    <cellStyle name="Heading 3 2 23 8" xfId="5638" xr:uid="{AF63C86D-4770-435D-8BA3-41FD5DD3BD3D}"/>
    <cellStyle name="Heading 3 2 23 8 2" xfId="5639" xr:uid="{43161159-36F4-43CC-8514-15F38D9FA956}"/>
    <cellStyle name="Heading 3 2 23 8 2 2" xfId="5640" xr:uid="{E3C31811-557C-4CF8-BE04-CC69F9D29B1C}"/>
    <cellStyle name="Heading 3 2 23 8 2 2 2" xfId="5641" xr:uid="{10D7CAA6-7603-4410-919E-70ACD882F5F5}"/>
    <cellStyle name="Heading 3 2 23 8 2 3" xfId="5642" xr:uid="{30DCB282-F4AB-45C2-B16A-4B452E3FFC58}"/>
    <cellStyle name="Heading 3 2 23 8 3" xfId="5643" xr:uid="{17FF84F6-5A6D-41A3-8FC2-2069F641829C}"/>
    <cellStyle name="Heading 3 2 23 8 3 2" xfId="5644" xr:uid="{20588B07-6557-4C38-8627-D59B247868AE}"/>
    <cellStyle name="Heading 3 2 23 8 3 2 2" xfId="5645" xr:uid="{003DECEF-642B-42B1-A00B-76708BC49EA5}"/>
    <cellStyle name="Heading 3 2 23 8 3 3" xfId="5646" xr:uid="{4DD4D7A3-E78F-4E3A-8204-A4BF8627B6AA}"/>
    <cellStyle name="Heading 3 2 23 8 4" xfId="5647" xr:uid="{71C599C9-D84F-48A4-8224-F401BCE58878}"/>
    <cellStyle name="Heading 3 2 23 8 4 2" xfId="5648" xr:uid="{4B8926B5-27A7-4A17-A9D5-F85DB30C2299}"/>
    <cellStyle name="Heading 3 2 23 8 4 2 2" xfId="5649" xr:uid="{ADFDEC23-D934-4AAF-A0DA-F27DF4F0948F}"/>
    <cellStyle name="Heading 3 2 23 8 4 3" xfId="5650" xr:uid="{07532999-C9D3-45D3-B28B-C4820E2413ED}"/>
    <cellStyle name="Heading 3 2 23 8 5" xfId="5651" xr:uid="{E826F00C-7B47-49C0-987B-A5EA3A123E3F}"/>
    <cellStyle name="Heading 3 2 23 9" xfId="5652" xr:uid="{CDCF5914-1406-4C42-A781-806141531A63}"/>
    <cellStyle name="Heading 3 2 23 9 2" xfId="5653" xr:uid="{0FA90EB5-1F58-4009-AB47-D8F68E45CD8D}"/>
    <cellStyle name="Heading 3 2 23 9 2 2" xfId="5654" xr:uid="{960947A3-F6BA-4F69-A4AE-2FD1B4D3E00F}"/>
    <cellStyle name="Heading 3 2 23 9 2 2 2" xfId="5655" xr:uid="{C4855826-CEB4-4F2D-8863-E1285F6B7D64}"/>
    <cellStyle name="Heading 3 2 23 9 2 3" xfId="5656" xr:uid="{7D8B7167-7DD6-4D7C-A5EA-7A228DCE36E8}"/>
    <cellStyle name="Heading 3 2 23 9 3" xfId="5657" xr:uid="{865E225D-25B7-496B-A49D-6F68B0603AC1}"/>
    <cellStyle name="Heading 3 2 23 9 3 2" xfId="5658" xr:uid="{E569850D-894B-462E-B509-D5BD606F22E2}"/>
    <cellStyle name="Heading 3 2 23 9 3 2 2" xfId="5659" xr:uid="{95A94530-E105-42A8-A32F-389F4ACE5599}"/>
    <cellStyle name="Heading 3 2 23 9 3 3" xfId="5660" xr:uid="{546FE10D-ABAB-4129-8B68-FE584A0445DC}"/>
    <cellStyle name="Heading 3 2 23 9 4" xfId="5661" xr:uid="{8C724D53-B648-4052-955C-14903E28124B}"/>
    <cellStyle name="Heading 3 2 23 9 4 2" xfId="5662" xr:uid="{2E37EBD1-8021-44BC-B9D2-54E4712AC6F8}"/>
    <cellStyle name="Heading 3 2 23 9 4 2 2" xfId="5663" xr:uid="{62FB6356-1506-4AEB-950E-627E92C4E5D7}"/>
    <cellStyle name="Heading 3 2 23 9 4 3" xfId="5664" xr:uid="{B00E0E83-3A10-4EE7-9030-20A39686FEC7}"/>
    <cellStyle name="Heading 3 2 23 9 5" xfId="5665" xr:uid="{63010CE7-30F6-4C81-BFEB-3EEA3EA2116F}"/>
    <cellStyle name="Heading 3 2 24" xfId="5666" xr:uid="{C303668D-56A8-437A-A490-9267339FB071}"/>
    <cellStyle name="Heading 3 2 24 10" xfId="5667" xr:uid="{13B3C283-C7C9-464B-A8E7-3C3D54F5CFE6}"/>
    <cellStyle name="Heading 3 2 24 10 2" xfId="5668" xr:uid="{5F474C30-1A06-4E3D-9B63-D587BF7B6416}"/>
    <cellStyle name="Heading 3 2 24 10 2 2" xfId="5669" xr:uid="{6096F638-8C23-4761-85E4-8733F8B5B7E7}"/>
    <cellStyle name="Heading 3 2 24 10 2 2 2" xfId="5670" xr:uid="{95362F0A-9806-468A-B2A3-7D61456A40B2}"/>
    <cellStyle name="Heading 3 2 24 10 2 3" xfId="5671" xr:uid="{BDBE36EC-9CFA-49A0-B288-F4A6EEEBB370}"/>
    <cellStyle name="Heading 3 2 24 10 3" xfId="5672" xr:uid="{D03B58CA-1602-4D06-9A87-F299986D4B6E}"/>
    <cellStyle name="Heading 3 2 24 10 3 2" xfId="5673" xr:uid="{D1CD00D2-BACC-4598-8691-50578ADFCAEF}"/>
    <cellStyle name="Heading 3 2 24 10 3 2 2" xfId="5674" xr:uid="{9A4FAAFA-79B4-4A30-884E-855FDFAF094B}"/>
    <cellStyle name="Heading 3 2 24 10 3 3" xfId="5675" xr:uid="{0CFF69E8-348C-4C31-B6B0-D47A03C8A70B}"/>
    <cellStyle name="Heading 3 2 24 10 4" xfId="5676" xr:uid="{54C80428-74FA-4F47-9B1D-0F4D49D799EC}"/>
    <cellStyle name="Heading 3 2 24 10 4 2" xfId="5677" xr:uid="{B4C77EC4-6B3B-472C-986C-BFCA0FFD2ACA}"/>
    <cellStyle name="Heading 3 2 24 10 4 2 2" xfId="5678" xr:uid="{2EF3FC3F-DCBB-4CB8-B7F7-17316535D865}"/>
    <cellStyle name="Heading 3 2 24 10 4 3" xfId="5679" xr:uid="{2826F5A3-3735-42B6-B0F8-17309BBB3A8A}"/>
    <cellStyle name="Heading 3 2 24 10 5" xfId="5680" xr:uid="{115D4787-D193-49A0-B8C6-3FA3E0072AF3}"/>
    <cellStyle name="Heading 3 2 24 11" xfId="5681" xr:uid="{C32FFECA-8D6A-4506-A74A-6AD0ED594925}"/>
    <cellStyle name="Heading 3 2 24 11 2" xfId="5682" xr:uid="{43F0CD77-A9B5-4E54-9A15-9BEE2F6A56E7}"/>
    <cellStyle name="Heading 3 2 24 11 2 2" xfId="5683" xr:uid="{47C65A2B-AD0F-4BAE-AB87-91C7C2118305}"/>
    <cellStyle name="Heading 3 2 24 11 2 2 2" xfId="5684" xr:uid="{D186CAF8-D4DC-469C-8A4B-04189861AA8D}"/>
    <cellStyle name="Heading 3 2 24 11 2 3" xfId="5685" xr:uid="{A9B978D4-3350-4159-9841-B8D5C462471C}"/>
    <cellStyle name="Heading 3 2 24 11 3" xfId="5686" xr:uid="{48BA9877-0C15-477E-B198-B9AE51544C5D}"/>
    <cellStyle name="Heading 3 2 24 11 3 2" xfId="5687" xr:uid="{5CFF941E-9C73-44FA-A339-C07BF7341AAD}"/>
    <cellStyle name="Heading 3 2 24 11 3 2 2" xfId="5688" xr:uid="{F07EC28A-DDB7-488A-9D71-FF40467CB8B6}"/>
    <cellStyle name="Heading 3 2 24 11 3 3" xfId="5689" xr:uid="{63CF303A-D523-4610-A464-135F4727E177}"/>
    <cellStyle name="Heading 3 2 24 11 4" xfId="5690" xr:uid="{0B6DD26C-15C0-41D0-8BEB-378431E67D1E}"/>
    <cellStyle name="Heading 3 2 24 11 4 2" xfId="5691" xr:uid="{B8B9A460-B1AE-4B10-9595-872E1454958A}"/>
    <cellStyle name="Heading 3 2 24 11 4 2 2" xfId="5692" xr:uid="{E4CC21A8-DBA3-47C9-91FC-7270B667E642}"/>
    <cellStyle name="Heading 3 2 24 11 4 3" xfId="5693" xr:uid="{74939F34-EA75-4B8A-8983-87439670CF2C}"/>
    <cellStyle name="Heading 3 2 24 11 5" xfId="5694" xr:uid="{5EA7CF25-DA6E-4B38-BBA7-62ED90978F55}"/>
    <cellStyle name="Heading 3 2 24 12" xfId="5695" xr:uid="{B2229E85-5F8E-4F58-9389-1AACDA0295A8}"/>
    <cellStyle name="Heading 3 2 24 12 2" xfId="5696" xr:uid="{4194A5AD-A9FE-4153-879D-0D4E8869BEF6}"/>
    <cellStyle name="Heading 3 2 24 12 2 2" xfId="5697" xr:uid="{A031A530-61C7-4C0F-906F-35EC14F7BD25}"/>
    <cellStyle name="Heading 3 2 24 12 2 2 2" xfId="5698" xr:uid="{68CFF6F2-5DB6-4B6C-91F0-0396CA40C902}"/>
    <cellStyle name="Heading 3 2 24 12 2 3" xfId="5699" xr:uid="{552D0A0B-D539-4423-83C4-68373AD9EB62}"/>
    <cellStyle name="Heading 3 2 24 12 3" xfId="5700" xr:uid="{159C1C5C-0567-4D65-BE43-58B77DA798D6}"/>
    <cellStyle name="Heading 3 2 24 12 3 2" xfId="5701" xr:uid="{789AD455-162B-4B5D-B455-08BB87E9C972}"/>
    <cellStyle name="Heading 3 2 24 12 3 2 2" xfId="5702" xr:uid="{8FDC9879-F4E5-43DA-8339-50E6A722BCD2}"/>
    <cellStyle name="Heading 3 2 24 12 3 3" xfId="5703" xr:uid="{FF8F5E8C-5445-4546-B911-AEBC72F62244}"/>
    <cellStyle name="Heading 3 2 24 12 4" xfId="5704" xr:uid="{58097F72-9D99-43E9-A1F6-E17723B8FC75}"/>
    <cellStyle name="Heading 3 2 24 12 4 2" xfId="5705" xr:uid="{EADD4EC1-BCE2-48F6-BF85-01E179C3328C}"/>
    <cellStyle name="Heading 3 2 24 12 4 2 2" xfId="5706" xr:uid="{4BC3D151-5525-4C00-A5F8-28CAC2E44728}"/>
    <cellStyle name="Heading 3 2 24 12 4 3" xfId="5707" xr:uid="{C8E8C195-A305-4FB1-B077-A9F2887AD70F}"/>
    <cellStyle name="Heading 3 2 24 12 5" xfId="5708" xr:uid="{B23B9452-2085-4599-A591-97980D716BD0}"/>
    <cellStyle name="Heading 3 2 24 13" xfId="5709" xr:uid="{59EC38C5-A617-4A7B-9728-0EA09874706E}"/>
    <cellStyle name="Heading 3 2 24 13 2" xfId="5710" xr:uid="{44BCF4E0-21D6-4C9C-B235-B5F357AE51FD}"/>
    <cellStyle name="Heading 3 2 24 13 2 2" xfId="5711" xr:uid="{D9AAE488-A3D7-4A96-A442-69AF71498F83}"/>
    <cellStyle name="Heading 3 2 24 13 2 2 2" xfId="5712" xr:uid="{6F4272FE-AF56-4F8E-B676-E254899D1C8A}"/>
    <cellStyle name="Heading 3 2 24 13 2 3" xfId="5713" xr:uid="{65D4551E-8F5B-4AE6-93F3-6B7D9DE94F0F}"/>
    <cellStyle name="Heading 3 2 24 13 3" xfId="5714" xr:uid="{3A64CC40-6C68-4126-8245-27871D69B91E}"/>
    <cellStyle name="Heading 3 2 24 13 3 2" xfId="5715" xr:uid="{29DE81D8-969C-4181-BD0C-AF4AF1A74E29}"/>
    <cellStyle name="Heading 3 2 24 13 3 2 2" xfId="5716" xr:uid="{700B402A-38BD-4DAD-8C26-C9A209AEF6D9}"/>
    <cellStyle name="Heading 3 2 24 13 3 3" xfId="5717" xr:uid="{6E62BE92-6025-4FBC-B065-A5DB42CB43C2}"/>
    <cellStyle name="Heading 3 2 24 13 4" xfId="5718" xr:uid="{41C5AE63-D991-424B-BD7B-0F6BCB006051}"/>
    <cellStyle name="Heading 3 2 24 13 4 2" xfId="5719" xr:uid="{CDADAB5D-A0AC-4D4E-B760-8DD8F6F0C34E}"/>
    <cellStyle name="Heading 3 2 24 13 4 2 2" xfId="5720" xr:uid="{71249F82-EC37-47E6-ADE8-3EB2B7BECA0C}"/>
    <cellStyle name="Heading 3 2 24 13 4 3" xfId="5721" xr:uid="{DBDA97E2-43AE-40FC-A075-0CD5F3FE838F}"/>
    <cellStyle name="Heading 3 2 24 13 5" xfId="5722" xr:uid="{97E7AAB1-168A-45FE-BDD2-694AB549BF28}"/>
    <cellStyle name="Heading 3 2 24 14" xfId="5723" xr:uid="{DF7D79F7-3EA0-4906-AEA4-955DE69D47F3}"/>
    <cellStyle name="Heading 3 2 24 14 2" xfId="5724" xr:uid="{F8603D37-0DED-43FD-9B67-436707075147}"/>
    <cellStyle name="Heading 3 2 24 14 2 2" xfId="5725" xr:uid="{8C34EBBD-1C55-4318-99C6-6AC0B3692D0D}"/>
    <cellStyle name="Heading 3 2 24 14 2 2 2" xfId="5726" xr:uid="{13D4F964-B873-471D-8CFC-D01FCD69D218}"/>
    <cellStyle name="Heading 3 2 24 14 2 3" xfId="5727" xr:uid="{3005DD6E-465F-4B5E-93A5-8B7B5B998460}"/>
    <cellStyle name="Heading 3 2 24 14 3" xfId="5728" xr:uid="{8D210AB8-3619-458A-BD0D-F53E0640A9AE}"/>
    <cellStyle name="Heading 3 2 24 14 3 2" xfId="5729" xr:uid="{5D1F5C11-BAAE-4C11-B4C6-74A536A5C49D}"/>
    <cellStyle name="Heading 3 2 24 14 3 2 2" xfId="5730" xr:uid="{0D0256AB-836F-4F44-8348-77E61B42C648}"/>
    <cellStyle name="Heading 3 2 24 14 3 3" xfId="5731" xr:uid="{B7342C05-C6D8-47A3-9D89-C8F2058415E3}"/>
    <cellStyle name="Heading 3 2 24 14 4" xfId="5732" xr:uid="{398854AF-594B-4D57-810A-18EECFBCC82C}"/>
    <cellStyle name="Heading 3 2 24 14 4 2" xfId="5733" xr:uid="{640B7EFE-9E34-48F4-88EE-99BE757B534B}"/>
    <cellStyle name="Heading 3 2 24 14 4 2 2" xfId="5734" xr:uid="{42B736A4-A0D8-4D80-A25C-2C20AC8D7752}"/>
    <cellStyle name="Heading 3 2 24 14 4 3" xfId="5735" xr:uid="{825C0D6F-6468-4F85-A7D9-4C77799BCC51}"/>
    <cellStyle name="Heading 3 2 24 14 5" xfId="5736" xr:uid="{476BC905-49C9-44A3-A507-5565C581D1E4}"/>
    <cellStyle name="Heading 3 2 24 15" xfId="5737" xr:uid="{FDB1F0E8-A748-4BE7-AFEA-507213936A89}"/>
    <cellStyle name="Heading 3 2 24 15 2" xfId="5738" xr:uid="{3240F5CD-B341-4593-9967-3320E7C1889A}"/>
    <cellStyle name="Heading 3 2 24 15 2 2" xfId="5739" xr:uid="{2307BC69-786C-4763-9909-1FD5798BC6FD}"/>
    <cellStyle name="Heading 3 2 24 15 2 2 2" xfId="5740" xr:uid="{628C7AD1-653B-4BD3-9F7D-48016DBFCFD3}"/>
    <cellStyle name="Heading 3 2 24 15 2 3" xfId="5741" xr:uid="{DFC48E91-85E9-4FF6-B87C-EB3AF2355E5A}"/>
    <cellStyle name="Heading 3 2 24 15 3" xfId="5742" xr:uid="{B34E12A0-4EED-4617-9632-876975E90F84}"/>
    <cellStyle name="Heading 3 2 24 15 3 2" xfId="5743" xr:uid="{4633130A-E5D7-4975-8DC5-BDAC819F4A34}"/>
    <cellStyle name="Heading 3 2 24 15 3 2 2" xfId="5744" xr:uid="{89AE1059-B8B3-4CE3-B26B-F2DE8A05800F}"/>
    <cellStyle name="Heading 3 2 24 15 3 3" xfId="5745" xr:uid="{859E10BD-0936-4FA7-81ED-47B05455E9A0}"/>
    <cellStyle name="Heading 3 2 24 15 4" xfId="5746" xr:uid="{6A14337F-4D93-41CA-8693-6867A34FAAC3}"/>
    <cellStyle name="Heading 3 2 24 15 4 2" xfId="5747" xr:uid="{CAAF865D-A8A6-44F0-8781-A6B96E7FB9E7}"/>
    <cellStyle name="Heading 3 2 24 15 4 2 2" xfId="5748" xr:uid="{6C8E2EFB-6E4E-4624-A03B-C75C2C679240}"/>
    <cellStyle name="Heading 3 2 24 15 4 3" xfId="5749" xr:uid="{87CBAC2B-3BAF-43D0-85CA-0BE8CD381525}"/>
    <cellStyle name="Heading 3 2 24 15 5" xfId="5750" xr:uid="{387EE3AE-E8D4-4561-A28A-D72862CC401D}"/>
    <cellStyle name="Heading 3 2 24 16" xfId="5751" xr:uid="{3853D03C-8E1E-445C-87DC-D124BF47BB20}"/>
    <cellStyle name="Heading 3 2 24 16 2" xfId="5752" xr:uid="{41F58BBA-53FF-4799-885F-736CF15C1AAD}"/>
    <cellStyle name="Heading 3 2 24 16 2 2" xfId="5753" xr:uid="{67656CD5-F6D0-46AA-BD49-1866E39E4460}"/>
    <cellStyle name="Heading 3 2 24 16 3" xfId="5754" xr:uid="{53FD0016-89C3-4365-88D0-CAC78FB22B34}"/>
    <cellStyle name="Heading 3 2 24 17" xfId="5755" xr:uid="{C9BCBDDD-6F0B-48EF-ACD2-CBA88E6132E6}"/>
    <cellStyle name="Heading 3 2 24 17 2" xfId="5756" xr:uid="{AEA76AE5-23DE-4CF6-9DA8-886F379A9B6E}"/>
    <cellStyle name="Heading 3 2 24 17 2 2" xfId="5757" xr:uid="{36DA5913-D8E6-4572-96F2-3F4F35A0A2E5}"/>
    <cellStyle name="Heading 3 2 24 17 3" xfId="5758" xr:uid="{47B0A75C-85D6-47D9-BD22-B9849E23FF61}"/>
    <cellStyle name="Heading 3 2 24 18" xfId="5759" xr:uid="{1CDC8422-A4C4-4630-829A-59BC74D422DD}"/>
    <cellStyle name="Heading 3 2 24 18 2" xfId="5760" xr:uid="{2766CD03-8E16-46CF-A080-FBF617A58122}"/>
    <cellStyle name="Heading 3 2 24 18 2 2" xfId="5761" xr:uid="{B6668658-B1EE-44A2-996A-470B1889D10B}"/>
    <cellStyle name="Heading 3 2 24 18 3" xfId="5762" xr:uid="{DE9FA723-ABD7-426B-9EE6-BCEC68D0A9DA}"/>
    <cellStyle name="Heading 3 2 24 19" xfId="5763" xr:uid="{36929D29-DF16-4E19-B6CE-F744929813FF}"/>
    <cellStyle name="Heading 3 2 24 19 2" xfId="5764" xr:uid="{174C79C1-BAA8-4D8B-B23C-5F72AD3147FA}"/>
    <cellStyle name="Heading 3 2 24 2" xfId="5765" xr:uid="{6BC5DC1B-76FF-4BF1-93DF-555BC4426722}"/>
    <cellStyle name="Heading 3 2 24 2 2" xfId="5766" xr:uid="{877487A2-7DE0-40EF-B43A-E56F5EB10208}"/>
    <cellStyle name="Heading 3 2 24 2 2 2" xfId="5767" xr:uid="{85FEA3E1-5397-4087-91B2-022010C348A7}"/>
    <cellStyle name="Heading 3 2 24 2 2 2 2" xfId="5768" xr:uid="{347A32CA-DA0F-48CB-8707-9B79E9FE2911}"/>
    <cellStyle name="Heading 3 2 24 2 2 3" xfId="5769" xr:uid="{A3BB9CAD-D5AD-4060-A692-ACFCC871A5F6}"/>
    <cellStyle name="Heading 3 2 24 2 3" xfId="5770" xr:uid="{8CD79C33-2743-4A20-BC50-CFB470230C5A}"/>
    <cellStyle name="Heading 3 2 24 2 3 2" xfId="5771" xr:uid="{53E3E369-9597-4A1B-846D-F45AB22EE938}"/>
    <cellStyle name="Heading 3 2 24 2 3 2 2" xfId="5772" xr:uid="{829D9BB2-3468-4458-A53B-CF49F16EE474}"/>
    <cellStyle name="Heading 3 2 24 2 3 3" xfId="5773" xr:uid="{FB95526F-6A87-45BB-BE7D-E305DAA86D72}"/>
    <cellStyle name="Heading 3 2 24 2 4" xfId="5774" xr:uid="{9A16411E-91CB-43DC-8A41-ABEEF434FCC6}"/>
    <cellStyle name="Heading 3 2 24 2 4 2" xfId="5775" xr:uid="{4B67F9FB-51B7-4E1E-80B1-0F01461D6999}"/>
    <cellStyle name="Heading 3 2 24 2 4 2 2" xfId="5776" xr:uid="{C18974E7-62B7-4A57-B388-C5A4AE23C834}"/>
    <cellStyle name="Heading 3 2 24 2 4 3" xfId="5777" xr:uid="{211BEBC2-831F-40CF-8223-D13ECBE2B36F}"/>
    <cellStyle name="Heading 3 2 24 2 5" xfId="5778" xr:uid="{CEB9488E-71A2-4BC7-B421-50FD9BD5A125}"/>
    <cellStyle name="Heading 3 2 24 20" xfId="5779" xr:uid="{32EAB4B3-CB22-4FEE-B6BA-4DB7935C3CD7}"/>
    <cellStyle name="Heading 3 2 24 20 2" xfId="5780" xr:uid="{DCE3524D-97E4-4E12-AB2A-1E584DD81A72}"/>
    <cellStyle name="Heading 3 2 24 21" xfId="5781" xr:uid="{3E2738DA-D3E4-4D4B-BCF9-3A4EAADD6AE6}"/>
    <cellStyle name="Heading 3 2 24 21 2" xfId="5782" xr:uid="{1F97049F-974B-4F18-A9B0-05376B780D21}"/>
    <cellStyle name="Heading 3 2 24 22" xfId="5783" xr:uid="{45CF4DE7-0CE5-4FBD-9FBD-D05B85000839}"/>
    <cellStyle name="Heading 3 2 24 22 2" xfId="5784" xr:uid="{6EC04ABD-9912-4AB4-A910-3677FE50639D}"/>
    <cellStyle name="Heading 3 2 24 23" xfId="5785" xr:uid="{65E209AC-D4C7-40E5-985F-54FDF8842F2A}"/>
    <cellStyle name="Heading 3 2 24 23 2" xfId="5786" xr:uid="{41F03B75-D1C7-4F09-98E2-67576299FDE4}"/>
    <cellStyle name="Heading 3 2 24 24" xfId="5787" xr:uid="{71D81E94-48FA-49DF-B5FC-82FF4F5B007B}"/>
    <cellStyle name="Heading 3 2 24 24 2" xfId="5788" xr:uid="{DC3DCEBF-0DA5-43F2-9426-2B640351230A}"/>
    <cellStyle name="Heading 3 2 24 25" xfId="5789" xr:uid="{AAE2BBC8-CAA9-42EB-AF37-5344E8BE0F19}"/>
    <cellStyle name="Heading 3 2 24 25 2" xfId="5790" xr:uid="{027B5BEE-F6E7-4C56-B1ED-FF6A8BF0AEFC}"/>
    <cellStyle name="Heading 3 2 24 26" xfId="5791" xr:uid="{01BD5738-621D-43A5-847B-53E3C9662746}"/>
    <cellStyle name="Heading 3 2 24 3" xfId="5792" xr:uid="{88F4EFCE-BDBB-45AE-86FB-E41E709941C0}"/>
    <cellStyle name="Heading 3 2 24 3 2" xfId="5793" xr:uid="{EA081614-74F1-4DF4-A810-980125A04ABE}"/>
    <cellStyle name="Heading 3 2 24 3 2 2" xfId="5794" xr:uid="{C3208451-D375-4602-A106-B0FEA5D566F4}"/>
    <cellStyle name="Heading 3 2 24 3 2 2 2" xfId="5795" xr:uid="{D9C7F4B7-8DF9-475B-8D81-257B6E9AFAF8}"/>
    <cellStyle name="Heading 3 2 24 3 2 3" xfId="5796" xr:uid="{BC15B2AA-C9D3-4B8F-B400-DA1DBC3FBE62}"/>
    <cellStyle name="Heading 3 2 24 3 3" xfId="5797" xr:uid="{20AB8A01-42BD-46D9-93B0-DBF8510817DF}"/>
    <cellStyle name="Heading 3 2 24 3 3 2" xfId="5798" xr:uid="{DC4A3FE6-6802-4337-811C-61FF3DEEE369}"/>
    <cellStyle name="Heading 3 2 24 3 3 2 2" xfId="5799" xr:uid="{A6F84E00-02AC-4A88-8EA6-7EAA2EA0B245}"/>
    <cellStyle name="Heading 3 2 24 3 3 3" xfId="5800" xr:uid="{83B81C0B-3D98-4859-918B-43EEE08AB772}"/>
    <cellStyle name="Heading 3 2 24 3 4" xfId="5801" xr:uid="{9FA43C07-354D-4469-B101-BA9EA086C6E9}"/>
    <cellStyle name="Heading 3 2 24 3 4 2" xfId="5802" xr:uid="{B6569682-535C-4062-A2AF-0FDDCCA19FBF}"/>
    <cellStyle name="Heading 3 2 24 3 4 2 2" xfId="5803" xr:uid="{58191BD5-63A1-4F2B-8C02-8DBC5EB97E92}"/>
    <cellStyle name="Heading 3 2 24 3 4 3" xfId="5804" xr:uid="{D4D015C3-D15A-4124-A5B9-3680268F1B7F}"/>
    <cellStyle name="Heading 3 2 24 3 5" xfId="5805" xr:uid="{850650DB-AA53-4EEE-93B0-3E5CECF2B1C0}"/>
    <cellStyle name="Heading 3 2 24 4" xfId="5806" xr:uid="{C8134326-EF9E-4289-949E-30402784969A}"/>
    <cellStyle name="Heading 3 2 24 4 2" xfId="5807" xr:uid="{DFD37A98-B4A8-4CF5-BE51-2322B1EF1EF4}"/>
    <cellStyle name="Heading 3 2 24 4 2 2" xfId="5808" xr:uid="{369043BA-FAC5-416F-BC71-65204B5D83B0}"/>
    <cellStyle name="Heading 3 2 24 4 2 2 2" xfId="5809" xr:uid="{D7ADC006-B3B0-4AC9-8ADC-567B27B3FE6C}"/>
    <cellStyle name="Heading 3 2 24 4 2 3" xfId="5810" xr:uid="{B9D7A622-A70A-4999-A13A-D75A54C7EF23}"/>
    <cellStyle name="Heading 3 2 24 4 3" xfId="5811" xr:uid="{EFBAC3BA-34F7-4302-AE59-872C1DB3B7F9}"/>
    <cellStyle name="Heading 3 2 24 4 3 2" xfId="5812" xr:uid="{86872B49-DD30-4D2D-99C3-41E98D3F4BCC}"/>
    <cellStyle name="Heading 3 2 24 4 3 2 2" xfId="5813" xr:uid="{3DC724EF-5A93-42FB-915A-9610EE21C58D}"/>
    <cellStyle name="Heading 3 2 24 4 3 3" xfId="5814" xr:uid="{CA1DCB82-68FB-4E09-ACE1-04C78AD8CDA5}"/>
    <cellStyle name="Heading 3 2 24 4 4" xfId="5815" xr:uid="{0515ECB5-278E-436A-974C-EA413DDB3F3B}"/>
    <cellStyle name="Heading 3 2 24 4 4 2" xfId="5816" xr:uid="{DF48B1F0-9E13-4F71-A3D9-27A02E17962D}"/>
    <cellStyle name="Heading 3 2 24 4 4 2 2" xfId="5817" xr:uid="{67446276-2999-48F6-A1E7-5E2350A8A4E4}"/>
    <cellStyle name="Heading 3 2 24 4 4 3" xfId="5818" xr:uid="{0872E9C8-43A0-442C-841F-9F02800893AD}"/>
    <cellStyle name="Heading 3 2 24 4 5" xfId="5819" xr:uid="{F0134789-C5B8-4F52-92F5-623649131527}"/>
    <cellStyle name="Heading 3 2 24 5" xfId="5820" xr:uid="{C5AF157F-EF75-4196-93DD-2675098223C6}"/>
    <cellStyle name="Heading 3 2 24 5 2" xfId="5821" xr:uid="{C89E1A61-DFAC-4A26-980B-0B02B8AB52C9}"/>
    <cellStyle name="Heading 3 2 24 5 2 2" xfId="5822" xr:uid="{54A05E0F-81B9-4FE2-9EF6-B98E46A7B22F}"/>
    <cellStyle name="Heading 3 2 24 5 2 2 2" xfId="5823" xr:uid="{7EF86ED6-0960-4359-AF0C-BE6DDEEB3EEB}"/>
    <cellStyle name="Heading 3 2 24 5 2 3" xfId="5824" xr:uid="{C86B1E10-FEAE-4DA2-89A9-5DCBFCC66264}"/>
    <cellStyle name="Heading 3 2 24 5 3" xfId="5825" xr:uid="{0CC02F0B-9A6A-47C7-931B-09684C38687B}"/>
    <cellStyle name="Heading 3 2 24 5 3 2" xfId="5826" xr:uid="{41CE4E43-86DD-42D5-A5E8-F220A613115A}"/>
    <cellStyle name="Heading 3 2 24 5 3 2 2" xfId="5827" xr:uid="{65E9B002-4FC8-4786-8944-8146BD456365}"/>
    <cellStyle name="Heading 3 2 24 5 3 3" xfId="5828" xr:uid="{D949AAAA-CBEA-48EE-9827-E8FE571DC3A5}"/>
    <cellStyle name="Heading 3 2 24 5 4" xfId="5829" xr:uid="{AD27CA75-E96C-4183-B418-65D5600F4790}"/>
    <cellStyle name="Heading 3 2 24 5 4 2" xfId="5830" xr:uid="{2D035361-2933-44A1-B4DB-F0793A3D07EC}"/>
    <cellStyle name="Heading 3 2 24 5 4 2 2" xfId="5831" xr:uid="{FFF7AD20-B62B-474F-8FA1-4DD0470A9F7C}"/>
    <cellStyle name="Heading 3 2 24 5 4 3" xfId="5832" xr:uid="{622501A4-483B-4F15-8414-AC9EB8D2ACC6}"/>
    <cellStyle name="Heading 3 2 24 5 5" xfId="5833" xr:uid="{3FF1ED57-016C-47A6-9E16-32173B87B5BB}"/>
    <cellStyle name="Heading 3 2 24 6" xfId="5834" xr:uid="{46B34E55-3A27-44FF-91F5-696E118F72A4}"/>
    <cellStyle name="Heading 3 2 24 6 2" xfId="5835" xr:uid="{A4E32D36-9ABD-443A-88E8-99C68FD4446D}"/>
    <cellStyle name="Heading 3 2 24 6 2 2" xfId="5836" xr:uid="{7EC81892-507D-4F56-8DD2-F38D98AB9BE1}"/>
    <cellStyle name="Heading 3 2 24 6 2 2 2" xfId="5837" xr:uid="{343E8700-D1C1-40F4-AA0A-7C2C81779621}"/>
    <cellStyle name="Heading 3 2 24 6 2 3" xfId="5838" xr:uid="{751661BB-0355-4BBE-B54A-0DBBCA3CBDCE}"/>
    <cellStyle name="Heading 3 2 24 6 3" xfId="5839" xr:uid="{EFAFB282-B08F-4DFA-B5D8-69F807207771}"/>
    <cellStyle name="Heading 3 2 24 6 3 2" xfId="5840" xr:uid="{F6341256-D2ED-48B9-9A3F-232E21ACC820}"/>
    <cellStyle name="Heading 3 2 24 6 3 2 2" xfId="5841" xr:uid="{ABBC8843-A05E-46D0-A557-41AB24A74D2E}"/>
    <cellStyle name="Heading 3 2 24 6 3 3" xfId="5842" xr:uid="{BD70F2AF-7C32-469A-A98A-8250A2CAE938}"/>
    <cellStyle name="Heading 3 2 24 6 4" xfId="5843" xr:uid="{AC600AB7-70BE-49EC-AB78-9E8357C75282}"/>
    <cellStyle name="Heading 3 2 24 6 4 2" xfId="5844" xr:uid="{4988E82D-F75D-4184-ABA7-C79153CD1F04}"/>
    <cellStyle name="Heading 3 2 24 6 4 2 2" xfId="5845" xr:uid="{23922B71-13A6-42EA-9FA3-2AAA9EFB9A16}"/>
    <cellStyle name="Heading 3 2 24 6 4 3" xfId="5846" xr:uid="{6D523472-7FEE-4A62-8907-BA8E4CBABF37}"/>
    <cellStyle name="Heading 3 2 24 6 5" xfId="5847" xr:uid="{DC442660-9105-4141-B703-D227890D383E}"/>
    <cellStyle name="Heading 3 2 24 7" xfId="5848" xr:uid="{7807FF12-4058-483F-8C6D-058B0E673FA6}"/>
    <cellStyle name="Heading 3 2 24 7 2" xfId="5849" xr:uid="{3395B8E0-8B66-42CD-8596-108976453AA5}"/>
    <cellStyle name="Heading 3 2 24 7 2 2" xfId="5850" xr:uid="{8C7654C7-0C5F-4D61-8436-F98A1CBF38C3}"/>
    <cellStyle name="Heading 3 2 24 7 2 2 2" xfId="5851" xr:uid="{C1795002-FE93-4562-8665-804BA6DCC15C}"/>
    <cellStyle name="Heading 3 2 24 7 2 3" xfId="5852" xr:uid="{7D4DFA32-84AD-448C-ADEF-420459779C86}"/>
    <cellStyle name="Heading 3 2 24 7 3" xfId="5853" xr:uid="{C6E95D35-5310-41FB-9400-ED8AB438F0CD}"/>
    <cellStyle name="Heading 3 2 24 7 3 2" xfId="5854" xr:uid="{D30BCEBC-43D0-4169-9CEF-14A032DCE6DB}"/>
    <cellStyle name="Heading 3 2 24 7 3 2 2" xfId="5855" xr:uid="{8D6BE625-AD51-4F34-B9D3-5259F43CF98B}"/>
    <cellStyle name="Heading 3 2 24 7 3 3" xfId="5856" xr:uid="{94F9D307-CA57-4E0A-9CE0-B9687DF3ED00}"/>
    <cellStyle name="Heading 3 2 24 7 4" xfId="5857" xr:uid="{64F1009E-AB9C-4F30-AC68-DD64342AE403}"/>
    <cellStyle name="Heading 3 2 24 7 4 2" xfId="5858" xr:uid="{CB779C73-D6C3-434E-B3FE-4B2033AF94D8}"/>
    <cellStyle name="Heading 3 2 24 7 4 2 2" xfId="5859" xr:uid="{AE83A6D7-7523-4B40-A8C8-A9D591F6932B}"/>
    <cellStyle name="Heading 3 2 24 7 4 3" xfId="5860" xr:uid="{86035B39-2778-4D43-8E88-E562C70C26DB}"/>
    <cellStyle name="Heading 3 2 24 7 5" xfId="5861" xr:uid="{62E0533D-330B-47CD-A2F9-ECF0CFC89789}"/>
    <cellStyle name="Heading 3 2 24 8" xfId="5862" xr:uid="{2FC7E7EB-EF91-482A-9D1B-ED7B491F5102}"/>
    <cellStyle name="Heading 3 2 24 8 2" xfId="5863" xr:uid="{D5FC138D-B2C9-4A51-A580-754C4A4B8B2F}"/>
    <cellStyle name="Heading 3 2 24 8 2 2" xfId="5864" xr:uid="{233F85F8-4E1F-4740-801C-D9A4B223ADCA}"/>
    <cellStyle name="Heading 3 2 24 8 2 2 2" xfId="5865" xr:uid="{6F2818FD-9D5B-4C9C-B763-D2D249853504}"/>
    <cellStyle name="Heading 3 2 24 8 2 3" xfId="5866" xr:uid="{92AC0AD6-672C-42A9-8F2E-8CD0EFB028D2}"/>
    <cellStyle name="Heading 3 2 24 8 3" xfId="5867" xr:uid="{0C194690-B90F-4BE4-8DD0-AFB166509E90}"/>
    <cellStyle name="Heading 3 2 24 8 3 2" xfId="5868" xr:uid="{54F1214F-3A35-4EB1-ADAC-D48DF5E080D7}"/>
    <cellStyle name="Heading 3 2 24 8 3 2 2" xfId="5869" xr:uid="{8404D4F1-7A50-45E4-A9FA-C9921283832A}"/>
    <cellStyle name="Heading 3 2 24 8 3 3" xfId="5870" xr:uid="{9FA0A1B9-D836-41CD-A327-49ACF5C39C14}"/>
    <cellStyle name="Heading 3 2 24 8 4" xfId="5871" xr:uid="{8DDE954E-FEB0-491E-829E-E017920CE24C}"/>
    <cellStyle name="Heading 3 2 24 8 4 2" xfId="5872" xr:uid="{D8315564-05BE-4920-8711-BB632514D52D}"/>
    <cellStyle name="Heading 3 2 24 8 4 2 2" xfId="5873" xr:uid="{86722B9E-A923-4945-8895-1CD5E0A7C671}"/>
    <cellStyle name="Heading 3 2 24 8 4 3" xfId="5874" xr:uid="{352BF6C8-7B36-42F6-9FFA-CF7119E7941F}"/>
    <cellStyle name="Heading 3 2 24 8 5" xfId="5875" xr:uid="{0745C72F-4D6F-4199-9E8B-552D7C81A245}"/>
    <cellStyle name="Heading 3 2 24 9" xfId="5876" xr:uid="{08453912-6AE1-4AC0-94F0-A098149A5601}"/>
    <cellStyle name="Heading 3 2 24 9 2" xfId="5877" xr:uid="{FB636A78-7803-469D-BB5A-2E35DC6E5616}"/>
    <cellStyle name="Heading 3 2 24 9 2 2" xfId="5878" xr:uid="{3B397AF8-A5E4-4D3D-B956-AF531DE1E31E}"/>
    <cellStyle name="Heading 3 2 24 9 2 2 2" xfId="5879" xr:uid="{0B9108D2-DE3E-43C5-B22E-5E127A3D44A0}"/>
    <cellStyle name="Heading 3 2 24 9 2 3" xfId="5880" xr:uid="{DE12F46A-2928-4B9F-9CDC-C7E4DB998924}"/>
    <cellStyle name="Heading 3 2 24 9 3" xfId="5881" xr:uid="{BB2A9D91-FCCE-4137-9BDF-FB6AC058F250}"/>
    <cellStyle name="Heading 3 2 24 9 3 2" xfId="5882" xr:uid="{E9265E60-60F2-4EC8-ADB9-577A2F5C7B52}"/>
    <cellStyle name="Heading 3 2 24 9 3 2 2" xfId="5883" xr:uid="{B451410C-9EB0-45EF-969D-EBDE4D945837}"/>
    <cellStyle name="Heading 3 2 24 9 3 3" xfId="5884" xr:uid="{DA1024F8-587B-43B5-A0A1-680D078355C4}"/>
    <cellStyle name="Heading 3 2 24 9 4" xfId="5885" xr:uid="{EB5B7BC5-AA7F-4C39-A48E-4EB36752709D}"/>
    <cellStyle name="Heading 3 2 24 9 4 2" xfId="5886" xr:uid="{7D517B3E-D486-4CB2-B62D-26C0FC8292B9}"/>
    <cellStyle name="Heading 3 2 24 9 4 2 2" xfId="5887" xr:uid="{B415F06C-D846-4985-B129-9D8FA9569E77}"/>
    <cellStyle name="Heading 3 2 24 9 4 3" xfId="5888" xr:uid="{86CAC368-AF1E-4E6F-A1BF-19E7C6C43E69}"/>
    <cellStyle name="Heading 3 2 24 9 5" xfId="5889" xr:uid="{00564658-61FF-4F23-B95A-01D3A09C6005}"/>
    <cellStyle name="Heading 3 2 25" xfId="5890" xr:uid="{AAB0A1FE-3AA9-4BCD-AF1A-13E537DCC216}"/>
    <cellStyle name="Heading 3 2 25 10" xfId="5891" xr:uid="{E95EE343-17AD-4BA8-B1C1-1CEBB4BFC883}"/>
    <cellStyle name="Heading 3 2 25 10 2" xfId="5892" xr:uid="{1481EB19-1AE2-4791-A999-203A958C8465}"/>
    <cellStyle name="Heading 3 2 25 10 2 2" xfId="5893" xr:uid="{AB93CB99-D6DE-4AA2-A79E-BC0E77806567}"/>
    <cellStyle name="Heading 3 2 25 10 2 2 2" xfId="5894" xr:uid="{76CCFB87-14EB-4715-B424-5E7C5C6EED07}"/>
    <cellStyle name="Heading 3 2 25 10 2 3" xfId="5895" xr:uid="{ECA7A86C-AE35-479A-A162-D5F776E8B960}"/>
    <cellStyle name="Heading 3 2 25 10 3" xfId="5896" xr:uid="{70B2AA60-24D0-4C05-ADEE-D2D911E036CB}"/>
    <cellStyle name="Heading 3 2 25 10 3 2" xfId="5897" xr:uid="{C976994B-D329-41E9-9E17-9AEB1C048B38}"/>
    <cellStyle name="Heading 3 2 25 10 3 2 2" xfId="5898" xr:uid="{F3794D60-878D-426E-86BC-A1F9C708576A}"/>
    <cellStyle name="Heading 3 2 25 10 3 3" xfId="5899" xr:uid="{524A43D8-2B9E-4C43-B418-4CF5E5F1D92B}"/>
    <cellStyle name="Heading 3 2 25 10 4" xfId="5900" xr:uid="{2736B38F-A0A1-4F09-8D5B-E339F7F8AE87}"/>
    <cellStyle name="Heading 3 2 25 10 4 2" xfId="5901" xr:uid="{E4EB0C0C-EF72-46C6-8306-03D0CC716F76}"/>
    <cellStyle name="Heading 3 2 25 10 4 2 2" xfId="5902" xr:uid="{BE25A72E-E621-4B95-B9CE-5A1F84AE7D9B}"/>
    <cellStyle name="Heading 3 2 25 10 4 3" xfId="5903" xr:uid="{47381137-FF28-404E-BDCC-955F4BD31600}"/>
    <cellStyle name="Heading 3 2 25 10 5" xfId="5904" xr:uid="{9CE19C23-6EAB-4C82-8810-B00EAD38A4BF}"/>
    <cellStyle name="Heading 3 2 25 11" xfId="5905" xr:uid="{FEB1CD90-15FB-4D8F-9D17-6502AFDF770C}"/>
    <cellStyle name="Heading 3 2 25 11 2" xfId="5906" xr:uid="{BC98832F-0EC1-4781-897F-D3B2CBFA25CA}"/>
    <cellStyle name="Heading 3 2 25 11 2 2" xfId="5907" xr:uid="{0300F463-3B60-44C7-9212-9A26C69431EA}"/>
    <cellStyle name="Heading 3 2 25 11 2 2 2" xfId="5908" xr:uid="{1CFE218F-122D-43BC-BE7E-DA4A0962FE06}"/>
    <cellStyle name="Heading 3 2 25 11 2 3" xfId="5909" xr:uid="{8D130895-0A95-40DA-8552-838A23D83755}"/>
    <cellStyle name="Heading 3 2 25 11 3" xfId="5910" xr:uid="{55A9C135-2418-4E59-A0C5-2C73C4C1FA35}"/>
    <cellStyle name="Heading 3 2 25 11 3 2" xfId="5911" xr:uid="{1BFFEF25-BC10-4110-8AD7-38D0E20EFD49}"/>
    <cellStyle name="Heading 3 2 25 11 3 2 2" xfId="5912" xr:uid="{2C48A6A3-922F-4858-8CEE-E29015D57563}"/>
    <cellStyle name="Heading 3 2 25 11 3 3" xfId="5913" xr:uid="{C974E3FC-5EC7-4967-ADAF-176682C91639}"/>
    <cellStyle name="Heading 3 2 25 11 4" xfId="5914" xr:uid="{55707B81-677F-494F-A3CF-B038CBF477BA}"/>
    <cellStyle name="Heading 3 2 25 11 4 2" xfId="5915" xr:uid="{07203284-E27F-404A-8AF0-6FEF4A02135B}"/>
    <cellStyle name="Heading 3 2 25 11 4 2 2" xfId="5916" xr:uid="{6945FBFC-5A20-4B1C-BD79-97F0A15A796F}"/>
    <cellStyle name="Heading 3 2 25 11 4 3" xfId="5917" xr:uid="{EED4AB61-E1C2-4933-B00C-9F9B9AC8D372}"/>
    <cellStyle name="Heading 3 2 25 11 5" xfId="5918" xr:uid="{8BBC585F-5210-4E76-8E94-7C403F363C90}"/>
    <cellStyle name="Heading 3 2 25 12" xfId="5919" xr:uid="{A358111B-2899-4A22-995E-DB6AF2D90F95}"/>
    <cellStyle name="Heading 3 2 25 12 2" xfId="5920" xr:uid="{42A29172-84B7-4C39-A555-B8B04B5FD9F0}"/>
    <cellStyle name="Heading 3 2 25 12 2 2" xfId="5921" xr:uid="{E62B3E31-8859-49C2-B17D-842E746B71B5}"/>
    <cellStyle name="Heading 3 2 25 12 2 2 2" xfId="5922" xr:uid="{EEFEF5CC-DED9-4626-B940-55F1FDE14500}"/>
    <cellStyle name="Heading 3 2 25 12 2 3" xfId="5923" xr:uid="{F6C4B5CF-515D-4175-97C9-51C3DA05B11D}"/>
    <cellStyle name="Heading 3 2 25 12 3" xfId="5924" xr:uid="{6A58E435-2F5B-41AB-81DB-05A8DD7E1CA6}"/>
    <cellStyle name="Heading 3 2 25 12 3 2" xfId="5925" xr:uid="{3E16B51C-27DA-4148-8785-2CBA0DE7DDF3}"/>
    <cellStyle name="Heading 3 2 25 12 3 2 2" xfId="5926" xr:uid="{90E4694F-6186-4F41-AB65-A606006D8836}"/>
    <cellStyle name="Heading 3 2 25 12 3 3" xfId="5927" xr:uid="{9E5A85B1-FB3B-4703-ABDE-AA5125EBAB21}"/>
    <cellStyle name="Heading 3 2 25 12 4" xfId="5928" xr:uid="{2FF84A45-CE66-42D9-BCCA-9570691548EC}"/>
    <cellStyle name="Heading 3 2 25 12 4 2" xfId="5929" xr:uid="{1F3F7BB0-F046-44C8-970E-31D94965821C}"/>
    <cellStyle name="Heading 3 2 25 12 4 2 2" xfId="5930" xr:uid="{3F1A389B-E02E-4AF3-9112-F62B02ABFE37}"/>
    <cellStyle name="Heading 3 2 25 12 4 3" xfId="5931" xr:uid="{AB4940B6-CF3F-4FAC-A4BF-695D2101B0B0}"/>
    <cellStyle name="Heading 3 2 25 12 5" xfId="5932" xr:uid="{F4D022C8-EFA7-4AB5-A545-273E4A50BB49}"/>
    <cellStyle name="Heading 3 2 25 13" xfId="5933" xr:uid="{608D7F1B-391C-4AD8-BFFB-898AF1E3AFA8}"/>
    <cellStyle name="Heading 3 2 25 13 2" xfId="5934" xr:uid="{8B5A57A1-5D7F-40A6-850F-F09AAF3BA2AB}"/>
    <cellStyle name="Heading 3 2 25 13 2 2" xfId="5935" xr:uid="{7A2CC499-65F8-4551-A804-B68CED3B0FC1}"/>
    <cellStyle name="Heading 3 2 25 13 2 2 2" xfId="5936" xr:uid="{9695F364-7707-41F6-8163-7C424A48790F}"/>
    <cellStyle name="Heading 3 2 25 13 2 3" xfId="5937" xr:uid="{4FC80F9D-84D3-421A-AB42-F335E6C3E64A}"/>
    <cellStyle name="Heading 3 2 25 13 3" xfId="5938" xr:uid="{8ED00F26-AE5D-4E9E-B649-D5B568B9983B}"/>
    <cellStyle name="Heading 3 2 25 13 3 2" xfId="5939" xr:uid="{AC442657-90D3-4F4E-9CE7-DFF09A7AA749}"/>
    <cellStyle name="Heading 3 2 25 13 3 2 2" xfId="5940" xr:uid="{AE15AC41-78D2-4466-A0A6-FF7D6330DF6D}"/>
    <cellStyle name="Heading 3 2 25 13 3 3" xfId="5941" xr:uid="{812FFA9C-101A-47A4-9342-4511BCDC6097}"/>
    <cellStyle name="Heading 3 2 25 13 4" xfId="5942" xr:uid="{BBEB217E-707C-4EBA-8549-26877763CBB9}"/>
    <cellStyle name="Heading 3 2 25 13 4 2" xfId="5943" xr:uid="{29EAC0FD-E343-448F-9B29-4227E8D98149}"/>
    <cellStyle name="Heading 3 2 25 13 4 2 2" xfId="5944" xr:uid="{B5715B86-4D14-4EFE-8DEE-1B9390924E2C}"/>
    <cellStyle name="Heading 3 2 25 13 4 3" xfId="5945" xr:uid="{FB569828-8AAC-4419-87E5-74292ED56DB2}"/>
    <cellStyle name="Heading 3 2 25 13 5" xfId="5946" xr:uid="{2EAED762-BCBF-4914-AEEE-B07CBE3AFC46}"/>
    <cellStyle name="Heading 3 2 25 14" xfId="5947" xr:uid="{CDF95400-2344-4D08-81B9-79D51874BA95}"/>
    <cellStyle name="Heading 3 2 25 14 2" xfId="5948" xr:uid="{2B9C45CE-31FD-49B9-AD99-D9D47AB6B97B}"/>
    <cellStyle name="Heading 3 2 25 14 2 2" xfId="5949" xr:uid="{4186B4DA-B973-4CB9-806A-8753DD22938B}"/>
    <cellStyle name="Heading 3 2 25 14 2 2 2" xfId="5950" xr:uid="{242D01AB-98AD-49B0-ACBF-323C610C8F8C}"/>
    <cellStyle name="Heading 3 2 25 14 2 3" xfId="5951" xr:uid="{AF85A22E-7F14-433F-A5DC-4F85E41AB1D3}"/>
    <cellStyle name="Heading 3 2 25 14 3" xfId="5952" xr:uid="{6C012AC6-DD07-4124-B776-9CF77D0EDD2D}"/>
    <cellStyle name="Heading 3 2 25 14 3 2" xfId="5953" xr:uid="{E315C7DA-E29E-42B6-B8EF-A8BC7C7A7016}"/>
    <cellStyle name="Heading 3 2 25 14 3 2 2" xfId="5954" xr:uid="{732B5256-9261-4656-8AA1-F0B24619A929}"/>
    <cellStyle name="Heading 3 2 25 14 3 3" xfId="5955" xr:uid="{9B55C0A2-14B0-4BD8-84B5-2D3A1AAF42DC}"/>
    <cellStyle name="Heading 3 2 25 14 4" xfId="5956" xr:uid="{DF4ABFE9-4827-4E3C-B74B-973E63869CA9}"/>
    <cellStyle name="Heading 3 2 25 14 4 2" xfId="5957" xr:uid="{A78833DD-0C38-4F98-A4ED-C9842F24AAB8}"/>
    <cellStyle name="Heading 3 2 25 14 4 2 2" xfId="5958" xr:uid="{9A508401-6435-4E37-9D4D-91F8F82E770F}"/>
    <cellStyle name="Heading 3 2 25 14 4 3" xfId="5959" xr:uid="{B8FC286F-D629-4FD7-9294-76CA4F124F45}"/>
    <cellStyle name="Heading 3 2 25 14 5" xfId="5960" xr:uid="{A626C478-6F20-4AFF-9EF2-110811CA431F}"/>
    <cellStyle name="Heading 3 2 25 15" xfId="5961" xr:uid="{338C6283-BAEA-463B-8D9D-E821D9E55381}"/>
    <cellStyle name="Heading 3 2 25 15 2" xfId="5962" xr:uid="{66CB5DED-0E65-49BB-8BD2-85323413EB94}"/>
    <cellStyle name="Heading 3 2 25 15 2 2" xfId="5963" xr:uid="{32D44E85-DA61-42C6-8B9E-BA30F48BBBC2}"/>
    <cellStyle name="Heading 3 2 25 15 2 2 2" xfId="5964" xr:uid="{256D3BD4-2274-4830-8662-194FF07D04E8}"/>
    <cellStyle name="Heading 3 2 25 15 2 3" xfId="5965" xr:uid="{42F0C1F1-25EA-4ABC-BAA8-D293AF575986}"/>
    <cellStyle name="Heading 3 2 25 15 3" xfId="5966" xr:uid="{BB98A908-FBA0-48C5-B818-F96351C3431D}"/>
    <cellStyle name="Heading 3 2 25 15 3 2" xfId="5967" xr:uid="{47B97B24-8C5F-44FB-8A41-747A6D71CBA5}"/>
    <cellStyle name="Heading 3 2 25 15 3 2 2" xfId="5968" xr:uid="{D1EE31AA-9C37-4AF0-AE81-1B538530104A}"/>
    <cellStyle name="Heading 3 2 25 15 3 3" xfId="5969" xr:uid="{005A7E7C-6443-4778-A311-808E4A541275}"/>
    <cellStyle name="Heading 3 2 25 15 4" xfId="5970" xr:uid="{C89555A7-AE80-4DEF-99FE-FB1EBE8F820B}"/>
    <cellStyle name="Heading 3 2 25 15 4 2" xfId="5971" xr:uid="{D2FD7A44-9250-4D64-AA66-04B374D80AA1}"/>
    <cellStyle name="Heading 3 2 25 15 4 2 2" xfId="5972" xr:uid="{BC6A6C9F-17BF-4B0C-8A57-6E8D29AD0408}"/>
    <cellStyle name="Heading 3 2 25 15 4 3" xfId="5973" xr:uid="{AA9ABE0D-6993-45B2-90C2-7A0D47742452}"/>
    <cellStyle name="Heading 3 2 25 15 5" xfId="5974" xr:uid="{85B77B62-6600-4005-9B83-88FBABBED593}"/>
    <cellStyle name="Heading 3 2 25 16" xfId="5975" xr:uid="{0ACBA2B6-3CC7-4C00-B9D4-AD8DE72EFDD8}"/>
    <cellStyle name="Heading 3 2 25 16 2" xfId="5976" xr:uid="{0C5C45EF-BB6F-49FD-93CD-B43486C0ED3D}"/>
    <cellStyle name="Heading 3 2 25 16 2 2" xfId="5977" xr:uid="{37D82284-4D8C-4927-8813-ED1D9975D34B}"/>
    <cellStyle name="Heading 3 2 25 16 3" xfId="5978" xr:uid="{44C3E2AA-D192-4639-802B-3A11D1C0DBD2}"/>
    <cellStyle name="Heading 3 2 25 17" xfId="5979" xr:uid="{ADF839BC-1B93-4976-8868-4DF05F57C572}"/>
    <cellStyle name="Heading 3 2 25 17 2" xfId="5980" xr:uid="{12500E1F-125D-4125-B067-CFE20095EE6A}"/>
    <cellStyle name="Heading 3 2 25 17 2 2" xfId="5981" xr:uid="{252435D5-482A-4AD2-957E-1A762B988A8D}"/>
    <cellStyle name="Heading 3 2 25 17 3" xfId="5982" xr:uid="{E72953DF-305B-405A-9BF3-D75F3BC92D27}"/>
    <cellStyle name="Heading 3 2 25 18" xfId="5983" xr:uid="{3447F633-E4EB-4D0D-9523-5EB344C57880}"/>
    <cellStyle name="Heading 3 2 25 18 2" xfId="5984" xr:uid="{D8C10CFD-C9D2-424C-A5D9-240B7AD2A13C}"/>
    <cellStyle name="Heading 3 2 25 18 2 2" xfId="5985" xr:uid="{9A4210EC-8182-4E4E-80FE-FF8CB04C4F74}"/>
    <cellStyle name="Heading 3 2 25 18 3" xfId="5986" xr:uid="{E39814D3-1DD7-41BD-A249-F501D78DBC09}"/>
    <cellStyle name="Heading 3 2 25 19" xfId="5987" xr:uid="{8E276889-2FA3-403B-85EF-5918960D8CF2}"/>
    <cellStyle name="Heading 3 2 25 19 2" xfId="5988" xr:uid="{A7F23B37-A551-4B82-A935-57CFF74E7D19}"/>
    <cellStyle name="Heading 3 2 25 2" xfId="5989" xr:uid="{557E13A0-7CEA-4B4F-B1F2-BB515C0936B9}"/>
    <cellStyle name="Heading 3 2 25 2 2" xfId="5990" xr:uid="{B15E5A74-57D6-467A-B89F-DAF444C2780D}"/>
    <cellStyle name="Heading 3 2 25 2 2 2" xfId="5991" xr:uid="{76B3C1A5-3657-45F3-8217-2129FC9A0884}"/>
    <cellStyle name="Heading 3 2 25 2 2 2 2" xfId="5992" xr:uid="{84E60D3C-03A5-432A-99C6-A8793E77C9F0}"/>
    <cellStyle name="Heading 3 2 25 2 2 3" xfId="5993" xr:uid="{79C35755-53EE-493F-8FBC-F22BBE2A27D2}"/>
    <cellStyle name="Heading 3 2 25 2 3" xfId="5994" xr:uid="{4737CD2A-B116-4A86-81C6-C4B06DF80A53}"/>
    <cellStyle name="Heading 3 2 25 2 3 2" xfId="5995" xr:uid="{7FA06E3F-811F-495E-8021-6B03005DB95D}"/>
    <cellStyle name="Heading 3 2 25 2 3 2 2" xfId="5996" xr:uid="{E3836035-C0CB-49CD-A2F5-8E8435E6EB02}"/>
    <cellStyle name="Heading 3 2 25 2 3 3" xfId="5997" xr:uid="{5F0DE26E-AC45-4B89-923A-D77B83EF47F3}"/>
    <cellStyle name="Heading 3 2 25 2 4" xfId="5998" xr:uid="{7D0F3BDB-A066-46FC-9E66-56821D060145}"/>
    <cellStyle name="Heading 3 2 25 2 4 2" xfId="5999" xr:uid="{1635B2A0-9CD1-43BB-8AC8-32C54FE1DA30}"/>
    <cellStyle name="Heading 3 2 25 2 4 2 2" xfId="6000" xr:uid="{CC6DDED1-935A-456B-81C7-392870AF548D}"/>
    <cellStyle name="Heading 3 2 25 2 4 3" xfId="6001" xr:uid="{7380135A-6884-4902-A6B1-ADECC4F4E28B}"/>
    <cellStyle name="Heading 3 2 25 2 5" xfId="6002" xr:uid="{B72423C6-8269-485B-8754-C79B1F240EF7}"/>
    <cellStyle name="Heading 3 2 25 20" xfId="6003" xr:uid="{6C9A3818-BACF-4E7A-89A6-9E2263724DCC}"/>
    <cellStyle name="Heading 3 2 25 20 2" xfId="6004" xr:uid="{A8F54046-BE53-4E8D-9050-6F95EA43353E}"/>
    <cellStyle name="Heading 3 2 25 21" xfId="6005" xr:uid="{F12267B5-F199-4265-8C5A-04A81D2F1FFB}"/>
    <cellStyle name="Heading 3 2 25 21 2" xfId="6006" xr:uid="{298FB79B-BEE0-44EC-B0DE-7B49EACD4D15}"/>
    <cellStyle name="Heading 3 2 25 22" xfId="6007" xr:uid="{3CD48F7B-4695-4B1C-9F06-594A498029CC}"/>
    <cellStyle name="Heading 3 2 25 22 2" xfId="6008" xr:uid="{884CCA0C-9835-45B1-BC2F-B27F26666757}"/>
    <cellStyle name="Heading 3 2 25 23" xfId="6009" xr:uid="{5762C108-E9A1-425E-AF6C-CE7F8B9F5184}"/>
    <cellStyle name="Heading 3 2 25 23 2" xfId="6010" xr:uid="{F5CD0CE1-C074-4AC8-9A93-72D75256784C}"/>
    <cellStyle name="Heading 3 2 25 24" xfId="6011" xr:uid="{F9B5DC77-83C2-4D89-9E8A-3AFC3BA63D78}"/>
    <cellStyle name="Heading 3 2 25 24 2" xfId="6012" xr:uid="{2681D532-DDAC-4D81-91AC-25FAB1AA31DF}"/>
    <cellStyle name="Heading 3 2 25 25" xfId="6013" xr:uid="{676D7562-577F-4F0A-A68C-F18B0EC0A322}"/>
    <cellStyle name="Heading 3 2 25 25 2" xfId="6014" xr:uid="{96E31CC8-BF3A-450C-8F7F-E5D00A4D872D}"/>
    <cellStyle name="Heading 3 2 25 26" xfId="6015" xr:uid="{6B4A1042-5804-43E4-91D5-02B801F966E8}"/>
    <cellStyle name="Heading 3 2 25 3" xfId="6016" xr:uid="{11FA780B-3ED9-474C-9BA6-1597B163B418}"/>
    <cellStyle name="Heading 3 2 25 3 2" xfId="6017" xr:uid="{70F4348A-2657-4215-8C59-EC1810918D82}"/>
    <cellStyle name="Heading 3 2 25 3 2 2" xfId="6018" xr:uid="{54A2BF3A-94D3-4135-A0EA-85C871D85FAB}"/>
    <cellStyle name="Heading 3 2 25 3 2 2 2" xfId="6019" xr:uid="{D09EE5D0-9D79-47D4-8B14-A002A5DD1251}"/>
    <cellStyle name="Heading 3 2 25 3 2 3" xfId="6020" xr:uid="{AD072314-3DB5-4B03-8789-C66186A3003E}"/>
    <cellStyle name="Heading 3 2 25 3 3" xfId="6021" xr:uid="{527760F8-C64F-4FC0-A1E3-872212CF3F62}"/>
    <cellStyle name="Heading 3 2 25 3 3 2" xfId="6022" xr:uid="{990FF4C0-6CFC-48FC-9D21-24F84567E0A4}"/>
    <cellStyle name="Heading 3 2 25 3 3 2 2" xfId="6023" xr:uid="{810FFD8C-44C0-4EAC-B23A-0433705F3040}"/>
    <cellStyle name="Heading 3 2 25 3 3 3" xfId="6024" xr:uid="{1094C854-46E3-4E7E-88A9-F19CBA890367}"/>
    <cellStyle name="Heading 3 2 25 3 4" xfId="6025" xr:uid="{C7765E3C-CE69-4AC4-A464-9FC67E4CA5F2}"/>
    <cellStyle name="Heading 3 2 25 3 4 2" xfId="6026" xr:uid="{43CCEF19-49F1-4AEB-B33F-0F0E84C9B4D2}"/>
    <cellStyle name="Heading 3 2 25 3 4 2 2" xfId="6027" xr:uid="{33E73306-1ABD-4F2E-BE62-A20C712E2890}"/>
    <cellStyle name="Heading 3 2 25 3 4 3" xfId="6028" xr:uid="{2717FF6E-D1C9-421B-8068-F73860397DB3}"/>
    <cellStyle name="Heading 3 2 25 3 5" xfId="6029" xr:uid="{657D3615-056C-4DEF-8C16-3372C87A5E3C}"/>
    <cellStyle name="Heading 3 2 25 4" xfId="6030" xr:uid="{BE5AA936-9C22-4EF1-8BA9-A1A4847AE4DD}"/>
    <cellStyle name="Heading 3 2 25 4 2" xfId="6031" xr:uid="{DEA5DFF4-B905-4393-8B68-A5EF32C98D09}"/>
    <cellStyle name="Heading 3 2 25 4 2 2" xfId="6032" xr:uid="{25D8DD4C-2D83-42C1-A94E-C5DE0AC6C73F}"/>
    <cellStyle name="Heading 3 2 25 4 2 2 2" xfId="6033" xr:uid="{62CED896-68F4-4A9D-8E06-ACD684DCBD12}"/>
    <cellStyle name="Heading 3 2 25 4 2 3" xfId="6034" xr:uid="{54FF133F-45B2-44A5-863A-99485F74EF8F}"/>
    <cellStyle name="Heading 3 2 25 4 3" xfId="6035" xr:uid="{44C58157-91F9-4F47-ABD3-ADBF0852FD57}"/>
    <cellStyle name="Heading 3 2 25 4 3 2" xfId="6036" xr:uid="{361B318D-DDA1-4377-B9FF-817165323B3D}"/>
    <cellStyle name="Heading 3 2 25 4 3 2 2" xfId="6037" xr:uid="{87523AFE-E2AF-4B71-B13C-791172F3087B}"/>
    <cellStyle name="Heading 3 2 25 4 3 3" xfId="6038" xr:uid="{C78B1BB8-641D-453B-B2A3-C0516DBE89BE}"/>
    <cellStyle name="Heading 3 2 25 4 4" xfId="6039" xr:uid="{4920071C-6A71-46CB-9801-5E1B0514133D}"/>
    <cellStyle name="Heading 3 2 25 4 4 2" xfId="6040" xr:uid="{CD0B975E-F6F4-4FF3-8859-CC58DB112F51}"/>
    <cellStyle name="Heading 3 2 25 4 4 2 2" xfId="6041" xr:uid="{0616F8D6-3572-4A3D-BA5A-406440B7A63A}"/>
    <cellStyle name="Heading 3 2 25 4 4 3" xfId="6042" xr:uid="{7279D5CD-CE5A-4151-8F01-AEE91B99ECB3}"/>
    <cellStyle name="Heading 3 2 25 4 5" xfId="6043" xr:uid="{70A8A89C-E154-46E8-8F8B-BFF2CE4066FA}"/>
    <cellStyle name="Heading 3 2 25 5" xfId="6044" xr:uid="{6223CE70-6B92-4E3D-9DA3-DCE21ED162DB}"/>
    <cellStyle name="Heading 3 2 25 5 2" xfId="6045" xr:uid="{57E7A2CA-13B4-4CC7-8A3A-A891E1FFBAC5}"/>
    <cellStyle name="Heading 3 2 25 5 2 2" xfId="6046" xr:uid="{CF76C6CE-D8BA-4DB3-AE0F-4C631F677575}"/>
    <cellStyle name="Heading 3 2 25 5 2 2 2" xfId="6047" xr:uid="{9B908729-7C88-4A08-A8E0-BA90419B6445}"/>
    <cellStyle name="Heading 3 2 25 5 2 3" xfId="6048" xr:uid="{1BE6ACF7-61FC-417E-9AA7-F79B737BB855}"/>
    <cellStyle name="Heading 3 2 25 5 3" xfId="6049" xr:uid="{3C716261-0EE3-42E6-A812-08403CC7F381}"/>
    <cellStyle name="Heading 3 2 25 5 3 2" xfId="6050" xr:uid="{2B0332FE-8CCB-46C6-9E32-E4B39903EA89}"/>
    <cellStyle name="Heading 3 2 25 5 3 2 2" xfId="6051" xr:uid="{E902DDA2-C686-4784-A195-A427187C23F6}"/>
    <cellStyle name="Heading 3 2 25 5 3 3" xfId="6052" xr:uid="{B4956B01-DA9D-4E0B-8957-50F0DC6D48F5}"/>
    <cellStyle name="Heading 3 2 25 5 4" xfId="6053" xr:uid="{965E463B-62CF-4F3D-AABC-2A357B39D806}"/>
    <cellStyle name="Heading 3 2 25 5 4 2" xfId="6054" xr:uid="{5BABCE0F-CEBC-4674-88E4-F7E6BF20F7C8}"/>
    <cellStyle name="Heading 3 2 25 5 4 2 2" xfId="6055" xr:uid="{A201B46E-2ED3-4A3E-A9AC-0D1F3B202544}"/>
    <cellStyle name="Heading 3 2 25 5 4 3" xfId="6056" xr:uid="{4BA4634C-52ED-4A8F-A7BE-0E8EBEB5A39E}"/>
    <cellStyle name="Heading 3 2 25 5 5" xfId="6057" xr:uid="{A4B96804-6442-4DBE-A6E6-58260112A7D2}"/>
    <cellStyle name="Heading 3 2 25 6" xfId="6058" xr:uid="{CD1397E4-F5C8-4597-BC4C-75721607D6B2}"/>
    <cellStyle name="Heading 3 2 25 6 2" xfId="6059" xr:uid="{A00A9990-440B-41E9-BB85-7C3485D5EBF6}"/>
    <cellStyle name="Heading 3 2 25 6 2 2" xfId="6060" xr:uid="{6613B000-626A-47D5-AE38-3ECF45ACC4A2}"/>
    <cellStyle name="Heading 3 2 25 6 2 2 2" xfId="6061" xr:uid="{0176E063-ECA5-4F00-91B5-76FB882EAA2E}"/>
    <cellStyle name="Heading 3 2 25 6 2 3" xfId="6062" xr:uid="{42A0F10F-AC17-4FBC-A9D5-34CAB1F8B364}"/>
    <cellStyle name="Heading 3 2 25 6 3" xfId="6063" xr:uid="{3AC1BE8B-F552-42B7-8499-775FD7E4861A}"/>
    <cellStyle name="Heading 3 2 25 6 3 2" xfId="6064" xr:uid="{9E9FDA6C-287B-4827-98C3-E5DD4866D07F}"/>
    <cellStyle name="Heading 3 2 25 6 3 2 2" xfId="6065" xr:uid="{CE9FCBB0-3224-44EF-8F6C-C84CF4D341FA}"/>
    <cellStyle name="Heading 3 2 25 6 3 3" xfId="6066" xr:uid="{BE306938-BDBB-4089-A036-31E66E1332F0}"/>
    <cellStyle name="Heading 3 2 25 6 4" xfId="6067" xr:uid="{95E2B1AA-F292-41AC-B47C-183398B2E00A}"/>
    <cellStyle name="Heading 3 2 25 6 4 2" xfId="6068" xr:uid="{32DD7683-B060-4BE0-AF55-F1AE5911316B}"/>
    <cellStyle name="Heading 3 2 25 6 4 2 2" xfId="6069" xr:uid="{8E91B80C-7E91-4EA4-AAD1-DD39F7B0215B}"/>
    <cellStyle name="Heading 3 2 25 6 4 3" xfId="6070" xr:uid="{DA89A285-1CDA-4900-A266-EAEEB0DA158A}"/>
    <cellStyle name="Heading 3 2 25 6 5" xfId="6071" xr:uid="{7634E562-2BC2-4D55-AD66-EF99F5E19615}"/>
    <cellStyle name="Heading 3 2 25 7" xfId="6072" xr:uid="{AC54C53F-179D-468E-BDD2-8DD59683E6C7}"/>
    <cellStyle name="Heading 3 2 25 7 2" xfId="6073" xr:uid="{E4BD9995-D918-4B27-AAC1-A6AE104C8219}"/>
    <cellStyle name="Heading 3 2 25 7 2 2" xfId="6074" xr:uid="{C47CC7AD-6C33-41DB-B2C6-D465B6E16996}"/>
    <cellStyle name="Heading 3 2 25 7 2 2 2" xfId="6075" xr:uid="{F72819E8-8527-44CA-BB3D-0292B6668799}"/>
    <cellStyle name="Heading 3 2 25 7 2 3" xfId="6076" xr:uid="{9C170934-025F-4C52-84BA-692B0DFB045A}"/>
    <cellStyle name="Heading 3 2 25 7 3" xfId="6077" xr:uid="{7B5A4713-436D-4451-81E7-5E58A0DAFC57}"/>
    <cellStyle name="Heading 3 2 25 7 3 2" xfId="6078" xr:uid="{D1DC599C-FF3B-4733-B98F-A8235EA9DEE7}"/>
    <cellStyle name="Heading 3 2 25 7 3 2 2" xfId="6079" xr:uid="{D1DAC298-4FD0-4FF7-B677-27C560463C2B}"/>
    <cellStyle name="Heading 3 2 25 7 3 3" xfId="6080" xr:uid="{3EAC187D-9B93-4C04-9948-8CBAA8DF852C}"/>
    <cellStyle name="Heading 3 2 25 7 4" xfId="6081" xr:uid="{7CF10724-CC19-4153-8933-B550F89D3741}"/>
    <cellStyle name="Heading 3 2 25 7 4 2" xfId="6082" xr:uid="{9CED675E-10DB-4802-BE6E-53B10C296FFC}"/>
    <cellStyle name="Heading 3 2 25 7 4 2 2" xfId="6083" xr:uid="{A5ACAE9B-23F9-4DFC-A1D6-F59611C9F37D}"/>
    <cellStyle name="Heading 3 2 25 7 4 3" xfId="6084" xr:uid="{E5B56504-41F0-4AE3-9600-9695F323F8DE}"/>
    <cellStyle name="Heading 3 2 25 7 5" xfId="6085" xr:uid="{EC7D3DBC-B9F7-4D4D-A092-74CCC847433B}"/>
    <cellStyle name="Heading 3 2 25 8" xfId="6086" xr:uid="{B0B96D79-926E-4F95-8CAC-E23536237412}"/>
    <cellStyle name="Heading 3 2 25 8 2" xfId="6087" xr:uid="{684CF5C7-EFAE-4CD5-9BEF-275682A4911C}"/>
    <cellStyle name="Heading 3 2 25 8 2 2" xfId="6088" xr:uid="{145AE41B-215E-41E3-89E7-62F05263A261}"/>
    <cellStyle name="Heading 3 2 25 8 2 2 2" xfId="6089" xr:uid="{90930ECA-994F-4517-B6D4-7602F6DB5C3E}"/>
    <cellStyle name="Heading 3 2 25 8 2 3" xfId="6090" xr:uid="{09A59249-ACBE-413F-A8A2-F5A69FF2C390}"/>
    <cellStyle name="Heading 3 2 25 8 3" xfId="6091" xr:uid="{EC4997DF-7552-4F85-A3FB-E7584F755874}"/>
    <cellStyle name="Heading 3 2 25 8 3 2" xfId="6092" xr:uid="{B4EA7165-35FB-4D56-A2A3-242545831E51}"/>
    <cellStyle name="Heading 3 2 25 8 3 2 2" xfId="6093" xr:uid="{1D8B3B78-3AB3-483A-8024-A344E29EB45B}"/>
    <cellStyle name="Heading 3 2 25 8 3 3" xfId="6094" xr:uid="{576DCD07-324F-44D0-8353-AB9E6EE186C2}"/>
    <cellStyle name="Heading 3 2 25 8 4" xfId="6095" xr:uid="{1B6BA647-FBD0-4D56-8B26-EEF5F4CF2034}"/>
    <cellStyle name="Heading 3 2 25 8 4 2" xfId="6096" xr:uid="{D792E763-7D58-4174-963C-3DFF8372CBAE}"/>
    <cellStyle name="Heading 3 2 25 8 4 2 2" xfId="6097" xr:uid="{17342C8D-554E-479A-AB0A-252B77927809}"/>
    <cellStyle name="Heading 3 2 25 8 4 3" xfId="6098" xr:uid="{171FD9DC-276D-4B50-9CDA-0E38FCF3C492}"/>
    <cellStyle name="Heading 3 2 25 8 5" xfId="6099" xr:uid="{546C7EE6-51DB-4208-AC24-6C1D5DC02DF9}"/>
    <cellStyle name="Heading 3 2 25 9" xfId="6100" xr:uid="{529D9C8E-01C4-48C0-80C3-1775BEF98F56}"/>
    <cellStyle name="Heading 3 2 25 9 2" xfId="6101" xr:uid="{95FEF8D7-88E7-4ADB-B648-C51493463050}"/>
    <cellStyle name="Heading 3 2 25 9 2 2" xfId="6102" xr:uid="{FB2F79F9-73A7-4B90-8A3F-DAC9EF061DCA}"/>
    <cellStyle name="Heading 3 2 25 9 2 2 2" xfId="6103" xr:uid="{99CD458F-3862-4391-BA1E-D07780809BE8}"/>
    <cellStyle name="Heading 3 2 25 9 2 3" xfId="6104" xr:uid="{B15D33FB-8DBF-4FD5-9267-A53685813512}"/>
    <cellStyle name="Heading 3 2 25 9 3" xfId="6105" xr:uid="{11838042-D3C4-4652-B42A-A46D07C0F670}"/>
    <cellStyle name="Heading 3 2 25 9 3 2" xfId="6106" xr:uid="{7FB77083-8D66-4246-9C27-7904C7571184}"/>
    <cellStyle name="Heading 3 2 25 9 3 2 2" xfId="6107" xr:uid="{72D5C8F2-D22B-48E1-8C04-992A4077721D}"/>
    <cellStyle name="Heading 3 2 25 9 3 3" xfId="6108" xr:uid="{09B22208-E343-415A-B8E4-BF1151DD8320}"/>
    <cellStyle name="Heading 3 2 25 9 4" xfId="6109" xr:uid="{334B55B5-575D-4F1F-82F1-D392A8600F54}"/>
    <cellStyle name="Heading 3 2 25 9 4 2" xfId="6110" xr:uid="{94965A96-6A8B-4EEA-852D-ACF92B13D7A7}"/>
    <cellStyle name="Heading 3 2 25 9 4 2 2" xfId="6111" xr:uid="{37D853CD-7B41-4000-A148-943C92931F32}"/>
    <cellStyle name="Heading 3 2 25 9 4 3" xfId="6112" xr:uid="{02EE7AC6-6EDB-4FA0-8B7A-C7CF7B720C80}"/>
    <cellStyle name="Heading 3 2 25 9 5" xfId="6113" xr:uid="{ABEBA5CA-9CC4-41F8-BB82-7E827A1E29F3}"/>
    <cellStyle name="Heading 3 2 26" xfId="6114" xr:uid="{8F030B10-1960-4F65-B4B0-B0383F5B0CD0}"/>
    <cellStyle name="Heading 3 2 26 2" xfId="6115" xr:uid="{99D076EB-B897-4B31-92FD-80250BDA515A}"/>
    <cellStyle name="Heading 3 2 26 2 2" xfId="6116" xr:uid="{2A849F3F-DB2C-47A6-8113-149BE73FF06C}"/>
    <cellStyle name="Heading 3 2 26 2 2 2" xfId="6117" xr:uid="{5DB1F380-0A8E-43AF-A91C-373D205D404C}"/>
    <cellStyle name="Heading 3 2 26 2 3" xfId="6118" xr:uid="{21CDB84F-7DBE-40B5-93FD-2992279220FC}"/>
    <cellStyle name="Heading 3 2 26 3" xfId="6119" xr:uid="{7DCF8660-A77C-4F45-AD77-EE8F9E42304F}"/>
    <cellStyle name="Heading 3 2 26 3 2" xfId="6120" xr:uid="{E20298D9-1C34-486D-8366-649D19AFC418}"/>
    <cellStyle name="Heading 3 2 26 3 2 2" xfId="6121" xr:uid="{0D7B6321-EC57-4FB5-A39B-AC1C4855728B}"/>
    <cellStyle name="Heading 3 2 26 3 3" xfId="6122" xr:uid="{C392B9B1-5C9C-4C96-B51B-53B52C183AD5}"/>
    <cellStyle name="Heading 3 2 26 4" xfId="6123" xr:uid="{616367CD-1E8B-4260-8F40-9D7FF4DE5FFC}"/>
    <cellStyle name="Heading 3 2 26 4 2" xfId="6124" xr:uid="{D4EB735B-C3B2-46B5-8A3D-A293FB8413F2}"/>
    <cellStyle name="Heading 3 2 26 4 2 2" xfId="6125" xr:uid="{4BF9F32E-C8AF-439F-9EAC-33F557E62429}"/>
    <cellStyle name="Heading 3 2 26 4 3" xfId="6126" xr:uid="{99BC3CB1-0C09-4402-BC06-084A41357D11}"/>
    <cellStyle name="Heading 3 2 26 5" xfId="6127" xr:uid="{8B223FE4-BB9A-47CA-BCD9-D5FD50B3FE1E}"/>
    <cellStyle name="Heading 3 2 27" xfId="6128" xr:uid="{F4740F39-217D-4F9A-A1AE-B7503E55DC7B}"/>
    <cellStyle name="Heading 3 2 27 2" xfId="6129" xr:uid="{DFDC4639-EEF8-4B53-AF50-A437B99F5434}"/>
    <cellStyle name="Heading 3 2 27 2 2" xfId="6130" xr:uid="{C1716417-45DC-4BB4-8041-8ED5622EEFA1}"/>
    <cellStyle name="Heading 3 2 27 2 2 2" xfId="6131" xr:uid="{FBF278BB-334C-47C5-8275-B7E55FD963D8}"/>
    <cellStyle name="Heading 3 2 27 2 3" xfId="6132" xr:uid="{72BB929A-7461-4EEF-8878-A365E5D19FF1}"/>
    <cellStyle name="Heading 3 2 27 3" xfId="6133" xr:uid="{90AAD667-B1DE-4F97-B417-F67DA2090695}"/>
    <cellStyle name="Heading 3 2 27 3 2" xfId="6134" xr:uid="{4BDA5382-9B64-4E4B-B6E2-36F9C88D909B}"/>
    <cellStyle name="Heading 3 2 27 3 2 2" xfId="6135" xr:uid="{8DEF5758-AD58-47B7-B490-9C60AAEA14AC}"/>
    <cellStyle name="Heading 3 2 27 3 3" xfId="6136" xr:uid="{1504D1AB-FB5F-44F4-AAF9-02500BCC7669}"/>
    <cellStyle name="Heading 3 2 27 4" xfId="6137" xr:uid="{DCCF2ACD-2358-4D92-AC73-1C5F6A7174D5}"/>
    <cellStyle name="Heading 3 2 27 4 2" xfId="6138" xr:uid="{3FDD7566-09C8-4331-8887-85213475CA86}"/>
    <cellStyle name="Heading 3 2 27 4 2 2" xfId="6139" xr:uid="{8DA3993B-1015-4D91-AB81-55E7E396A75C}"/>
    <cellStyle name="Heading 3 2 27 4 3" xfId="6140" xr:uid="{FB34DB05-8C55-454D-BEDE-089809C89C7D}"/>
    <cellStyle name="Heading 3 2 27 5" xfId="6141" xr:uid="{C658C2FB-7B60-436B-BB5B-5E3DBAD7325A}"/>
    <cellStyle name="Heading 3 2 28" xfId="6142" xr:uid="{0A8795BA-76FD-4E21-9F43-19DAEEBAF351}"/>
    <cellStyle name="Heading 3 2 28 2" xfId="6143" xr:uid="{F2222D79-8A7F-4D1D-A95C-F824C6F07E1F}"/>
    <cellStyle name="Heading 3 2 28 2 2" xfId="6144" xr:uid="{914CB285-C734-408E-BE4D-5C3B175B281D}"/>
    <cellStyle name="Heading 3 2 28 2 2 2" xfId="6145" xr:uid="{9B2ED2D5-DF16-4DF7-83A0-E119210F4705}"/>
    <cellStyle name="Heading 3 2 28 2 3" xfId="6146" xr:uid="{43DF2115-D19D-4D86-B961-56107A690E28}"/>
    <cellStyle name="Heading 3 2 28 3" xfId="6147" xr:uid="{C5432BB8-F879-4F3B-B51C-F9A2E1FC52D5}"/>
    <cellStyle name="Heading 3 2 28 3 2" xfId="6148" xr:uid="{5F56C119-6445-4A32-9A0C-7324214F6D9A}"/>
    <cellStyle name="Heading 3 2 28 3 2 2" xfId="6149" xr:uid="{F9EFB67F-1AD2-4F51-A5BC-A0013211DE0F}"/>
    <cellStyle name="Heading 3 2 28 3 3" xfId="6150" xr:uid="{CDE9C7BA-3A18-483C-A7DE-70BBBCA3E394}"/>
    <cellStyle name="Heading 3 2 28 4" xfId="6151" xr:uid="{DE94A236-3E2A-4DF7-BF66-0CED305096FA}"/>
    <cellStyle name="Heading 3 2 28 4 2" xfId="6152" xr:uid="{2B443ACB-A908-420B-9F4B-51A79AC55B18}"/>
    <cellStyle name="Heading 3 2 28 4 2 2" xfId="6153" xr:uid="{182FFF7D-A0CE-485F-9514-D6A66214E03F}"/>
    <cellStyle name="Heading 3 2 28 4 3" xfId="6154" xr:uid="{5CD63B6B-AC1E-4A50-826D-41267431DCF8}"/>
    <cellStyle name="Heading 3 2 28 5" xfId="6155" xr:uid="{A632C2BD-32F1-47D3-AEAD-A1DA1C0F473A}"/>
    <cellStyle name="Heading 3 2 29" xfId="6156" xr:uid="{AF141817-5B59-4CD3-A9C9-598B05987A47}"/>
    <cellStyle name="Heading 3 2 29 2" xfId="6157" xr:uid="{C557A12E-A091-43E0-80B6-407446677F65}"/>
    <cellStyle name="Heading 3 2 29 2 2" xfId="6158" xr:uid="{112D8A31-C187-431A-9348-9AB91E86E431}"/>
    <cellStyle name="Heading 3 2 29 2 2 2" xfId="6159" xr:uid="{16A96CD7-8779-49DB-A496-82A38427A6C2}"/>
    <cellStyle name="Heading 3 2 29 2 3" xfId="6160" xr:uid="{C51FCD80-EC4C-41CE-B1A3-12D944FBC7E4}"/>
    <cellStyle name="Heading 3 2 29 3" xfId="6161" xr:uid="{84409843-9B11-4A6C-9AB8-114668F62B6E}"/>
    <cellStyle name="Heading 3 2 29 3 2" xfId="6162" xr:uid="{5AF2E028-F16B-4000-9C32-1B9FA63D3B69}"/>
    <cellStyle name="Heading 3 2 29 3 2 2" xfId="6163" xr:uid="{0BB7B082-1581-4E51-ABA4-6A4B10446571}"/>
    <cellStyle name="Heading 3 2 29 3 3" xfId="6164" xr:uid="{6CDFB2E2-3125-422E-898D-4B6B78D0E57E}"/>
    <cellStyle name="Heading 3 2 29 4" xfId="6165" xr:uid="{1EFB699D-084C-49EE-AAD1-7C0387526680}"/>
    <cellStyle name="Heading 3 2 29 4 2" xfId="6166" xr:uid="{FCA06A11-2404-4691-B807-EE02727E25C0}"/>
    <cellStyle name="Heading 3 2 29 4 2 2" xfId="6167" xr:uid="{964F77B0-0494-4639-B3D3-EC5F3F472B92}"/>
    <cellStyle name="Heading 3 2 29 4 3" xfId="6168" xr:uid="{88843957-D175-461A-A97A-CBCE7E85EB26}"/>
    <cellStyle name="Heading 3 2 29 5" xfId="6169" xr:uid="{2261AC7B-C792-4AA1-80F1-EDA0DDA72908}"/>
    <cellStyle name="Heading 3 2 3" xfId="6170" xr:uid="{3BD8D471-FC79-42C8-8477-0F08A7AF9F7E}"/>
    <cellStyle name="Heading 3 2 3 10" xfId="6171" xr:uid="{A9981C3C-8D43-47A8-9A65-83D2B17FDD75}"/>
    <cellStyle name="Heading 3 2 3 10 2" xfId="6172" xr:uid="{B34060E8-6F84-4EDE-99F4-931F94836CB5}"/>
    <cellStyle name="Heading 3 2 3 10 2 2" xfId="6173" xr:uid="{744DE180-1C1E-4638-8767-59B8B4515676}"/>
    <cellStyle name="Heading 3 2 3 10 2 2 2" xfId="6174" xr:uid="{3C228935-A709-466C-8A3A-7948D251B55C}"/>
    <cellStyle name="Heading 3 2 3 10 2 3" xfId="6175" xr:uid="{67320462-664E-4B4B-BB2E-F1D731D53AE0}"/>
    <cellStyle name="Heading 3 2 3 10 3" xfId="6176" xr:uid="{4BAD0330-D659-4B34-9B1F-F309CFCF323F}"/>
    <cellStyle name="Heading 3 2 3 10 3 2" xfId="6177" xr:uid="{80ED49B2-A694-4C5E-A767-3459F0177468}"/>
    <cellStyle name="Heading 3 2 3 10 3 2 2" xfId="6178" xr:uid="{3CBDDF11-8CF6-42E7-803A-82AE033CFDDC}"/>
    <cellStyle name="Heading 3 2 3 10 3 3" xfId="6179" xr:uid="{B675F693-8119-47A6-B73A-5BFFE52EB626}"/>
    <cellStyle name="Heading 3 2 3 10 4" xfId="6180" xr:uid="{1C7CDD5C-85C5-44E5-8CC6-A7E908B8561A}"/>
    <cellStyle name="Heading 3 2 3 10 4 2" xfId="6181" xr:uid="{A247F7F7-D6CE-40D8-9C5A-DC059CE4D7A6}"/>
    <cellStyle name="Heading 3 2 3 10 4 2 2" xfId="6182" xr:uid="{3352A81C-C6C0-4341-9596-CF7C34F67D7A}"/>
    <cellStyle name="Heading 3 2 3 10 4 3" xfId="6183" xr:uid="{963FD8F4-5CFC-460F-9876-F96CEFA568B2}"/>
    <cellStyle name="Heading 3 2 3 10 5" xfId="6184" xr:uid="{624076A7-F1AA-45AD-887F-728B85D39F5B}"/>
    <cellStyle name="Heading 3 2 3 11" xfId="6185" xr:uid="{D22F1275-6968-4951-BF99-C29636D4F13F}"/>
    <cellStyle name="Heading 3 2 3 11 2" xfId="6186" xr:uid="{90CB270D-DFA5-499C-BA9E-A81DC76C48BD}"/>
    <cellStyle name="Heading 3 2 3 11 2 2" xfId="6187" xr:uid="{F2F8CDA3-70DF-40C6-8B44-F76423FB5B24}"/>
    <cellStyle name="Heading 3 2 3 11 2 2 2" xfId="6188" xr:uid="{1FE466FB-4045-4B44-9B13-264A7E5BFE26}"/>
    <cellStyle name="Heading 3 2 3 11 2 3" xfId="6189" xr:uid="{CF535E64-1DE4-4A35-9A73-FEB14346D859}"/>
    <cellStyle name="Heading 3 2 3 11 3" xfId="6190" xr:uid="{2D810F32-D68A-4005-9E6B-30BEE0A9EAAC}"/>
    <cellStyle name="Heading 3 2 3 11 3 2" xfId="6191" xr:uid="{292CD17D-2E39-4A58-9D37-18D178D971F5}"/>
    <cellStyle name="Heading 3 2 3 11 3 2 2" xfId="6192" xr:uid="{5EB89109-AD5E-4B48-BFD7-212CF07243C2}"/>
    <cellStyle name="Heading 3 2 3 11 3 3" xfId="6193" xr:uid="{87177640-EABB-4045-A192-636687E456CF}"/>
    <cellStyle name="Heading 3 2 3 11 4" xfId="6194" xr:uid="{24A63231-EDCF-47DE-9BAF-EF1F8F854A8E}"/>
    <cellStyle name="Heading 3 2 3 11 4 2" xfId="6195" xr:uid="{A1186E40-F277-4092-AA85-32F32B037F65}"/>
    <cellStyle name="Heading 3 2 3 11 4 2 2" xfId="6196" xr:uid="{D91FF28B-C78C-4468-9D86-8A12EB179CC0}"/>
    <cellStyle name="Heading 3 2 3 11 4 3" xfId="6197" xr:uid="{5B1C1EBA-C76C-46C1-9677-706BA9E40CC4}"/>
    <cellStyle name="Heading 3 2 3 11 5" xfId="6198" xr:uid="{79853E4D-C380-4CAC-901E-C30400EF3E9A}"/>
    <cellStyle name="Heading 3 2 3 12" xfId="6199" xr:uid="{4E740BCD-4F0A-44A7-8DC6-19CDD30C57FC}"/>
    <cellStyle name="Heading 3 2 3 12 2" xfId="6200" xr:uid="{47A2F876-D6AA-4472-9659-0AF5EEDFF740}"/>
    <cellStyle name="Heading 3 2 3 12 2 2" xfId="6201" xr:uid="{E316604C-5B91-4B22-A336-7C81B1413A57}"/>
    <cellStyle name="Heading 3 2 3 12 2 2 2" xfId="6202" xr:uid="{DBC53184-0422-4C8D-AE69-ABB573F61E7C}"/>
    <cellStyle name="Heading 3 2 3 12 2 3" xfId="6203" xr:uid="{DA2E0BBA-305F-4FB1-A743-61480837FEA8}"/>
    <cellStyle name="Heading 3 2 3 12 3" xfId="6204" xr:uid="{F6D7ACD9-E553-4C5C-A676-C9E6EE9C9EC8}"/>
    <cellStyle name="Heading 3 2 3 12 3 2" xfId="6205" xr:uid="{F41B79FB-22F9-4118-B5D4-AE5A08EAD908}"/>
    <cellStyle name="Heading 3 2 3 12 3 2 2" xfId="6206" xr:uid="{CF2BF307-E399-458F-B90E-42D0B42E438B}"/>
    <cellStyle name="Heading 3 2 3 12 3 3" xfId="6207" xr:uid="{EDA8B64F-6BE2-4DC6-8158-A39F7EB16482}"/>
    <cellStyle name="Heading 3 2 3 12 4" xfId="6208" xr:uid="{1D863C05-EB85-4DF5-BF40-020A784526A6}"/>
    <cellStyle name="Heading 3 2 3 12 4 2" xfId="6209" xr:uid="{358E0C32-6975-43D3-8F55-CC838D6BD3C1}"/>
    <cellStyle name="Heading 3 2 3 12 4 2 2" xfId="6210" xr:uid="{625C2345-1A83-4E0C-A60A-E028A14AEF65}"/>
    <cellStyle name="Heading 3 2 3 12 4 3" xfId="6211" xr:uid="{8E86D358-D0BE-42D4-A264-9754D6C3D905}"/>
    <cellStyle name="Heading 3 2 3 12 5" xfId="6212" xr:uid="{EBBB16B1-F435-4918-A6E8-7CD946FDBD65}"/>
    <cellStyle name="Heading 3 2 3 13" xfId="6213" xr:uid="{1E168E03-4F61-4DCF-A284-562B756EB409}"/>
    <cellStyle name="Heading 3 2 3 13 2" xfId="6214" xr:uid="{9D483B9F-8F94-4BFD-80C2-9825810955A4}"/>
    <cellStyle name="Heading 3 2 3 13 2 2" xfId="6215" xr:uid="{AE53CFD0-E9AF-4915-863C-55F2BEC27B06}"/>
    <cellStyle name="Heading 3 2 3 13 2 2 2" xfId="6216" xr:uid="{A672F74E-002A-44E8-B319-F44B798B5B65}"/>
    <cellStyle name="Heading 3 2 3 13 2 3" xfId="6217" xr:uid="{436B3EC6-EE13-4D17-A653-B40DE7183AB4}"/>
    <cellStyle name="Heading 3 2 3 13 3" xfId="6218" xr:uid="{1FE22DFA-0B04-4AE8-9AEC-FB13687DAD1E}"/>
    <cellStyle name="Heading 3 2 3 13 3 2" xfId="6219" xr:uid="{AFBD77CC-0707-4079-B1A4-96F1E5A1440E}"/>
    <cellStyle name="Heading 3 2 3 13 3 2 2" xfId="6220" xr:uid="{142FFEBE-2C9E-481C-98D0-CD36C3BACEEC}"/>
    <cellStyle name="Heading 3 2 3 13 3 3" xfId="6221" xr:uid="{EF3F536A-8A08-4060-B89C-EC62EB2039DD}"/>
    <cellStyle name="Heading 3 2 3 13 4" xfId="6222" xr:uid="{078D989C-E8CF-451D-B228-B6C058C33DDD}"/>
    <cellStyle name="Heading 3 2 3 13 4 2" xfId="6223" xr:uid="{02DC2FBC-6900-4D5E-BCAA-758AD1B0F6E2}"/>
    <cellStyle name="Heading 3 2 3 13 4 2 2" xfId="6224" xr:uid="{E6499638-1D96-4391-B2C8-91E418198488}"/>
    <cellStyle name="Heading 3 2 3 13 4 3" xfId="6225" xr:uid="{B332A666-0F47-4251-8A78-F54A17746D28}"/>
    <cellStyle name="Heading 3 2 3 13 5" xfId="6226" xr:uid="{40E3EBA7-4396-4CC0-9585-867F4730F39F}"/>
    <cellStyle name="Heading 3 2 3 14" xfId="6227" xr:uid="{251692B1-00F7-421A-81A7-FECA3251A586}"/>
    <cellStyle name="Heading 3 2 3 14 2" xfId="6228" xr:uid="{ADBF3D6D-13CE-4B6F-8C12-688C93602395}"/>
    <cellStyle name="Heading 3 2 3 14 2 2" xfId="6229" xr:uid="{98174ECB-D78B-4A07-81B1-23E7520F4B0B}"/>
    <cellStyle name="Heading 3 2 3 14 2 2 2" xfId="6230" xr:uid="{741DA220-9D84-4F1C-9690-70E7AB9F663D}"/>
    <cellStyle name="Heading 3 2 3 14 2 3" xfId="6231" xr:uid="{48907681-0C92-4470-89B8-6E8220E6D51C}"/>
    <cellStyle name="Heading 3 2 3 14 3" xfId="6232" xr:uid="{52CBDC20-E08B-4F5D-805B-50755249DC10}"/>
    <cellStyle name="Heading 3 2 3 14 3 2" xfId="6233" xr:uid="{9B49C1F8-DF69-4C7B-8AD7-314063FBC892}"/>
    <cellStyle name="Heading 3 2 3 14 3 2 2" xfId="6234" xr:uid="{D6ECC742-D2A2-402D-BC3F-71B57C7171C4}"/>
    <cellStyle name="Heading 3 2 3 14 3 3" xfId="6235" xr:uid="{9B0C5DAD-730B-4AB2-B5CF-3276AD42CCDF}"/>
    <cellStyle name="Heading 3 2 3 14 4" xfId="6236" xr:uid="{A7860C6A-3A47-4D9C-901E-0EDC2DC5C8B5}"/>
    <cellStyle name="Heading 3 2 3 14 4 2" xfId="6237" xr:uid="{DF27346D-DD5E-4613-9C27-5E57C8A2A925}"/>
    <cellStyle name="Heading 3 2 3 14 4 2 2" xfId="6238" xr:uid="{B96AAC07-20C9-4BDB-A04A-0C3BA4897088}"/>
    <cellStyle name="Heading 3 2 3 14 4 3" xfId="6239" xr:uid="{AE5AD669-0457-4D62-BCAF-F2DBADA27D30}"/>
    <cellStyle name="Heading 3 2 3 14 5" xfId="6240" xr:uid="{5B6208AA-02B4-46FE-9350-A7C1313ABB96}"/>
    <cellStyle name="Heading 3 2 3 15" xfId="6241" xr:uid="{91810965-9C6D-431D-A1BD-58A69C5AAA7C}"/>
    <cellStyle name="Heading 3 2 3 15 2" xfId="6242" xr:uid="{B54DD2E1-AABA-4055-9AD7-04C982CE419C}"/>
    <cellStyle name="Heading 3 2 3 15 2 2" xfId="6243" xr:uid="{6F060F10-B75F-4052-A9E3-CA40F8A6661E}"/>
    <cellStyle name="Heading 3 2 3 15 2 2 2" xfId="6244" xr:uid="{93C670C7-A8BB-464A-9B15-216EF571806A}"/>
    <cellStyle name="Heading 3 2 3 15 2 3" xfId="6245" xr:uid="{03E53955-E988-4BD7-B4BA-D526CB723AFC}"/>
    <cellStyle name="Heading 3 2 3 15 3" xfId="6246" xr:uid="{6E6F759A-EDBF-4C0A-9754-6062F1477E2D}"/>
    <cellStyle name="Heading 3 2 3 15 3 2" xfId="6247" xr:uid="{FC86CA1C-D837-4847-8ECD-62FCE1A51410}"/>
    <cellStyle name="Heading 3 2 3 15 3 2 2" xfId="6248" xr:uid="{38339FCE-56EB-4EC3-9F47-58ECCDD30F2C}"/>
    <cellStyle name="Heading 3 2 3 15 3 3" xfId="6249" xr:uid="{3598BEC6-E4DA-4340-9A6E-1F7CAEF95162}"/>
    <cellStyle name="Heading 3 2 3 15 4" xfId="6250" xr:uid="{E6BEB20B-84FF-4F8F-AE1F-BD69046AEFE6}"/>
    <cellStyle name="Heading 3 2 3 15 4 2" xfId="6251" xr:uid="{7AF62C7C-F185-48A5-86F9-CE858FA75FB4}"/>
    <cellStyle name="Heading 3 2 3 15 4 2 2" xfId="6252" xr:uid="{BC636360-17ED-44C2-869B-68BCB9927F43}"/>
    <cellStyle name="Heading 3 2 3 15 4 3" xfId="6253" xr:uid="{1647FCB5-E664-4DB5-AC8A-4AE1B7BF6F4B}"/>
    <cellStyle name="Heading 3 2 3 15 5" xfId="6254" xr:uid="{451E6F2F-5D88-4334-BFFA-7C29793D3A2E}"/>
    <cellStyle name="Heading 3 2 3 16" xfId="6255" xr:uid="{E2F3D50C-B3F6-4270-B434-7ACAAEAC3CE2}"/>
    <cellStyle name="Heading 3 2 3 16 2" xfId="6256" xr:uid="{B51A08A1-66BF-44BF-B782-74B9AF94F585}"/>
    <cellStyle name="Heading 3 2 3 16 2 2" xfId="6257" xr:uid="{93BA07AD-6B0C-4382-A086-AACBDCFC6C81}"/>
    <cellStyle name="Heading 3 2 3 16 3" xfId="6258" xr:uid="{F0F2579A-0D53-41A4-AA9A-7F5277A20CD8}"/>
    <cellStyle name="Heading 3 2 3 17" xfId="6259" xr:uid="{F8BCA54F-A4AE-4783-A227-117DB853A07A}"/>
    <cellStyle name="Heading 3 2 3 17 2" xfId="6260" xr:uid="{01124EB4-4A7B-44A7-A259-94A400FD8EAD}"/>
    <cellStyle name="Heading 3 2 3 17 2 2" xfId="6261" xr:uid="{28E7E755-FD0B-4588-9E29-6E05E861BAE5}"/>
    <cellStyle name="Heading 3 2 3 17 3" xfId="6262" xr:uid="{12D80F0B-EB32-41A5-BCB8-97FC543746F3}"/>
    <cellStyle name="Heading 3 2 3 18" xfId="6263" xr:uid="{CB7C0F9F-2C91-48E7-AC27-03CA9CE529F1}"/>
    <cellStyle name="Heading 3 2 3 18 2" xfId="6264" xr:uid="{2726A346-553A-483F-B54F-8D0E7A4D96DA}"/>
    <cellStyle name="Heading 3 2 3 18 2 2" xfId="6265" xr:uid="{59E6C062-0185-46E6-A2F6-674377A2D73F}"/>
    <cellStyle name="Heading 3 2 3 18 3" xfId="6266" xr:uid="{6037DC1C-9DDE-435A-A574-8624D35031B6}"/>
    <cellStyle name="Heading 3 2 3 19" xfId="6267" xr:uid="{8B5EF130-F951-478D-99C3-A019629DEFE3}"/>
    <cellStyle name="Heading 3 2 3 19 2" xfId="6268" xr:uid="{59DA2F83-72E3-47D5-B605-CEDB8BAA9AFB}"/>
    <cellStyle name="Heading 3 2 3 2" xfId="6269" xr:uid="{D12219C9-D9BA-4459-9AD3-8C7DAFE9FCE6}"/>
    <cellStyle name="Heading 3 2 3 2 2" xfId="6270" xr:uid="{DA35A803-D6A5-486C-9364-23E503058D7D}"/>
    <cellStyle name="Heading 3 2 3 2 2 2" xfId="6271" xr:uid="{151A5BCD-F3DD-4ECA-9AB6-33D4A54B9F41}"/>
    <cellStyle name="Heading 3 2 3 2 2 2 2" xfId="6272" xr:uid="{D3C595A2-A917-4747-A93C-90DD9171DFDF}"/>
    <cellStyle name="Heading 3 2 3 2 2 3" xfId="6273" xr:uid="{13BC02CF-68EE-40ED-AEED-A0B189063F46}"/>
    <cellStyle name="Heading 3 2 3 2 3" xfId="6274" xr:uid="{F199673D-CE90-492A-93A4-849D448EA6D3}"/>
    <cellStyle name="Heading 3 2 3 2 3 2" xfId="6275" xr:uid="{8AF6113B-1DBE-49BA-9609-769707B0811B}"/>
    <cellStyle name="Heading 3 2 3 2 3 2 2" xfId="6276" xr:uid="{50B76253-48DF-4B05-B603-97308BAB1080}"/>
    <cellStyle name="Heading 3 2 3 2 3 3" xfId="6277" xr:uid="{382C1B1F-1399-45FF-BADF-D6473A41E612}"/>
    <cellStyle name="Heading 3 2 3 2 4" xfId="6278" xr:uid="{F6ED556B-C112-4654-AD4C-502DFB8DA30A}"/>
    <cellStyle name="Heading 3 2 3 2 4 2" xfId="6279" xr:uid="{D39C9B19-E2A7-4419-B6DD-C2054815FA8A}"/>
    <cellStyle name="Heading 3 2 3 2 4 2 2" xfId="6280" xr:uid="{617F2834-83C3-42FC-B5F4-181188B92133}"/>
    <cellStyle name="Heading 3 2 3 2 4 3" xfId="6281" xr:uid="{49AEEA16-C2EC-4BE4-B415-6AF5B782D5C6}"/>
    <cellStyle name="Heading 3 2 3 2 5" xfId="6282" xr:uid="{054C2CF3-5CF9-4E89-B27C-BE71FACDD172}"/>
    <cellStyle name="Heading 3 2 3 20" xfId="6283" xr:uid="{E85A1762-2C45-4AE5-A05F-E2042F83293E}"/>
    <cellStyle name="Heading 3 2 3 20 2" xfId="6284" xr:uid="{E67E4CA0-4475-404D-B81D-4F8CE2593144}"/>
    <cellStyle name="Heading 3 2 3 21" xfId="6285" xr:uid="{D0B447CE-9875-4495-93E9-3E69C80C7A2D}"/>
    <cellStyle name="Heading 3 2 3 21 2" xfId="6286" xr:uid="{D93624A5-9F24-4BF3-8E30-40F16F693229}"/>
    <cellStyle name="Heading 3 2 3 22" xfId="6287" xr:uid="{26B628A1-D077-4F88-8CEA-95A33A2C0FE9}"/>
    <cellStyle name="Heading 3 2 3 22 2" xfId="6288" xr:uid="{9C16FCBE-5836-4AFA-AFAD-8B6CDC3BF4C1}"/>
    <cellStyle name="Heading 3 2 3 23" xfId="6289" xr:uid="{695A1DF8-8BD0-49B2-A852-9EA762F2D60C}"/>
    <cellStyle name="Heading 3 2 3 23 2" xfId="6290" xr:uid="{6AFE3C5A-E129-4247-A1F5-BFE6770461CB}"/>
    <cellStyle name="Heading 3 2 3 24" xfId="6291" xr:uid="{19DDAA22-C8EB-4880-87C8-3C17A1009018}"/>
    <cellStyle name="Heading 3 2 3 24 2" xfId="6292" xr:uid="{B53DAFD3-4863-4C81-8D7D-221F81BFD944}"/>
    <cellStyle name="Heading 3 2 3 25" xfId="6293" xr:uid="{602705D1-5130-4C0B-A418-4476D61E6ECE}"/>
    <cellStyle name="Heading 3 2 3 25 2" xfId="6294" xr:uid="{77C90D31-73B4-43C0-8B43-78140EFA4154}"/>
    <cellStyle name="Heading 3 2 3 26" xfId="6295" xr:uid="{389991AB-F38D-4889-80CC-D667889BAC79}"/>
    <cellStyle name="Heading 3 2 3 3" xfId="6296" xr:uid="{0BA2F5B5-569E-4029-AED4-597B5EE88DA3}"/>
    <cellStyle name="Heading 3 2 3 3 2" xfId="6297" xr:uid="{6EF6F8FF-6754-407B-8FF7-5E53FD0DE6E2}"/>
    <cellStyle name="Heading 3 2 3 3 2 2" xfId="6298" xr:uid="{6F9E5826-DA9E-4980-8252-EDC298F0AFF4}"/>
    <cellStyle name="Heading 3 2 3 3 2 2 2" xfId="6299" xr:uid="{3E2127F3-A556-4F9C-8FE4-059FD24FF5B8}"/>
    <cellStyle name="Heading 3 2 3 3 2 3" xfId="6300" xr:uid="{13432809-9CBF-41E8-9714-0F0D10912349}"/>
    <cellStyle name="Heading 3 2 3 3 3" xfId="6301" xr:uid="{6AAECF49-5D0A-4207-8656-87F9873E167A}"/>
    <cellStyle name="Heading 3 2 3 3 3 2" xfId="6302" xr:uid="{1D3DB6D6-1122-4D53-9E6C-CE692705B566}"/>
    <cellStyle name="Heading 3 2 3 3 3 2 2" xfId="6303" xr:uid="{03665475-CD2C-49BF-BCCF-06042C813BCB}"/>
    <cellStyle name="Heading 3 2 3 3 3 3" xfId="6304" xr:uid="{ADD50BF9-8899-440D-ABC4-8080E6ED9051}"/>
    <cellStyle name="Heading 3 2 3 3 4" xfId="6305" xr:uid="{93A2393E-CAFD-4EAD-817B-8ABE3183A73C}"/>
    <cellStyle name="Heading 3 2 3 3 4 2" xfId="6306" xr:uid="{4EFE51CA-97D7-48D2-9302-AAD2A044B89B}"/>
    <cellStyle name="Heading 3 2 3 3 4 2 2" xfId="6307" xr:uid="{C149D742-25FA-432D-8156-FB5EDD927F74}"/>
    <cellStyle name="Heading 3 2 3 3 4 3" xfId="6308" xr:uid="{AF41E65D-076C-4DB6-9F3F-36D5A3B82778}"/>
    <cellStyle name="Heading 3 2 3 3 5" xfId="6309" xr:uid="{E86BBC4A-5A02-4662-BC0A-BE4073E86DDA}"/>
    <cellStyle name="Heading 3 2 3 4" xfId="6310" xr:uid="{9BEAF5CC-0547-45B1-B629-C0F1EF0E64E4}"/>
    <cellStyle name="Heading 3 2 3 4 2" xfId="6311" xr:uid="{231154D0-6F51-49CA-AC3C-CF1C5FA6CF44}"/>
    <cellStyle name="Heading 3 2 3 4 2 2" xfId="6312" xr:uid="{A1425DFA-842B-435F-95FD-C83672B9EAE3}"/>
    <cellStyle name="Heading 3 2 3 4 2 2 2" xfId="6313" xr:uid="{6A5F85AB-6C2E-41C3-879D-AE1C4444424B}"/>
    <cellStyle name="Heading 3 2 3 4 2 3" xfId="6314" xr:uid="{82FF500D-7098-4A28-BE5A-6C50122D2F49}"/>
    <cellStyle name="Heading 3 2 3 4 3" xfId="6315" xr:uid="{6B8ADB35-2BCE-432E-841C-1596CE57E72C}"/>
    <cellStyle name="Heading 3 2 3 4 3 2" xfId="6316" xr:uid="{E52BFC12-FD6E-462E-9367-AD1580EADC22}"/>
    <cellStyle name="Heading 3 2 3 4 3 2 2" xfId="6317" xr:uid="{9EA9AD4C-6663-41D9-B541-B525B74DC523}"/>
    <cellStyle name="Heading 3 2 3 4 3 3" xfId="6318" xr:uid="{5B3E3DFE-394F-4D5B-94C8-A013F2F53EFA}"/>
    <cellStyle name="Heading 3 2 3 4 4" xfId="6319" xr:uid="{EFC8502C-8D07-441E-8CCF-995368E7DE40}"/>
    <cellStyle name="Heading 3 2 3 4 4 2" xfId="6320" xr:uid="{4DAA333A-FB2B-4D20-9BFC-D9017CD57C25}"/>
    <cellStyle name="Heading 3 2 3 4 4 2 2" xfId="6321" xr:uid="{1DFE9E30-C5A1-450F-AFA4-D16DDEC8C00D}"/>
    <cellStyle name="Heading 3 2 3 4 4 3" xfId="6322" xr:uid="{39196C2C-E164-47C0-8660-D0166E8A9779}"/>
    <cellStyle name="Heading 3 2 3 4 5" xfId="6323" xr:uid="{2E2FF2F3-4FE2-40E9-93EB-9174FBC5C7AF}"/>
    <cellStyle name="Heading 3 2 3 5" xfId="6324" xr:uid="{F0682C65-392C-4D7A-A5C8-20F327D2356E}"/>
    <cellStyle name="Heading 3 2 3 5 2" xfId="6325" xr:uid="{BAA2016B-CC52-4A53-A7B1-72DB8F853965}"/>
    <cellStyle name="Heading 3 2 3 5 2 2" xfId="6326" xr:uid="{4762348C-CBD5-463A-BAF9-B60BE35E647E}"/>
    <cellStyle name="Heading 3 2 3 5 2 2 2" xfId="6327" xr:uid="{DAA6C574-7AAD-4ED8-BEB2-F8D01FBC31BB}"/>
    <cellStyle name="Heading 3 2 3 5 2 3" xfId="6328" xr:uid="{2765329E-352B-45AD-8921-ECBDB12371A1}"/>
    <cellStyle name="Heading 3 2 3 5 3" xfId="6329" xr:uid="{3E31730E-6E84-4FFB-B536-C4330709FD8B}"/>
    <cellStyle name="Heading 3 2 3 5 3 2" xfId="6330" xr:uid="{AE1D54EB-062B-4791-8F6A-1DCBE322B4DD}"/>
    <cellStyle name="Heading 3 2 3 5 3 2 2" xfId="6331" xr:uid="{FF64CBE3-261F-4FF1-98F6-672FD3612B95}"/>
    <cellStyle name="Heading 3 2 3 5 3 3" xfId="6332" xr:uid="{6E026DB1-D6E3-44E9-B667-7C4F47726919}"/>
    <cellStyle name="Heading 3 2 3 5 4" xfId="6333" xr:uid="{6B0EBE8F-F22E-4F28-87E5-7F4F2DE2FBCA}"/>
    <cellStyle name="Heading 3 2 3 5 4 2" xfId="6334" xr:uid="{2F84B500-A375-47EC-83D4-3D04CA517F10}"/>
    <cellStyle name="Heading 3 2 3 5 4 2 2" xfId="6335" xr:uid="{D7AE694A-5F48-4ADE-BB68-AF2AEBB28705}"/>
    <cellStyle name="Heading 3 2 3 5 4 3" xfId="6336" xr:uid="{CA04315C-07E2-49D5-A9CD-9797C077BC90}"/>
    <cellStyle name="Heading 3 2 3 5 5" xfId="6337" xr:uid="{9DFB1121-0292-414E-9442-9CC289D8E6BB}"/>
    <cellStyle name="Heading 3 2 3 6" xfId="6338" xr:uid="{8DD4788F-B3A1-420B-9EDD-322FC26FBDCC}"/>
    <cellStyle name="Heading 3 2 3 6 2" xfId="6339" xr:uid="{3E292E26-2387-4DEF-85BB-B90E1D3C051E}"/>
    <cellStyle name="Heading 3 2 3 6 2 2" xfId="6340" xr:uid="{043907FB-5F2F-45D7-881A-918412E5D1B4}"/>
    <cellStyle name="Heading 3 2 3 6 2 2 2" xfId="6341" xr:uid="{496CF4D4-EDB6-46D6-B810-ABAA196348C8}"/>
    <cellStyle name="Heading 3 2 3 6 2 3" xfId="6342" xr:uid="{3DCD1C4A-1779-4FE5-95E3-B3CAE23A7A9B}"/>
    <cellStyle name="Heading 3 2 3 6 3" xfId="6343" xr:uid="{AA2CBDF1-C8F1-490B-AB2D-D85530D4B634}"/>
    <cellStyle name="Heading 3 2 3 6 3 2" xfId="6344" xr:uid="{62F8537B-1D0D-4394-89C9-407BB22E7D41}"/>
    <cellStyle name="Heading 3 2 3 6 3 2 2" xfId="6345" xr:uid="{2E918995-6994-4622-9105-5D426BED207D}"/>
    <cellStyle name="Heading 3 2 3 6 3 3" xfId="6346" xr:uid="{738C0886-E6C5-4C8B-9CE8-DCE5F79D1668}"/>
    <cellStyle name="Heading 3 2 3 6 4" xfId="6347" xr:uid="{9E75D4A5-282F-405A-B534-CFBEAF9DDA25}"/>
    <cellStyle name="Heading 3 2 3 6 4 2" xfId="6348" xr:uid="{B6FFE6A7-DFD8-43B4-98F3-513DA726041A}"/>
    <cellStyle name="Heading 3 2 3 6 4 2 2" xfId="6349" xr:uid="{997B7097-F57F-42E4-9430-7F527C7FF8C6}"/>
    <cellStyle name="Heading 3 2 3 6 4 3" xfId="6350" xr:uid="{187F1E35-260C-4BA0-89B0-B7D859A56044}"/>
    <cellStyle name="Heading 3 2 3 6 5" xfId="6351" xr:uid="{8AB8B104-7244-420B-9C51-E87D6C302FE7}"/>
    <cellStyle name="Heading 3 2 3 7" xfId="6352" xr:uid="{80A6BA3F-270A-4468-B178-B744D811A0F1}"/>
    <cellStyle name="Heading 3 2 3 7 2" xfId="6353" xr:uid="{3317A338-C2B0-4992-BE0D-D7A710B9AB0F}"/>
    <cellStyle name="Heading 3 2 3 7 2 2" xfId="6354" xr:uid="{0DF68703-2A5E-49A8-A392-6DA0AE7E3861}"/>
    <cellStyle name="Heading 3 2 3 7 2 2 2" xfId="6355" xr:uid="{672A5676-4E26-48DC-8A1E-B18906F6D153}"/>
    <cellStyle name="Heading 3 2 3 7 2 3" xfId="6356" xr:uid="{7D779DB9-9A35-4446-9928-C1F118D4B0C6}"/>
    <cellStyle name="Heading 3 2 3 7 3" xfId="6357" xr:uid="{095063AC-4EFA-4CAF-97C2-4DC72AC52C01}"/>
    <cellStyle name="Heading 3 2 3 7 3 2" xfId="6358" xr:uid="{BA29E0C7-97AC-4775-BF3A-D1CE915E5607}"/>
    <cellStyle name="Heading 3 2 3 7 3 2 2" xfId="6359" xr:uid="{521AA629-E21F-4B9F-8E6B-929BEDE88DE3}"/>
    <cellStyle name="Heading 3 2 3 7 3 3" xfId="6360" xr:uid="{55BA077D-F9F7-46A0-A041-0C8FDF4B389F}"/>
    <cellStyle name="Heading 3 2 3 7 4" xfId="6361" xr:uid="{14F93090-6B54-4BC0-B228-04FBC11CBB5E}"/>
    <cellStyle name="Heading 3 2 3 7 4 2" xfId="6362" xr:uid="{3FC1EEC9-8984-4575-BF3D-EFA62153971E}"/>
    <cellStyle name="Heading 3 2 3 7 4 2 2" xfId="6363" xr:uid="{1F0FE244-1503-44A0-B05E-90E74F3BF2CC}"/>
    <cellStyle name="Heading 3 2 3 7 4 3" xfId="6364" xr:uid="{9EFB949A-34B5-446D-B6F2-41F2B1E64BF3}"/>
    <cellStyle name="Heading 3 2 3 7 5" xfId="6365" xr:uid="{44DE729C-CCAD-4B79-8AC4-5CE7D8ED14FE}"/>
    <cellStyle name="Heading 3 2 3 8" xfId="6366" xr:uid="{E1F0B645-AB13-416A-9677-821331D32F8E}"/>
    <cellStyle name="Heading 3 2 3 8 2" xfId="6367" xr:uid="{8D89C682-CB13-46EB-BD61-90869CA7A827}"/>
    <cellStyle name="Heading 3 2 3 8 2 2" xfId="6368" xr:uid="{2E0C5C31-6C92-4ADF-9E2C-3DF54A8657C3}"/>
    <cellStyle name="Heading 3 2 3 8 2 2 2" xfId="6369" xr:uid="{E8ADB1D1-6BEC-419B-9998-E672C6184366}"/>
    <cellStyle name="Heading 3 2 3 8 2 3" xfId="6370" xr:uid="{92BBBDFA-B209-4E19-8410-7275929F429B}"/>
    <cellStyle name="Heading 3 2 3 8 3" xfId="6371" xr:uid="{30F3770D-3D8E-4EA3-8076-8E5A344551F5}"/>
    <cellStyle name="Heading 3 2 3 8 3 2" xfId="6372" xr:uid="{5FCA88FE-CFF5-41D2-A83D-60B702B03421}"/>
    <cellStyle name="Heading 3 2 3 8 3 2 2" xfId="6373" xr:uid="{D00E0CF1-512C-4F53-B0AB-3B282370D26D}"/>
    <cellStyle name="Heading 3 2 3 8 3 3" xfId="6374" xr:uid="{060B1002-88B5-4D45-8320-96584187DFC0}"/>
    <cellStyle name="Heading 3 2 3 8 4" xfId="6375" xr:uid="{2CA17B4A-3D69-4B83-BB2F-A0522F550F72}"/>
    <cellStyle name="Heading 3 2 3 8 4 2" xfId="6376" xr:uid="{D6C6C064-63B6-4C32-A676-871699515D64}"/>
    <cellStyle name="Heading 3 2 3 8 4 2 2" xfId="6377" xr:uid="{D291F97C-0C05-40C6-BF07-E8A6D3A42865}"/>
    <cellStyle name="Heading 3 2 3 8 4 3" xfId="6378" xr:uid="{A17AB71C-9DE2-432D-BCBB-773676FD3B4A}"/>
    <cellStyle name="Heading 3 2 3 8 5" xfId="6379" xr:uid="{7C908654-0130-45A5-AE38-DD9F8EEE1EB6}"/>
    <cellStyle name="Heading 3 2 3 9" xfId="6380" xr:uid="{516A8025-366D-4354-A009-3E873C892D53}"/>
    <cellStyle name="Heading 3 2 3 9 2" xfId="6381" xr:uid="{ADDD9720-FEEB-43DB-B128-DE8F4DD3786E}"/>
    <cellStyle name="Heading 3 2 3 9 2 2" xfId="6382" xr:uid="{283AE485-51AF-43BE-BE3D-330C538643F2}"/>
    <cellStyle name="Heading 3 2 3 9 2 2 2" xfId="6383" xr:uid="{2248A256-3E11-442F-B263-BF9A6C74219E}"/>
    <cellStyle name="Heading 3 2 3 9 2 3" xfId="6384" xr:uid="{FA77FA4A-0613-4EBB-9534-4AE6E7C10E09}"/>
    <cellStyle name="Heading 3 2 3 9 3" xfId="6385" xr:uid="{A7EBCB9A-3323-4F68-B235-5AA88F2C12CC}"/>
    <cellStyle name="Heading 3 2 3 9 3 2" xfId="6386" xr:uid="{E5604DD3-D199-4571-AF50-6992933C50C0}"/>
    <cellStyle name="Heading 3 2 3 9 3 2 2" xfId="6387" xr:uid="{A7BD7E2F-878B-4202-9512-C2CEE6524142}"/>
    <cellStyle name="Heading 3 2 3 9 3 3" xfId="6388" xr:uid="{767F0626-A122-4DE0-AB00-6B2794202361}"/>
    <cellStyle name="Heading 3 2 3 9 4" xfId="6389" xr:uid="{B36C472D-FCC8-408D-B76F-A3BBACB07375}"/>
    <cellStyle name="Heading 3 2 3 9 4 2" xfId="6390" xr:uid="{6EF95BFE-31D9-4834-BC24-AE005417A7D6}"/>
    <cellStyle name="Heading 3 2 3 9 4 2 2" xfId="6391" xr:uid="{48DFF3B3-17C0-4ACC-B966-77A01AF1257C}"/>
    <cellStyle name="Heading 3 2 3 9 4 3" xfId="6392" xr:uid="{B3BA6285-67D3-427A-93AD-8F8DDA98EE93}"/>
    <cellStyle name="Heading 3 2 3 9 5" xfId="6393" xr:uid="{A729BFA0-B740-4C30-80EF-C1E8E6914877}"/>
    <cellStyle name="Heading 3 2 30" xfId="6394" xr:uid="{E84F7DCF-FF21-4316-8806-2DDC72DFD560}"/>
    <cellStyle name="Heading 3 2 30 2" xfId="6395" xr:uid="{66E9501C-1A74-4809-B0C0-06950D3C81D4}"/>
    <cellStyle name="Heading 3 2 30 2 2" xfId="6396" xr:uid="{ABF3DA16-A2D5-4F94-BE80-BD697FC0E33F}"/>
    <cellStyle name="Heading 3 2 30 2 2 2" xfId="6397" xr:uid="{72AD6B82-8160-4EC8-BD5A-EFC087B57537}"/>
    <cellStyle name="Heading 3 2 30 2 3" xfId="6398" xr:uid="{2FFB18CB-789C-4DCC-BC98-748743A8E26F}"/>
    <cellStyle name="Heading 3 2 30 3" xfId="6399" xr:uid="{1C77AA3F-D03A-4A4F-AA4E-6BA511F820F9}"/>
    <cellStyle name="Heading 3 2 30 3 2" xfId="6400" xr:uid="{C19809D2-8C20-41FA-AD41-2A4DAE2275DC}"/>
    <cellStyle name="Heading 3 2 30 3 2 2" xfId="6401" xr:uid="{14B7D0A0-FF8C-4394-8C37-05C783027BBA}"/>
    <cellStyle name="Heading 3 2 30 3 3" xfId="6402" xr:uid="{5B075183-7D1C-4B33-99B0-0CE8AE881951}"/>
    <cellStyle name="Heading 3 2 30 4" xfId="6403" xr:uid="{A89EC410-D9AD-474D-A881-6622A7085361}"/>
    <cellStyle name="Heading 3 2 30 4 2" xfId="6404" xr:uid="{2790E35C-F67F-4D1D-B432-8CB0774CAAD0}"/>
    <cellStyle name="Heading 3 2 30 4 2 2" xfId="6405" xr:uid="{23F3A1D8-A70E-4FBF-B4CB-D0EB5CE839A1}"/>
    <cellStyle name="Heading 3 2 30 4 3" xfId="6406" xr:uid="{A790C058-3D8E-4398-85C5-88BCBB3D7707}"/>
    <cellStyle name="Heading 3 2 30 5" xfId="6407" xr:uid="{44C3FBB4-7DDA-4480-B970-BCE02E1B42C0}"/>
    <cellStyle name="Heading 3 2 31" xfId="6408" xr:uid="{FA786AA2-FDD1-4A03-AD27-F14550307D2E}"/>
    <cellStyle name="Heading 3 2 31 2" xfId="6409" xr:uid="{060247E2-47E1-448C-A7B7-E30E432D0B25}"/>
    <cellStyle name="Heading 3 2 31 2 2" xfId="6410" xr:uid="{7005C0C9-7314-402B-A030-151311D5D649}"/>
    <cellStyle name="Heading 3 2 31 2 2 2" xfId="6411" xr:uid="{BBAC753B-EC3B-42AD-8039-40B0017F35B5}"/>
    <cellStyle name="Heading 3 2 31 2 3" xfId="6412" xr:uid="{C93FE357-3CB6-41B0-B03D-8FF01AA1D2B2}"/>
    <cellStyle name="Heading 3 2 31 3" xfId="6413" xr:uid="{99BB8638-02AB-493C-9AA5-BE456730BE9F}"/>
    <cellStyle name="Heading 3 2 31 3 2" xfId="6414" xr:uid="{8A0B87CB-0419-4958-BB7F-61D2BC79DDB6}"/>
    <cellStyle name="Heading 3 2 31 3 2 2" xfId="6415" xr:uid="{FB8CDF0F-5A3C-44E3-97A5-FFDF7A861E03}"/>
    <cellStyle name="Heading 3 2 31 3 3" xfId="6416" xr:uid="{98B1D885-7060-45D0-B4AB-AF3021884F47}"/>
    <cellStyle name="Heading 3 2 31 4" xfId="6417" xr:uid="{448E9E4B-ECD5-4930-A2C8-4AA39A561823}"/>
    <cellStyle name="Heading 3 2 31 4 2" xfId="6418" xr:uid="{362EA0AC-0014-408B-A4C5-EDDC2943A6AF}"/>
    <cellStyle name="Heading 3 2 31 4 2 2" xfId="6419" xr:uid="{D0C5AC94-791C-429F-969C-71CBA3DBB7ED}"/>
    <cellStyle name="Heading 3 2 31 4 3" xfId="6420" xr:uid="{09A2DC35-C970-44AA-8FF5-65C49040DFB4}"/>
    <cellStyle name="Heading 3 2 31 5" xfId="6421" xr:uid="{CF74007B-C514-4B84-9704-1AF2510BF778}"/>
    <cellStyle name="Heading 3 2 32" xfId="6422" xr:uid="{979D60C3-6B28-4A7F-83D8-44C0C87E4936}"/>
    <cellStyle name="Heading 3 2 32 2" xfId="6423" xr:uid="{1F2D0A3F-BD8C-47A9-9BF9-9A563F5E69ED}"/>
    <cellStyle name="Heading 3 2 32 2 2" xfId="6424" xr:uid="{C0335A40-0F00-4F12-9BCB-A2F7D85C7A3A}"/>
    <cellStyle name="Heading 3 2 32 2 2 2" xfId="6425" xr:uid="{5A7CB4E3-A2FD-45A8-9A80-DF96A08526EE}"/>
    <cellStyle name="Heading 3 2 32 2 3" xfId="6426" xr:uid="{4E6458F4-807A-4D65-82BC-DC9BB401D300}"/>
    <cellStyle name="Heading 3 2 32 3" xfId="6427" xr:uid="{AB9A3C96-B664-4912-95D3-4228C5503DB3}"/>
    <cellStyle name="Heading 3 2 32 3 2" xfId="6428" xr:uid="{F2B6BD1D-EA2B-4293-9411-C3B6EAE99D06}"/>
    <cellStyle name="Heading 3 2 32 3 2 2" xfId="6429" xr:uid="{6EF2685D-8596-406C-BF58-BF196CE4AED3}"/>
    <cellStyle name="Heading 3 2 32 3 3" xfId="6430" xr:uid="{54B469AC-5F11-46D1-9D43-FBCE313B4765}"/>
    <cellStyle name="Heading 3 2 32 4" xfId="6431" xr:uid="{7FC59622-92EB-4443-8828-46075CE272DA}"/>
    <cellStyle name="Heading 3 2 32 4 2" xfId="6432" xr:uid="{098CA5E4-B1A5-4BEC-B6DE-D821A1EAAA01}"/>
    <cellStyle name="Heading 3 2 32 4 2 2" xfId="6433" xr:uid="{BC49AC86-F618-4091-A7F6-49D5E3C97C49}"/>
    <cellStyle name="Heading 3 2 32 4 3" xfId="6434" xr:uid="{89C0EDEB-A49C-4344-B839-ABC02B076A3E}"/>
    <cellStyle name="Heading 3 2 32 5" xfId="6435" xr:uid="{18C0B2E9-8FA8-4892-BCBC-1AB0734DE1DB}"/>
    <cellStyle name="Heading 3 2 33" xfId="6436" xr:uid="{6A329D94-7EC1-4261-9C59-3C591E0B47D4}"/>
    <cellStyle name="Heading 3 2 33 2" xfId="6437" xr:uid="{853923D9-F93B-4214-B69B-76642593D4AF}"/>
    <cellStyle name="Heading 3 2 33 2 2" xfId="6438" xr:uid="{60BF9387-54E2-4581-B038-4A4C1E469FC0}"/>
    <cellStyle name="Heading 3 2 33 2 2 2" xfId="6439" xr:uid="{564C7136-96C5-4E1B-B7B8-E3A89A58FEE7}"/>
    <cellStyle name="Heading 3 2 33 2 3" xfId="6440" xr:uid="{5EEDAEE4-CA4B-4A84-959A-4A5D1667B141}"/>
    <cellStyle name="Heading 3 2 33 3" xfId="6441" xr:uid="{C204935C-9964-4071-B903-DD53B04BBE88}"/>
    <cellStyle name="Heading 3 2 33 3 2" xfId="6442" xr:uid="{593AFE25-4B27-4E84-9CA8-09A6B5F8D064}"/>
    <cellStyle name="Heading 3 2 33 3 2 2" xfId="6443" xr:uid="{CE1D542F-98D3-4267-BFC1-9A87453A51E3}"/>
    <cellStyle name="Heading 3 2 33 3 3" xfId="6444" xr:uid="{2BF1C459-59CE-43EF-82DF-D06BEDF573C8}"/>
    <cellStyle name="Heading 3 2 33 4" xfId="6445" xr:uid="{887085BB-C537-4130-AE0C-1C2BE3A3DE0A}"/>
    <cellStyle name="Heading 3 2 33 4 2" xfId="6446" xr:uid="{E686CC73-2E49-4ECB-98A0-B824C55AD15F}"/>
    <cellStyle name="Heading 3 2 33 4 2 2" xfId="6447" xr:uid="{C8FEAC59-4FA8-45F8-B295-FECCF6C34F0E}"/>
    <cellStyle name="Heading 3 2 33 4 3" xfId="6448" xr:uid="{D51E19CB-1702-4F4D-BEE4-D037A1680320}"/>
    <cellStyle name="Heading 3 2 33 5" xfId="6449" xr:uid="{5A72B60A-2FCC-4539-ADD6-AE1695DA13BE}"/>
    <cellStyle name="Heading 3 2 34" xfId="6450" xr:uid="{E8C05E09-B744-4029-AB23-FE3B20F20914}"/>
    <cellStyle name="Heading 3 2 34 2" xfId="6451" xr:uid="{C540938D-DBCA-4EC8-AB9F-1D7CFB635606}"/>
    <cellStyle name="Heading 3 2 34 2 2" xfId="6452" xr:uid="{AE70325B-5D27-4C7F-A273-3BD11FF791BE}"/>
    <cellStyle name="Heading 3 2 34 2 2 2" xfId="6453" xr:uid="{A6864592-B114-4D68-8BC4-5D71233E96A9}"/>
    <cellStyle name="Heading 3 2 34 2 3" xfId="6454" xr:uid="{2687BFE0-FB43-468C-B199-EEE9C86972EE}"/>
    <cellStyle name="Heading 3 2 34 3" xfId="6455" xr:uid="{351F83BE-DAF6-4234-9E57-CFC0FB1C5E82}"/>
    <cellStyle name="Heading 3 2 34 3 2" xfId="6456" xr:uid="{6799FD8B-2EB5-4F29-B410-A217744D79C8}"/>
    <cellStyle name="Heading 3 2 34 3 2 2" xfId="6457" xr:uid="{6CFE3F72-4723-4309-BBBD-9494C8D01B8E}"/>
    <cellStyle name="Heading 3 2 34 3 3" xfId="6458" xr:uid="{303DDB31-B7FF-45A2-BB17-8E41AD630422}"/>
    <cellStyle name="Heading 3 2 34 4" xfId="6459" xr:uid="{F6B295C7-2BA4-4DD8-910B-D1F1F11B7153}"/>
    <cellStyle name="Heading 3 2 34 4 2" xfId="6460" xr:uid="{3A0FD63D-FB46-478D-BCFA-6DC83A48CED0}"/>
    <cellStyle name="Heading 3 2 34 4 2 2" xfId="6461" xr:uid="{53A5C2DA-EEE1-487B-87FE-44506746B61E}"/>
    <cellStyle name="Heading 3 2 34 4 3" xfId="6462" xr:uid="{26F063DA-0CBA-4D86-8D3D-641AF9874306}"/>
    <cellStyle name="Heading 3 2 34 5" xfId="6463" xr:uid="{D359E1FF-C9E7-4352-8D38-C688BE391BA6}"/>
    <cellStyle name="Heading 3 2 35" xfId="6464" xr:uid="{A48747EB-732D-451D-81F5-CEFC1E3345D1}"/>
    <cellStyle name="Heading 3 2 35 2" xfId="6465" xr:uid="{FC7161EC-F3D3-4BB8-984A-465E44C17491}"/>
    <cellStyle name="Heading 3 2 35 2 2" xfId="6466" xr:uid="{ED92AFB2-A4BA-470F-9BE8-197C593F1D4A}"/>
    <cellStyle name="Heading 3 2 35 2 2 2" xfId="6467" xr:uid="{99577C92-B1D4-44EF-9D8A-E561ADEDB6B7}"/>
    <cellStyle name="Heading 3 2 35 2 3" xfId="6468" xr:uid="{B17F5221-9B7F-4A6B-843E-49A998C7A849}"/>
    <cellStyle name="Heading 3 2 35 3" xfId="6469" xr:uid="{3913613D-AD11-418A-9D5E-50B1B3AF588F}"/>
    <cellStyle name="Heading 3 2 35 3 2" xfId="6470" xr:uid="{C0A24A47-88DD-4F03-82A6-C57651AC7793}"/>
    <cellStyle name="Heading 3 2 35 3 2 2" xfId="6471" xr:uid="{DED24754-398D-4511-AB8F-CFDEC2D82DBE}"/>
    <cellStyle name="Heading 3 2 35 3 3" xfId="6472" xr:uid="{0280D936-FA38-492D-AEC3-1735354936F4}"/>
    <cellStyle name="Heading 3 2 35 4" xfId="6473" xr:uid="{4F796578-506B-4389-95AD-60025B95432F}"/>
    <cellStyle name="Heading 3 2 35 4 2" xfId="6474" xr:uid="{7D0B5C1C-40FB-4BE7-9E82-A6880AD71097}"/>
    <cellStyle name="Heading 3 2 35 4 2 2" xfId="6475" xr:uid="{41F87BD1-A79F-4AAF-83AD-46048F7BBC3D}"/>
    <cellStyle name="Heading 3 2 35 4 3" xfId="6476" xr:uid="{9BC57A11-39DE-4914-9396-D02C64929D31}"/>
    <cellStyle name="Heading 3 2 35 5" xfId="6477" xr:uid="{D3171B7A-FF56-49C2-BF4B-8993A32CE96D}"/>
    <cellStyle name="Heading 3 2 36" xfId="6478" xr:uid="{147A9B67-172B-4395-9FBA-C2BD8E919A6E}"/>
    <cellStyle name="Heading 3 2 36 2" xfId="6479" xr:uid="{0C029231-6ECB-4A5B-9276-A9230B6C9506}"/>
    <cellStyle name="Heading 3 2 36 2 2" xfId="6480" xr:uid="{997F754C-76F7-43E0-9F96-03F26CD36C0A}"/>
    <cellStyle name="Heading 3 2 36 2 2 2" xfId="6481" xr:uid="{A6E70BC5-8489-42D9-B83E-7C9D9A61A20F}"/>
    <cellStyle name="Heading 3 2 36 2 3" xfId="6482" xr:uid="{317D03E9-2FEC-412F-8640-1AF3BCCAE93E}"/>
    <cellStyle name="Heading 3 2 36 3" xfId="6483" xr:uid="{8006E3CE-FE50-420E-8F75-6EB3C9A53193}"/>
    <cellStyle name="Heading 3 2 36 3 2" xfId="6484" xr:uid="{8887E50B-FA65-4C49-81D5-0E9FD935EA15}"/>
    <cellStyle name="Heading 3 2 36 3 2 2" xfId="6485" xr:uid="{7F8B73E9-3488-4CEF-B4C0-78A221DDF961}"/>
    <cellStyle name="Heading 3 2 36 3 3" xfId="6486" xr:uid="{9608C636-B369-4BB2-ADBD-9EDBBD4B9EAE}"/>
    <cellStyle name="Heading 3 2 36 4" xfId="6487" xr:uid="{F03B0A62-BF0E-42D8-8D02-F3738CA1CC3D}"/>
    <cellStyle name="Heading 3 2 36 4 2" xfId="6488" xr:uid="{CB0FBC5B-C798-4AB5-A26E-EC5E791CBEEC}"/>
    <cellStyle name="Heading 3 2 36 4 2 2" xfId="6489" xr:uid="{7735231C-4DE9-44D0-9A76-B2E1744C9280}"/>
    <cellStyle name="Heading 3 2 36 4 3" xfId="6490" xr:uid="{5FD37A19-D44B-4E13-B01D-262645F77B43}"/>
    <cellStyle name="Heading 3 2 36 5" xfId="6491" xr:uid="{4AE945CF-CB1B-4DB1-B8DB-736EA0785661}"/>
    <cellStyle name="Heading 3 2 37" xfId="6492" xr:uid="{C0AB85A8-97FA-4039-BCB2-869ED88D409C}"/>
    <cellStyle name="Heading 3 2 37 2" xfId="6493" xr:uid="{51452D98-CCD7-4472-82BF-72987487D80F}"/>
    <cellStyle name="Heading 3 2 37 2 2" xfId="6494" xr:uid="{F2106559-2D87-456C-BD21-6BC840E237A7}"/>
    <cellStyle name="Heading 3 2 37 2 2 2" xfId="6495" xr:uid="{68487B83-1BE3-4C6C-8E92-08DAADC7346A}"/>
    <cellStyle name="Heading 3 2 37 2 3" xfId="6496" xr:uid="{F6F1A229-8494-4C8C-8707-6DD758F34322}"/>
    <cellStyle name="Heading 3 2 37 3" xfId="6497" xr:uid="{D8EE04A8-4378-4D9F-94DF-D07E4FAEEF49}"/>
    <cellStyle name="Heading 3 2 37 3 2" xfId="6498" xr:uid="{C41AFCD2-878C-4F52-B358-3308384F2583}"/>
    <cellStyle name="Heading 3 2 37 3 2 2" xfId="6499" xr:uid="{1789B49C-C43B-4E66-A286-922DBEF92BA1}"/>
    <cellStyle name="Heading 3 2 37 3 3" xfId="6500" xr:uid="{41F7076D-04C0-4717-A1E3-5DB42478E885}"/>
    <cellStyle name="Heading 3 2 37 4" xfId="6501" xr:uid="{592EBBE5-293F-415B-8F93-E019DFF580D7}"/>
    <cellStyle name="Heading 3 2 37 4 2" xfId="6502" xr:uid="{CB28042C-09C5-491D-8D52-B7431742DD8C}"/>
    <cellStyle name="Heading 3 2 37 4 2 2" xfId="6503" xr:uid="{BD009095-6FF5-4D1C-800C-621C8F49DB35}"/>
    <cellStyle name="Heading 3 2 37 4 3" xfId="6504" xr:uid="{E33B09C8-D6E1-424C-811D-DC50A71842DA}"/>
    <cellStyle name="Heading 3 2 37 5" xfId="6505" xr:uid="{A6DD3BFA-EF68-4A81-B21D-BCF31B72184A}"/>
    <cellStyle name="Heading 3 2 38" xfId="6506" xr:uid="{DEFB2EAC-8108-459C-8379-6A7863D49A27}"/>
    <cellStyle name="Heading 3 2 38 2" xfId="6507" xr:uid="{F0BFA4AA-E8F6-467D-8A67-5437E5EE18CB}"/>
    <cellStyle name="Heading 3 2 38 2 2" xfId="6508" xr:uid="{DBDF56A2-8E35-4B3E-AD4B-CDFBC80EEEAB}"/>
    <cellStyle name="Heading 3 2 38 2 2 2" xfId="6509" xr:uid="{92640B6F-20BC-413E-A462-5DB0F42F32A1}"/>
    <cellStyle name="Heading 3 2 38 2 3" xfId="6510" xr:uid="{54C77BA9-7308-419D-BAD4-BB96F80F3E4F}"/>
    <cellStyle name="Heading 3 2 38 3" xfId="6511" xr:uid="{ED1BF371-EE76-4ADC-994F-1694E4909863}"/>
    <cellStyle name="Heading 3 2 38 3 2" xfId="6512" xr:uid="{33F5A3D0-F10B-4CF7-9B4C-737C33615AFE}"/>
    <cellStyle name="Heading 3 2 38 3 2 2" xfId="6513" xr:uid="{3C2CAD0D-0E27-4C2E-945F-E9A86F942CEC}"/>
    <cellStyle name="Heading 3 2 38 3 3" xfId="6514" xr:uid="{FB16B3AA-C28E-4C04-8A98-8CD8BC1F2DD6}"/>
    <cellStyle name="Heading 3 2 38 4" xfId="6515" xr:uid="{4DBA4005-DC47-480A-9DD6-5983C49BDA4D}"/>
    <cellStyle name="Heading 3 2 38 4 2" xfId="6516" xr:uid="{554BBEDD-36F3-4050-A3F5-9293631622FD}"/>
    <cellStyle name="Heading 3 2 38 4 2 2" xfId="6517" xr:uid="{7E2EA338-98E5-48B1-9366-43C9A0F1E3D0}"/>
    <cellStyle name="Heading 3 2 38 4 3" xfId="6518" xr:uid="{E3774E8A-82D8-4292-B86D-F4EC91AEC664}"/>
    <cellStyle name="Heading 3 2 38 5" xfId="6519" xr:uid="{ABE3D3DE-19C2-4316-8A63-D8202FCED419}"/>
    <cellStyle name="Heading 3 2 39" xfId="6520" xr:uid="{F0738016-0DE5-4DD2-9B31-C095CC2BEF6E}"/>
    <cellStyle name="Heading 3 2 39 2" xfId="6521" xr:uid="{1F4A10A0-1818-4CF9-9AFC-22C082C45186}"/>
    <cellStyle name="Heading 3 2 39 2 2" xfId="6522" xr:uid="{7A973DE7-5FC1-4DCE-9C13-39ECA862B235}"/>
    <cellStyle name="Heading 3 2 39 2 2 2" xfId="6523" xr:uid="{63CBFB8A-B596-468B-AE3D-2385B591CDBB}"/>
    <cellStyle name="Heading 3 2 39 2 3" xfId="6524" xr:uid="{843528CC-E987-49DF-BA2E-5A5369AC434A}"/>
    <cellStyle name="Heading 3 2 39 3" xfId="6525" xr:uid="{FB219E81-0D2A-4BC9-8B24-B91302A640E5}"/>
    <cellStyle name="Heading 3 2 39 3 2" xfId="6526" xr:uid="{8F6153BD-14BD-4D47-81C5-055962FFB567}"/>
    <cellStyle name="Heading 3 2 39 3 2 2" xfId="6527" xr:uid="{687162F0-AAAF-4874-BFFF-EF0B2BDD57F7}"/>
    <cellStyle name="Heading 3 2 39 3 3" xfId="6528" xr:uid="{F69255CA-01A7-4105-A9DF-ABD30FA9AC64}"/>
    <cellStyle name="Heading 3 2 39 4" xfId="6529" xr:uid="{B17D75E6-26BC-4B2F-A5F2-CFCED13216F4}"/>
    <cellStyle name="Heading 3 2 39 4 2" xfId="6530" xr:uid="{E7865804-CE09-45D2-99F3-C2BF4B7F80C0}"/>
    <cellStyle name="Heading 3 2 39 4 2 2" xfId="6531" xr:uid="{07138195-D292-4701-ADD6-74A50EE40753}"/>
    <cellStyle name="Heading 3 2 39 4 3" xfId="6532" xr:uid="{369F1C2C-6CBD-43BC-9EAC-456197D918C9}"/>
    <cellStyle name="Heading 3 2 39 5" xfId="6533" xr:uid="{1D3670AD-FC7F-4E3F-AA29-E9634B556DF9}"/>
    <cellStyle name="Heading 3 2 4" xfId="6534" xr:uid="{E2342CE1-0599-478B-B1B1-AF459CB15F22}"/>
    <cellStyle name="Heading 3 2 4 10" xfId="6535" xr:uid="{449BE260-3B96-47F9-B202-7066C6AF42A8}"/>
    <cellStyle name="Heading 3 2 4 10 2" xfId="6536" xr:uid="{5C97DEA3-6265-4E29-BC59-4BF9CF33C7D2}"/>
    <cellStyle name="Heading 3 2 4 10 2 2" xfId="6537" xr:uid="{58912A0D-273B-4D23-8335-A9C3213ADE7E}"/>
    <cellStyle name="Heading 3 2 4 10 2 2 2" xfId="6538" xr:uid="{56058908-8349-4F3F-8973-B400A6A1961A}"/>
    <cellStyle name="Heading 3 2 4 10 2 3" xfId="6539" xr:uid="{67B920FA-44E3-4CAF-A62B-AB2197B5F0E7}"/>
    <cellStyle name="Heading 3 2 4 10 3" xfId="6540" xr:uid="{34757668-6D52-44A6-BC32-1A888206E79D}"/>
    <cellStyle name="Heading 3 2 4 10 3 2" xfId="6541" xr:uid="{38DFE220-4D34-4891-8F72-AF6CFB139C8B}"/>
    <cellStyle name="Heading 3 2 4 10 3 2 2" xfId="6542" xr:uid="{E5638D02-B752-4A58-942D-215DE9168DDE}"/>
    <cellStyle name="Heading 3 2 4 10 3 3" xfId="6543" xr:uid="{23F684EB-F00C-408F-85FB-E07C71CD57C0}"/>
    <cellStyle name="Heading 3 2 4 10 4" xfId="6544" xr:uid="{238613BD-495B-45BA-AFBE-7A3344B4A44B}"/>
    <cellStyle name="Heading 3 2 4 10 4 2" xfId="6545" xr:uid="{3BD40349-E143-4BB6-92A6-F061B094A358}"/>
    <cellStyle name="Heading 3 2 4 10 4 2 2" xfId="6546" xr:uid="{60EEC89A-954C-4319-8CBA-280B4FD1846E}"/>
    <cellStyle name="Heading 3 2 4 10 4 3" xfId="6547" xr:uid="{7DEFAEFB-799F-4E90-B53A-A2EB63C25997}"/>
    <cellStyle name="Heading 3 2 4 10 5" xfId="6548" xr:uid="{14BE1443-9966-4B19-8832-CDD142178022}"/>
    <cellStyle name="Heading 3 2 4 11" xfId="6549" xr:uid="{506AF6A5-85B3-46E8-B78E-88223BEE83EF}"/>
    <cellStyle name="Heading 3 2 4 11 2" xfId="6550" xr:uid="{A8E60D5E-4BB3-4CC2-9449-F795434A12E1}"/>
    <cellStyle name="Heading 3 2 4 11 2 2" xfId="6551" xr:uid="{B16D4827-10EB-4C50-80D0-1A823B259A38}"/>
    <cellStyle name="Heading 3 2 4 11 2 2 2" xfId="6552" xr:uid="{49544758-A02E-407F-90DD-65D4A77201E8}"/>
    <cellStyle name="Heading 3 2 4 11 2 3" xfId="6553" xr:uid="{6027F46A-090A-4E38-B96F-932519BDB530}"/>
    <cellStyle name="Heading 3 2 4 11 3" xfId="6554" xr:uid="{9EC734AB-E3C1-463E-8288-4E696BA55355}"/>
    <cellStyle name="Heading 3 2 4 11 3 2" xfId="6555" xr:uid="{6B489D7C-F370-4D06-9AB8-0C47D4940EF3}"/>
    <cellStyle name="Heading 3 2 4 11 3 2 2" xfId="6556" xr:uid="{F044D92A-3EB0-409D-B918-2D29CDF89CDF}"/>
    <cellStyle name="Heading 3 2 4 11 3 3" xfId="6557" xr:uid="{627D087D-B804-4C35-969B-AB686F506287}"/>
    <cellStyle name="Heading 3 2 4 11 4" xfId="6558" xr:uid="{F856BEC6-74D9-482E-B394-A06C43608E10}"/>
    <cellStyle name="Heading 3 2 4 11 4 2" xfId="6559" xr:uid="{E58F2172-B30F-4662-9B4F-753D8F803E9C}"/>
    <cellStyle name="Heading 3 2 4 11 4 2 2" xfId="6560" xr:uid="{C102B878-2267-4808-A0E2-7DFFCB6FC32D}"/>
    <cellStyle name="Heading 3 2 4 11 4 3" xfId="6561" xr:uid="{5AF8B9C0-F104-4FA5-828A-351F82584499}"/>
    <cellStyle name="Heading 3 2 4 11 5" xfId="6562" xr:uid="{B63C2038-66B3-4F20-B187-1B6A4D6B4EFD}"/>
    <cellStyle name="Heading 3 2 4 12" xfId="6563" xr:uid="{0A2F65D4-2C51-449D-BDC7-B84FADE9F146}"/>
    <cellStyle name="Heading 3 2 4 12 2" xfId="6564" xr:uid="{A1ADD828-F833-480D-9FC5-A04DCC484DB4}"/>
    <cellStyle name="Heading 3 2 4 12 2 2" xfId="6565" xr:uid="{B47443F8-483C-4C96-B393-BB364CDEB9AB}"/>
    <cellStyle name="Heading 3 2 4 12 2 2 2" xfId="6566" xr:uid="{C904FF8A-4C76-47E6-B6FD-07BE5618C705}"/>
    <cellStyle name="Heading 3 2 4 12 2 3" xfId="6567" xr:uid="{E35E7FDD-91F7-4936-8515-14EF504DC555}"/>
    <cellStyle name="Heading 3 2 4 12 3" xfId="6568" xr:uid="{E273F414-DB8D-45C3-BDDF-A172A36B784A}"/>
    <cellStyle name="Heading 3 2 4 12 3 2" xfId="6569" xr:uid="{8AB6DA33-F162-4FC2-B77A-EBDCA17AE87E}"/>
    <cellStyle name="Heading 3 2 4 12 3 2 2" xfId="6570" xr:uid="{FE35C31F-5651-4A92-BBE9-2FC1B8CA5DB3}"/>
    <cellStyle name="Heading 3 2 4 12 3 3" xfId="6571" xr:uid="{0F52E72E-4112-4A16-A16F-DAF7CA3302AE}"/>
    <cellStyle name="Heading 3 2 4 12 4" xfId="6572" xr:uid="{6D0B6FBB-BFE8-48DB-A6AA-CAEE0AF6CFB2}"/>
    <cellStyle name="Heading 3 2 4 12 4 2" xfId="6573" xr:uid="{FE832BF9-80A1-412E-B18C-C1AC0E25D50F}"/>
    <cellStyle name="Heading 3 2 4 12 4 2 2" xfId="6574" xr:uid="{6C9F314C-79A5-4D3A-9E07-17C77C6F192C}"/>
    <cellStyle name="Heading 3 2 4 12 4 3" xfId="6575" xr:uid="{2063B019-99A3-459E-9C2A-A5E4CEDC9B74}"/>
    <cellStyle name="Heading 3 2 4 12 5" xfId="6576" xr:uid="{267C8FDD-6F9A-469D-83F8-B029BF51504B}"/>
    <cellStyle name="Heading 3 2 4 13" xfId="6577" xr:uid="{23BA5071-08E4-41D5-B77A-07CC8A23C233}"/>
    <cellStyle name="Heading 3 2 4 13 2" xfId="6578" xr:uid="{568D8695-4159-40AB-A509-4857DF36B7D7}"/>
    <cellStyle name="Heading 3 2 4 13 2 2" xfId="6579" xr:uid="{D9F4CB15-3F05-418A-913A-5EF2C4B5A68A}"/>
    <cellStyle name="Heading 3 2 4 13 2 2 2" xfId="6580" xr:uid="{27AC9059-0A1E-4945-A51D-2240DE75DAF9}"/>
    <cellStyle name="Heading 3 2 4 13 2 3" xfId="6581" xr:uid="{6681BE76-5273-430E-9398-F16A0113F49A}"/>
    <cellStyle name="Heading 3 2 4 13 3" xfId="6582" xr:uid="{17ABFB7E-0E57-406B-8993-2FAFBD9599C4}"/>
    <cellStyle name="Heading 3 2 4 13 3 2" xfId="6583" xr:uid="{259976CC-37E0-43F4-A53C-D748CBF61CDC}"/>
    <cellStyle name="Heading 3 2 4 13 3 2 2" xfId="6584" xr:uid="{EA73BF6A-6EED-40C3-B339-C634856BF0E0}"/>
    <cellStyle name="Heading 3 2 4 13 3 3" xfId="6585" xr:uid="{A3175CA5-1AED-415A-A306-AD68ACE86BBE}"/>
    <cellStyle name="Heading 3 2 4 13 4" xfId="6586" xr:uid="{E994B2AD-0F11-43D1-8B9F-6B41BC00E688}"/>
    <cellStyle name="Heading 3 2 4 13 4 2" xfId="6587" xr:uid="{F1BC3DF2-4CBA-46C5-823D-3AD13951E758}"/>
    <cellStyle name="Heading 3 2 4 13 4 2 2" xfId="6588" xr:uid="{299202FC-3159-4E5A-A8F4-B16FDD0804AB}"/>
    <cellStyle name="Heading 3 2 4 13 4 3" xfId="6589" xr:uid="{A47F63E6-D9A4-45D3-B588-D9B9CC795363}"/>
    <cellStyle name="Heading 3 2 4 13 5" xfId="6590" xr:uid="{A4BC4279-22FA-4E96-845D-5E5DCD377F4B}"/>
    <cellStyle name="Heading 3 2 4 14" xfId="6591" xr:uid="{4CD155F8-2F03-4263-B1FE-AB9A8652B882}"/>
    <cellStyle name="Heading 3 2 4 14 2" xfId="6592" xr:uid="{4D8853A9-B1D5-4FE1-BE83-1BDD5A826379}"/>
    <cellStyle name="Heading 3 2 4 14 2 2" xfId="6593" xr:uid="{64E5D566-CFC0-41A4-886B-6555404C5472}"/>
    <cellStyle name="Heading 3 2 4 14 2 2 2" xfId="6594" xr:uid="{4B87B39A-EA8C-4D3C-862E-C925E7B381B6}"/>
    <cellStyle name="Heading 3 2 4 14 2 3" xfId="6595" xr:uid="{12FB3636-E64A-46D5-BE2A-7341F0407E6B}"/>
    <cellStyle name="Heading 3 2 4 14 3" xfId="6596" xr:uid="{D55B98B1-50A3-4710-AB9F-2B6666453353}"/>
    <cellStyle name="Heading 3 2 4 14 3 2" xfId="6597" xr:uid="{21656533-BF12-4BBF-9112-7D9DEE9B1346}"/>
    <cellStyle name="Heading 3 2 4 14 3 2 2" xfId="6598" xr:uid="{452E63A3-6C4E-4E9F-8626-3A26B0F00838}"/>
    <cellStyle name="Heading 3 2 4 14 3 3" xfId="6599" xr:uid="{646DD98E-6279-4C16-A1B2-6CB6C2CD00E7}"/>
    <cellStyle name="Heading 3 2 4 14 4" xfId="6600" xr:uid="{AF130217-105D-42F4-A9DF-11DD12E4A989}"/>
    <cellStyle name="Heading 3 2 4 14 4 2" xfId="6601" xr:uid="{5904D591-60F0-49F9-AF2C-CDAFAB72D641}"/>
    <cellStyle name="Heading 3 2 4 14 4 2 2" xfId="6602" xr:uid="{7E27F694-C9B9-470D-BCCA-3202B79009ED}"/>
    <cellStyle name="Heading 3 2 4 14 4 3" xfId="6603" xr:uid="{B1FF69BF-35C4-462D-8806-13F18E88009D}"/>
    <cellStyle name="Heading 3 2 4 14 5" xfId="6604" xr:uid="{2D9B67AA-8B4E-4E36-80E2-8A508FF404F4}"/>
    <cellStyle name="Heading 3 2 4 15" xfId="6605" xr:uid="{68C38261-0E93-474A-9CBC-61251FB7CA06}"/>
    <cellStyle name="Heading 3 2 4 15 2" xfId="6606" xr:uid="{78618907-4B3E-44B7-9275-993429559EB0}"/>
    <cellStyle name="Heading 3 2 4 15 2 2" xfId="6607" xr:uid="{2F0018AA-C149-46BA-A1DA-FA1DC7D6E8A7}"/>
    <cellStyle name="Heading 3 2 4 15 2 2 2" xfId="6608" xr:uid="{E7C02345-B133-4EA8-94F3-28215700384F}"/>
    <cellStyle name="Heading 3 2 4 15 2 3" xfId="6609" xr:uid="{398762EF-D350-4E91-969E-39AF66562F4A}"/>
    <cellStyle name="Heading 3 2 4 15 3" xfId="6610" xr:uid="{9C25BBF8-AAA1-45AD-BDC8-DB52021322CC}"/>
    <cellStyle name="Heading 3 2 4 15 3 2" xfId="6611" xr:uid="{5AEFDD14-6FE9-401C-BCD9-ABFDF1474AB5}"/>
    <cellStyle name="Heading 3 2 4 15 3 2 2" xfId="6612" xr:uid="{F8B374D0-FBD9-4A0F-B227-7339EE899581}"/>
    <cellStyle name="Heading 3 2 4 15 3 3" xfId="6613" xr:uid="{48248890-55D0-4B45-A32E-B815EAF30CD3}"/>
    <cellStyle name="Heading 3 2 4 15 4" xfId="6614" xr:uid="{EA1963FB-677E-4F76-85D1-E6C358EB5242}"/>
    <cellStyle name="Heading 3 2 4 15 4 2" xfId="6615" xr:uid="{9E950D90-F432-4923-B559-081C4E7EE63E}"/>
    <cellStyle name="Heading 3 2 4 15 4 2 2" xfId="6616" xr:uid="{9426C2DF-9CC2-4FFF-8F85-C0D8F1410FF5}"/>
    <cellStyle name="Heading 3 2 4 15 4 3" xfId="6617" xr:uid="{422F49B8-EC15-49C2-9EBF-2B5B7F75AA41}"/>
    <cellStyle name="Heading 3 2 4 15 5" xfId="6618" xr:uid="{BA38614A-84AB-45D6-9116-3DAD8C527DD9}"/>
    <cellStyle name="Heading 3 2 4 16" xfId="6619" xr:uid="{F338F877-6A02-4CE3-ABED-722761DBD61F}"/>
    <cellStyle name="Heading 3 2 4 16 2" xfId="6620" xr:uid="{AFC1FD20-E50D-464F-9B09-B3A39FB3EB52}"/>
    <cellStyle name="Heading 3 2 4 16 2 2" xfId="6621" xr:uid="{50440AB7-E0C2-4BFD-AFC6-1324EEB99B7E}"/>
    <cellStyle name="Heading 3 2 4 16 3" xfId="6622" xr:uid="{56766E88-3923-4120-A468-CFF7C189695B}"/>
    <cellStyle name="Heading 3 2 4 17" xfId="6623" xr:uid="{ABC3D535-1CC3-4D70-81FD-5F4C3D8CE13F}"/>
    <cellStyle name="Heading 3 2 4 17 2" xfId="6624" xr:uid="{CE011D33-3AE7-40C0-92FB-74F4A26A512E}"/>
    <cellStyle name="Heading 3 2 4 17 2 2" xfId="6625" xr:uid="{BA309E3C-69C1-4504-AD27-34A5AB80B053}"/>
    <cellStyle name="Heading 3 2 4 17 3" xfId="6626" xr:uid="{4031AE31-72FE-4D4F-8BA1-452E9D9BE64D}"/>
    <cellStyle name="Heading 3 2 4 18" xfId="6627" xr:uid="{53FFE7AC-4933-4515-9DAF-E510F730EF9B}"/>
    <cellStyle name="Heading 3 2 4 18 2" xfId="6628" xr:uid="{6E692838-43CE-4EC5-87D8-2200196725CE}"/>
    <cellStyle name="Heading 3 2 4 18 2 2" xfId="6629" xr:uid="{CC43AA62-CDFA-4B8E-A9AD-D22AC90FC016}"/>
    <cellStyle name="Heading 3 2 4 18 3" xfId="6630" xr:uid="{0303E3EF-F492-4142-A897-8861476143BF}"/>
    <cellStyle name="Heading 3 2 4 19" xfId="6631" xr:uid="{31F60F4D-7A87-4BFC-AE74-FFF3077E1418}"/>
    <cellStyle name="Heading 3 2 4 19 2" xfId="6632" xr:uid="{690CDA7B-FC93-4295-B765-496A35421513}"/>
    <cellStyle name="Heading 3 2 4 2" xfId="6633" xr:uid="{5C87D38B-9281-49DB-A546-01249E9B30BD}"/>
    <cellStyle name="Heading 3 2 4 2 2" xfId="6634" xr:uid="{85D15F3A-F00B-406A-A716-67C9E391967D}"/>
    <cellStyle name="Heading 3 2 4 2 2 2" xfId="6635" xr:uid="{935C01AF-E54B-4220-8924-32FBA2568B28}"/>
    <cellStyle name="Heading 3 2 4 2 2 2 2" xfId="6636" xr:uid="{ECA39F97-452A-496F-9B47-CD2B6B923928}"/>
    <cellStyle name="Heading 3 2 4 2 2 3" xfId="6637" xr:uid="{1DDCE6CA-0C4A-4FDB-959B-492A2A43EB69}"/>
    <cellStyle name="Heading 3 2 4 2 3" xfId="6638" xr:uid="{7AD57216-0B43-4B0F-BF03-53A5009D271B}"/>
    <cellStyle name="Heading 3 2 4 2 3 2" xfId="6639" xr:uid="{199270EC-25EC-47F7-814B-A35E9A89F11B}"/>
    <cellStyle name="Heading 3 2 4 2 3 2 2" xfId="6640" xr:uid="{7366E54D-0565-41EF-B0F9-4FC862657538}"/>
    <cellStyle name="Heading 3 2 4 2 3 3" xfId="6641" xr:uid="{2DE8C91E-D183-4E4F-8C80-9A84FD9C2363}"/>
    <cellStyle name="Heading 3 2 4 2 4" xfId="6642" xr:uid="{D2E0D247-3EBF-4A06-84F3-6C7600E0E053}"/>
    <cellStyle name="Heading 3 2 4 2 4 2" xfId="6643" xr:uid="{7111DF4F-B803-4AF0-8813-CD10D0119711}"/>
    <cellStyle name="Heading 3 2 4 2 4 2 2" xfId="6644" xr:uid="{B27E4DED-F8B0-4830-BC84-19F3C2E4896F}"/>
    <cellStyle name="Heading 3 2 4 2 4 3" xfId="6645" xr:uid="{3997DD67-1E5F-40BE-9CF7-9BF5A4E582E3}"/>
    <cellStyle name="Heading 3 2 4 2 5" xfId="6646" xr:uid="{435C1BFF-79A5-4F94-B90A-03131A888C41}"/>
    <cellStyle name="Heading 3 2 4 20" xfId="6647" xr:uid="{FC58FAC8-6DB9-4557-A3D8-1A8959D0161C}"/>
    <cellStyle name="Heading 3 2 4 20 2" xfId="6648" xr:uid="{B82D088F-C873-46F8-9554-9526B6509157}"/>
    <cellStyle name="Heading 3 2 4 21" xfId="6649" xr:uid="{0E178933-EDF6-4051-9C57-6F8813096417}"/>
    <cellStyle name="Heading 3 2 4 21 2" xfId="6650" xr:uid="{5A1CFBA3-C358-45DE-A54E-2DA7D7F3BC8B}"/>
    <cellStyle name="Heading 3 2 4 22" xfId="6651" xr:uid="{18CFA2AE-C69F-4CC2-90EB-4493522B899B}"/>
    <cellStyle name="Heading 3 2 4 22 2" xfId="6652" xr:uid="{EC54A286-E138-4CA0-8852-F1872785685B}"/>
    <cellStyle name="Heading 3 2 4 23" xfId="6653" xr:uid="{0ABD8B74-93B4-4C51-95D6-659BCC75CC53}"/>
    <cellStyle name="Heading 3 2 4 23 2" xfId="6654" xr:uid="{80C59EBE-6F37-43CF-B3AE-070D7BA17554}"/>
    <cellStyle name="Heading 3 2 4 24" xfId="6655" xr:uid="{96B136A4-F44D-404F-AFD6-694B211A4C2F}"/>
    <cellStyle name="Heading 3 2 4 24 2" xfId="6656" xr:uid="{9E2B9B60-4F9C-4908-A4D6-4AE17FFDD1A3}"/>
    <cellStyle name="Heading 3 2 4 25" xfId="6657" xr:uid="{D219A8C1-605D-44BA-8B2B-59B0BEB965A0}"/>
    <cellStyle name="Heading 3 2 4 25 2" xfId="6658" xr:uid="{6DCC847A-1179-4983-8A89-3C842ECACDDA}"/>
    <cellStyle name="Heading 3 2 4 26" xfId="6659" xr:uid="{81897F56-93F0-43D1-8436-9E9B50967554}"/>
    <cellStyle name="Heading 3 2 4 3" xfId="6660" xr:uid="{47F4064B-292E-4F34-908C-ACAF759AE6DB}"/>
    <cellStyle name="Heading 3 2 4 3 2" xfId="6661" xr:uid="{72ADC528-BE02-4133-A349-0F73FADBE5CF}"/>
    <cellStyle name="Heading 3 2 4 3 2 2" xfId="6662" xr:uid="{447AF9A0-F994-42C3-A25C-652F82A113A3}"/>
    <cellStyle name="Heading 3 2 4 3 2 2 2" xfId="6663" xr:uid="{2036239F-3D98-4427-8A16-F4D15599BEE4}"/>
    <cellStyle name="Heading 3 2 4 3 2 3" xfId="6664" xr:uid="{D0F2574D-C010-4AD2-8697-D0B7A2CCB7E4}"/>
    <cellStyle name="Heading 3 2 4 3 3" xfId="6665" xr:uid="{E6D7E229-B28C-4005-8527-EEFFFC111426}"/>
    <cellStyle name="Heading 3 2 4 3 3 2" xfId="6666" xr:uid="{DBDE8AB1-3482-480B-ACD4-183F199CF6C7}"/>
    <cellStyle name="Heading 3 2 4 3 3 2 2" xfId="6667" xr:uid="{295F0182-2187-4653-A491-A1BADAA06A66}"/>
    <cellStyle name="Heading 3 2 4 3 3 3" xfId="6668" xr:uid="{A6B25EEB-C727-4AA9-BC46-C732DA6B0CC0}"/>
    <cellStyle name="Heading 3 2 4 3 4" xfId="6669" xr:uid="{9CDF438A-D90F-4B81-B50C-E80F5860643D}"/>
    <cellStyle name="Heading 3 2 4 3 4 2" xfId="6670" xr:uid="{1338C9E1-1635-4AF8-91DF-1C8C06D46AD1}"/>
    <cellStyle name="Heading 3 2 4 3 4 2 2" xfId="6671" xr:uid="{95E519A7-F5A0-4563-B781-5546DC96F2C0}"/>
    <cellStyle name="Heading 3 2 4 3 4 3" xfId="6672" xr:uid="{FB864BEC-A2AA-472F-B98B-6766B93E033F}"/>
    <cellStyle name="Heading 3 2 4 3 5" xfId="6673" xr:uid="{0E35333A-016F-4316-8014-AD077D81C198}"/>
    <cellStyle name="Heading 3 2 4 4" xfId="6674" xr:uid="{2FA761A0-157F-4FF6-AF88-9C5E3B9D66D0}"/>
    <cellStyle name="Heading 3 2 4 4 2" xfId="6675" xr:uid="{A475C01F-DEF0-409B-A923-2171B0BC6D99}"/>
    <cellStyle name="Heading 3 2 4 4 2 2" xfId="6676" xr:uid="{B5910708-C7FE-4706-824F-649F9F3123F4}"/>
    <cellStyle name="Heading 3 2 4 4 2 2 2" xfId="6677" xr:uid="{F3AB3846-DB1B-46A9-AAFA-BCA685F8A4CC}"/>
    <cellStyle name="Heading 3 2 4 4 2 3" xfId="6678" xr:uid="{54AE2C45-E5D8-4858-9D38-CF3BCC2690D7}"/>
    <cellStyle name="Heading 3 2 4 4 3" xfId="6679" xr:uid="{6EB4E5FD-C1BE-4538-B2D3-31A1EBC88D3C}"/>
    <cellStyle name="Heading 3 2 4 4 3 2" xfId="6680" xr:uid="{0F9D2C67-42E5-424A-AAAA-056A30FB4ACD}"/>
    <cellStyle name="Heading 3 2 4 4 3 2 2" xfId="6681" xr:uid="{D650CEB9-7A2D-475D-900E-45839A30948E}"/>
    <cellStyle name="Heading 3 2 4 4 3 3" xfId="6682" xr:uid="{C7445D6C-E26A-42DF-A763-DABE72D3CF3E}"/>
    <cellStyle name="Heading 3 2 4 4 4" xfId="6683" xr:uid="{40F27FAD-C0FD-457D-B374-9B98A5649C56}"/>
    <cellStyle name="Heading 3 2 4 4 4 2" xfId="6684" xr:uid="{21C924BF-EE4E-48A0-9473-4959329E7A82}"/>
    <cellStyle name="Heading 3 2 4 4 4 2 2" xfId="6685" xr:uid="{D5EE7632-D925-4379-8199-DE411A8DA884}"/>
    <cellStyle name="Heading 3 2 4 4 4 3" xfId="6686" xr:uid="{A13C2658-EDB4-49B3-B855-966C127315A1}"/>
    <cellStyle name="Heading 3 2 4 4 5" xfId="6687" xr:uid="{1FD166E0-4867-422F-AA50-C623909C6C55}"/>
    <cellStyle name="Heading 3 2 4 5" xfId="6688" xr:uid="{6484F491-34C6-4767-8B06-DBBDF6735E92}"/>
    <cellStyle name="Heading 3 2 4 5 2" xfId="6689" xr:uid="{DE12DE9B-D0FC-49CB-B168-50883F763652}"/>
    <cellStyle name="Heading 3 2 4 5 2 2" xfId="6690" xr:uid="{2D887F90-AF44-4EA9-AD00-620BFCAD4918}"/>
    <cellStyle name="Heading 3 2 4 5 2 2 2" xfId="6691" xr:uid="{8F55BFA9-314B-4189-9C19-4EBA3337B73C}"/>
    <cellStyle name="Heading 3 2 4 5 2 3" xfId="6692" xr:uid="{70F74386-A7EC-46B0-BE7A-5D08467DC1B4}"/>
    <cellStyle name="Heading 3 2 4 5 3" xfId="6693" xr:uid="{CE6857F3-3274-45DC-89B9-5D56AB7E9DA2}"/>
    <cellStyle name="Heading 3 2 4 5 3 2" xfId="6694" xr:uid="{A755715B-135E-4EE7-A414-95C2C62CB2CB}"/>
    <cellStyle name="Heading 3 2 4 5 3 2 2" xfId="6695" xr:uid="{739FA137-CC4D-4BAB-90B3-0B602C0EEB48}"/>
    <cellStyle name="Heading 3 2 4 5 3 3" xfId="6696" xr:uid="{E10E84F2-D676-41A0-9F3F-3F11E2387460}"/>
    <cellStyle name="Heading 3 2 4 5 4" xfId="6697" xr:uid="{FEDE1861-3888-4894-864D-CA0F2B9C0BC3}"/>
    <cellStyle name="Heading 3 2 4 5 4 2" xfId="6698" xr:uid="{377D053A-CD02-4C26-B05C-A8D03B29E07B}"/>
    <cellStyle name="Heading 3 2 4 5 4 2 2" xfId="6699" xr:uid="{399A7EC3-8F57-4F82-B969-E9B72A5EBEDB}"/>
    <cellStyle name="Heading 3 2 4 5 4 3" xfId="6700" xr:uid="{6308CC7F-3F1A-4262-87D3-9406B66E3D38}"/>
    <cellStyle name="Heading 3 2 4 5 5" xfId="6701" xr:uid="{FBA4A8BD-0387-43DA-82D1-1D9A0E493BA8}"/>
    <cellStyle name="Heading 3 2 4 6" xfId="6702" xr:uid="{33703231-1A99-4E46-982A-0EED93AF48D0}"/>
    <cellStyle name="Heading 3 2 4 6 2" xfId="6703" xr:uid="{31C1860F-0D27-4EF4-9FFF-0F271CED3ED1}"/>
    <cellStyle name="Heading 3 2 4 6 2 2" xfId="6704" xr:uid="{51E72B4B-B643-4970-913A-D988179DA867}"/>
    <cellStyle name="Heading 3 2 4 6 2 2 2" xfId="6705" xr:uid="{0E42218C-5928-436E-A4E8-6F1A8DE601C9}"/>
    <cellStyle name="Heading 3 2 4 6 2 3" xfId="6706" xr:uid="{9BB1D5F3-090A-4D51-950D-7CB434AF01A3}"/>
    <cellStyle name="Heading 3 2 4 6 3" xfId="6707" xr:uid="{F567E093-8975-4443-8990-990202C35022}"/>
    <cellStyle name="Heading 3 2 4 6 3 2" xfId="6708" xr:uid="{4CE57FFA-777E-47B3-9EB4-5E2FCFC99CC8}"/>
    <cellStyle name="Heading 3 2 4 6 3 2 2" xfId="6709" xr:uid="{4F2A6C50-93A5-49DF-8C4A-3475CFE7AB23}"/>
    <cellStyle name="Heading 3 2 4 6 3 3" xfId="6710" xr:uid="{8C0545D6-09DC-4D12-ACA3-6A8B2C720A84}"/>
    <cellStyle name="Heading 3 2 4 6 4" xfId="6711" xr:uid="{95871002-3EF6-48A2-8B2C-2FDBBEC517FC}"/>
    <cellStyle name="Heading 3 2 4 6 4 2" xfId="6712" xr:uid="{EA4C0DD6-4161-400B-9E2D-807460379118}"/>
    <cellStyle name="Heading 3 2 4 6 4 2 2" xfId="6713" xr:uid="{92711059-D0BA-48E5-8290-33330A2D2CF5}"/>
    <cellStyle name="Heading 3 2 4 6 4 3" xfId="6714" xr:uid="{0499CC1B-57BB-4DC4-A032-38C450AA96FD}"/>
    <cellStyle name="Heading 3 2 4 6 5" xfId="6715" xr:uid="{5A7DDCA6-4B00-4065-9973-BF8855842D62}"/>
    <cellStyle name="Heading 3 2 4 7" xfId="6716" xr:uid="{C146E935-A88B-4FCD-AC5C-8D5B8286358E}"/>
    <cellStyle name="Heading 3 2 4 7 2" xfId="6717" xr:uid="{468DAC1A-F954-4735-935F-9991310C4E1B}"/>
    <cellStyle name="Heading 3 2 4 7 2 2" xfId="6718" xr:uid="{95DD7E41-621A-4FC3-AE5A-A47081718C77}"/>
    <cellStyle name="Heading 3 2 4 7 2 2 2" xfId="6719" xr:uid="{D60E6A39-71A8-44EB-A073-BF102FCA5785}"/>
    <cellStyle name="Heading 3 2 4 7 2 3" xfId="6720" xr:uid="{CD21F211-10C6-4E6D-95FA-85C8DE9E4C13}"/>
    <cellStyle name="Heading 3 2 4 7 3" xfId="6721" xr:uid="{1D75842F-7D9B-43C3-8366-062F295B5163}"/>
    <cellStyle name="Heading 3 2 4 7 3 2" xfId="6722" xr:uid="{AF61BD91-BD02-40A5-A39B-3C3FC80CA0A0}"/>
    <cellStyle name="Heading 3 2 4 7 3 2 2" xfId="6723" xr:uid="{665DC926-7D43-400B-B237-EBD95988AA5B}"/>
    <cellStyle name="Heading 3 2 4 7 3 3" xfId="6724" xr:uid="{32DD6D81-FBBC-44EB-ACFA-9937CF59ED9A}"/>
    <cellStyle name="Heading 3 2 4 7 4" xfId="6725" xr:uid="{75658DB9-6E7F-41A9-BAA4-81B578A19184}"/>
    <cellStyle name="Heading 3 2 4 7 4 2" xfId="6726" xr:uid="{CD9D12CF-B79A-4439-82E4-2B938614923C}"/>
    <cellStyle name="Heading 3 2 4 7 4 2 2" xfId="6727" xr:uid="{B878CCA0-37BD-4623-A16B-74FEE2746B17}"/>
    <cellStyle name="Heading 3 2 4 7 4 3" xfId="6728" xr:uid="{C4719B0C-7891-40BD-86C8-55215820AFEF}"/>
    <cellStyle name="Heading 3 2 4 7 5" xfId="6729" xr:uid="{EE686A4B-719E-47D3-9B13-CF762ADFB8F1}"/>
    <cellStyle name="Heading 3 2 4 8" xfId="6730" xr:uid="{0F5B2758-6500-4C36-ABDE-696F8637BB37}"/>
    <cellStyle name="Heading 3 2 4 8 2" xfId="6731" xr:uid="{51FFCD08-3B3D-49DE-96E2-F9E3B08B9FDC}"/>
    <cellStyle name="Heading 3 2 4 8 2 2" xfId="6732" xr:uid="{E947EFAB-E40A-41AC-9C33-9DD08EE466BB}"/>
    <cellStyle name="Heading 3 2 4 8 2 2 2" xfId="6733" xr:uid="{88A5BF1A-8B3D-4AF7-A00E-DE99244DB8BF}"/>
    <cellStyle name="Heading 3 2 4 8 2 3" xfId="6734" xr:uid="{8C5DBEFA-C006-4477-87C1-DE677D0F778B}"/>
    <cellStyle name="Heading 3 2 4 8 3" xfId="6735" xr:uid="{86C7CD11-6628-4A69-84EB-C79C26AD4392}"/>
    <cellStyle name="Heading 3 2 4 8 3 2" xfId="6736" xr:uid="{36C4FA70-827A-4921-B8E0-025E7ADE0CE1}"/>
    <cellStyle name="Heading 3 2 4 8 3 2 2" xfId="6737" xr:uid="{6C6740C0-4124-4111-84AD-E93750CD96B9}"/>
    <cellStyle name="Heading 3 2 4 8 3 3" xfId="6738" xr:uid="{C000B748-8723-4EA9-A523-83DBD20E5F0D}"/>
    <cellStyle name="Heading 3 2 4 8 4" xfId="6739" xr:uid="{FB497046-2CDE-4C6B-983B-09B9D43C86E4}"/>
    <cellStyle name="Heading 3 2 4 8 4 2" xfId="6740" xr:uid="{14E1E3A4-0DB3-4742-A6CC-220B146DC86D}"/>
    <cellStyle name="Heading 3 2 4 8 4 2 2" xfId="6741" xr:uid="{FF6610CF-5B44-4349-A28B-5780942086CA}"/>
    <cellStyle name="Heading 3 2 4 8 4 3" xfId="6742" xr:uid="{EDD945CD-07D8-441D-95F1-B2B6D6A8E6F5}"/>
    <cellStyle name="Heading 3 2 4 8 5" xfId="6743" xr:uid="{056D3CF9-F7C6-4515-904C-AA7CD049855B}"/>
    <cellStyle name="Heading 3 2 4 9" xfId="6744" xr:uid="{53C58C9C-BDC5-4010-BAE8-AE92C5F3F188}"/>
    <cellStyle name="Heading 3 2 4 9 2" xfId="6745" xr:uid="{FE7DBFE3-E62B-4076-BF00-FCC745F9F779}"/>
    <cellStyle name="Heading 3 2 4 9 2 2" xfId="6746" xr:uid="{05D5D769-2692-4295-9CEE-3C86958C32B7}"/>
    <cellStyle name="Heading 3 2 4 9 2 2 2" xfId="6747" xr:uid="{C12B5183-838D-4571-9B5A-B26B817C02D0}"/>
    <cellStyle name="Heading 3 2 4 9 2 3" xfId="6748" xr:uid="{D1D89022-3891-413E-A37A-340A54F9A52B}"/>
    <cellStyle name="Heading 3 2 4 9 3" xfId="6749" xr:uid="{5097B31B-9E8D-467A-9A0C-D38AC7409906}"/>
    <cellStyle name="Heading 3 2 4 9 3 2" xfId="6750" xr:uid="{F1B74A59-8921-4916-A231-DBAA223BBD8A}"/>
    <cellStyle name="Heading 3 2 4 9 3 2 2" xfId="6751" xr:uid="{C2115212-C89A-487D-B209-3BA12924D0B3}"/>
    <cellStyle name="Heading 3 2 4 9 3 3" xfId="6752" xr:uid="{89F1924F-4C34-469B-95B7-0DFB96E17822}"/>
    <cellStyle name="Heading 3 2 4 9 4" xfId="6753" xr:uid="{F1A58A27-D082-42D6-993B-1A4F3EFA339A}"/>
    <cellStyle name="Heading 3 2 4 9 4 2" xfId="6754" xr:uid="{476CE313-5E91-4290-8FEC-776C33CCCD5D}"/>
    <cellStyle name="Heading 3 2 4 9 4 2 2" xfId="6755" xr:uid="{00C81E24-3BBA-4045-BC41-A7D5E47F04B3}"/>
    <cellStyle name="Heading 3 2 4 9 4 3" xfId="6756" xr:uid="{D997F377-AF12-4A2D-B5EC-D39D329CEEE6}"/>
    <cellStyle name="Heading 3 2 4 9 5" xfId="6757" xr:uid="{2E91F289-4E00-44BB-B1B7-2EC88F844C18}"/>
    <cellStyle name="Heading 3 2 40" xfId="6758" xr:uid="{FAD260F5-9EB0-47C3-9961-509D3013B96E}"/>
    <cellStyle name="Heading 3 2 40 2" xfId="6759" xr:uid="{9A1E2628-14E9-4947-922B-E4D727227DA8}"/>
    <cellStyle name="Heading 3 2 40 2 2" xfId="6760" xr:uid="{F9944EFB-6145-45C5-AF8C-C78D48095DA7}"/>
    <cellStyle name="Heading 3 2 40 3" xfId="6761" xr:uid="{AC576ADB-F319-49EA-9A5C-AE0AF226141C}"/>
    <cellStyle name="Heading 3 2 41" xfId="6762" xr:uid="{26094866-8BF2-4DF3-8ADA-73FFD505EDA7}"/>
    <cellStyle name="Heading 3 2 41 2" xfId="6763" xr:uid="{32F79146-0F32-455F-90AF-43D716F37B09}"/>
    <cellStyle name="Heading 3 2 41 2 2" xfId="6764" xr:uid="{D42DA1AC-E52E-4155-B956-AE4D55B49A21}"/>
    <cellStyle name="Heading 3 2 41 3" xfId="6765" xr:uid="{FBF8D41A-F77D-4EC1-9422-0FF224917928}"/>
    <cellStyle name="Heading 3 2 42" xfId="6766" xr:uid="{09DFBA2B-E369-4278-A5FE-558EA32F1337}"/>
    <cellStyle name="Heading 3 2 42 2" xfId="6767" xr:uid="{EDCB3799-8358-4974-8E82-CF3D874C9A27}"/>
    <cellStyle name="Heading 3 2 42 2 2" xfId="6768" xr:uid="{5FCBE253-F586-418C-8BA9-F456E414F99A}"/>
    <cellStyle name="Heading 3 2 42 3" xfId="6769" xr:uid="{EE4CFB8F-E548-446B-8CE6-777EF69F0E5C}"/>
    <cellStyle name="Heading 3 2 43" xfId="6770" xr:uid="{3D208329-FFC1-4773-8FF1-253D9A542F9F}"/>
    <cellStyle name="Heading 3 2 43 2" xfId="6771" xr:uid="{8752BD47-B78B-4022-BB92-DAC9681279AF}"/>
    <cellStyle name="Heading 3 2 44" xfId="6772" xr:uid="{C1AD80C1-6E02-409D-BA1C-88535E0775A9}"/>
    <cellStyle name="Heading 3 2 44 2" xfId="6773" xr:uid="{4B75A8B7-413F-48D3-80CD-22E4C922EC32}"/>
    <cellStyle name="Heading 3 2 45" xfId="6774" xr:uid="{42EA4723-EFBD-4DA1-8C9D-43168339A5D5}"/>
    <cellStyle name="Heading 3 2 45 2" xfId="6775" xr:uid="{954946A1-AA11-4642-8CD2-9C1A21909101}"/>
    <cellStyle name="Heading 3 2 46" xfId="6776" xr:uid="{634340D1-7CD2-4276-8EE2-6B7E34912229}"/>
    <cellStyle name="Heading 3 2 46 2" xfId="6777" xr:uid="{2F356C16-6782-410A-90DD-8AF9E5843C21}"/>
    <cellStyle name="Heading 3 2 47" xfId="6778" xr:uid="{BE70A201-8253-4A42-8D05-240D08A8958B}"/>
    <cellStyle name="Heading 3 2 47 2" xfId="6779" xr:uid="{079F3D10-54F7-46B3-A015-B581644930EC}"/>
    <cellStyle name="Heading 3 2 48" xfId="6780" xr:uid="{10C53957-0969-48B9-B643-5FA0E4DDE10D}"/>
    <cellStyle name="Heading 3 2 48 2" xfId="6781" xr:uid="{9F39E094-D630-4E1F-BB9B-F792069C90D8}"/>
    <cellStyle name="Heading 3 2 49" xfId="6782" xr:uid="{769C9FFC-9BD4-4B93-ABD4-9F847B9C3C3D}"/>
    <cellStyle name="Heading 3 2 49 2" xfId="6783" xr:uid="{846A9545-EC54-4CBC-9E3A-3072C9E3BD94}"/>
    <cellStyle name="Heading 3 2 5" xfId="6784" xr:uid="{3FA8B81D-21F2-4489-BA77-DA2F68C4E933}"/>
    <cellStyle name="Heading 3 2 5 10" xfId="6785" xr:uid="{F74916F8-43BF-4E0B-A345-F211054EAEC6}"/>
    <cellStyle name="Heading 3 2 5 10 2" xfId="6786" xr:uid="{D43E7A5E-A4C1-426D-A9CD-1397D9158929}"/>
    <cellStyle name="Heading 3 2 5 10 2 2" xfId="6787" xr:uid="{50AB363E-A7CE-4917-B5B7-629506E0BBB7}"/>
    <cellStyle name="Heading 3 2 5 10 2 2 2" xfId="6788" xr:uid="{D30E35C4-616E-4186-B044-26FFA47411DE}"/>
    <cellStyle name="Heading 3 2 5 10 2 3" xfId="6789" xr:uid="{5DBF9A49-0EFB-40DD-994A-F5D722022623}"/>
    <cellStyle name="Heading 3 2 5 10 3" xfId="6790" xr:uid="{4D3AD14F-F2A0-417A-8449-66FA197CA479}"/>
    <cellStyle name="Heading 3 2 5 10 3 2" xfId="6791" xr:uid="{055D542C-B91B-44CD-90EF-A23008AB854A}"/>
    <cellStyle name="Heading 3 2 5 10 3 2 2" xfId="6792" xr:uid="{85221C10-8204-4C43-945D-E531F4926FA6}"/>
    <cellStyle name="Heading 3 2 5 10 3 3" xfId="6793" xr:uid="{42FE47AD-2799-40BC-9F58-0E9783839283}"/>
    <cellStyle name="Heading 3 2 5 10 4" xfId="6794" xr:uid="{6014D4C3-C440-4B3A-9D80-B18D9D26AE26}"/>
    <cellStyle name="Heading 3 2 5 10 4 2" xfId="6795" xr:uid="{31C52F3F-BB8E-41C5-A600-C0147736AFBE}"/>
    <cellStyle name="Heading 3 2 5 10 4 2 2" xfId="6796" xr:uid="{7226ACB2-DA1C-4B75-981E-A9CBA46C9790}"/>
    <cellStyle name="Heading 3 2 5 10 4 3" xfId="6797" xr:uid="{5DC9221B-8EAE-4B4B-A0ED-8248049072E9}"/>
    <cellStyle name="Heading 3 2 5 10 5" xfId="6798" xr:uid="{F4380216-EF96-4193-B969-5A9F6B4B51D4}"/>
    <cellStyle name="Heading 3 2 5 11" xfId="6799" xr:uid="{7C005BDB-0A80-4479-8DBE-7C2149211EAB}"/>
    <cellStyle name="Heading 3 2 5 11 2" xfId="6800" xr:uid="{17BE4665-BC08-4BDC-A38B-02F4AD3FDE14}"/>
    <cellStyle name="Heading 3 2 5 11 2 2" xfId="6801" xr:uid="{A5309C09-568F-48FE-AC1D-7601836FBD57}"/>
    <cellStyle name="Heading 3 2 5 11 2 2 2" xfId="6802" xr:uid="{059E0ED7-7115-49FA-99E1-00960B49A993}"/>
    <cellStyle name="Heading 3 2 5 11 2 3" xfId="6803" xr:uid="{8C352B76-669C-4777-B632-86D111AE8CB4}"/>
    <cellStyle name="Heading 3 2 5 11 3" xfId="6804" xr:uid="{F8223C74-5DD2-48C8-8420-6C3504094666}"/>
    <cellStyle name="Heading 3 2 5 11 3 2" xfId="6805" xr:uid="{0074717C-8B2A-4D91-B29C-2D3F3C94A79B}"/>
    <cellStyle name="Heading 3 2 5 11 3 2 2" xfId="6806" xr:uid="{F44E5CFC-5FE8-40DD-871B-5AF49E7A17A0}"/>
    <cellStyle name="Heading 3 2 5 11 3 3" xfId="6807" xr:uid="{18A4C998-DA1E-4FB6-A888-DB4368B338F2}"/>
    <cellStyle name="Heading 3 2 5 11 4" xfId="6808" xr:uid="{992E1B92-69FC-4611-AB70-707EAE078A61}"/>
    <cellStyle name="Heading 3 2 5 11 4 2" xfId="6809" xr:uid="{11E67861-D90C-4D71-9960-A4D2F425ED81}"/>
    <cellStyle name="Heading 3 2 5 11 4 2 2" xfId="6810" xr:uid="{EF6A16E3-075E-4426-BF07-0F495CA987A6}"/>
    <cellStyle name="Heading 3 2 5 11 4 3" xfId="6811" xr:uid="{4ED511A4-496D-46B2-9E04-81364466153B}"/>
    <cellStyle name="Heading 3 2 5 11 5" xfId="6812" xr:uid="{0AC09135-CA18-4174-89AF-8A9399525290}"/>
    <cellStyle name="Heading 3 2 5 12" xfId="6813" xr:uid="{9951FC4A-E560-4EB5-B52C-8D87CE179D65}"/>
    <cellStyle name="Heading 3 2 5 12 2" xfId="6814" xr:uid="{605F706E-171C-43E3-809A-29218FF88771}"/>
    <cellStyle name="Heading 3 2 5 12 2 2" xfId="6815" xr:uid="{F6FE5822-3C47-4DF2-B1BC-108A5919796C}"/>
    <cellStyle name="Heading 3 2 5 12 2 2 2" xfId="6816" xr:uid="{E84500A4-F55C-4C3A-922F-ADE6B72F5674}"/>
    <cellStyle name="Heading 3 2 5 12 2 3" xfId="6817" xr:uid="{FFD6FC13-BB14-4CB0-8FEB-D5541702DE51}"/>
    <cellStyle name="Heading 3 2 5 12 3" xfId="6818" xr:uid="{5E4506C0-1629-4C10-B446-FF209A7CA237}"/>
    <cellStyle name="Heading 3 2 5 12 3 2" xfId="6819" xr:uid="{0C98434E-8B20-4FEC-A315-A3A208ED719D}"/>
    <cellStyle name="Heading 3 2 5 12 3 2 2" xfId="6820" xr:uid="{6461A62D-6C8D-4D9C-9147-CD5219AE14C5}"/>
    <cellStyle name="Heading 3 2 5 12 3 3" xfId="6821" xr:uid="{3B2C89E0-4ACF-4E11-B4C5-0599D390286A}"/>
    <cellStyle name="Heading 3 2 5 12 4" xfId="6822" xr:uid="{7A4A9005-36C9-4202-855D-97D450AB853A}"/>
    <cellStyle name="Heading 3 2 5 12 4 2" xfId="6823" xr:uid="{FE44171A-1621-477A-A705-DCAAB2DCFA41}"/>
    <cellStyle name="Heading 3 2 5 12 4 2 2" xfId="6824" xr:uid="{08855DEA-EA18-4691-A32B-1298EB08EB4E}"/>
    <cellStyle name="Heading 3 2 5 12 4 3" xfId="6825" xr:uid="{7F94C641-6815-480B-AD97-5A952A3EB3D7}"/>
    <cellStyle name="Heading 3 2 5 12 5" xfId="6826" xr:uid="{5D78D18B-7DF6-4322-B6BB-CC964E645305}"/>
    <cellStyle name="Heading 3 2 5 13" xfId="6827" xr:uid="{ED624741-6FBF-472F-B2E0-4EAC3A32F5B4}"/>
    <cellStyle name="Heading 3 2 5 13 2" xfId="6828" xr:uid="{BE0D779C-8FC5-430C-9BD2-243E7C79DB84}"/>
    <cellStyle name="Heading 3 2 5 13 2 2" xfId="6829" xr:uid="{564E72DA-224F-4E2A-B8FB-D889179C0AF1}"/>
    <cellStyle name="Heading 3 2 5 13 2 2 2" xfId="6830" xr:uid="{C6336341-D6DB-4B0D-88A5-528FA2F6A515}"/>
    <cellStyle name="Heading 3 2 5 13 2 3" xfId="6831" xr:uid="{162BA163-6D24-47D6-90D2-0B8834E0B8C3}"/>
    <cellStyle name="Heading 3 2 5 13 3" xfId="6832" xr:uid="{BF9F4749-C47A-4713-9470-3047767940FC}"/>
    <cellStyle name="Heading 3 2 5 13 3 2" xfId="6833" xr:uid="{BACE26C0-B982-404F-9BF3-96E029668B03}"/>
    <cellStyle name="Heading 3 2 5 13 3 2 2" xfId="6834" xr:uid="{BC4E22D3-F78E-4F40-9F01-300B0DA0A6CC}"/>
    <cellStyle name="Heading 3 2 5 13 3 3" xfId="6835" xr:uid="{7B5855E7-406E-44D2-ACE7-4EE6CC74A054}"/>
    <cellStyle name="Heading 3 2 5 13 4" xfId="6836" xr:uid="{4701E3BB-CDC1-4A73-A29E-59C19DE87782}"/>
    <cellStyle name="Heading 3 2 5 13 4 2" xfId="6837" xr:uid="{0C32F180-A01E-4661-AF16-56B5229F7413}"/>
    <cellStyle name="Heading 3 2 5 13 4 2 2" xfId="6838" xr:uid="{8F8EBED6-0AEE-4FD3-B04B-3B1AA554B595}"/>
    <cellStyle name="Heading 3 2 5 13 4 3" xfId="6839" xr:uid="{374D70B8-7220-4FF7-8E8E-A6B71C80697E}"/>
    <cellStyle name="Heading 3 2 5 13 5" xfId="6840" xr:uid="{FC3A423F-6685-4234-8DC9-88DE48DA6D73}"/>
    <cellStyle name="Heading 3 2 5 14" xfId="6841" xr:uid="{880B50BF-CF75-46BC-B1E9-AA7D70FD60A4}"/>
    <cellStyle name="Heading 3 2 5 14 2" xfId="6842" xr:uid="{5857B0BB-A17B-49D0-8E3F-A64877A7ADF0}"/>
    <cellStyle name="Heading 3 2 5 14 2 2" xfId="6843" xr:uid="{B8C2FDC7-44C6-4CA3-BD1C-FE9F71D8E0C6}"/>
    <cellStyle name="Heading 3 2 5 14 2 2 2" xfId="6844" xr:uid="{941164E6-4047-47CD-8D3C-18F6F77FA7E8}"/>
    <cellStyle name="Heading 3 2 5 14 2 3" xfId="6845" xr:uid="{46066710-A793-4BBC-8E1E-89DF8F48F929}"/>
    <cellStyle name="Heading 3 2 5 14 3" xfId="6846" xr:uid="{01802D63-3F21-46A8-866A-8C40F6EE659D}"/>
    <cellStyle name="Heading 3 2 5 14 3 2" xfId="6847" xr:uid="{32CFE1AE-4091-40FD-AEBB-6554BBF80ACE}"/>
    <cellStyle name="Heading 3 2 5 14 3 2 2" xfId="6848" xr:uid="{1CA018FF-E8F1-447E-B810-D067ECE42F63}"/>
    <cellStyle name="Heading 3 2 5 14 3 3" xfId="6849" xr:uid="{16FF0FCF-82D4-4B3C-A393-C112179AE898}"/>
    <cellStyle name="Heading 3 2 5 14 4" xfId="6850" xr:uid="{1F775752-B6B2-4C80-B8A5-81ED738CCA50}"/>
    <cellStyle name="Heading 3 2 5 14 4 2" xfId="6851" xr:uid="{7BD46A82-E1F9-4141-A224-51513258B839}"/>
    <cellStyle name="Heading 3 2 5 14 4 2 2" xfId="6852" xr:uid="{E911ADCC-5155-4E3A-8E0F-CF9C64E25543}"/>
    <cellStyle name="Heading 3 2 5 14 4 3" xfId="6853" xr:uid="{79B33444-FFE4-4C17-AD5E-A25010E22764}"/>
    <cellStyle name="Heading 3 2 5 14 5" xfId="6854" xr:uid="{B60A5E0E-DCBF-416E-8561-38E5520E517F}"/>
    <cellStyle name="Heading 3 2 5 15" xfId="6855" xr:uid="{C9AA5CBD-8BD8-4B89-B1B8-A116A4E6968B}"/>
    <cellStyle name="Heading 3 2 5 15 2" xfId="6856" xr:uid="{257F5428-EC17-4FC6-A6E5-185B093B4DC7}"/>
    <cellStyle name="Heading 3 2 5 15 2 2" xfId="6857" xr:uid="{DAF54071-1F2F-4C57-A2E2-DAA89C137572}"/>
    <cellStyle name="Heading 3 2 5 15 2 2 2" xfId="6858" xr:uid="{70A4882F-AE2E-434E-A8B6-853F6D6766BD}"/>
    <cellStyle name="Heading 3 2 5 15 2 3" xfId="6859" xr:uid="{BD73F8AE-5D18-4A12-9610-12EF1A4845CC}"/>
    <cellStyle name="Heading 3 2 5 15 3" xfId="6860" xr:uid="{E8352BD3-060F-47A1-934B-B52E46AD7FA1}"/>
    <cellStyle name="Heading 3 2 5 15 3 2" xfId="6861" xr:uid="{B37D6088-C1C9-40F0-A329-EF90C5A8259F}"/>
    <cellStyle name="Heading 3 2 5 15 3 2 2" xfId="6862" xr:uid="{5FE0FE4B-B0A1-4E67-8D82-CC661808DB78}"/>
    <cellStyle name="Heading 3 2 5 15 3 3" xfId="6863" xr:uid="{0401D47D-8738-4F4E-A32D-D0C299B25CF7}"/>
    <cellStyle name="Heading 3 2 5 15 4" xfId="6864" xr:uid="{F2B27508-93B2-4803-9A13-EF9926915593}"/>
    <cellStyle name="Heading 3 2 5 15 4 2" xfId="6865" xr:uid="{B5E0886C-D738-4322-A3E4-731BC34096AA}"/>
    <cellStyle name="Heading 3 2 5 15 4 2 2" xfId="6866" xr:uid="{92B6BFC0-22A6-4AB1-AD08-432256FB26B7}"/>
    <cellStyle name="Heading 3 2 5 15 4 3" xfId="6867" xr:uid="{007C2CBF-78B5-4B5C-95DF-F3D8F84F42C0}"/>
    <cellStyle name="Heading 3 2 5 15 5" xfId="6868" xr:uid="{9F7A889C-CDBB-4804-BDEB-1847037E5531}"/>
    <cellStyle name="Heading 3 2 5 16" xfId="6869" xr:uid="{9A5CE1D0-D4FA-4D65-8C17-D7E1400C2857}"/>
    <cellStyle name="Heading 3 2 5 16 2" xfId="6870" xr:uid="{D31A73CB-FC4D-4FA5-900C-4A08EFC378FB}"/>
    <cellStyle name="Heading 3 2 5 16 2 2" xfId="6871" xr:uid="{D2747FEF-81AD-449F-8A48-7D64FCA0081F}"/>
    <cellStyle name="Heading 3 2 5 16 3" xfId="6872" xr:uid="{3110D476-8094-499C-AD0E-1D1C55CE3C54}"/>
    <cellStyle name="Heading 3 2 5 17" xfId="6873" xr:uid="{2E7F7DEF-CCC1-4BEF-B058-109156E2286F}"/>
    <cellStyle name="Heading 3 2 5 17 2" xfId="6874" xr:uid="{56AFD724-31D1-43A8-A77B-C1A06CD2882E}"/>
    <cellStyle name="Heading 3 2 5 17 2 2" xfId="6875" xr:uid="{195E2377-65C7-4AC2-9C46-E0E530AB5275}"/>
    <cellStyle name="Heading 3 2 5 17 3" xfId="6876" xr:uid="{FD2850D2-3C69-4E03-93CA-E6A89C7DBC63}"/>
    <cellStyle name="Heading 3 2 5 18" xfId="6877" xr:uid="{51E0173B-6858-4691-97E9-4D51E3602C66}"/>
    <cellStyle name="Heading 3 2 5 18 2" xfId="6878" xr:uid="{6598D9F5-AE10-407F-9F5D-984A4F5723E0}"/>
    <cellStyle name="Heading 3 2 5 18 2 2" xfId="6879" xr:uid="{D34951C9-3CBD-4C80-B55A-EDB3EAF045CE}"/>
    <cellStyle name="Heading 3 2 5 18 3" xfId="6880" xr:uid="{44BD4FA3-4FD9-43B1-81F7-1C454117BCBC}"/>
    <cellStyle name="Heading 3 2 5 19" xfId="6881" xr:uid="{6091F5F4-6CCD-44EF-BA58-57424591F4A5}"/>
    <cellStyle name="Heading 3 2 5 19 2" xfId="6882" xr:uid="{26AB1431-2F4B-4EA9-89BD-036C41FEAE5A}"/>
    <cellStyle name="Heading 3 2 5 2" xfId="6883" xr:uid="{1F7DC476-4FFE-4C49-BC6D-2E20AD6EA258}"/>
    <cellStyle name="Heading 3 2 5 2 2" xfId="6884" xr:uid="{018A9823-D1B4-4AC0-9F79-2F230589D4AD}"/>
    <cellStyle name="Heading 3 2 5 2 2 2" xfId="6885" xr:uid="{F9394E53-5063-4C61-B7DE-289C9DE81967}"/>
    <cellStyle name="Heading 3 2 5 2 2 2 2" xfId="6886" xr:uid="{68CD82C4-C9AC-4FFA-9C58-B467AAEE9EA4}"/>
    <cellStyle name="Heading 3 2 5 2 2 3" xfId="6887" xr:uid="{C5B4ED89-5FEF-4598-B070-9FC4DF95DF67}"/>
    <cellStyle name="Heading 3 2 5 2 3" xfId="6888" xr:uid="{93337F48-E8C0-4C0C-9497-5AE43CA7DF82}"/>
    <cellStyle name="Heading 3 2 5 2 3 2" xfId="6889" xr:uid="{9BEE95BD-C3EB-4442-A78C-0D053780083C}"/>
    <cellStyle name="Heading 3 2 5 2 3 2 2" xfId="6890" xr:uid="{4484FEA5-B2E1-4B98-B5B0-1E51B075B055}"/>
    <cellStyle name="Heading 3 2 5 2 3 3" xfId="6891" xr:uid="{4F91943B-EA37-465D-8FB6-DF3667CEF71D}"/>
    <cellStyle name="Heading 3 2 5 2 4" xfId="6892" xr:uid="{109D89AF-892F-45B1-A4A2-3EE0A0009296}"/>
    <cellStyle name="Heading 3 2 5 2 4 2" xfId="6893" xr:uid="{3B226C77-5ED4-4B99-81FE-55318B60B7AD}"/>
    <cellStyle name="Heading 3 2 5 2 4 2 2" xfId="6894" xr:uid="{20560637-3B88-4F8A-96EE-54AEC50317D1}"/>
    <cellStyle name="Heading 3 2 5 2 4 3" xfId="6895" xr:uid="{405B591A-A325-4E20-8478-0EDE8A8A7E3F}"/>
    <cellStyle name="Heading 3 2 5 2 5" xfId="6896" xr:uid="{A595998A-32C7-4D3C-A880-CBDE973E7454}"/>
    <cellStyle name="Heading 3 2 5 20" xfId="6897" xr:uid="{7EB6B64A-A43E-4B17-B2F9-AF07E0E8EA7F}"/>
    <cellStyle name="Heading 3 2 5 20 2" xfId="6898" xr:uid="{4BFAD266-EE8F-47C0-A913-8E84CB96D8B3}"/>
    <cellStyle name="Heading 3 2 5 21" xfId="6899" xr:uid="{3DC0CD74-07C0-4592-A6E8-CBB27D44914A}"/>
    <cellStyle name="Heading 3 2 5 21 2" xfId="6900" xr:uid="{EC4697E3-7A25-40EF-9683-321D375F8EB4}"/>
    <cellStyle name="Heading 3 2 5 22" xfId="6901" xr:uid="{571D490C-0317-428A-9221-938B198E1482}"/>
    <cellStyle name="Heading 3 2 5 22 2" xfId="6902" xr:uid="{6B99B058-6953-4495-9194-EAB602F64FD9}"/>
    <cellStyle name="Heading 3 2 5 23" xfId="6903" xr:uid="{CD140F73-D6DE-42D6-A953-7C7710EE2DDA}"/>
    <cellStyle name="Heading 3 2 5 23 2" xfId="6904" xr:uid="{6BC57908-4E2D-4233-964E-D9AD820D1A19}"/>
    <cellStyle name="Heading 3 2 5 24" xfId="6905" xr:uid="{97B35F45-C614-4E01-A8FF-61D3AA1EFB50}"/>
    <cellStyle name="Heading 3 2 5 24 2" xfId="6906" xr:uid="{BB84F480-5DC1-4E8E-8F04-BD7AD89DA36D}"/>
    <cellStyle name="Heading 3 2 5 25" xfId="6907" xr:uid="{A3FA05D7-65ED-4BE4-B691-C70DD41C2A8C}"/>
    <cellStyle name="Heading 3 2 5 25 2" xfId="6908" xr:uid="{CEA6387E-3B0E-4980-8ECD-FD7AC5F8D22E}"/>
    <cellStyle name="Heading 3 2 5 26" xfId="6909" xr:uid="{6D6E7F58-1BCE-47A0-A5FE-14D670B6EAFA}"/>
    <cellStyle name="Heading 3 2 5 3" xfId="6910" xr:uid="{C06EDBF5-A9EC-4B04-8B9C-3BCEE134EBDE}"/>
    <cellStyle name="Heading 3 2 5 3 2" xfId="6911" xr:uid="{88E2D4A3-6F10-414A-B464-3AE1DAE88C89}"/>
    <cellStyle name="Heading 3 2 5 3 2 2" xfId="6912" xr:uid="{9CDDE2D7-7A23-43DA-8016-25FDFD4571B1}"/>
    <cellStyle name="Heading 3 2 5 3 2 2 2" xfId="6913" xr:uid="{62216680-6291-49F3-9158-2DBE5ECF24CC}"/>
    <cellStyle name="Heading 3 2 5 3 2 3" xfId="6914" xr:uid="{FC385B7B-F052-45D4-93C4-691BEA90560B}"/>
    <cellStyle name="Heading 3 2 5 3 3" xfId="6915" xr:uid="{77878334-CAB3-4B38-A92E-057FA53F4650}"/>
    <cellStyle name="Heading 3 2 5 3 3 2" xfId="6916" xr:uid="{A505DB59-DCD6-45ED-800A-CE547067E8CB}"/>
    <cellStyle name="Heading 3 2 5 3 3 2 2" xfId="6917" xr:uid="{82A04721-79C3-48FA-9ED6-905DDAA51DA1}"/>
    <cellStyle name="Heading 3 2 5 3 3 3" xfId="6918" xr:uid="{9D4053DD-80CA-4FE5-B891-00D835ED7FEC}"/>
    <cellStyle name="Heading 3 2 5 3 4" xfId="6919" xr:uid="{1A5C1979-519F-4970-A406-1F708FC87BCB}"/>
    <cellStyle name="Heading 3 2 5 3 4 2" xfId="6920" xr:uid="{C5E8C106-1F92-45CF-811D-F5BCD63264DB}"/>
    <cellStyle name="Heading 3 2 5 3 4 2 2" xfId="6921" xr:uid="{237A3E7A-3CCE-4510-A0FC-1918E9C5B705}"/>
    <cellStyle name="Heading 3 2 5 3 4 3" xfId="6922" xr:uid="{E096988D-EFAF-43FF-8DBC-8DBEE5F13714}"/>
    <cellStyle name="Heading 3 2 5 3 5" xfId="6923" xr:uid="{7AF72DA8-222C-4848-8A6B-F8327BA581AF}"/>
    <cellStyle name="Heading 3 2 5 4" xfId="6924" xr:uid="{CB792DE8-A6E2-4083-9ED1-BAD4BB0EC122}"/>
    <cellStyle name="Heading 3 2 5 4 2" xfId="6925" xr:uid="{A88343E5-B5EC-4F9D-954B-9BBBC324D3F7}"/>
    <cellStyle name="Heading 3 2 5 4 2 2" xfId="6926" xr:uid="{F5C2A8C6-960F-4139-85BA-9326C57FEDC6}"/>
    <cellStyle name="Heading 3 2 5 4 2 2 2" xfId="6927" xr:uid="{07765A2A-ED16-4FE8-99E4-E3BFEC9C2CD5}"/>
    <cellStyle name="Heading 3 2 5 4 2 3" xfId="6928" xr:uid="{8CB616A2-F884-4D21-82C9-A6D5E9B4C986}"/>
    <cellStyle name="Heading 3 2 5 4 3" xfId="6929" xr:uid="{28150C11-C3CB-4CB2-9ECF-C78D50A1D7C0}"/>
    <cellStyle name="Heading 3 2 5 4 3 2" xfId="6930" xr:uid="{E52F74BF-C76C-4CCA-9EDC-2D9D969D3FE0}"/>
    <cellStyle name="Heading 3 2 5 4 3 2 2" xfId="6931" xr:uid="{A860BA1A-2AB5-4515-B09A-A38500EFFA42}"/>
    <cellStyle name="Heading 3 2 5 4 3 3" xfId="6932" xr:uid="{7CB9C3A8-81A4-4A8B-ABCC-A81A75B24C1E}"/>
    <cellStyle name="Heading 3 2 5 4 4" xfId="6933" xr:uid="{864A14DE-56E8-44FB-8426-736AFA470B55}"/>
    <cellStyle name="Heading 3 2 5 4 4 2" xfId="6934" xr:uid="{B5EDD450-CB25-425E-A838-3BDC494353C4}"/>
    <cellStyle name="Heading 3 2 5 4 4 2 2" xfId="6935" xr:uid="{66FA476F-6EFE-4860-AC70-CB9072B42D11}"/>
    <cellStyle name="Heading 3 2 5 4 4 3" xfId="6936" xr:uid="{3E896163-50CD-4265-992F-9E7BF954AC4D}"/>
    <cellStyle name="Heading 3 2 5 4 5" xfId="6937" xr:uid="{89F11AAA-FEE0-4E57-AC7E-7872E7112AA5}"/>
    <cellStyle name="Heading 3 2 5 5" xfId="6938" xr:uid="{B39E0E70-9E29-408F-9572-6A9B82710CC2}"/>
    <cellStyle name="Heading 3 2 5 5 2" xfId="6939" xr:uid="{EAE87D0A-47B1-4CB1-9656-3FD9DAB45694}"/>
    <cellStyle name="Heading 3 2 5 5 2 2" xfId="6940" xr:uid="{E482B8C2-6F00-4B01-9C8B-C323D72C953E}"/>
    <cellStyle name="Heading 3 2 5 5 2 2 2" xfId="6941" xr:uid="{DCE8EE8F-6C35-4379-8A19-9F4AECF95C54}"/>
    <cellStyle name="Heading 3 2 5 5 2 3" xfId="6942" xr:uid="{4BE5BC67-4961-4BA5-9DC5-C2D9E0642F95}"/>
    <cellStyle name="Heading 3 2 5 5 3" xfId="6943" xr:uid="{CBA1AE27-C030-4CA5-B13E-4D7C3FF95B26}"/>
    <cellStyle name="Heading 3 2 5 5 3 2" xfId="6944" xr:uid="{A86BC8E8-ADED-4358-9F38-9ED2FFC1D663}"/>
    <cellStyle name="Heading 3 2 5 5 3 2 2" xfId="6945" xr:uid="{8FD2A857-2E45-4CED-A78D-75697078C9BD}"/>
    <cellStyle name="Heading 3 2 5 5 3 3" xfId="6946" xr:uid="{7083A21C-10C0-46F3-B1FA-EA7E1906C61E}"/>
    <cellStyle name="Heading 3 2 5 5 4" xfId="6947" xr:uid="{03307C58-C791-4735-827F-9500A2F9B31A}"/>
    <cellStyle name="Heading 3 2 5 5 4 2" xfId="6948" xr:uid="{A84D2362-5476-49D7-8ED4-C449560F204C}"/>
    <cellStyle name="Heading 3 2 5 5 4 2 2" xfId="6949" xr:uid="{025F6650-ACB3-4D21-99B3-98C6F6B48C14}"/>
    <cellStyle name="Heading 3 2 5 5 4 3" xfId="6950" xr:uid="{321E99AC-5180-4465-B945-BEF82F5F28A9}"/>
    <cellStyle name="Heading 3 2 5 5 5" xfId="6951" xr:uid="{A25D391C-D582-4321-A4E2-16F843D569AA}"/>
    <cellStyle name="Heading 3 2 5 6" xfId="6952" xr:uid="{C48A14AD-851D-4C6D-8B87-37E80278BEDD}"/>
    <cellStyle name="Heading 3 2 5 6 2" xfId="6953" xr:uid="{9EC84181-F237-47C8-8B8F-579D8171C0DF}"/>
    <cellStyle name="Heading 3 2 5 6 2 2" xfId="6954" xr:uid="{B2AB6BDA-DA90-46AD-9A48-C5A63E653DB3}"/>
    <cellStyle name="Heading 3 2 5 6 2 2 2" xfId="6955" xr:uid="{74C2C790-61E4-40C5-8E3B-1B3489F8F9EA}"/>
    <cellStyle name="Heading 3 2 5 6 2 3" xfId="6956" xr:uid="{61DEA8D5-14D9-40DB-BEA6-838C8CEC37D7}"/>
    <cellStyle name="Heading 3 2 5 6 3" xfId="6957" xr:uid="{1BB80512-0E76-4F19-AFC2-3727CA7C9EE3}"/>
    <cellStyle name="Heading 3 2 5 6 3 2" xfId="6958" xr:uid="{7D3DCDF6-26EA-490F-AC37-1B7F9729E272}"/>
    <cellStyle name="Heading 3 2 5 6 3 2 2" xfId="6959" xr:uid="{28AC69C0-EA31-4E84-ACE5-7AF9B4D3C299}"/>
    <cellStyle name="Heading 3 2 5 6 3 3" xfId="6960" xr:uid="{D61FB8B4-D73D-4500-A40F-0A30F497F3C5}"/>
    <cellStyle name="Heading 3 2 5 6 4" xfId="6961" xr:uid="{9BB29037-E3E1-4E90-989E-D09DAB08862D}"/>
    <cellStyle name="Heading 3 2 5 6 4 2" xfId="6962" xr:uid="{623AB64E-E182-4019-88AB-69C5BEDA4F94}"/>
    <cellStyle name="Heading 3 2 5 6 4 2 2" xfId="6963" xr:uid="{721B5C2E-54D3-470F-9570-83625F3F5591}"/>
    <cellStyle name="Heading 3 2 5 6 4 3" xfId="6964" xr:uid="{4139C9D3-070C-4E6C-87C2-454D458545CE}"/>
    <cellStyle name="Heading 3 2 5 6 5" xfId="6965" xr:uid="{1898CC1C-C6AB-48C9-A02F-A7244FFB0D89}"/>
    <cellStyle name="Heading 3 2 5 7" xfId="6966" xr:uid="{843992A3-B11F-4EE1-A078-8C9CD11616EF}"/>
    <cellStyle name="Heading 3 2 5 7 2" xfId="6967" xr:uid="{49EF466C-578F-4847-8F9A-C178706B5283}"/>
    <cellStyle name="Heading 3 2 5 7 2 2" xfId="6968" xr:uid="{C82D966A-C66D-4B2E-89BF-9FD33C359983}"/>
    <cellStyle name="Heading 3 2 5 7 2 2 2" xfId="6969" xr:uid="{D52993C9-1EB4-4AFE-A623-AE473820D660}"/>
    <cellStyle name="Heading 3 2 5 7 2 3" xfId="6970" xr:uid="{03876EC7-DDBC-4C03-A164-F32D31822F93}"/>
    <cellStyle name="Heading 3 2 5 7 3" xfId="6971" xr:uid="{192BDE99-0ADE-4530-ADC2-27195ACFDD64}"/>
    <cellStyle name="Heading 3 2 5 7 3 2" xfId="6972" xr:uid="{139208A4-2FF6-4589-9BF0-AA90B3237A36}"/>
    <cellStyle name="Heading 3 2 5 7 3 2 2" xfId="6973" xr:uid="{4853BE85-943D-4F40-B46D-3CF753C309AB}"/>
    <cellStyle name="Heading 3 2 5 7 3 3" xfId="6974" xr:uid="{AC25716E-5553-4BD2-9671-97EED5005C56}"/>
    <cellStyle name="Heading 3 2 5 7 4" xfId="6975" xr:uid="{44C94BA0-2DC5-4546-A5DC-3AFF2B0781CC}"/>
    <cellStyle name="Heading 3 2 5 7 4 2" xfId="6976" xr:uid="{E63A27FA-FA02-4A01-B662-D92F14046FD6}"/>
    <cellStyle name="Heading 3 2 5 7 4 2 2" xfId="6977" xr:uid="{24F3BCE9-8365-43C4-8AB9-0C901E5EB69E}"/>
    <cellStyle name="Heading 3 2 5 7 4 3" xfId="6978" xr:uid="{F31FA93B-7396-4FA7-AB10-FE2F9C16B413}"/>
    <cellStyle name="Heading 3 2 5 7 5" xfId="6979" xr:uid="{39253D86-CC82-4EA7-85CE-FC948120883B}"/>
    <cellStyle name="Heading 3 2 5 8" xfId="6980" xr:uid="{A4787700-169C-4D82-934C-83A06631E4B5}"/>
    <cellStyle name="Heading 3 2 5 8 2" xfId="6981" xr:uid="{5CBDA2E3-F5A8-4B6F-91B0-B09C71D21CDD}"/>
    <cellStyle name="Heading 3 2 5 8 2 2" xfId="6982" xr:uid="{A5D35D4A-1D94-4F1B-8246-90ADAF0DC452}"/>
    <cellStyle name="Heading 3 2 5 8 2 2 2" xfId="6983" xr:uid="{04509529-6908-41CB-B843-B4C9A2BBB29F}"/>
    <cellStyle name="Heading 3 2 5 8 2 3" xfId="6984" xr:uid="{0677F8AB-E6BB-4DF9-B5D6-0C87F1EF0883}"/>
    <cellStyle name="Heading 3 2 5 8 3" xfId="6985" xr:uid="{892D3763-FF0D-45CF-B27F-E21CB166FCF9}"/>
    <cellStyle name="Heading 3 2 5 8 3 2" xfId="6986" xr:uid="{9948522A-AC09-4165-9B94-0CDF7D7820AC}"/>
    <cellStyle name="Heading 3 2 5 8 3 2 2" xfId="6987" xr:uid="{D9A41032-4F6F-4FE8-AFE7-3951ED2D41C3}"/>
    <cellStyle name="Heading 3 2 5 8 3 3" xfId="6988" xr:uid="{737B365E-9E96-476C-8143-4B26D803A0B4}"/>
    <cellStyle name="Heading 3 2 5 8 4" xfId="6989" xr:uid="{2E288097-1BCA-48EF-AA2A-666402B0A1B0}"/>
    <cellStyle name="Heading 3 2 5 8 4 2" xfId="6990" xr:uid="{578097CB-B813-4F8B-98FA-C0E135567D01}"/>
    <cellStyle name="Heading 3 2 5 8 4 2 2" xfId="6991" xr:uid="{EE5C4364-9343-43D9-9587-51FBC85F91BD}"/>
    <cellStyle name="Heading 3 2 5 8 4 3" xfId="6992" xr:uid="{FA9B426C-6B44-4016-B1BC-1567E27AEBFA}"/>
    <cellStyle name="Heading 3 2 5 8 5" xfId="6993" xr:uid="{68E42D64-10AC-4C8C-8C09-C5DADCA1B5E1}"/>
    <cellStyle name="Heading 3 2 5 9" xfId="6994" xr:uid="{0A78FFA5-6E72-43CF-9F30-2F5653245B94}"/>
    <cellStyle name="Heading 3 2 5 9 2" xfId="6995" xr:uid="{0101B08F-2324-4852-B875-DC58BAA6F85C}"/>
    <cellStyle name="Heading 3 2 5 9 2 2" xfId="6996" xr:uid="{319F84D7-F58A-4E86-A6C1-13F447B0B6E2}"/>
    <cellStyle name="Heading 3 2 5 9 2 2 2" xfId="6997" xr:uid="{1D34BEC8-548D-40C9-B3BA-CE139EC778B9}"/>
    <cellStyle name="Heading 3 2 5 9 2 3" xfId="6998" xr:uid="{DFBB9657-A67C-470D-B3BD-F8C37D509793}"/>
    <cellStyle name="Heading 3 2 5 9 3" xfId="6999" xr:uid="{76D80EFD-D7D6-48EB-940E-06D904FB4DF3}"/>
    <cellStyle name="Heading 3 2 5 9 3 2" xfId="7000" xr:uid="{90AD1E5B-0F77-48B5-8C32-A5B41EB7DE6F}"/>
    <cellStyle name="Heading 3 2 5 9 3 2 2" xfId="7001" xr:uid="{F797BF51-6B76-4286-BE08-A9B2321EE914}"/>
    <cellStyle name="Heading 3 2 5 9 3 3" xfId="7002" xr:uid="{BBC48F59-30DC-41C3-A28D-C517F28C2BE3}"/>
    <cellStyle name="Heading 3 2 5 9 4" xfId="7003" xr:uid="{6158EFC0-AB5E-4ABC-9B8E-01E6269F02DE}"/>
    <cellStyle name="Heading 3 2 5 9 4 2" xfId="7004" xr:uid="{C7465232-D6A1-49E7-B195-978F93194F02}"/>
    <cellStyle name="Heading 3 2 5 9 4 2 2" xfId="7005" xr:uid="{EAE06245-820E-45E0-BAF5-81537DD0733D}"/>
    <cellStyle name="Heading 3 2 5 9 4 3" xfId="7006" xr:uid="{FD395DC0-26B2-4F72-9483-B2BDA74EADF6}"/>
    <cellStyle name="Heading 3 2 5 9 5" xfId="7007" xr:uid="{26AD50FB-4ABF-4B50-8F90-44AA7370813B}"/>
    <cellStyle name="Heading 3 2 50" xfId="7008" xr:uid="{5C29BB57-2CBC-4A20-86E7-73ED22A18EBE}"/>
    <cellStyle name="Heading 3 2 6" xfId="7009" xr:uid="{BFFA7A83-9D5B-4716-9134-B272D661D265}"/>
    <cellStyle name="Heading 3 2 6 10" xfId="7010" xr:uid="{DDC5C204-7AE0-49CF-A170-25AA27C2E647}"/>
    <cellStyle name="Heading 3 2 6 10 2" xfId="7011" xr:uid="{6322B07C-A51D-462F-9DF6-8C0D846DE98A}"/>
    <cellStyle name="Heading 3 2 6 10 2 2" xfId="7012" xr:uid="{A531F64B-E0A5-46D4-9A8A-E4DAF0C8BDF0}"/>
    <cellStyle name="Heading 3 2 6 10 2 2 2" xfId="7013" xr:uid="{B3ABDCA0-DDDF-493A-9F6A-C4E58016799B}"/>
    <cellStyle name="Heading 3 2 6 10 2 3" xfId="7014" xr:uid="{41B9BCF6-E122-4E69-B9B0-3333E94B2408}"/>
    <cellStyle name="Heading 3 2 6 10 3" xfId="7015" xr:uid="{0D3D743E-51D1-4F4C-8669-DA927D040D5F}"/>
    <cellStyle name="Heading 3 2 6 10 3 2" xfId="7016" xr:uid="{0DB1490D-AEC7-47BC-A708-483D90B48D76}"/>
    <cellStyle name="Heading 3 2 6 10 3 2 2" xfId="7017" xr:uid="{11DC91D7-F988-4D1E-9DF3-8FD7D3493505}"/>
    <cellStyle name="Heading 3 2 6 10 3 3" xfId="7018" xr:uid="{5FF29FB8-E269-4E5C-8B3F-4AECBA6BD383}"/>
    <cellStyle name="Heading 3 2 6 10 4" xfId="7019" xr:uid="{975FBB23-3D06-45B9-A6E3-0760B1CF86A4}"/>
    <cellStyle name="Heading 3 2 6 10 4 2" xfId="7020" xr:uid="{D3B709FE-A5BB-4E17-8829-16EB77488D8E}"/>
    <cellStyle name="Heading 3 2 6 10 4 2 2" xfId="7021" xr:uid="{956F466C-ABE3-432A-9CF6-DA3C2E1232CB}"/>
    <cellStyle name="Heading 3 2 6 10 4 3" xfId="7022" xr:uid="{E4A8BD16-0775-451A-B347-ADCB6047FD5E}"/>
    <cellStyle name="Heading 3 2 6 10 5" xfId="7023" xr:uid="{E9ADBD88-0A6E-47A6-89F6-08A5DCB7F6C2}"/>
    <cellStyle name="Heading 3 2 6 11" xfId="7024" xr:uid="{B3BFE222-7AEC-428D-913E-8E7178EF88BE}"/>
    <cellStyle name="Heading 3 2 6 11 2" xfId="7025" xr:uid="{4D77BC1A-98C3-499F-9F7B-81B66DA98823}"/>
    <cellStyle name="Heading 3 2 6 11 2 2" xfId="7026" xr:uid="{3A7200D1-0FD4-4630-BED5-DA14A07542B9}"/>
    <cellStyle name="Heading 3 2 6 11 2 2 2" xfId="7027" xr:uid="{D77A3A12-1D88-4C3A-94DF-5E752506FD56}"/>
    <cellStyle name="Heading 3 2 6 11 2 3" xfId="7028" xr:uid="{ACA1DECC-3E16-4AC1-A431-8FBB3C6EEF3F}"/>
    <cellStyle name="Heading 3 2 6 11 3" xfId="7029" xr:uid="{72916372-2457-42D5-A994-EB8F80ADF186}"/>
    <cellStyle name="Heading 3 2 6 11 3 2" xfId="7030" xr:uid="{7FD7C21C-8C46-411F-AFF0-B5C48B146A5E}"/>
    <cellStyle name="Heading 3 2 6 11 3 2 2" xfId="7031" xr:uid="{14CFCBF8-E249-4786-A5E3-4F2B151B63A5}"/>
    <cellStyle name="Heading 3 2 6 11 3 3" xfId="7032" xr:uid="{83A6D5C5-A09B-43CE-83A3-02C68C254D00}"/>
    <cellStyle name="Heading 3 2 6 11 4" xfId="7033" xr:uid="{F2C613E3-FD58-47F2-8B54-6778C88CA5CB}"/>
    <cellStyle name="Heading 3 2 6 11 4 2" xfId="7034" xr:uid="{611FB47A-059A-4BAD-AA3A-A3B49453C41C}"/>
    <cellStyle name="Heading 3 2 6 11 4 2 2" xfId="7035" xr:uid="{16667334-F531-4204-ADC5-F443D8F89A01}"/>
    <cellStyle name="Heading 3 2 6 11 4 3" xfId="7036" xr:uid="{64A710A4-43D5-4844-A167-1D4B34F0D786}"/>
    <cellStyle name="Heading 3 2 6 11 5" xfId="7037" xr:uid="{E0C47417-A539-468D-9DC9-DAFDDAA684C3}"/>
    <cellStyle name="Heading 3 2 6 12" xfId="7038" xr:uid="{3D96A2DA-924D-4B03-9F64-B378C3B1399D}"/>
    <cellStyle name="Heading 3 2 6 12 2" xfId="7039" xr:uid="{5B37BE6C-590B-469A-88A2-D8FE474A0D9E}"/>
    <cellStyle name="Heading 3 2 6 12 2 2" xfId="7040" xr:uid="{3D9C6EB7-DB60-476B-ACEC-D94F1D195689}"/>
    <cellStyle name="Heading 3 2 6 12 2 2 2" xfId="7041" xr:uid="{D59B6C68-D096-448A-A937-18C9B65F2550}"/>
    <cellStyle name="Heading 3 2 6 12 2 3" xfId="7042" xr:uid="{27CAAFEA-C77E-4BC5-AE40-A0A2BABA6C1A}"/>
    <cellStyle name="Heading 3 2 6 12 3" xfId="7043" xr:uid="{1520AF7E-80D4-4362-9D16-D0BD4A451219}"/>
    <cellStyle name="Heading 3 2 6 12 3 2" xfId="7044" xr:uid="{55D73ED0-50C0-42FC-B498-F2A89E0F475F}"/>
    <cellStyle name="Heading 3 2 6 12 3 2 2" xfId="7045" xr:uid="{B83F4F5F-1E09-438F-8DCA-E1E70F03097B}"/>
    <cellStyle name="Heading 3 2 6 12 3 3" xfId="7046" xr:uid="{D23D5725-876A-465E-B132-1E17BAB6AD22}"/>
    <cellStyle name="Heading 3 2 6 12 4" xfId="7047" xr:uid="{41E40615-0E4E-4203-8E1C-8B5563E39EC0}"/>
    <cellStyle name="Heading 3 2 6 12 4 2" xfId="7048" xr:uid="{D7CF4E15-82EC-4A6B-81E4-E16DB56D1700}"/>
    <cellStyle name="Heading 3 2 6 12 4 2 2" xfId="7049" xr:uid="{580FB4C1-6933-4F75-AD7D-E0A0886BC0E6}"/>
    <cellStyle name="Heading 3 2 6 12 4 3" xfId="7050" xr:uid="{01AFD04E-6085-4272-86CF-5FA711132142}"/>
    <cellStyle name="Heading 3 2 6 12 5" xfId="7051" xr:uid="{9ADD9C3F-9F22-412F-9896-98681ECE863F}"/>
    <cellStyle name="Heading 3 2 6 13" xfId="7052" xr:uid="{1B1C05D9-2C4B-43B2-8C9C-572D602EAECB}"/>
    <cellStyle name="Heading 3 2 6 13 2" xfId="7053" xr:uid="{B2B69B57-D6A2-46A6-A118-A01E3A7AF87D}"/>
    <cellStyle name="Heading 3 2 6 13 2 2" xfId="7054" xr:uid="{527C504E-F5A3-45F8-B793-9A6E9B4A756A}"/>
    <cellStyle name="Heading 3 2 6 13 2 2 2" xfId="7055" xr:uid="{510503C3-A778-47FF-A2A9-62BA1B61F79D}"/>
    <cellStyle name="Heading 3 2 6 13 2 3" xfId="7056" xr:uid="{3AC53942-1162-46E4-8C95-D8BF8A35021C}"/>
    <cellStyle name="Heading 3 2 6 13 3" xfId="7057" xr:uid="{5F60AC72-693F-4E21-AFC5-F7E328C28A90}"/>
    <cellStyle name="Heading 3 2 6 13 3 2" xfId="7058" xr:uid="{ADFFC789-E8D7-4557-9B09-31CA35127BD2}"/>
    <cellStyle name="Heading 3 2 6 13 3 2 2" xfId="7059" xr:uid="{1A5C1A61-217F-499B-A668-588D0B4AB44B}"/>
    <cellStyle name="Heading 3 2 6 13 3 3" xfId="7060" xr:uid="{12805251-68C6-433E-AFF7-CA8AEA2A3F71}"/>
    <cellStyle name="Heading 3 2 6 13 4" xfId="7061" xr:uid="{BEC9B95F-EEE7-4B1E-91AE-63A7FD83110A}"/>
    <cellStyle name="Heading 3 2 6 13 4 2" xfId="7062" xr:uid="{94EA35B1-68A5-451C-A454-74F1F47BB17A}"/>
    <cellStyle name="Heading 3 2 6 13 4 2 2" xfId="7063" xr:uid="{C1C970A1-CDE4-47CC-B7ED-7A0B81D08BC2}"/>
    <cellStyle name="Heading 3 2 6 13 4 3" xfId="7064" xr:uid="{45C81235-D67B-408D-B880-3D16D8D33529}"/>
    <cellStyle name="Heading 3 2 6 13 5" xfId="7065" xr:uid="{B2C8E73F-5ECC-413E-8B88-114BFA1C925A}"/>
    <cellStyle name="Heading 3 2 6 14" xfId="7066" xr:uid="{36941B81-4E5E-4FA8-AABB-F1B5C44F4FFD}"/>
    <cellStyle name="Heading 3 2 6 14 2" xfId="7067" xr:uid="{8057D4D7-61DD-4899-8545-FF8E48D3CDD3}"/>
    <cellStyle name="Heading 3 2 6 14 2 2" xfId="7068" xr:uid="{069813C5-E606-42AE-B426-84A6368F8D35}"/>
    <cellStyle name="Heading 3 2 6 14 2 2 2" xfId="7069" xr:uid="{B6C55041-3D96-4E36-B91B-91B01FB98569}"/>
    <cellStyle name="Heading 3 2 6 14 2 3" xfId="7070" xr:uid="{13701FCB-32A3-4554-B3CC-5F7B1D96AD55}"/>
    <cellStyle name="Heading 3 2 6 14 3" xfId="7071" xr:uid="{A9A0CE12-1516-444E-926A-86D515B555E4}"/>
    <cellStyle name="Heading 3 2 6 14 3 2" xfId="7072" xr:uid="{A3A52835-7421-4D8C-8FC9-D99AF4E3AC08}"/>
    <cellStyle name="Heading 3 2 6 14 3 2 2" xfId="7073" xr:uid="{A72F0703-9C8F-425D-82A8-A0D1E80483B5}"/>
    <cellStyle name="Heading 3 2 6 14 3 3" xfId="7074" xr:uid="{F4E25900-4B2C-466E-BF1B-01A77DE80DEB}"/>
    <cellStyle name="Heading 3 2 6 14 4" xfId="7075" xr:uid="{A47A3FBE-B94B-4E52-8DED-6A60990E86A6}"/>
    <cellStyle name="Heading 3 2 6 14 4 2" xfId="7076" xr:uid="{7D83367F-4AC9-48F9-B42D-962F769F9E13}"/>
    <cellStyle name="Heading 3 2 6 14 4 2 2" xfId="7077" xr:uid="{01293D64-7D26-4B49-9084-B48C84884EC7}"/>
    <cellStyle name="Heading 3 2 6 14 4 3" xfId="7078" xr:uid="{6018E5A9-8881-4B8A-838C-CC17B2CEED1C}"/>
    <cellStyle name="Heading 3 2 6 14 5" xfId="7079" xr:uid="{4EFB2A3A-5F64-499C-B8AC-97BFBCC3F3AD}"/>
    <cellStyle name="Heading 3 2 6 15" xfId="7080" xr:uid="{B30A6410-FFC1-4EA7-A436-8A4BF767550B}"/>
    <cellStyle name="Heading 3 2 6 15 2" xfId="7081" xr:uid="{384156BA-2CDE-425A-8743-B2CC8B182A82}"/>
    <cellStyle name="Heading 3 2 6 15 2 2" xfId="7082" xr:uid="{18AFA0FB-4E34-40F3-BBED-DB5504DBAEFD}"/>
    <cellStyle name="Heading 3 2 6 15 2 2 2" xfId="7083" xr:uid="{E4689458-3E38-4F45-89E9-BD4AE52DA5C1}"/>
    <cellStyle name="Heading 3 2 6 15 2 3" xfId="7084" xr:uid="{77555675-6CA0-4A02-A04A-8C14A23105F3}"/>
    <cellStyle name="Heading 3 2 6 15 3" xfId="7085" xr:uid="{FF1284D2-0E31-4E91-803D-499B4D2BA725}"/>
    <cellStyle name="Heading 3 2 6 15 3 2" xfId="7086" xr:uid="{1F70B386-2771-4866-973D-AA2D2194952C}"/>
    <cellStyle name="Heading 3 2 6 15 3 2 2" xfId="7087" xr:uid="{8B94B45B-2718-4AE7-A05F-7FC59A00AD73}"/>
    <cellStyle name="Heading 3 2 6 15 3 3" xfId="7088" xr:uid="{55410042-22D0-411B-A0BC-66A8EC4C2A09}"/>
    <cellStyle name="Heading 3 2 6 15 4" xfId="7089" xr:uid="{249E7FEB-AE82-462E-8CF2-39F49A84F8BE}"/>
    <cellStyle name="Heading 3 2 6 15 4 2" xfId="7090" xr:uid="{27121DF9-F1B9-41F3-8CCB-FFD1BFED5E38}"/>
    <cellStyle name="Heading 3 2 6 15 4 2 2" xfId="7091" xr:uid="{DEBC6C22-BBCF-4AE1-A412-B21670724EC6}"/>
    <cellStyle name="Heading 3 2 6 15 4 3" xfId="7092" xr:uid="{BC3B0AA6-97AE-44F3-A9F4-85EA4453EE85}"/>
    <cellStyle name="Heading 3 2 6 15 5" xfId="7093" xr:uid="{E8389CC2-CEA7-4586-B455-DB7A9822104E}"/>
    <cellStyle name="Heading 3 2 6 16" xfId="7094" xr:uid="{7922D45C-61E5-443E-A974-7DD4A279A978}"/>
    <cellStyle name="Heading 3 2 6 16 2" xfId="7095" xr:uid="{582932A2-DC29-405E-9C2D-F32D164802FA}"/>
    <cellStyle name="Heading 3 2 6 16 2 2" xfId="7096" xr:uid="{50FEBE82-07E7-4081-9A72-A30711F90D3B}"/>
    <cellStyle name="Heading 3 2 6 16 3" xfId="7097" xr:uid="{631E0170-F16E-4385-895F-70ED60DAF6FD}"/>
    <cellStyle name="Heading 3 2 6 17" xfId="7098" xr:uid="{F056497D-8B8D-4D35-B035-2E44864A48CA}"/>
    <cellStyle name="Heading 3 2 6 17 2" xfId="7099" xr:uid="{A96D30AF-5A5C-468B-8DFB-6B105B645229}"/>
    <cellStyle name="Heading 3 2 6 17 2 2" xfId="7100" xr:uid="{F9CC7A4C-F3D2-4234-A07D-114CD00AF75A}"/>
    <cellStyle name="Heading 3 2 6 17 3" xfId="7101" xr:uid="{95C9C49F-97AA-4F18-9557-4162BA7B2B0F}"/>
    <cellStyle name="Heading 3 2 6 18" xfId="7102" xr:uid="{927BCCFF-973F-40A6-A0F1-EB6AD212BFA5}"/>
    <cellStyle name="Heading 3 2 6 18 2" xfId="7103" xr:uid="{A4669387-39D8-49F7-87B2-CF0F80338DF5}"/>
    <cellStyle name="Heading 3 2 6 18 2 2" xfId="7104" xr:uid="{A55FD356-0747-42D8-94B4-397C54A45405}"/>
    <cellStyle name="Heading 3 2 6 18 3" xfId="7105" xr:uid="{9B7C1055-56E5-4751-B7B2-A3AA0E680E19}"/>
    <cellStyle name="Heading 3 2 6 19" xfId="7106" xr:uid="{792AD2C0-8AFB-4AC1-A13E-9E3E86250E68}"/>
    <cellStyle name="Heading 3 2 6 19 2" xfId="7107" xr:uid="{1300C7E5-8095-4832-AF1D-0AC8A1ED1B2A}"/>
    <cellStyle name="Heading 3 2 6 2" xfId="7108" xr:uid="{6803C4DC-C6C8-4F93-894D-236DE4B27911}"/>
    <cellStyle name="Heading 3 2 6 2 2" xfId="7109" xr:uid="{05ADBC39-88A7-46E3-8023-3DBF7991F6BE}"/>
    <cellStyle name="Heading 3 2 6 2 2 2" xfId="7110" xr:uid="{942A281A-3E2D-4ADA-98FC-73252E4E3FC3}"/>
    <cellStyle name="Heading 3 2 6 2 2 2 2" xfId="7111" xr:uid="{6360F09B-B4F3-4DA8-9DF9-D4F9B8FBF5CE}"/>
    <cellStyle name="Heading 3 2 6 2 2 3" xfId="7112" xr:uid="{A67EB4DB-9E07-44CF-A6CD-1DD485439243}"/>
    <cellStyle name="Heading 3 2 6 2 3" xfId="7113" xr:uid="{5FFEA9D7-80AC-46C8-9E48-2E950F49ACEA}"/>
    <cellStyle name="Heading 3 2 6 2 3 2" xfId="7114" xr:uid="{D0E0E2C5-66B6-4AE7-ADB1-D5223BF5B649}"/>
    <cellStyle name="Heading 3 2 6 2 3 2 2" xfId="7115" xr:uid="{D2F0D183-CE54-43A0-B805-38F0563D96A1}"/>
    <cellStyle name="Heading 3 2 6 2 3 3" xfId="7116" xr:uid="{A644EF8D-7564-43DB-A7BB-3E377341D436}"/>
    <cellStyle name="Heading 3 2 6 2 4" xfId="7117" xr:uid="{5C897DFA-2BA4-43F3-845A-15D2B43FB3D5}"/>
    <cellStyle name="Heading 3 2 6 2 4 2" xfId="7118" xr:uid="{E0466B74-BACB-485A-8604-0FE7CFA39B44}"/>
    <cellStyle name="Heading 3 2 6 2 4 2 2" xfId="7119" xr:uid="{452240CE-A8CC-4AED-9702-AC23ED3E65E6}"/>
    <cellStyle name="Heading 3 2 6 2 4 3" xfId="7120" xr:uid="{892348A9-55C7-45A3-BD48-9727127EA509}"/>
    <cellStyle name="Heading 3 2 6 2 5" xfId="7121" xr:uid="{9D2C0808-A512-4A1C-A5D5-3583DE070BAE}"/>
    <cellStyle name="Heading 3 2 6 20" xfId="7122" xr:uid="{EF57D4C6-9012-4FCB-9AD1-CA8A9C503DE6}"/>
    <cellStyle name="Heading 3 2 6 20 2" xfId="7123" xr:uid="{E8903C36-CEFC-4044-BA86-56A2B0ED63E1}"/>
    <cellStyle name="Heading 3 2 6 21" xfId="7124" xr:uid="{2329A6F6-7359-444A-8D43-D54D2F9BB8B2}"/>
    <cellStyle name="Heading 3 2 6 21 2" xfId="7125" xr:uid="{6854B8C2-116B-476D-AAA5-1D927B6F47DE}"/>
    <cellStyle name="Heading 3 2 6 22" xfId="7126" xr:uid="{6F3497B4-0AEF-42D3-BC3F-5BE16CC72B38}"/>
    <cellStyle name="Heading 3 2 6 22 2" xfId="7127" xr:uid="{4AC4A29B-D39A-4277-A387-0316E9650C3D}"/>
    <cellStyle name="Heading 3 2 6 23" xfId="7128" xr:uid="{085EC93A-1343-44A3-B7E8-C7889778E2E3}"/>
    <cellStyle name="Heading 3 2 6 23 2" xfId="7129" xr:uid="{AEE47242-CDE7-4CA9-852E-37D8AB253EC8}"/>
    <cellStyle name="Heading 3 2 6 24" xfId="7130" xr:uid="{0B4DC67C-D8D8-4063-A1BB-9A467725BF1E}"/>
    <cellStyle name="Heading 3 2 6 24 2" xfId="7131" xr:uid="{FEA9F684-1FEA-44B9-B0F2-6D36981ED74F}"/>
    <cellStyle name="Heading 3 2 6 25" xfId="7132" xr:uid="{474D0FE8-CD20-4B79-82E1-41B7BBCAC9D9}"/>
    <cellStyle name="Heading 3 2 6 25 2" xfId="7133" xr:uid="{701D48A7-9030-4ECB-BE2F-4264888C06B5}"/>
    <cellStyle name="Heading 3 2 6 26" xfId="7134" xr:uid="{4D282103-604A-43F6-BBC3-08B05777675E}"/>
    <cellStyle name="Heading 3 2 6 3" xfId="7135" xr:uid="{448F8E63-947D-4A2F-9E06-4C2CFEFB8BB7}"/>
    <cellStyle name="Heading 3 2 6 3 2" xfId="7136" xr:uid="{6DA7E701-0030-4344-A7A7-4C85CAC2CCE9}"/>
    <cellStyle name="Heading 3 2 6 3 2 2" xfId="7137" xr:uid="{E0744E47-B774-4E42-B5AC-C3ADB8518E2D}"/>
    <cellStyle name="Heading 3 2 6 3 2 2 2" xfId="7138" xr:uid="{A49C77D4-AB96-41B9-8B45-75A4B17B8778}"/>
    <cellStyle name="Heading 3 2 6 3 2 3" xfId="7139" xr:uid="{D80458D0-776A-43CB-99A6-54BE208FC6F3}"/>
    <cellStyle name="Heading 3 2 6 3 3" xfId="7140" xr:uid="{C5EFE41A-0660-4255-B9E0-E6F270E906FA}"/>
    <cellStyle name="Heading 3 2 6 3 3 2" xfId="7141" xr:uid="{48D3558C-551D-4100-95C6-D6152922A685}"/>
    <cellStyle name="Heading 3 2 6 3 3 2 2" xfId="7142" xr:uid="{D8FBB3FA-DD9A-4825-91D5-48B49074A68B}"/>
    <cellStyle name="Heading 3 2 6 3 3 3" xfId="7143" xr:uid="{E08565E0-38F3-4FFB-A636-EB570C3A32D5}"/>
    <cellStyle name="Heading 3 2 6 3 4" xfId="7144" xr:uid="{DCC956D6-55AB-4F44-91EB-AFB52327326B}"/>
    <cellStyle name="Heading 3 2 6 3 4 2" xfId="7145" xr:uid="{245D1417-49CC-4FD5-B8D7-6847ABC52BE5}"/>
    <cellStyle name="Heading 3 2 6 3 4 2 2" xfId="7146" xr:uid="{5DD5303E-DD44-48B4-A401-959EBF93C203}"/>
    <cellStyle name="Heading 3 2 6 3 4 3" xfId="7147" xr:uid="{9BF39BDF-A26B-4C4E-9197-8B25167A54CD}"/>
    <cellStyle name="Heading 3 2 6 3 5" xfId="7148" xr:uid="{D2BC34B6-821A-4A5B-B3F9-BBBE4A8A056E}"/>
    <cellStyle name="Heading 3 2 6 4" xfId="7149" xr:uid="{CFCB54B9-1D5E-45A6-86D9-D1F2ACB7387E}"/>
    <cellStyle name="Heading 3 2 6 4 2" xfId="7150" xr:uid="{EBF1E0D3-8F3B-4247-B01E-E65CED6FE09B}"/>
    <cellStyle name="Heading 3 2 6 4 2 2" xfId="7151" xr:uid="{03E29E41-2383-489F-85A3-1157008F64C0}"/>
    <cellStyle name="Heading 3 2 6 4 2 2 2" xfId="7152" xr:uid="{CF573307-3FD8-435F-9C7D-AAC2EBA6D95F}"/>
    <cellStyle name="Heading 3 2 6 4 2 3" xfId="7153" xr:uid="{EFDF43C4-D711-49F1-83D7-56537DF288DB}"/>
    <cellStyle name="Heading 3 2 6 4 3" xfId="7154" xr:uid="{F8D37874-5585-48CE-8A16-3FB0C8243BA0}"/>
    <cellStyle name="Heading 3 2 6 4 3 2" xfId="7155" xr:uid="{2135D064-6D65-4D8A-A07D-1E9869B3D9E9}"/>
    <cellStyle name="Heading 3 2 6 4 3 2 2" xfId="7156" xr:uid="{72F9C8A2-8380-43A8-B3F5-0E4D34AD0EDE}"/>
    <cellStyle name="Heading 3 2 6 4 3 3" xfId="7157" xr:uid="{1D993EFF-3A04-40D1-A534-79AB545232CA}"/>
    <cellStyle name="Heading 3 2 6 4 4" xfId="7158" xr:uid="{41AE1E7B-01E4-42B0-A1A2-487AE1FA910F}"/>
    <cellStyle name="Heading 3 2 6 4 4 2" xfId="7159" xr:uid="{FBD4B466-9710-4543-AE81-0562B2D585EA}"/>
    <cellStyle name="Heading 3 2 6 4 4 2 2" xfId="7160" xr:uid="{51BC1F1D-C277-4FD3-806D-0EB5D7F320F7}"/>
    <cellStyle name="Heading 3 2 6 4 4 3" xfId="7161" xr:uid="{AD8E2475-EFF9-42C8-A3EB-B230826334A0}"/>
    <cellStyle name="Heading 3 2 6 4 5" xfId="7162" xr:uid="{DC727C79-4668-4CA9-9573-51DE78E035EE}"/>
    <cellStyle name="Heading 3 2 6 5" xfId="7163" xr:uid="{319F6F8C-6D83-498C-B456-F28A0B63C5E3}"/>
    <cellStyle name="Heading 3 2 6 5 2" xfId="7164" xr:uid="{577301EA-2EF8-4B13-B454-592B161FBC46}"/>
    <cellStyle name="Heading 3 2 6 5 2 2" xfId="7165" xr:uid="{7C929193-7342-43AB-91F4-EBEA5FB88D06}"/>
    <cellStyle name="Heading 3 2 6 5 2 2 2" xfId="7166" xr:uid="{BCE0D7F1-ADD6-4C10-B996-653834454588}"/>
    <cellStyle name="Heading 3 2 6 5 2 3" xfId="7167" xr:uid="{F108B995-60C1-4846-84F7-1C21D8C48D09}"/>
    <cellStyle name="Heading 3 2 6 5 3" xfId="7168" xr:uid="{84F72F5B-9807-46A5-A43C-4A7BE4B612E6}"/>
    <cellStyle name="Heading 3 2 6 5 3 2" xfId="7169" xr:uid="{2235CA77-7794-4FE7-B2C7-5DF857AE16C7}"/>
    <cellStyle name="Heading 3 2 6 5 3 2 2" xfId="7170" xr:uid="{A5039FAB-9D59-4920-A89E-4172553C634A}"/>
    <cellStyle name="Heading 3 2 6 5 3 3" xfId="7171" xr:uid="{F585C1E1-4FD3-4103-9C6F-0FD0EF76CBBE}"/>
    <cellStyle name="Heading 3 2 6 5 4" xfId="7172" xr:uid="{253F82A1-EF0E-4E9F-B81B-A74330A35530}"/>
    <cellStyle name="Heading 3 2 6 5 4 2" xfId="7173" xr:uid="{92F32EF4-D84E-470D-AA8D-B2CF07F14CBF}"/>
    <cellStyle name="Heading 3 2 6 5 4 2 2" xfId="7174" xr:uid="{DB3E1846-7678-4D36-B41F-A2DF5E33FA9F}"/>
    <cellStyle name="Heading 3 2 6 5 4 3" xfId="7175" xr:uid="{AA78041B-7E09-4FFD-8BD5-6F7315B042F2}"/>
    <cellStyle name="Heading 3 2 6 5 5" xfId="7176" xr:uid="{26CE0811-F601-4021-9D50-FE64E4A47B70}"/>
    <cellStyle name="Heading 3 2 6 6" xfId="7177" xr:uid="{DAF9DEC4-47EF-4BAA-A93B-D2D2169CA080}"/>
    <cellStyle name="Heading 3 2 6 6 2" xfId="7178" xr:uid="{76CBA01E-4D47-4C44-8ADF-F8B86DAD5E71}"/>
    <cellStyle name="Heading 3 2 6 6 2 2" xfId="7179" xr:uid="{C3F1DFD8-5B78-4681-832A-E101C48F9C86}"/>
    <cellStyle name="Heading 3 2 6 6 2 2 2" xfId="7180" xr:uid="{32FD0FC3-501A-4E67-9041-F9090723408A}"/>
    <cellStyle name="Heading 3 2 6 6 2 3" xfId="7181" xr:uid="{3C0BF102-75DD-43C2-9E2C-D4BF1DEB275F}"/>
    <cellStyle name="Heading 3 2 6 6 3" xfId="7182" xr:uid="{D3ABD33B-F3F6-46E6-9D50-BFB58E8E4BB3}"/>
    <cellStyle name="Heading 3 2 6 6 3 2" xfId="7183" xr:uid="{B01FB309-B994-472F-9A02-D7B2DE5665C2}"/>
    <cellStyle name="Heading 3 2 6 6 3 2 2" xfId="7184" xr:uid="{6F449126-3DB8-4DCD-95E5-18574462DA69}"/>
    <cellStyle name="Heading 3 2 6 6 3 3" xfId="7185" xr:uid="{4A2A491B-79C9-4BF0-A1BD-207EBFCA316C}"/>
    <cellStyle name="Heading 3 2 6 6 4" xfId="7186" xr:uid="{2FEC8B06-6026-44F9-8FE8-B5754D3D414C}"/>
    <cellStyle name="Heading 3 2 6 6 4 2" xfId="7187" xr:uid="{1C3422B3-CF9C-4729-8B65-47A8FFAE823E}"/>
    <cellStyle name="Heading 3 2 6 6 4 2 2" xfId="7188" xr:uid="{3E9EFE0B-EA18-40D1-B212-BC5720B84570}"/>
    <cellStyle name="Heading 3 2 6 6 4 3" xfId="7189" xr:uid="{3F383BED-2E44-43F3-A25A-424578A89960}"/>
    <cellStyle name="Heading 3 2 6 6 5" xfId="7190" xr:uid="{81B58ED1-EF54-4AD9-9320-9747E82B2D55}"/>
    <cellStyle name="Heading 3 2 6 7" xfId="7191" xr:uid="{4BDF4110-7DE8-43CC-9A07-3BA0DA042E8B}"/>
    <cellStyle name="Heading 3 2 6 7 2" xfId="7192" xr:uid="{EF9FDA8E-651E-4396-A41F-806B84D63734}"/>
    <cellStyle name="Heading 3 2 6 7 2 2" xfId="7193" xr:uid="{CE2F562D-07F7-47F3-9CEB-60D29E945DF0}"/>
    <cellStyle name="Heading 3 2 6 7 2 2 2" xfId="7194" xr:uid="{36DAEE2C-0773-427F-A76D-2021676D8689}"/>
    <cellStyle name="Heading 3 2 6 7 2 3" xfId="7195" xr:uid="{30D0E383-A7A7-409A-A2ED-A5F014F86AA7}"/>
    <cellStyle name="Heading 3 2 6 7 3" xfId="7196" xr:uid="{B202FBC0-DD3D-4404-8BF7-663664651EBB}"/>
    <cellStyle name="Heading 3 2 6 7 3 2" xfId="7197" xr:uid="{50DAE1F9-1180-44FE-A4F1-5B76F86D0E2E}"/>
    <cellStyle name="Heading 3 2 6 7 3 2 2" xfId="7198" xr:uid="{89D69EB6-D4C9-4D0E-86D4-94CC92848993}"/>
    <cellStyle name="Heading 3 2 6 7 3 3" xfId="7199" xr:uid="{6C4F9437-2F73-40D1-AC76-594412E842ED}"/>
    <cellStyle name="Heading 3 2 6 7 4" xfId="7200" xr:uid="{64F9A49D-FF01-43CE-85A8-2681311EB1AB}"/>
    <cellStyle name="Heading 3 2 6 7 4 2" xfId="7201" xr:uid="{B7AC2121-2B18-46F3-9CE6-A45C4CF8A723}"/>
    <cellStyle name="Heading 3 2 6 7 4 2 2" xfId="7202" xr:uid="{91445BBE-6352-4EA9-8166-4107195ECA57}"/>
    <cellStyle name="Heading 3 2 6 7 4 3" xfId="7203" xr:uid="{93C9EBC2-8CA7-4783-A7D6-89AB49B5894F}"/>
    <cellStyle name="Heading 3 2 6 7 5" xfId="7204" xr:uid="{246D92C9-8E27-4045-8DA4-AAA8B41A81E0}"/>
    <cellStyle name="Heading 3 2 6 8" xfId="7205" xr:uid="{7856F0ED-4AC5-4FAA-AFC1-A103C0C96716}"/>
    <cellStyle name="Heading 3 2 6 8 2" xfId="7206" xr:uid="{5D19DB82-1ED3-4A98-9862-75BBD3CD8ABD}"/>
    <cellStyle name="Heading 3 2 6 8 2 2" xfId="7207" xr:uid="{02269DEE-8D56-40DF-B066-3BBDCB302F22}"/>
    <cellStyle name="Heading 3 2 6 8 2 2 2" xfId="7208" xr:uid="{2C752FB1-83D7-4581-911D-DD1DD0956EC6}"/>
    <cellStyle name="Heading 3 2 6 8 2 3" xfId="7209" xr:uid="{B33C815C-D6A7-4049-A6D5-6631D70F75B3}"/>
    <cellStyle name="Heading 3 2 6 8 3" xfId="7210" xr:uid="{5CE35CDF-C32E-4082-8B1F-2FCB4F150F95}"/>
    <cellStyle name="Heading 3 2 6 8 3 2" xfId="7211" xr:uid="{27B0ADA0-17A7-4C8B-A418-DC01798E26A8}"/>
    <cellStyle name="Heading 3 2 6 8 3 2 2" xfId="7212" xr:uid="{F88788C1-9A46-417B-9F2F-FF8D04B7022E}"/>
    <cellStyle name="Heading 3 2 6 8 3 3" xfId="7213" xr:uid="{077953CA-BD0D-4AE5-A827-B6F3A7E83509}"/>
    <cellStyle name="Heading 3 2 6 8 4" xfId="7214" xr:uid="{9DF9222D-2DD2-4BC8-8677-EF1F8E3991EC}"/>
    <cellStyle name="Heading 3 2 6 8 4 2" xfId="7215" xr:uid="{FC1B752B-F138-41DC-9E2D-9E960B114C9B}"/>
    <cellStyle name="Heading 3 2 6 8 4 2 2" xfId="7216" xr:uid="{EECC3170-6101-4E0A-ACC0-58E6596BE47D}"/>
    <cellStyle name="Heading 3 2 6 8 4 3" xfId="7217" xr:uid="{BFDFCAEB-4C1D-455F-AAC7-F96CF26F777A}"/>
    <cellStyle name="Heading 3 2 6 8 5" xfId="7218" xr:uid="{FFD07D2F-DE94-4C27-B785-A02B9F9F42EE}"/>
    <cellStyle name="Heading 3 2 6 9" xfId="7219" xr:uid="{5CD7C831-885E-4A65-AED5-3A47FC5922FB}"/>
    <cellStyle name="Heading 3 2 6 9 2" xfId="7220" xr:uid="{983DD6D6-18F3-43BB-A130-1A8E271B9B91}"/>
    <cellStyle name="Heading 3 2 6 9 2 2" xfId="7221" xr:uid="{32E446D8-64D9-4FD9-B045-8609071AA388}"/>
    <cellStyle name="Heading 3 2 6 9 2 2 2" xfId="7222" xr:uid="{905E7A0E-60BD-44DC-ACEE-1A75DDE8F110}"/>
    <cellStyle name="Heading 3 2 6 9 2 3" xfId="7223" xr:uid="{050D270C-1EED-4730-AAAF-B5D7815A90E4}"/>
    <cellStyle name="Heading 3 2 6 9 3" xfId="7224" xr:uid="{086160A4-FA91-4F4A-8151-EB93D4984DE9}"/>
    <cellStyle name="Heading 3 2 6 9 3 2" xfId="7225" xr:uid="{2A1BC757-3A53-48AC-8407-2B7ED2D24163}"/>
    <cellStyle name="Heading 3 2 6 9 3 2 2" xfId="7226" xr:uid="{A8F0C153-C4C2-4BF5-B4CC-F2CEC4603865}"/>
    <cellStyle name="Heading 3 2 6 9 3 3" xfId="7227" xr:uid="{46B28E97-FD10-461D-AD06-4B679A0CA243}"/>
    <cellStyle name="Heading 3 2 6 9 4" xfId="7228" xr:uid="{ADFDB82F-1AA3-4FCB-806F-B55809567E5A}"/>
    <cellStyle name="Heading 3 2 6 9 4 2" xfId="7229" xr:uid="{0D8EF1C3-373D-4118-BF9C-D49EF0519221}"/>
    <cellStyle name="Heading 3 2 6 9 4 2 2" xfId="7230" xr:uid="{8391AFCF-EFB2-4E26-AFD7-3200FB474E58}"/>
    <cellStyle name="Heading 3 2 6 9 4 3" xfId="7231" xr:uid="{10E92ACB-EB7E-4A26-82C1-03D67333B059}"/>
    <cellStyle name="Heading 3 2 6 9 5" xfId="7232" xr:uid="{8DEC5C6A-EEF7-4FB4-8631-22D4DF15F82E}"/>
    <cellStyle name="Heading 3 2 7" xfId="7233" xr:uid="{54BDC4E7-4492-4FB7-8DC6-4F15ADFFAC9E}"/>
    <cellStyle name="Heading 3 2 7 10" xfId="7234" xr:uid="{CB8A47CC-34C0-4940-9BA9-9AFAEFC054C4}"/>
    <cellStyle name="Heading 3 2 7 10 2" xfId="7235" xr:uid="{AB596A94-9387-47C6-AFB1-A6450EFC38B2}"/>
    <cellStyle name="Heading 3 2 7 10 2 2" xfId="7236" xr:uid="{296E2F08-F20D-49E2-8E80-5ECED2920B04}"/>
    <cellStyle name="Heading 3 2 7 10 2 2 2" xfId="7237" xr:uid="{D17EFC48-8E56-40B4-AF57-6ACD5315E5C2}"/>
    <cellStyle name="Heading 3 2 7 10 2 3" xfId="7238" xr:uid="{3C511446-F3B3-4056-9AED-7CDF31E870E7}"/>
    <cellStyle name="Heading 3 2 7 10 3" xfId="7239" xr:uid="{22858CFB-4B4D-4ACD-911D-FF50686078FC}"/>
    <cellStyle name="Heading 3 2 7 10 3 2" xfId="7240" xr:uid="{98612CEB-7727-40C8-B372-769A69EA5460}"/>
    <cellStyle name="Heading 3 2 7 10 3 2 2" xfId="7241" xr:uid="{7A47AABA-5C31-4B03-9351-9119D1513C3C}"/>
    <cellStyle name="Heading 3 2 7 10 3 3" xfId="7242" xr:uid="{9D5E7106-1391-4376-904E-04D3A4EACF35}"/>
    <cellStyle name="Heading 3 2 7 10 4" xfId="7243" xr:uid="{EA88F1E4-2ADC-4074-A44B-0C889CEF1C58}"/>
    <cellStyle name="Heading 3 2 7 10 4 2" xfId="7244" xr:uid="{558324BC-E360-41CA-B20E-F1D2FEEEBC5A}"/>
    <cellStyle name="Heading 3 2 7 10 4 2 2" xfId="7245" xr:uid="{B8B6C387-5148-4D19-8B11-2513939725E0}"/>
    <cellStyle name="Heading 3 2 7 10 4 3" xfId="7246" xr:uid="{9376FDFF-5792-4147-97C4-65D32FD72549}"/>
    <cellStyle name="Heading 3 2 7 10 5" xfId="7247" xr:uid="{D9DB8D53-BF69-43DD-8476-4F6C61AE3EE5}"/>
    <cellStyle name="Heading 3 2 7 11" xfId="7248" xr:uid="{8BB723D8-9991-4867-BB78-5BA2D5F68E36}"/>
    <cellStyle name="Heading 3 2 7 11 2" xfId="7249" xr:uid="{EFE2B484-0D83-4F7A-8C9D-D588FC38D2E1}"/>
    <cellStyle name="Heading 3 2 7 11 2 2" xfId="7250" xr:uid="{7397F840-3CF2-4295-B9AF-78020412E1B0}"/>
    <cellStyle name="Heading 3 2 7 11 2 2 2" xfId="7251" xr:uid="{03875BDA-CDE6-4295-9D6B-7CB193CCE9C6}"/>
    <cellStyle name="Heading 3 2 7 11 2 3" xfId="7252" xr:uid="{CCF2A4AB-F97A-4DF3-A19E-AD063A4CA3FC}"/>
    <cellStyle name="Heading 3 2 7 11 3" xfId="7253" xr:uid="{E9A223ED-4B6D-4042-8B39-1A94E1454643}"/>
    <cellStyle name="Heading 3 2 7 11 3 2" xfId="7254" xr:uid="{A3CAAA52-750D-4818-904A-1448EF520683}"/>
    <cellStyle name="Heading 3 2 7 11 3 2 2" xfId="7255" xr:uid="{471D515A-122F-4225-A899-E1ABA0E3CD1D}"/>
    <cellStyle name="Heading 3 2 7 11 3 3" xfId="7256" xr:uid="{7A73768A-A9E7-4AFB-9C32-18C7AB5FF12E}"/>
    <cellStyle name="Heading 3 2 7 11 4" xfId="7257" xr:uid="{6E0417E1-637B-4AF8-B762-276BD44DC332}"/>
    <cellStyle name="Heading 3 2 7 11 4 2" xfId="7258" xr:uid="{7D3ABE62-4A82-45AC-A476-6E9DD16F0742}"/>
    <cellStyle name="Heading 3 2 7 11 4 2 2" xfId="7259" xr:uid="{2FB952AE-213F-4380-A4FF-19C6CA328664}"/>
    <cellStyle name="Heading 3 2 7 11 4 3" xfId="7260" xr:uid="{C2E2E18D-5EB1-4809-AF34-2F96F68B09FB}"/>
    <cellStyle name="Heading 3 2 7 11 5" xfId="7261" xr:uid="{F00366B9-86B8-43D8-B0F8-0B990B5D889B}"/>
    <cellStyle name="Heading 3 2 7 12" xfId="7262" xr:uid="{A3A35A53-0A0E-46F8-9523-373375166FCE}"/>
    <cellStyle name="Heading 3 2 7 12 2" xfId="7263" xr:uid="{6212DDBB-EE9A-4038-972F-DA95D6D38E69}"/>
    <cellStyle name="Heading 3 2 7 12 2 2" xfId="7264" xr:uid="{9A35A0D8-322A-4D1B-A602-F828034F6813}"/>
    <cellStyle name="Heading 3 2 7 12 2 2 2" xfId="7265" xr:uid="{E3E107E3-BDF9-4CCA-ACD6-5B050FC18458}"/>
    <cellStyle name="Heading 3 2 7 12 2 3" xfId="7266" xr:uid="{165A074A-146A-450B-AC2B-8CB2094893E5}"/>
    <cellStyle name="Heading 3 2 7 12 3" xfId="7267" xr:uid="{6E1CC069-C746-423B-BE73-4B698BA22CB7}"/>
    <cellStyle name="Heading 3 2 7 12 3 2" xfId="7268" xr:uid="{F5A349B8-7561-483D-A264-839E65F0E6CF}"/>
    <cellStyle name="Heading 3 2 7 12 3 2 2" xfId="7269" xr:uid="{132669AD-55AC-48BB-BAC5-A1A8DD1D8407}"/>
    <cellStyle name="Heading 3 2 7 12 3 3" xfId="7270" xr:uid="{70F98FFF-2D12-4460-8504-0EBC44314228}"/>
    <cellStyle name="Heading 3 2 7 12 4" xfId="7271" xr:uid="{E8411958-493D-4B6A-A53A-20AE96ED0644}"/>
    <cellStyle name="Heading 3 2 7 12 4 2" xfId="7272" xr:uid="{504C444F-A579-4C35-9266-2409C3065814}"/>
    <cellStyle name="Heading 3 2 7 12 4 2 2" xfId="7273" xr:uid="{F9837263-CB1A-4BDB-BB81-CB12223CF8D7}"/>
    <cellStyle name="Heading 3 2 7 12 4 3" xfId="7274" xr:uid="{276D385F-CDDF-4CDC-8AAF-853D2142300E}"/>
    <cellStyle name="Heading 3 2 7 12 5" xfId="7275" xr:uid="{53269F36-D624-4544-A938-DAC16B52D0D0}"/>
    <cellStyle name="Heading 3 2 7 13" xfId="7276" xr:uid="{5D05938D-64A1-45F9-9C98-8BC6CEBF50CC}"/>
    <cellStyle name="Heading 3 2 7 13 2" xfId="7277" xr:uid="{7A73324D-0862-4AAC-9289-7DE87FBC906D}"/>
    <cellStyle name="Heading 3 2 7 13 2 2" xfId="7278" xr:uid="{5F6CFBAC-A1C3-4BA7-BEA2-7719CB49C9DA}"/>
    <cellStyle name="Heading 3 2 7 13 2 2 2" xfId="7279" xr:uid="{CBB06E3D-B9A6-4E48-90D6-AFF13B44B3BE}"/>
    <cellStyle name="Heading 3 2 7 13 2 3" xfId="7280" xr:uid="{63C4711A-F9A5-496C-8B8A-BB6A8EF90307}"/>
    <cellStyle name="Heading 3 2 7 13 3" xfId="7281" xr:uid="{3626E76B-1B7C-450E-9DBB-65A7886521F1}"/>
    <cellStyle name="Heading 3 2 7 13 3 2" xfId="7282" xr:uid="{5EC4AD16-D738-4666-BAFC-0B02879D0405}"/>
    <cellStyle name="Heading 3 2 7 13 3 2 2" xfId="7283" xr:uid="{A2A40628-D946-40A1-B74C-630C2CD17599}"/>
    <cellStyle name="Heading 3 2 7 13 3 3" xfId="7284" xr:uid="{4813E22E-EEF2-4B60-8D4D-5E83BD091726}"/>
    <cellStyle name="Heading 3 2 7 13 4" xfId="7285" xr:uid="{3ADABD99-40E0-4E7A-9001-CB7C4758A07C}"/>
    <cellStyle name="Heading 3 2 7 13 4 2" xfId="7286" xr:uid="{75E40C0F-BDF2-42E7-9AB2-52A0C35E984B}"/>
    <cellStyle name="Heading 3 2 7 13 4 2 2" xfId="7287" xr:uid="{E0C2724C-7642-4A36-954E-7197FC3B2EE2}"/>
    <cellStyle name="Heading 3 2 7 13 4 3" xfId="7288" xr:uid="{17EE6561-A99F-4762-B82A-F0D44F1F16E5}"/>
    <cellStyle name="Heading 3 2 7 13 5" xfId="7289" xr:uid="{577F6295-6952-4CD4-8EF1-DD4897E939AB}"/>
    <cellStyle name="Heading 3 2 7 14" xfId="7290" xr:uid="{A71DDA60-C9E3-4BC0-B3CF-BDFFCFC38B39}"/>
    <cellStyle name="Heading 3 2 7 14 2" xfId="7291" xr:uid="{575E0BD8-A607-4D2D-B32E-798EDA3E36F6}"/>
    <cellStyle name="Heading 3 2 7 14 2 2" xfId="7292" xr:uid="{ADD98B35-D12C-4867-A4FE-40BE48D5AEE1}"/>
    <cellStyle name="Heading 3 2 7 14 2 2 2" xfId="7293" xr:uid="{234B7271-270A-437A-932C-0958669190EC}"/>
    <cellStyle name="Heading 3 2 7 14 2 3" xfId="7294" xr:uid="{1ECF3E3F-3FA1-4979-8D10-45CD0D689B0A}"/>
    <cellStyle name="Heading 3 2 7 14 3" xfId="7295" xr:uid="{81247DCA-8F97-459C-8740-8735E5824181}"/>
    <cellStyle name="Heading 3 2 7 14 3 2" xfId="7296" xr:uid="{7ABCA0FE-FF8F-40B6-B6B3-4462820581F2}"/>
    <cellStyle name="Heading 3 2 7 14 3 2 2" xfId="7297" xr:uid="{E0B3C6B6-D488-4A19-ABE0-A7538EF9BE81}"/>
    <cellStyle name="Heading 3 2 7 14 3 3" xfId="7298" xr:uid="{77513CF2-4B0B-48F0-9CA4-60A6F8426F7B}"/>
    <cellStyle name="Heading 3 2 7 14 4" xfId="7299" xr:uid="{AF3F1C44-4CD9-4438-8529-2784AEDACB9B}"/>
    <cellStyle name="Heading 3 2 7 14 4 2" xfId="7300" xr:uid="{BE1BB801-5790-4A3B-A2D8-8DD172453A25}"/>
    <cellStyle name="Heading 3 2 7 14 4 2 2" xfId="7301" xr:uid="{355B840C-CBEE-489D-9D40-6129AE8CF9E5}"/>
    <cellStyle name="Heading 3 2 7 14 4 3" xfId="7302" xr:uid="{55659D43-E6AD-4C0C-8785-FC461126661C}"/>
    <cellStyle name="Heading 3 2 7 14 5" xfId="7303" xr:uid="{3BA58D20-4B25-4B17-9322-6E7C53473A56}"/>
    <cellStyle name="Heading 3 2 7 15" xfId="7304" xr:uid="{12112750-73BF-43C1-A361-B70E937FE0F8}"/>
    <cellStyle name="Heading 3 2 7 15 2" xfId="7305" xr:uid="{FA371167-65A1-4CA2-8DE2-A33450B1BCF3}"/>
    <cellStyle name="Heading 3 2 7 15 2 2" xfId="7306" xr:uid="{5B745640-25C5-45A3-BA8A-790785DAC95B}"/>
    <cellStyle name="Heading 3 2 7 15 2 2 2" xfId="7307" xr:uid="{BAB85C48-C4F1-4A60-BB0B-8ABF43F35928}"/>
    <cellStyle name="Heading 3 2 7 15 2 3" xfId="7308" xr:uid="{1414E194-B75B-4504-BFC5-F44585315296}"/>
    <cellStyle name="Heading 3 2 7 15 3" xfId="7309" xr:uid="{32AC7766-7276-473F-A98D-CC54D106F6D5}"/>
    <cellStyle name="Heading 3 2 7 15 3 2" xfId="7310" xr:uid="{56DD0D15-7375-4F5D-A6BC-794870E821C8}"/>
    <cellStyle name="Heading 3 2 7 15 3 2 2" xfId="7311" xr:uid="{7CDE9059-907D-4277-A786-BE6C547D5932}"/>
    <cellStyle name="Heading 3 2 7 15 3 3" xfId="7312" xr:uid="{11FB133D-42F6-4EA3-AB59-1A103BBECB28}"/>
    <cellStyle name="Heading 3 2 7 15 4" xfId="7313" xr:uid="{B5CB6C1E-6E6F-414E-9A89-598EDA873A5B}"/>
    <cellStyle name="Heading 3 2 7 15 4 2" xfId="7314" xr:uid="{EE69BF8A-7657-4FA1-B98F-E6CB3127F990}"/>
    <cellStyle name="Heading 3 2 7 15 4 2 2" xfId="7315" xr:uid="{A2D37F66-E013-4888-B245-2ED544FCB1AE}"/>
    <cellStyle name="Heading 3 2 7 15 4 3" xfId="7316" xr:uid="{652963DA-A46F-4170-B63B-ABABF209AD16}"/>
    <cellStyle name="Heading 3 2 7 15 5" xfId="7317" xr:uid="{EEFE7F33-6E8A-45D4-89EC-EC73FEBE10AF}"/>
    <cellStyle name="Heading 3 2 7 16" xfId="7318" xr:uid="{D75ED4CA-1E9E-463D-9AF3-0BEF027D7192}"/>
    <cellStyle name="Heading 3 2 7 16 2" xfId="7319" xr:uid="{B6D6EC17-E581-4D7D-B416-18CEA9BF8C99}"/>
    <cellStyle name="Heading 3 2 7 16 2 2" xfId="7320" xr:uid="{4005B448-666D-4CF1-921B-1B7D3566C6B2}"/>
    <cellStyle name="Heading 3 2 7 16 3" xfId="7321" xr:uid="{A97D6BCC-9008-4036-8DC0-A5EEB732F2B9}"/>
    <cellStyle name="Heading 3 2 7 17" xfId="7322" xr:uid="{4E4B3D6F-1C53-4301-8430-8E7ACEDF1634}"/>
    <cellStyle name="Heading 3 2 7 17 2" xfId="7323" xr:uid="{392CECD2-A0A6-4D3B-B53B-E78E7F1033F7}"/>
    <cellStyle name="Heading 3 2 7 17 2 2" xfId="7324" xr:uid="{35661773-5009-4521-A478-C6EE591E97B4}"/>
    <cellStyle name="Heading 3 2 7 17 3" xfId="7325" xr:uid="{D1FA7F12-70E2-402F-842C-55945FDCAD00}"/>
    <cellStyle name="Heading 3 2 7 18" xfId="7326" xr:uid="{7DE071F8-6E45-486D-97C9-B7811FD99411}"/>
    <cellStyle name="Heading 3 2 7 18 2" xfId="7327" xr:uid="{88FDCAE6-5DAE-4339-B0CB-5B2ED5A9024A}"/>
    <cellStyle name="Heading 3 2 7 18 2 2" xfId="7328" xr:uid="{A485715F-ED38-45CD-81EF-16B46B0F2F1C}"/>
    <cellStyle name="Heading 3 2 7 18 3" xfId="7329" xr:uid="{33CA338E-2B0C-43F7-A2FD-845FD8A21B33}"/>
    <cellStyle name="Heading 3 2 7 19" xfId="7330" xr:uid="{68E8965F-AC0E-4CCC-BA5F-25191CBDC318}"/>
    <cellStyle name="Heading 3 2 7 19 2" xfId="7331" xr:uid="{AF33A003-3775-46CB-B975-02DB97F0BE9C}"/>
    <cellStyle name="Heading 3 2 7 2" xfId="7332" xr:uid="{06D438D9-725B-40AA-A4AE-9DDAFB7BCC85}"/>
    <cellStyle name="Heading 3 2 7 2 2" xfId="7333" xr:uid="{02558B30-CB45-47BC-A83C-4C018F88FFE3}"/>
    <cellStyle name="Heading 3 2 7 2 2 2" xfId="7334" xr:uid="{A4D80EFB-47A1-4859-B9E1-6B7793C3FD49}"/>
    <cellStyle name="Heading 3 2 7 2 2 2 2" xfId="7335" xr:uid="{77B40ABC-66D6-44BF-83B5-28DC53939849}"/>
    <cellStyle name="Heading 3 2 7 2 2 3" xfId="7336" xr:uid="{97DF0007-B0A7-46CD-9730-9047190C1718}"/>
    <cellStyle name="Heading 3 2 7 2 3" xfId="7337" xr:uid="{9B91CB10-1DED-4B8D-BDEF-469E29407A09}"/>
    <cellStyle name="Heading 3 2 7 2 3 2" xfId="7338" xr:uid="{616E9615-75CC-4C87-85B3-3B849F630196}"/>
    <cellStyle name="Heading 3 2 7 2 3 2 2" xfId="7339" xr:uid="{0DFEDB92-DB6B-412E-A2D7-0629DF5615FE}"/>
    <cellStyle name="Heading 3 2 7 2 3 3" xfId="7340" xr:uid="{BE9EAC3A-9D89-4F26-830D-6A5D00FD149D}"/>
    <cellStyle name="Heading 3 2 7 2 4" xfId="7341" xr:uid="{8F078DB2-9661-4A12-90EA-AE2C2891B46E}"/>
    <cellStyle name="Heading 3 2 7 2 4 2" xfId="7342" xr:uid="{C15DFE0D-9878-4672-A161-BEA7D56FFD4D}"/>
    <cellStyle name="Heading 3 2 7 2 4 2 2" xfId="7343" xr:uid="{BE5D2CA6-A800-4A26-A04B-4CCF3E22E3DC}"/>
    <cellStyle name="Heading 3 2 7 2 4 3" xfId="7344" xr:uid="{E45A5E4D-BE0E-4BEA-873C-31648184D9B3}"/>
    <cellStyle name="Heading 3 2 7 2 5" xfId="7345" xr:uid="{94CFCA2E-647E-4A6D-8DB4-FF224738863C}"/>
    <cellStyle name="Heading 3 2 7 20" xfId="7346" xr:uid="{672F9D92-909E-4C03-A554-4A29D443A217}"/>
    <cellStyle name="Heading 3 2 7 20 2" xfId="7347" xr:uid="{A4612F49-BFCB-4A9E-A2F8-7762BB0FB5F0}"/>
    <cellStyle name="Heading 3 2 7 21" xfId="7348" xr:uid="{E966C2CF-6B6C-495F-A9DE-BFC1B5FD9BF9}"/>
    <cellStyle name="Heading 3 2 7 21 2" xfId="7349" xr:uid="{7538579F-6DCD-4EFB-8D34-4884FF699104}"/>
    <cellStyle name="Heading 3 2 7 22" xfId="7350" xr:uid="{D959B0E9-9B1B-4B5E-A847-539AACB6AF53}"/>
    <cellStyle name="Heading 3 2 7 22 2" xfId="7351" xr:uid="{7239E39F-3813-4D95-981D-4D129AC0A728}"/>
    <cellStyle name="Heading 3 2 7 23" xfId="7352" xr:uid="{BA9B3168-4553-4382-BAAC-8333BAE4A728}"/>
    <cellStyle name="Heading 3 2 7 23 2" xfId="7353" xr:uid="{F939FE4E-AF9E-4394-A04F-5FC00EFFA7A5}"/>
    <cellStyle name="Heading 3 2 7 24" xfId="7354" xr:uid="{31C8F72A-3620-4557-A057-38032315CA08}"/>
    <cellStyle name="Heading 3 2 7 24 2" xfId="7355" xr:uid="{FA64AE46-8A24-4519-BB01-32AD5C7660EE}"/>
    <cellStyle name="Heading 3 2 7 25" xfId="7356" xr:uid="{A5B6300D-87BD-4072-85A3-E40C9D5E038C}"/>
    <cellStyle name="Heading 3 2 7 25 2" xfId="7357" xr:uid="{C95229D7-FA53-4F0F-B04C-4CBD86637068}"/>
    <cellStyle name="Heading 3 2 7 26" xfId="7358" xr:uid="{D86DCA41-5EAB-462D-AB45-7547DB0EEAFA}"/>
    <cellStyle name="Heading 3 2 7 3" xfId="7359" xr:uid="{02AD01C2-0E12-49CB-9CA2-912468DF8CD1}"/>
    <cellStyle name="Heading 3 2 7 3 2" xfId="7360" xr:uid="{52740EFA-185D-482F-A570-8DD5742EE027}"/>
    <cellStyle name="Heading 3 2 7 3 2 2" xfId="7361" xr:uid="{2FC13646-554D-4A00-95A0-72DE5B23D6D3}"/>
    <cellStyle name="Heading 3 2 7 3 2 2 2" xfId="7362" xr:uid="{B831B99A-D4D5-430F-8E9A-7271B1D5718D}"/>
    <cellStyle name="Heading 3 2 7 3 2 3" xfId="7363" xr:uid="{CA57A177-C9B7-45A5-941C-CBC87B64E1DC}"/>
    <cellStyle name="Heading 3 2 7 3 3" xfId="7364" xr:uid="{34930DA7-960D-4E86-A7B6-6B9EF1C5D681}"/>
    <cellStyle name="Heading 3 2 7 3 3 2" xfId="7365" xr:uid="{5CCAE4DD-577B-4D9B-AB6B-A491B55655E2}"/>
    <cellStyle name="Heading 3 2 7 3 3 2 2" xfId="7366" xr:uid="{B3780A4F-31D2-4888-AE3D-B94D452585D8}"/>
    <cellStyle name="Heading 3 2 7 3 3 3" xfId="7367" xr:uid="{CD9807A8-64BB-4B5A-B8AA-C984A0B25D9F}"/>
    <cellStyle name="Heading 3 2 7 3 4" xfId="7368" xr:uid="{1A524125-86C2-4DE4-9D6A-E8B695058E4A}"/>
    <cellStyle name="Heading 3 2 7 3 4 2" xfId="7369" xr:uid="{4588D81F-1CAB-47B9-B1F0-865A6EFCD089}"/>
    <cellStyle name="Heading 3 2 7 3 4 2 2" xfId="7370" xr:uid="{DDCDAFA9-0554-45F1-822E-E85D7D273EA5}"/>
    <cellStyle name="Heading 3 2 7 3 4 3" xfId="7371" xr:uid="{D0E1ED3E-A45C-4284-8616-98DEE384DD35}"/>
    <cellStyle name="Heading 3 2 7 3 5" xfId="7372" xr:uid="{1C652085-74BD-4E5B-8B7F-D20E733E689F}"/>
    <cellStyle name="Heading 3 2 7 4" xfId="7373" xr:uid="{4FDBDCF7-1B29-41BE-B627-4240EF445EBA}"/>
    <cellStyle name="Heading 3 2 7 4 2" xfId="7374" xr:uid="{33E66102-D7F8-469A-8CFA-4346C5CC8CE5}"/>
    <cellStyle name="Heading 3 2 7 4 2 2" xfId="7375" xr:uid="{D2FCF749-7E2D-4AB6-B252-6712B58B9B0C}"/>
    <cellStyle name="Heading 3 2 7 4 2 2 2" xfId="7376" xr:uid="{AB43C103-6DA6-4280-83AD-14E691D5C6F5}"/>
    <cellStyle name="Heading 3 2 7 4 2 3" xfId="7377" xr:uid="{8726C6FC-A2E2-496E-A5E0-CA3A9B169762}"/>
    <cellStyle name="Heading 3 2 7 4 3" xfId="7378" xr:uid="{E4308093-70E3-431E-9AD6-CAB7FD2B3EE6}"/>
    <cellStyle name="Heading 3 2 7 4 3 2" xfId="7379" xr:uid="{5F6CA87F-7E86-4003-AC76-362BE210060B}"/>
    <cellStyle name="Heading 3 2 7 4 3 2 2" xfId="7380" xr:uid="{109A81D2-6AEE-40B5-82B9-28A3B7A7E1BE}"/>
    <cellStyle name="Heading 3 2 7 4 3 3" xfId="7381" xr:uid="{8FE7CA85-F4D0-4BAE-9E87-B37BAA0F2125}"/>
    <cellStyle name="Heading 3 2 7 4 4" xfId="7382" xr:uid="{C1086BFF-ADC1-4740-AEFF-D3328ABD1C08}"/>
    <cellStyle name="Heading 3 2 7 4 4 2" xfId="7383" xr:uid="{4B03F96D-AFBA-4FE2-99A8-DAE77AE4044B}"/>
    <cellStyle name="Heading 3 2 7 4 4 2 2" xfId="7384" xr:uid="{A8FD2D43-145F-4E11-B06F-D991B9FF320B}"/>
    <cellStyle name="Heading 3 2 7 4 4 3" xfId="7385" xr:uid="{B0B2E4C5-F4C2-43A7-AAAF-95DDE8B33365}"/>
    <cellStyle name="Heading 3 2 7 4 5" xfId="7386" xr:uid="{426FB5D2-FFC5-4BD1-A8DA-AB9CF69C0170}"/>
    <cellStyle name="Heading 3 2 7 5" xfId="7387" xr:uid="{C32C0300-4349-4D55-B855-1F53B81A4508}"/>
    <cellStyle name="Heading 3 2 7 5 2" xfId="7388" xr:uid="{C94908D2-201C-4858-BC1F-F2B9A39411AF}"/>
    <cellStyle name="Heading 3 2 7 5 2 2" xfId="7389" xr:uid="{1A857835-7922-497D-9404-F5EED371A7EA}"/>
    <cellStyle name="Heading 3 2 7 5 2 2 2" xfId="7390" xr:uid="{670AD474-8A4A-4C66-8F62-8C78E5A0F47D}"/>
    <cellStyle name="Heading 3 2 7 5 2 3" xfId="7391" xr:uid="{B8FDFD3F-997A-42B0-85A6-0879A6C1BC7B}"/>
    <cellStyle name="Heading 3 2 7 5 3" xfId="7392" xr:uid="{5182DA64-4942-458D-AFB1-34902446115F}"/>
    <cellStyle name="Heading 3 2 7 5 3 2" xfId="7393" xr:uid="{7C5EDBD2-3AD1-4557-8DF2-0621635DBE5B}"/>
    <cellStyle name="Heading 3 2 7 5 3 2 2" xfId="7394" xr:uid="{7EA4FF70-650D-4752-9424-4A0C8DADC66B}"/>
    <cellStyle name="Heading 3 2 7 5 3 3" xfId="7395" xr:uid="{753C9A43-E030-4673-95E1-B9986F93DDC1}"/>
    <cellStyle name="Heading 3 2 7 5 4" xfId="7396" xr:uid="{C4E44AA1-B24D-4C29-B3A1-9CBBA5688937}"/>
    <cellStyle name="Heading 3 2 7 5 4 2" xfId="7397" xr:uid="{BA4FF6DA-F3EF-4630-9326-63CC96E20316}"/>
    <cellStyle name="Heading 3 2 7 5 4 2 2" xfId="7398" xr:uid="{6CEDD315-3CAC-43F5-A960-A75A9688BFAE}"/>
    <cellStyle name="Heading 3 2 7 5 4 3" xfId="7399" xr:uid="{F1501DA1-3832-4B03-92BB-114E564C8D2C}"/>
    <cellStyle name="Heading 3 2 7 5 5" xfId="7400" xr:uid="{70744AA3-1146-48EE-84FE-0913355647EC}"/>
    <cellStyle name="Heading 3 2 7 6" xfId="7401" xr:uid="{7F424505-9BFD-4A97-87B7-F9247981BC4F}"/>
    <cellStyle name="Heading 3 2 7 6 2" xfId="7402" xr:uid="{928BAECB-B24E-44DD-8526-40CCD4331708}"/>
    <cellStyle name="Heading 3 2 7 6 2 2" xfId="7403" xr:uid="{BD3E1250-1CC9-40AB-A580-FF4410BE9FB2}"/>
    <cellStyle name="Heading 3 2 7 6 2 2 2" xfId="7404" xr:uid="{0C404F02-5B7B-430F-9C9B-0A3F6A64EB9C}"/>
    <cellStyle name="Heading 3 2 7 6 2 3" xfId="7405" xr:uid="{CD45F131-B162-40BD-A8E4-65FDC1707296}"/>
    <cellStyle name="Heading 3 2 7 6 3" xfId="7406" xr:uid="{420F18BF-3926-41C6-9BC8-506CED4EBCB9}"/>
    <cellStyle name="Heading 3 2 7 6 3 2" xfId="7407" xr:uid="{73DF9ED1-4728-4F12-B77C-AD01936F8FCD}"/>
    <cellStyle name="Heading 3 2 7 6 3 2 2" xfId="7408" xr:uid="{B793D900-F33D-4EA5-AB37-9A8F587BEB1C}"/>
    <cellStyle name="Heading 3 2 7 6 3 3" xfId="7409" xr:uid="{1146AC49-0C66-4148-A5E7-1A8D4137A3C1}"/>
    <cellStyle name="Heading 3 2 7 6 4" xfId="7410" xr:uid="{DCAAA8CF-29DD-4518-B404-2D6C11005FFB}"/>
    <cellStyle name="Heading 3 2 7 6 4 2" xfId="7411" xr:uid="{64377EA7-2A1D-4673-AC80-DBEE27889071}"/>
    <cellStyle name="Heading 3 2 7 6 4 2 2" xfId="7412" xr:uid="{1B876F14-E549-4246-ADD3-1B2779F430F1}"/>
    <cellStyle name="Heading 3 2 7 6 4 3" xfId="7413" xr:uid="{C1C033E1-9A21-415D-9A2D-C66C1C573476}"/>
    <cellStyle name="Heading 3 2 7 6 5" xfId="7414" xr:uid="{E3AF2062-6591-4D3F-9AFA-10D4103CE886}"/>
    <cellStyle name="Heading 3 2 7 7" xfId="7415" xr:uid="{71BF4709-4905-4DF3-81DB-B01D240969E8}"/>
    <cellStyle name="Heading 3 2 7 7 2" xfId="7416" xr:uid="{1B6A6AFA-5BA2-45FF-8763-25F20910B2FD}"/>
    <cellStyle name="Heading 3 2 7 7 2 2" xfId="7417" xr:uid="{0BCED95D-439E-488A-A76E-E4A9846B7A14}"/>
    <cellStyle name="Heading 3 2 7 7 2 2 2" xfId="7418" xr:uid="{8D8B9DE1-E728-45D9-93E4-F8E780E9B4B3}"/>
    <cellStyle name="Heading 3 2 7 7 2 3" xfId="7419" xr:uid="{EC36CE8A-6A5D-4A6E-889E-2105FDEE66A1}"/>
    <cellStyle name="Heading 3 2 7 7 3" xfId="7420" xr:uid="{78EA4DEF-4209-4FC9-B256-29D0920F84B2}"/>
    <cellStyle name="Heading 3 2 7 7 3 2" xfId="7421" xr:uid="{AB972288-6616-43E0-B49E-8713DED4B09C}"/>
    <cellStyle name="Heading 3 2 7 7 3 2 2" xfId="7422" xr:uid="{79A0DC43-6F60-44FA-98FF-793C2648B7C5}"/>
    <cellStyle name="Heading 3 2 7 7 3 3" xfId="7423" xr:uid="{F4F4B6AF-D6B9-4541-93CD-197C0129AD66}"/>
    <cellStyle name="Heading 3 2 7 7 4" xfId="7424" xr:uid="{04FA6F3D-80A1-4300-9223-E9DEBC42164D}"/>
    <cellStyle name="Heading 3 2 7 7 4 2" xfId="7425" xr:uid="{AB809462-58F2-48FC-A258-19BD22CD11AF}"/>
    <cellStyle name="Heading 3 2 7 7 4 2 2" xfId="7426" xr:uid="{85643B68-6ED7-4EE6-96B0-A8AD057E381A}"/>
    <cellStyle name="Heading 3 2 7 7 4 3" xfId="7427" xr:uid="{2DABC8FC-7CEB-4757-B7F4-326F06397BF9}"/>
    <cellStyle name="Heading 3 2 7 7 5" xfId="7428" xr:uid="{87277598-5C06-4366-84C0-EBECEB957FE8}"/>
    <cellStyle name="Heading 3 2 7 8" xfId="7429" xr:uid="{ED84A846-B329-4077-941B-C0DD5787F357}"/>
    <cellStyle name="Heading 3 2 7 8 2" xfId="7430" xr:uid="{26384CA3-5FAE-44FD-BC6C-AD7138B98654}"/>
    <cellStyle name="Heading 3 2 7 8 2 2" xfId="7431" xr:uid="{2AF52F55-05DE-44A4-A2DE-762A85C57CB4}"/>
    <cellStyle name="Heading 3 2 7 8 2 2 2" xfId="7432" xr:uid="{F1005375-264D-4DD4-83B8-15C0A02D445C}"/>
    <cellStyle name="Heading 3 2 7 8 2 3" xfId="7433" xr:uid="{5445ABFF-1B00-4D03-ACCF-0F1FA8ECC4B8}"/>
    <cellStyle name="Heading 3 2 7 8 3" xfId="7434" xr:uid="{ED0BD950-003F-43FB-AB54-751D798D39C8}"/>
    <cellStyle name="Heading 3 2 7 8 3 2" xfId="7435" xr:uid="{5058D4EB-A576-4639-AE21-0A68FADBADBF}"/>
    <cellStyle name="Heading 3 2 7 8 3 2 2" xfId="7436" xr:uid="{C4BA5AEC-9022-4F35-8315-05AE784E5CAA}"/>
    <cellStyle name="Heading 3 2 7 8 3 3" xfId="7437" xr:uid="{5978B0AC-0F76-4F38-A2CC-68C4B0C7CCFB}"/>
    <cellStyle name="Heading 3 2 7 8 4" xfId="7438" xr:uid="{1098C65C-641D-4B5B-9132-4C4E71156FC6}"/>
    <cellStyle name="Heading 3 2 7 8 4 2" xfId="7439" xr:uid="{848D668A-F765-4968-A2DF-E82D233749C5}"/>
    <cellStyle name="Heading 3 2 7 8 4 2 2" xfId="7440" xr:uid="{0D7DC909-6CD5-4254-A286-C49F571CB8CB}"/>
    <cellStyle name="Heading 3 2 7 8 4 3" xfId="7441" xr:uid="{92A7C20C-30D7-42DE-BA81-908C493E2360}"/>
    <cellStyle name="Heading 3 2 7 8 5" xfId="7442" xr:uid="{31D51DD8-93F0-424F-A905-DAD80D4E8D2A}"/>
    <cellStyle name="Heading 3 2 7 9" xfId="7443" xr:uid="{68B2F253-6A08-48C7-86B6-2C3A38785B15}"/>
    <cellStyle name="Heading 3 2 7 9 2" xfId="7444" xr:uid="{88728C2E-6B28-4B41-B379-7D44376434EC}"/>
    <cellStyle name="Heading 3 2 7 9 2 2" xfId="7445" xr:uid="{91AD3E39-C0B4-4363-BCC0-51B88D6655FA}"/>
    <cellStyle name="Heading 3 2 7 9 2 2 2" xfId="7446" xr:uid="{D3950FD6-189C-4AE3-9F7E-F97EEBE71E24}"/>
    <cellStyle name="Heading 3 2 7 9 2 3" xfId="7447" xr:uid="{CA802E10-5D82-4772-9E59-B95F4521EF9A}"/>
    <cellStyle name="Heading 3 2 7 9 3" xfId="7448" xr:uid="{9515C273-E74E-44A1-9937-8790C01579DB}"/>
    <cellStyle name="Heading 3 2 7 9 3 2" xfId="7449" xr:uid="{AF3C5A12-5125-4666-85D6-A7B004A6CAFB}"/>
    <cellStyle name="Heading 3 2 7 9 3 2 2" xfId="7450" xr:uid="{0436970B-ABC4-43B3-BF06-CC4676533892}"/>
    <cellStyle name="Heading 3 2 7 9 3 3" xfId="7451" xr:uid="{321F5587-227A-46EB-B262-2576C37419B1}"/>
    <cellStyle name="Heading 3 2 7 9 4" xfId="7452" xr:uid="{008CB1AB-9BEA-4149-BADD-49BDD30163B1}"/>
    <cellStyle name="Heading 3 2 7 9 4 2" xfId="7453" xr:uid="{0E7955D5-D516-447A-980D-572E3920D558}"/>
    <cellStyle name="Heading 3 2 7 9 4 2 2" xfId="7454" xr:uid="{41596B33-AAA1-48D1-B6E1-0E5E8A40AFBD}"/>
    <cellStyle name="Heading 3 2 7 9 4 3" xfId="7455" xr:uid="{207A74E7-B076-42EE-B474-E5478D0A4753}"/>
    <cellStyle name="Heading 3 2 7 9 5" xfId="7456" xr:uid="{F0791AC7-2FAA-4E7A-B9ED-259BE74078E2}"/>
    <cellStyle name="Heading 3 2 8" xfId="7457" xr:uid="{2D80D11F-D87C-49E1-853E-2B4657441393}"/>
    <cellStyle name="Heading 3 2 8 10" xfId="7458" xr:uid="{FCCD4804-6F42-492A-942E-577F5097E16B}"/>
    <cellStyle name="Heading 3 2 8 10 2" xfId="7459" xr:uid="{5228322A-A560-44DB-9DEC-5254454DB0EF}"/>
    <cellStyle name="Heading 3 2 8 10 2 2" xfId="7460" xr:uid="{7725F603-24DF-4A61-905A-716A1A332FD1}"/>
    <cellStyle name="Heading 3 2 8 10 2 2 2" xfId="7461" xr:uid="{44BCE4D6-B567-4008-9B78-DC6EEBB493A0}"/>
    <cellStyle name="Heading 3 2 8 10 2 3" xfId="7462" xr:uid="{F2ACB1AD-D43F-46A9-8CA9-A72C492E207E}"/>
    <cellStyle name="Heading 3 2 8 10 3" xfId="7463" xr:uid="{EF981DF0-02E6-45D9-87AA-DD92A08CBA2A}"/>
    <cellStyle name="Heading 3 2 8 10 3 2" xfId="7464" xr:uid="{D6D21756-A359-459E-BF91-84CB63088FF2}"/>
    <cellStyle name="Heading 3 2 8 10 3 2 2" xfId="7465" xr:uid="{417D62B9-67B7-41A9-8BC3-61D3F4F25295}"/>
    <cellStyle name="Heading 3 2 8 10 3 3" xfId="7466" xr:uid="{4C2D6220-3152-4763-8730-308D6465BB00}"/>
    <cellStyle name="Heading 3 2 8 10 4" xfId="7467" xr:uid="{5F9C2791-2C2B-4947-BAF9-A299D6D773ED}"/>
    <cellStyle name="Heading 3 2 8 10 4 2" xfId="7468" xr:uid="{04456EC5-748A-41E5-B925-BC8F5C9A24E5}"/>
    <cellStyle name="Heading 3 2 8 10 4 2 2" xfId="7469" xr:uid="{CE6A55A6-824C-4A99-A857-A4E94AD44448}"/>
    <cellStyle name="Heading 3 2 8 10 4 3" xfId="7470" xr:uid="{B3C690BF-20A4-4448-9796-C50C6341628A}"/>
    <cellStyle name="Heading 3 2 8 10 5" xfId="7471" xr:uid="{2D272984-91C6-489F-96EB-19770B08E897}"/>
    <cellStyle name="Heading 3 2 8 11" xfId="7472" xr:uid="{0D7964D5-C298-4241-AD2E-B71619FCD465}"/>
    <cellStyle name="Heading 3 2 8 11 2" xfId="7473" xr:uid="{C66BEF51-11D6-4ADC-8F9D-A4B5D2FFC69B}"/>
    <cellStyle name="Heading 3 2 8 11 2 2" xfId="7474" xr:uid="{F186BC28-15DF-4404-A03F-9260CD5C45A3}"/>
    <cellStyle name="Heading 3 2 8 11 2 2 2" xfId="7475" xr:uid="{2EAC6A65-FAB5-4B4A-8ABF-7AAB30DE24FE}"/>
    <cellStyle name="Heading 3 2 8 11 2 3" xfId="7476" xr:uid="{08D34F97-B2DB-4EFD-A417-0B1D6661DB41}"/>
    <cellStyle name="Heading 3 2 8 11 3" xfId="7477" xr:uid="{83D67B24-0F3A-4A29-A73B-AE30616D4DC7}"/>
    <cellStyle name="Heading 3 2 8 11 3 2" xfId="7478" xr:uid="{4498C7B4-F0F3-46BA-AEF1-8D928547B470}"/>
    <cellStyle name="Heading 3 2 8 11 3 2 2" xfId="7479" xr:uid="{9266C8EC-CCC4-488D-8DD7-228A7897E719}"/>
    <cellStyle name="Heading 3 2 8 11 3 3" xfId="7480" xr:uid="{DDB3CC6F-C0CD-4489-9485-BA2CCA9C4271}"/>
    <cellStyle name="Heading 3 2 8 11 4" xfId="7481" xr:uid="{0CE1256A-3898-4199-91EA-DBF9EC46EE37}"/>
    <cellStyle name="Heading 3 2 8 11 4 2" xfId="7482" xr:uid="{4EC37809-0FE2-4F06-BE7B-B0D9E5BE7A07}"/>
    <cellStyle name="Heading 3 2 8 11 4 2 2" xfId="7483" xr:uid="{D3A8A089-C137-4F2E-8766-430B5032BD6D}"/>
    <cellStyle name="Heading 3 2 8 11 4 3" xfId="7484" xr:uid="{86FE6F31-52BD-4552-B1D2-789E6CCECF19}"/>
    <cellStyle name="Heading 3 2 8 11 5" xfId="7485" xr:uid="{446D4822-B314-474A-874F-9C0452D85EC7}"/>
    <cellStyle name="Heading 3 2 8 12" xfId="7486" xr:uid="{FFC4C18D-C02C-4ECA-80D5-B485F9FAF03E}"/>
    <cellStyle name="Heading 3 2 8 12 2" xfId="7487" xr:uid="{234C1047-AA29-4955-83D1-2F6B3A2FAEE9}"/>
    <cellStyle name="Heading 3 2 8 12 2 2" xfId="7488" xr:uid="{033AF9B9-2854-4971-B99A-350E09753601}"/>
    <cellStyle name="Heading 3 2 8 12 2 2 2" xfId="7489" xr:uid="{DC3CAB22-E351-4056-9D23-35F5D1A52C2B}"/>
    <cellStyle name="Heading 3 2 8 12 2 3" xfId="7490" xr:uid="{C31AB861-145F-43B7-ABF7-A626A1666A92}"/>
    <cellStyle name="Heading 3 2 8 12 3" xfId="7491" xr:uid="{AC938C43-3E22-4D3F-9976-88C15E51B945}"/>
    <cellStyle name="Heading 3 2 8 12 3 2" xfId="7492" xr:uid="{8D4934A4-2FFA-4759-B284-559B30899390}"/>
    <cellStyle name="Heading 3 2 8 12 3 2 2" xfId="7493" xr:uid="{6A612C94-C719-4301-BB02-7619ACEAEBC6}"/>
    <cellStyle name="Heading 3 2 8 12 3 3" xfId="7494" xr:uid="{A2EACBC9-8E8A-4CF2-B0FB-E6176237F29B}"/>
    <cellStyle name="Heading 3 2 8 12 4" xfId="7495" xr:uid="{E14B9506-3258-4C34-8B5A-B1F0F7187ABD}"/>
    <cellStyle name="Heading 3 2 8 12 4 2" xfId="7496" xr:uid="{7BC242D3-C2B0-4746-A1F8-76EEB1F58685}"/>
    <cellStyle name="Heading 3 2 8 12 4 2 2" xfId="7497" xr:uid="{A8633612-4839-46D3-8FB1-12C5FEEE5FC5}"/>
    <cellStyle name="Heading 3 2 8 12 4 3" xfId="7498" xr:uid="{1009D702-F043-4038-9000-E27E48967F92}"/>
    <cellStyle name="Heading 3 2 8 12 5" xfId="7499" xr:uid="{0D2431DA-C07D-425A-A160-AEFF7693144F}"/>
    <cellStyle name="Heading 3 2 8 13" xfId="7500" xr:uid="{7FBCE83C-D767-43A3-AA9C-0E45F94896A0}"/>
    <cellStyle name="Heading 3 2 8 13 2" xfId="7501" xr:uid="{026A721C-9653-46E5-9308-7BC8A03151B4}"/>
    <cellStyle name="Heading 3 2 8 13 2 2" xfId="7502" xr:uid="{F72738CA-99D5-4279-B644-F6F2FD280CAC}"/>
    <cellStyle name="Heading 3 2 8 13 2 2 2" xfId="7503" xr:uid="{C614DD7E-CD9F-4C71-8C00-3E5E089E5AC6}"/>
    <cellStyle name="Heading 3 2 8 13 2 3" xfId="7504" xr:uid="{853F477E-1F41-4568-8D3A-3954FF8A55D5}"/>
    <cellStyle name="Heading 3 2 8 13 3" xfId="7505" xr:uid="{3B9D895D-CF78-46EA-9BE6-D898E34CAD37}"/>
    <cellStyle name="Heading 3 2 8 13 3 2" xfId="7506" xr:uid="{976DDFEF-E852-4244-A32F-2EBA3BF72072}"/>
    <cellStyle name="Heading 3 2 8 13 3 2 2" xfId="7507" xr:uid="{BA479F4D-12BF-41F2-8085-F5DA43696517}"/>
    <cellStyle name="Heading 3 2 8 13 3 3" xfId="7508" xr:uid="{91028CF6-929D-4473-A94B-2425B8E5EDE2}"/>
    <cellStyle name="Heading 3 2 8 13 4" xfId="7509" xr:uid="{CAC35528-60FF-4DA9-AB2D-B35BE646ECD7}"/>
    <cellStyle name="Heading 3 2 8 13 4 2" xfId="7510" xr:uid="{1A97A58F-4E09-4643-9F8F-75A52F32C115}"/>
    <cellStyle name="Heading 3 2 8 13 4 2 2" xfId="7511" xr:uid="{AB9D79A8-F57B-47D3-9A34-8D74D84D4D3B}"/>
    <cellStyle name="Heading 3 2 8 13 4 3" xfId="7512" xr:uid="{E8609CF3-CDD4-401A-A502-36A0F679957F}"/>
    <cellStyle name="Heading 3 2 8 13 5" xfId="7513" xr:uid="{854B3D09-CC6A-4F1B-BC9E-8699181FEE9C}"/>
    <cellStyle name="Heading 3 2 8 14" xfId="7514" xr:uid="{1DD7972F-F009-4058-B7E2-EA786C32109B}"/>
    <cellStyle name="Heading 3 2 8 14 2" xfId="7515" xr:uid="{C3225EA3-A663-4517-B154-1E5FE3E7EE0A}"/>
    <cellStyle name="Heading 3 2 8 14 2 2" xfId="7516" xr:uid="{063B8900-2D54-47A0-9361-A7A538E48B8E}"/>
    <cellStyle name="Heading 3 2 8 14 2 2 2" xfId="7517" xr:uid="{2A6E92B4-1B04-453D-BCE7-0F6C1A918B04}"/>
    <cellStyle name="Heading 3 2 8 14 2 3" xfId="7518" xr:uid="{59C8FF2A-31D3-4A2C-B523-A5052DB9BBB1}"/>
    <cellStyle name="Heading 3 2 8 14 3" xfId="7519" xr:uid="{BF3137F8-4784-4D7E-A441-44F8251BE147}"/>
    <cellStyle name="Heading 3 2 8 14 3 2" xfId="7520" xr:uid="{6738712A-9005-43A5-84E1-65CB4ADF18E7}"/>
    <cellStyle name="Heading 3 2 8 14 3 2 2" xfId="7521" xr:uid="{2F320FBA-0D31-45BC-AD46-06C2FD9AB894}"/>
    <cellStyle name="Heading 3 2 8 14 3 3" xfId="7522" xr:uid="{ED163799-8065-4EB7-9867-0262CFA4029A}"/>
    <cellStyle name="Heading 3 2 8 14 4" xfId="7523" xr:uid="{62C903F1-C75D-4B59-9753-D074885466B7}"/>
    <cellStyle name="Heading 3 2 8 14 4 2" xfId="7524" xr:uid="{EB2E6D22-9483-4521-AC3B-C7F2B356D9DE}"/>
    <cellStyle name="Heading 3 2 8 14 4 2 2" xfId="7525" xr:uid="{07D43E5C-044F-4B89-A2B7-91CFC2424FF3}"/>
    <cellStyle name="Heading 3 2 8 14 4 3" xfId="7526" xr:uid="{3A700358-31BF-49A2-9A7D-0D2D7053E723}"/>
    <cellStyle name="Heading 3 2 8 14 5" xfId="7527" xr:uid="{FCD273F5-9BC4-4671-B2EB-DD924AEDC4A5}"/>
    <cellStyle name="Heading 3 2 8 15" xfId="7528" xr:uid="{F821637D-33BD-406D-BE78-E40DC60D7D7A}"/>
    <cellStyle name="Heading 3 2 8 15 2" xfId="7529" xr:uid="{EADC4614-B251-4377-BAAC-D33F7190224C}"/>
    <cellStyle name="Heading 3 2 8 15 2 2" xfId="7530" xr:uid="{9C5A3D21-2789-43E7-A1BC-93685F200506}"/>
    <cellStyle name="Heading 3 2 8 15 2 2 2" xfId="7531" xr:uid="{33319296-D3BA-4BAA-87A6-6559CE2FC412}"/>
    <cellStyle name="Heading 3 2 8 15 2 3" xfId="7532" xr:uid="{F87DFC6E-9322-4E9A-9016-87A006367572}"/>
    <cellStyle name="Heading 3 2 8 15 3" xfId="7533" xr:uid="{4B6C7DDE-332B-4AA9-9281-4823AA3DD5E0}"/>
    <cellStyle name="Heading 3 2 8 15 3 2" xfId="7534" xr:uid="{C3230C52-B08A-41F0-A0D0-46C5C9831604}"/>
    <cellStyle name="Heading 3 2 8 15 3 2 2" xfId="7535" xr:uid="{A1C464F2-EF21-4A37-91FD-804F1AA7A196}"/>
    <cellStyle name="Heading 3 2 8 15 3 3" xfId="7536" xr:uid="{D0177FFA-144A-4BC8-91BB-20817030E5EC}"/>
    <cellStyle name="Heading 3 2 8 15 4" xfId="7537" xr:uid="{BABCEA61-B63E-47DA-A771-BE55B1B995DF}"/>
    <cellStyle name="Heading 3 2 8 15 4 2" xfId="7538" xr:uid="{CA3679EA-2668-4742-9598-78277900F95D}"/>
    <cellStyle name="Heading 3 2 8 15 4 2 2" xfId="7539" xr:uid="{A74114F2-107C-4276-B26D-792047F4CBC0}"/>
    <cellStyle name="Heading 3 2 8 15 4 3" xfId="7540" xr:uid="{EBAEFBBE-9EB1-45AA-9FB7-57E77AE2718F}"/>
    <cellStyle name="Heading 3 2 8 15 5" xfId="7541" xr:uid="{019B7E9B-1EF5-4C9F-9A8C-BDF0DD5E8A8A}"/>
    <cellStyle name="Heading 3 2 8 16" xfId="7542" xr:uid="{AE302B45-975E-4399-B1BD-E995B9452F26}"/>
    <cellStyle name="Heading 3 2 8 16 2" xfId="7543" xr:uid="{F442F9F8-28B0-418A-B01E-47BAFA1B3446}"/>
    <cellStyle name="Heading 3 2 8 16 2 2" xfId="7544" xr:uid="{AFED47D0-1EFD-4D68-BA0D-74DA90146FFE}"/>
    <cellStyle name="Heading 3 2 8 16 3" xfId="7545" xr:uid="{1C2133E8-DC68-4B00-A024-BFCE092FBB80}"/>
    <cellStyle name="Heading 3 2 8 17" xfId="7546" xr:uid="{9205FD45-6D65-47F4-960F-5AAFFB02B9E1}"/>
    <cellStyle name="Heading 3 2 8 17 2" xfId="7547" xr:uid="{450D078E-E2A8-4676-8DD3-CF96C4D1E0FD}"/>
    <cellStyle name="Heading 3 2 8 17 2 2" xfId="7548" xr:uid="{87F1D8C5-0F61-46CA-A52A-71EBC197EC39}"/>
    <cellStyle name="Heading 3 2 8 17 3" xfId="7549" xr:uid="{039A00C3-5551-4ECB-926B-F9278782D831}"/>
    <cellStyle name="Heading 3 2 8 18" xfId="7550" xr:uid="{CD50112D-A581-4C9B-A300-791C69811673}"/>
    <cellStyle name="Heading 3 2 8 18 2" xfId="7551" xr:uid="{A9986B72-FB0D-4B56-889C-58696E293021}"/>
    <cellStyle name="Heading 3 2 8 18 2 2" xfId="7552" xr:uid="{6ABD285F-7351-4E87-9549-8E64D3A5BE71}"/>
    <cellStyle name="Heading 3 2 8 18 3" xfId="7553" xr:uid="{DFE469C9-31A0-4F2E-A249-903FB967D62C}"/>
    <cellStyle name="Heading 3 2 8 19" xfId="7554" xr:uid="{401A1790-7DFE-40F9-A26B-FBACDD063D2E}"/>
    <cellStyle name="Heading 3 2 8 19 2" xfId="7555" xr:uid="{CBDBD9A8-0309-4202-8E86-E213B711BC67}"/>
    <cellStyle name="Heading 3 2 8 2" xfId="7556" xr:uid="{514E2379-9E96-4917-99C7-C8901473521A}"/>
    <cellStyle name="Heading 3 2 8 2 2" xfId="7557" xr:uid="{9BCA26D5-EA89-4FDF-A9E8-BEC30F8E0AAD}"/>
    <cellStyle name="Heading 3 2 8 2 2 2" xfId="7558" xr:uid="{5777A539-6908-4A53-98D3-222BD37D94BE}"/>
    <cellStyle name="Heading 3 2 8 2 2 2 2" xfId="7559" xr:uid="{1BAA6C5D-053F-46F3-BCF9-FE3BF0151317}"/>
    <cellStyle name="Heading 3 2 8 2 2 3" xfId="7560" xr:uid="{E9936ED5-341A-493B-89CB-92954481A6F6}"/>
    <cellStyle name="Heading 3 2 8 2 3" xfId="7561" xr:uid="{E98B9EDC-6EB2-478F-AFB7-62DDBDCE19AB}"/>
    <cellStyle name="Heading 3 2 8 2 3 2" xfId="7562" xr:uid="{55E31C89-2BE9-4A14-8443-B749997A0A6A}"/>
    <cellStyle name="Heading 3 2 8 2 3 2 2" xfId="7563" xr:uid="{589FBD55-8910-495C-ABC0-FAFB2BF2CB65}"/>
    <cellStyle name="Heading 3 2 8 2 3 3" xfId="7564" xr:uid="{1D9602CF-41AF-4782-82B9-E9B117F3427F}"/>
    <cellStyle name="Heading 3 2 8 2 4" xfId="7565" xr:uid="{718D4F67-544A-4E67-8E48-6930DE68D0E7}"/>
    <cellStyle name="Heading 3 2 8 2 4 2" xfId="7566" xr:uid="{67E27DD8-E10E-4EC8-B808-3D85D7E7AEF6}"/>
    <cellStyle name="Heading 3 2 8 2 4 2 2" xfId="7567" xr:uid="{55872804-799A-4699-A817-77949EFE12F9}"/>
    <cellStyle name="Heading 3 2 8 2 4 3" xfId="7568" xr:uid="{7FF2DADD-76D7-4AFF-B1C2-5C0CA58F5646}"/>
    <cellStyle name="Heading 3 2 8 2 5" xfId="7569" xr:uid="{0656DCAE-061A-4BD6-A553-56FB7698FE4C}"/>
    <cellStyle name="Heading 3 2 8 20" xfId="7570" xr:uid="{B5FFBB94-4E0C-4537-BE33-9C5701104D91}"/>
    <cellStyle name="Heading 3 2 8 20 2" xfId="7571" xr:uid="{E63D7BD3-516B-450B-96E9-005A0D3BE2F4}"/>
    <cellStyle name="Heading 3 2 8 21" xfId="7572" xr:uid="{40702C45-481F-445F-A6C7-D7D9B973B534}"/>
    <cellStyle name="Heading 3 2 8 21 2" xfId="7573" xr:uid="{DB7E361D-D7B6-440C-8120-92CF78C19860}"/>
    <cellStyle name="Heading 3 2 8 22" xfId="7574" xr:uid="{42029BD9-58D4-47F8-9D23-18B981AD1115}"/>
    <cellStyle name="Heading 3 2 8 22 2" xfId="7575" xr:uid="{667C4E4E-C90B-49C4-9ACE-A84458156262}"/>
    <cellStyle name="Heading 3 2 8 23" xfId="7576" xr:uid="{1CAC858A-4CEC-42A8-BFB5-CA36B06E8DAB}"/>
    <cellStyle name="Heading 3 2 8 23 2" xfId="7577" xr:uid="{1DF14F9F-4086-48C7-82CF-32DD9DD33A15}"/>
    <cellStyle name="Heading 3 2 8 24" xfId="7578" xr:uid="{D7F969BC-1F49-49D8-9130-E91D663BEFD3}"/>
    <cellStyle name="Heading 3 2 8 24 2" xfId="7579" xr:uid="{8545B51B-D7AC-4966-9D28-5ABDF27222AD}"/>
    <cellStyle name="Heading 3 2 8 25" xfId="7580" xr:uid="{41C49973-3B9F-40A9-B8B1-72AD2AE11280}"/>
    <cellStyle name="Heading 3 2 8 25 2" xfId="7581" xr:uid="{36A3F545-441A-41BB-B7FC-32FEB42F8C3C}"/>
    <cellStyle name="Heading 3 2 8 26" xfId="7582" xr:uid="{242B120F-30B2-4B46-8F71-5667C31BDC16}"/>
    <cellStyle name="Heading 3 2 8 3" xfId="7583" xr:uid="{CA0215A4-96E0-4A67-9C68-9855C54214F9}"/>
    <cellStyle name="Heading 3 2 8 3 2" xfId="7584" xr:uid="{D41013BE-5DAC-44AD-9505-1BF666C73B7F}"/>
    <cellStyle name="Heading 3 2 8 3 2 2" xfId="7585" xr:uid="{572951B4-D386-4987-9848-C571ADDE4D98}"/>
    <cellStyle name="Heading 3 2 8 3 2 2 2" xfId="7586" xr:uid="{14D42593-DBD4-4EE6-886A-80EC8D8A7DCF}"/>
    <cellStyle name="Heading 3 2 8 3 2 3" xfId="7587" xr:uid="{E8AF62C8-5BBA-4F4A-855B-771F1C4C1435}"/>
    <cellStyle name="Heading 3 2 8 3 3" xfId="7588" xr:uid="{170D89BE-B517-4272-BF71-35A863D52672}"/>
    <cellStyle name="Heading 3 2 8 3 3 2" xfId="7589" xr:uid="{06DD545D-0225-482F-92CB-83D099D40EAF}"/>
    <cellStyle name="Heading 3 2 8 3 3 2 2" xfId="7590" xr:uid="{4EF476D0-F7C9-4AF2-AC58-5FC11F20C349}"/>
    <cellStyle name="Heading 3 2 8 3 3 3" xfId="7591" xr:uid="{74F3F2ED-B8D6-42FB-8607-C66CD9C2CC07}"/>
    <cellStyle name="Heading 3 2 8 3 4" xfId="7592" xr:uid="{5E6D922C-737B-4117-B447-3B8D86FC9152}"/>
    <cellStyle name="Heading 3 2 8 3 4 2" xfId="7593" xr:uid="{015CA049-9CE9-43CA-A3CD-B935A252F4EE}"/>
    <cellStyle name="Heading 3 2 8 3 4 2 2" xfId="7594" xr:uid="{3E2CF8B0-5C50-4992-9D78-6E085BB5E935}"/>
    <cellStyle name="Heading 3 2 8 3 4 3" xfId="7595" xr:uid="{5C9922E7-BD59-478D-94B4-EE62CE54CDFE}"/>
    <cellStyle name="Heading 3 2 8 3 5" xfId="7596" xr:uid="{A55EE599-0727-43F8-A4C3-AFBB7213C44B}"/>
    <cellStyle name="Heading 3 2 8 4" xfId="7597" xr:uid="{7195C6C6-927C-4F04-BF7B-6E644B84FD62}"/>
    <cellStyle name="Heading 3 2 8 4 2" xfId="7598" xr:uid="{5CE36787-24F4-4C89-8A8A-71C9E5ED1E0F}"/>
    <cellStyle name="Heading 3 2 8 4 2 2" xfId="7599" xr:uid="{EC736513-8FA1-4F69-BCF8-0E5B1DFA907F}"/>
    <cellStyle name="Heading 3 2 8 4 2 2 2" xfId="7600" xr:uid="{F8EDA846-8B52-4155-A524-42F07A1E17FB}"/>
    <cellStyle name="Heading 3 2 8 4 2 3" xfId="7601" xr:uid="{9BBBCAFC-9F3F-4ED7-B79A-16A675650814}"/>
    <cellStyle name="Heading 3 2 8 4 3" xfId="7602" xr:uid="{CECE75AF-F0A7-4374-B997-9DAC99CF7438}"/>
    <cellStyle name="Heading 3 2 8 4 3 2" xfId="7603" xr:uid="{8B566680-910B-4527-87B3-43BF961F6634}"/>
    <cellStyle name="Heading 3 2 8 4 3 2 2" xfId="7604" xr:uid="{C1D0C309-5B69-43EA-92C7-DF405A3EA419}"/>
    <cellStyle name="Heading 3 2 8 4 3 3" xfId="7605" xr:uid="{FB25EFE1-7639-4288-8898-0670DCB7F7F2}"/>
    <cellStyle name="Heading 3 2 8 4 4" xfId="7606" xr:uid="{AB42374A-3792-4CE9-8E55-22652C7FA73B}"/>
    <cellStyle name="Heading 3 2 8 4 4 2" xfId="7607" xr:uid="{454F9A45-A948-4650-951F-C9243B6EEDB5}"/>
    <cellStyle name="Heading 3 2 8 4 4 2 2" xfId="7608" xr:uid="{EAF55DF8-C95B-4DFF-A8A6-76885615E987}"/>
    <cellStyle name="Heading 3 2 8 4 4 3" xfId="7609" xr:uid="{769D5A58-CAF2-41C0-B213-C74B563C5CC6}"/>
    <cellStyle name="Heading 3 2 8 4 5" xfId="7610" xr:uid="{4B35E540-0C4D-49D6-A54C-76CB4A016E9B}"/>
    <cellStyle name="Heading 3 2 8 5" xfId="7611" xr:uid="{BD7184AE-6FE1-40A7-AD44-85739FD5F63C}"/>
    <cellStyle name="Heading 3 2 8 5 2" xfId="7612" xr:uid="{A84E0E0B-A617-42FF-B359-C359E35D25DA}"/>
    <cellStyle name="Heading 3 2 8 5 2 2" xfId="7613" xr:uid="{1B4E903F-BD2A-47B4-95FA-D7E5123287A0}"/>
    <cellStyle name="Heading 3 2 8 5 2 2 2" xfId="7614" xr:uid="{5EAE3C4A-8581-4EA0-A893-7B0B938E7079}"/>
    <cellStyle name="Heading 3 2 8 5 2 3" xfId="7615" xr:uid="{CDDAB98F-9AA5-4668-8F18-2F3344799273}"/>
    <cellStyle name="Heading 3 2 8 5 3" xfId="7616" xr:uid="{FE3798D4-5FFE-4D26-BCBA-213413F8E384}"/>
    <cellStyle name="Heading 3 2 8 5 3 2" xfId="7617" xr:uid="{18197554-7967-42FB-B74C-6188D75FBDA9}"/>
    <cellStyle name="Heading 3 2 8 5 3 2 2" xfId="7618" xr:uid="{B5976FAB-8E32-4486-A87B-29DB97E69773}"/>
    <cellStyle name="Heading 3 2 8 5 3 3" xfId="7619" xr:uid="{F2A3FEDE-52FF-406A-93A3-1B96DBA7799B}"/>
    <cellStyle name="Heading 3 2 8 5 4" xfId="7620" xr:uid="{F6E88905-6DC9-4B93-B0BA-1BBDE7357459}"/>
    <cellStyle name="Heading 3 2 8 5 4 2" xfId="7621" xr:uid="{7A814DA4-125C-490D-9D35-B33037F3A0A7}"/>
    <cellStyle name="Heading 3 2 8 5 4 2 2" xfId="7622" xr:uid="{037F39AC-506D-46B7-BAFC-EC20BC4CB315}"/>
    <cellStyle name="Heading 3 2 8 5 4 3" xfId="7623" xr:uid="{E0C1C233-8061-435E-901E-328C9BBC5487}"/>
    <cellStyle name="Heading 3 2 8 5 5" xfId="7624" xr:uid="{F0672392-DDB5-4D6A-8F76-FEEA4B8CD8D9}"/>
    <cellStyle name="Heading 3 2 8 6" xfId="7625" xr:uid="{A0C9989E-FC2D-40BD-BBE3-05F2CC429856}"/>
    <cellStyle name="Heading 3 2 8 6 2" xfId="7626" xr:uid="{D98E6F3B-0806-48ED-92A8-351AEB1A0044}"/>
    <cellStyle name="Heading 3 2 8 6 2 2" xfId="7627" xr:uid="{099F0F0A-4537-4D12-B554-1F5A66CE685B}"/>
    <cellStyle name="Heading 3 2 8 6 2 2 2" xfId="7628" xr:uid="{BFF8B52B-7185-4497-A224-BE2707F51AFB}"/>
    <cellStyle name="Heading 3 2 8 6 2 3" xfId="7629" xr:uid="{FB9656D3-764A-492D-AC20-F29ACDA521B3}"/>
    <cellStyle name="Heading 3 2 8 6 3" xfId="7630" xr:uid="{41194396-7A32-4F56-800B-D8FE89EA715F}"/>
    <cellStyle name="Heading 3 2 8 6 3 2" xfId="7631" xr:uid="{81063875-D988-48D9-87AC-5C79AFCE3ED5}"/>
    <cellStyle name="Heading 3 2 8 6 3 2 2" xfId="7632" xr:uid="{109CCF06-48CC-4826-AF23-A09A67920612}"/>
    <cellStyle name="Heading 3 2 8 6 3 3" xfId="7633" xr:uid="{2866FB9C-E388-45C5-BF8A-3C1A130C0DE8}"/>
    <cellStyle name="Heading 3 2 8 6 4" xfId="7634" xr:uid="{F0E2C4D4-1B8E-4AAC-9076-037B6E439ADA}"/>
    <cellStyle name="Heading 3 2 8 6 4 2" xfId="7635" xr:uid="{9912606C-0182-4843-A7BE-476E517F02AB}"/>
    <cellStyle name="Heading 3 2 8 6 4 2 2" xfId="7636" xr:uid="{A0382CB2-C31D-43E5-8A3B-D392855DD8D2}"/>
    <cellStyle name="Heading 3 2 8 6 4 3" xfId="7637" xr:uid="{F284883E-B778-47D2-8B93-7C483F07CBEE}"/>
    <cellStyle name="Heading 3 2 8 6 5" xfId="7638" xr:uid="{17F59727-AC77-41CA-9DC0-53ECD0E341A5}"/>
    <cellStyle name="Heading 3 2 8 7" xfId="7639" xr:uid="{25755C36-A59F-48E6-A13E-2926E8772462}"/>
    <cellStyle name="Heading 3 2 8 7 2" xfId="7640" xr:uid="{E7B05326-3B00-4526-B641-C75E2F16F456}"/>
    <cellStyle name="Heading 3 2 8 7 2 2" xfId="7641" xr:uid="{3C8D8F69-AE23-4483-9D86-9227D2C31356}"/>
    <cellStyle name="Heading 3 2 8 7 2 2 2" xfId="7642" xr:uid="{D4BF7E5E-EB0A-4933-80CE-C715A5057F6A}"/>
    <cellStyle name="Heading 3 2 8 7 2 3" xfId="7643" xr:uid="{F73A61B2-00AC-43BB-A591-E650D74B06BC}"/>
    <cellStyle name="Heading 3 2 8 7 3" xfId="7644" xr:uid="{65319D1B-A725-4B15-8F53-1DA07700E617}"/>
    <cellStyle name="Heading 3 2 8 7 3 2" xfId="7645" xr:uid="{F1DB19A2-DEC7-4B88-B815-5E7B59FE833D}"/>
    <cellStyle name="Heading 3 2 8 7 3 2 2" xfId="7646" xr:uid="{1327EE7F-DEDE-4EBD-97FD-A8BBD35C23BB}"/>
    <cellStyle name="Heading 3 2 8 7 3 3" xfId="7647" xr:uid="{2DB02248-C5F4-4697-88B4-18AB189DC101}"/>
    <cellStyle name="Heading 3 2 8 7 4" xfId="7648" xr:uid="{A9D1809A-A182-4AF3-997C-D0CB6F37663E}"/>
    <cellStyle name="Heading 3 2 8 7 4 2" xfId="7649" xr:uid="{DD08D764-1482-44C8-B16A-33EDDA1654A5}"/>
    <cellStyle name="Heading 3 2 8 7 4 2 2" xfId="7650" xr:uid="{60FFFDE8-B5C7-4AEA-BF69-38C5E191BE02}"/>
    <cellStyle name="Heading 3 2 8 7 4 3" xfId="7651" xr:uid="{870BA469-D87C-4D80-BCD6-1D1A3089EFEE}"/>
    <cellStyle name="Heading 3 2 8 7 5" xfId="7652" xr:uid="{3E47AAE7-46DC-4492-892F-301470310667}"/>
    <cellStyle name="Heading 3 2 8 8" xfId="7653" xr:uid="{B19FF2DF-6942-4EA0-A49C-A09DC1FE30A0}"/>
    <cellStyle name="Heading 3 2 8 8 2" xfId="7654" xr:uid="{7DAA1089-B012-4F56-B517-9C26F02A5DCB}"/>
    <cellStyle name="Heading 3 2 8 8 2 2" xfId="7655" xr:uid="{A343378F-D15F-4E16-898F-2732EECBD688}"/>
    <cellStyle name="Heading 3 2 8 8 2 2 2" xfId="7656" xr:uid="{E0286928-803C-4095-8A54-9A0EFD6FA76B}"/>
    <cellStyle name="Heading 3 2 8 8 2 3" xfId="7657" xr:uid="{A71F52D2-B890-41FB-90B5-40C03643745A}"/>
    <cellStyle name="Heading 3 2 8 8 3" xfId="7658" xr:uid="{D12C6025-7846-4408-A47A-06BCC9A72EEB}"/>
    <cellStyle name="Heading 3 2 8 8 3 2" xfId="7659" xr:uid="{E0A525FA-AA1F-49A9-9A66-9CE314ABB764}"/>
    <cellStyle name="Heading 3 2 8 8 3 2 2" xfId="7660" xr:uid="{539421C9-6251-4F3C-A26D-7C0A4081B645}"/>
    <cellStyle name="Heading 3 2 8 8 3 3" xfId="7661" xr:uid="{34EBC883-DA45-4989-B3FF-B484908B4FB5}"/>
    <cellStyle name="Heading 3 2 8 8 4" xfId="7662" xr:uid="{950DB615-4137-4579-BFBB-265BF33EE232}"/>
    <cellStyle name="Heading 3 2 8 8 4 2" xfId="7663" xr:uid="{A44EB8E9-9888-4EE8-BE91-885BA34D58ED}"/>
    <cellStyle name="Heading 3 2 8 8 4 2 2" xfId="7664" xr:uid="{9AE92239-9881-4B61-A6D7-20A270A50613}"/>
    <cellStyle name="Heading 3 2 8 8 4 3" xfId="7665" xr:uid="{4B18C2C1-A1E0-43CD-A5A1-8220A8A7BD4E}"/>
    <cellStyle name="Heading 3 2 8 8 5" xfId="7666" xr:uid="{C4F04C86-6233-486E-887C-B6DA879DD01F}"/>
    <cellStyle name="Heading 3 2 8 9" xfId="7667" xr:uid="{57C31C40-5847-487C-A4CC-1B2A74E085D7}"/>
    <cellStyle name="Heading 3 2 8 9 2" xfId="7668" xr:uid="{5DD8C0C9-765C-44B9-BA5D-68D99365AC4E}"/>
    <cellStyle name="Heading 3 2 8 9 2 2" xfId="7669" xr:uid="{67D437A8-1F79-4426-9965-F36E80F23418}"/>
    <cellStyle name="Heading 3 2 8 9 2 2 2" xfId="7670" xr:uid="{CB471AC7-1FE6-46A9-AD96-700D3CBF9889}"/>
    <cellStyle name="Heading 3 2 8 9 2 3" xfId="7671" xr:uid="{719F8303-E57D-4650-BF71-422C60D98A10}"/>
    <cellStyle name="Heading 3 2 8 9 3" xfId="7672" xr:uid="{59D2BF34-9DD0-497D-A0DF-2903A914EFEE}"/>
    <cellStyle name="Heading 3 2 8 9 3 2" xfId="7673" xr:uid="{0BF8BD95-2E1C-422E-8604-9F9A55AF9E88}"/>
    <cellStyle name="Heading 3 2 8 9 3 2 2" xfId="7674" xr:uid="{A8921A66-EA89-4EBA-9539-4BA2863941F0}"/>
    <cellStyle name="Heading 3 2 8 9 3 3" xfId="7675" xr:uid="{B6ADD7A4-0424-4102-BDDB-0E1708C306EB}"/>
    <cellStyle name="Heading 3 2 8 9 4" xfId="7676" xr:uid="{3429F152-FB38-4F77-9202-871E8BEBBE88}"/>
    <cellStyle name="Heading 3 2 8 9 4 2" xfId="7677" xr:uid="{E6B6361A-C875-4150-B8AC-A3036830AD6A}"/>
    <cellStyle name="Heading 3 2 8 9 4 2 2" xfId="7678" xr:uid="{629B9851-E738-48DC-87C6-926C6E66157D}"/>
    <cellStyle name="Heading 3 2 8 9 4 3" xfId="7679" xr:uid="{4B4866E7-F0C5-483D-9E23-E532FD81842C}"/>
    <cellStyle name="Heading 3 2 8 9 5" xfId="7680" xr:uid="{3056A671-3765-4A99-BD5C-528E5F96AAEC}"/>
    <cellStyle name="Heading 3 2 9" xfId="7681" xr:uid="{90EA5795-40D9-4244-94BF-F540B21E4C91}"/>
    <cellStyle name="Heading 3 2 9 10" xfId="7682" xr:uid="{A8FA3462-8AC7-4451-B18D-2319AB224AFA}"/>
    <cellStyle name="Heading 3 2 9 10 2" xfId="7683" xr:uid="{C46649F9-0277-4C0B-80A2-A684DDC6A0C0}"/>
    <cellStyle name="Heading 3 2 9 10 2 2" xfId="7684" xr:uid="{0A77AAB9-A945-4F5F-9054-C2FB94E86FE1}"/>
    <cellStyle name="Heading 3 2 9 10 2 2 2" xfId="7685" xr:uid="{B54825C1-95F1-4886-92B2-DB7358DBBF35}"/>
    <cellStyle name="Heading 3 2 9 10 2 3" xfId="7686" xr:uid="{5D2983D6-A1E1-49B6-BEB2-4A4B046A6F24}"/>
    <cellStyle name="Heading 3 2 9 10 3" xfId="7687" xr:uid="{649B86D9-FE35-4F88-876E-3F493970D958}"/>
    <cellStyle name="Heading 3 2 9 10 3 2" xfId="7688" xr:uid="{E54CA17C-B8F6-492A-9261-382A48A81016}"/>
    <cellStyle name="Heading 3 2 9 10 3 2 2" xfId="7689" xr:uid="{845230FB-0E0F-44C8-A2B1-90AECE6B5185}"/>
    <cellStyle name="Heading 3 2 9 10 3 3" xfId="7690" xr:uid="{9D3D396D-9EBD-48B0-81C3-DABDD11418C2}"/>
    <cellStyle name="Heading 3 2 9 10 4" xfId="7691" xr:uid="{B32C4DA2-D610-4615-88EB-1E1B8643E7D5}"/>
    <cellStyle name="Heading 3 2 9 10 4 2" xfId="7692" xr:uid="{AE41FABC-820D-478B-84A8-E17CE12D5BDD}"/>
    <cellStyle name="Heading 3 2 9 10 4 2 2" xfId="7693" xr:uid="{FA8649F0-8622-4DB4-A287-9D582B87A79E}"/>
    <cellStyle name="Heading 3 2 9 10 4 3" xfId="7694" xr:uid="{FBBE3DBF-17FD-4E3E-B12E-E4A73A8F42C6}"/>
    <cellStyle name="Heading 3 2 9 10 5" xfId="7695" xr:uid="{1A56C8C2-212B-4BC8-B939-93A950145D61}"/>
    <cellStyle name="Heading 3 2 9 11" xfId="7696" xr:uid="{96198523-808F-4869-960C-BD254C68F9EB}"/>
    <cellStyle name="Heading 3 2 9 11 2" xfId="7697" xr:uid="{4525FED4-5926-4A05-B582-E55FC2F4512A}"/>
    <cellStyle name="Heading 3 2 9 11 2 2" xfId="7698" xr:uid="{EA94FB8D-CE91-4667-BA16-12FFF7B1A638}"/>
    <cellStyle name="Heading 3 2 9 11 2 2 2" xfId="7699" xr:uid="{8A2FF916-400E-481F-B1DB-C37454531153}"/>
    <cellStyle name="Heading 3 2 9 11 2 3" xfId="7700" xr:uid="{4676534F-61EE-4A4F-8BCD-169BCAFE0EA6}"/>
    <cellStyle name="Heading 3 2 9 11 3" xfId="7701" xr:uid="{D7AD01EB-A5E0-4686-B073-B6660E110E58}"/>
    <cellStyle name="Heading 3 2 9 11 3 2" xfId="7702" xr:uid="{4B18AFAF-FB9C-4029-95DA-ADAE973F8042}"/>
    <cellStyle name="Heading 3 2 9 11 3 2 2" xfId="7703" xr:uid="{F8E3A5E0-AD7E-4522-98BA-AD4CCAAB5EBB}"/>
    <cellStyle name="Heading 3 2 9 11 3 3" xfId="7704" xr:uid="{A3622260-E2CB-40C4-8C43-61A4124B1EBB}"/>
    <cellStyle name="Heading 3 2 9 11 4" xfId="7705" xr:uid="{F765CA28-B442-4F44-9C91-55F5B5CDE54C}"/>
    <cellStyle name="Heading 3 2 9 11 4 2" xfId="7706" xr:uid="{865C1775-F542-40E6-8DEC-7673CEFA9B7F}"/>
    <cellStyle name="Heading 3 2 9 11 4 2 2" xfId="7707" xr:uid="{12BE9735-C2CF-4D58-9431-ECD56CB22EC7}"/>
    <cellStyle name="Heading 3 2 9 11 4 3" xfId="7708" xr:uid="{DC22A695-302A-4B8E-B8D5-CBDBE2272616}"/>
    <cellStyle name="Heading 3 2 9 11 5" xfId="7709" xr:uid="{8206C016-61C4-48DE-B4A5-340A1F9E273C}"/>
    <cellStyle name="Heading 3 2 9 12" xfId="7710" xr:uid="{D44DA618-41F5-4441-A069-861DCC6A7474}"/>
    <cellStyle name="Heading 3 2 9 12 2" xfId="7711" xr:uid="{D248EA7B-C089-4C8A-A397-B0E8FDDD1D54}"/>
    <cellStyle name="Heading 3 2 9 12 2 2" xfId="7712" xr:uid="{035CDD79-F11F-4B91-ADD4-E93C0DF89E8D}"/>
    <cellStyle name="Heading 3 2 9 12 2 2 2" xfId="7713" xr:uid="{92046984-A624-4846-8945-220CA83639AA}"/>
    <cellStyle name="Heading 3 2 9 12 2 3" xfId="7714" xr:uid="{3DFB87AD-80D4-4DC1-A2BE-26294C0ADC9B}"/>
    <cellStyle name="Heading 3 2 9 12 3" xfId="7715" xr:uid="{FB227AE3-1943-43E0-B969-8DA91F25D21D}"/>
    <cellStyle name="Heading 3 2 9 12 3 2" xfId="7716" xr:uid="{A02CF489-8BA0-4165-9C4A-4091E9116459}"/>
    <cellStyle name="Heading 3 2 9 12 3 2 2" xfId="7717" xr:uid="{8AE76A57-491D-4393-BCDA-78F532B270FD}"/>
    <cellStyle name="Heading 3 2 9 12 3 3" xfId="7718" xr:uid="{464A1E0B-B6E7-4A03-96B1-C45F333874A9}"/>
    <cellStyle name="Heading 3 2 9 12 4" xfId="7719" xr:uid="{CCDE2BA3-600D-45DA-A672-AC766B6E1331}"/>
    <cellStyle name="Heading 3 2 9 12 4 2" xfId="7720" xr:uid="{9B3BB92D-94E4-4DF2-8F96-A098746E96DB}"/>
    <cellStyle name="Heading 3 2 9 12 4 2 2" xfId="7721" xr:uid="{509FC893-03C4-47D4-BF75-2EEBFECC7014}"/>
    <cellStyle name="Heading 3 2 9 12 4 3" xfId="7722" xr:uid="{EE9E8B76-25C9-4DF1-B61A-1F67F05A2920}"/>
    <cellStyle name="Heading 3 2 9 12 5" xfId="7723" xr:uid="{C4C227D5-42F6-42D1-9651-07D901FF4E18}"/>
    <cellStyle name="Heading 3 2 9 13" xfId="7724" xr:uid="{57C5C283-BC00-41BC-97FD-4AF095C97947}"/>
    <cellStyle name="Heading 3 2 9 13 2" xfId="7725" xr:uid="{7E2B8513-3E22-4D64-A20E-30553139410A}"/>
    <cellStyle name="Heading 3 2 9 13 2 2" xfId="7726" xr:uid="{3271CCD3-ACF9-463C-84EE-A137CC2C980F}"/>
    <cellStyle name="Heading 3 2 9 13 2 2 2" xfId="7727" xr:uid="{496B4B17-EF4C-4E6B-B5A8-268D6F56650B}"/>
    <cellStyle name="Heading 3 2 9 13 2 3" xfId="7728" xr:uid="{54D5189F-FF0D-4D82-A2E8-F893EAB01ED5}"/>
    <cellStyle name="Heading 3 2 9 13 3" xfId="7729" xr:uid="{2C4BE19F-F19D-43E4-8C36-0F1A0BB5C399}"/>
    <cellStyle name="Heading 3 2 9 13 3 2" xfId="7730" xr:uid="{04E95CDD-D86C-4E50-951C-3BA4777AF97A}"/>
    <cellStyle name="Heading 3 2 9 13 3 2 2" xfId="7731" xr:uid="{B91E2C8E-B7CA-431D-B85A-E7AED2C8AD9C}"/>
    <cellStyle name="Heading 3 2 9 13 3 3" xfId="7732" xr:uid="{E5B3B6D6-1966-4277-9D2A-7609F31842AE}"/>
    <cellStyle name="Heading 3 2 9 13 4" xfId="7733" xr:uid="{D5090057-E82E-4317-8797-48BC8A093E85}"/>
    <cellStyle name="Heading 3 2 9 13 4 2" xfId="7734" xr:uid="{6A1CC9C8-412A-4626-9A2B-018701D09A7D}"/>
    <cellStyle name="Heading 3 2 9 13 4 2 2" xfId="7735" xr:uid="{DA7885C3-23BB-4B99-85A7-8E19EC8D912A}"/>
    <cellStyle name="Heading 3 2 9 13 4 3" xfId="7736" xr:uid="{8A37DA60-9465-4934-8B16-C89AE30DC795}"/>
    <cellStyle name="Heading 3 2 9 13 5" xfId="7737" xr:uid="{5E10EEF3-4EC7-47C8-876D-6E4A59E54CB2}"/>
    <cellStyle name="Heading 3 2 9 14" xfId="7738" xr:uid="{F8EC2DBD-F319-41AF-8804-5980D97FF2C3}"/>
    <cellStyle name="Heading 3 2 9 14 2" xfId="7739" xr:uid="{F0260346-78D9-4FEA-ABE5-B7808862CB3E}"/>
    <cellStyle name="Heading 3 2 9 14 2 2" xfId="7740" xr:uid="{A8C58087-965D-4299-A9ED-656408BBDA4D}"/>
    <cellStyle name="Heading 3 2 9 14 2 2 2" xfId="7741" xr:uid="{7F41D316-7A3E-4DA1-83C0-82A2777C5CF7}"/>
    <cellStyle name="Heading 3 2 9 14 2 3" xfId="7742" xr:uid="{ADBD1C37-CB2B-4CEB-A91D-BE7B53B6F05D}"/>
    <cellStyle name="Heading 3 2 9 14 3" xfId="7743" xr:uid="{22C8A526-4C79-4D33-BA54-7C4F28867D0B}"/>
    <cellStyle name="Heading 3 2 9 14 3 2" xfId="7744" xr:uid="{70D750D3-8CC4-4380-93E7-883F486D7BF6}"/>
    <cellStyle name="Heading 3 2 9 14 3 2 2" xfId="7745" xr:uid="{970F7540-6A38-48E3-97A1-9588FBC6323D}"/>
    <cellStyle name="Heading 3 2 9 14 3 3" xfId="7746" xr:uid="{8A654446-3D7E-4374-B8F5-6F08A29B7904}"/>
    <cellStyle name="Heading 3 2 9 14 4" xfId="7747" xr:uid="{738D8D54-00C8-4E97-BAAF-D8FBF88E2550}"/>
    <cellStyle name="Heading 3 2 9 14 4 2" xfId="7748" xr:uid="{4D183FDF-2578-4D0B-B165-B49023E2A958}"/>
    <cellStyle name="Heading 3 2 9 14 4 2 2" xfId="7749" xr:uid="{A456BBBD-647B-4BE9-8D94-0552FFFBDA5F}"/>
    <cellStyle name="Heading 3 2 9 14 4 3" xfId="7750" xr:uid="{73211055-5617-46D1-8F03-F73134BF1A3D}"/>
    <cellStyle name="Heading 3 2 9 14 5" xfId="7751" xr:uid="{74C8E308-3D78-4C42-809E-5E2DC337CA25}"/>
    <cellStyle name="Heading 3 2 9 15" xfId="7752" xr:uid="{C21ABBB6-E6FE-43F1-B3B0-BF8604E96DEA}"/>
    <cellStyle name="Heading 3 2 9 15 2" xfId="7753" xr:uid="{A5458853-437D-4F8B-AE85-59E975499E8A}"/>
    <cellStyle name="Heading 3 2 9 15 2 2" xfId="7754" xr:uid="{58948584-9A91-46F3-B63D-0921318EDEA7}"/>
    <cellStyle name="Heading 3 2 9 15 2 2 2" xfId="7755" xr:uid="{E5DF1888-028E-410D-8D2B-6B743167867F}"/>
    <cellStyle name="Heading 3 2 9 15 2 3" xfId="7756" xr:uid="{04BDEF85-C651-4220-9211-199665C48E1D}"/>
    <cellStyle name="Heading 3 2 9 15 3" xfId="7757" xr:uid="{D1F9613F-7C94-419C-85BE-754FDFCED76E}"/>
    <cellStyle name="Heading 3 2 9 15 3 2" xfId="7758" xr:uid="{B5B16BC3-2A2E-4AE1-B138-E07E42337DDB}"/>
    <cellStyle name="Heading 3 2 9 15 3 2 2" xfId="7759" xr:uid="{CC08C1BA-457E-4303-B265-0D1D5F811FEC}"/>
    <cellStyle name="Heading 3 2 9 15 3 3" xfId="7760" xr:uid="{F130B6D5-EFD9-4E15-BB60-75A951D26010}"/>
    <cellStyle name="Heading 3 2 9 15 4" xfId="7761" xr:uid="{D3F82F02-2063-4840-AACB-CB35A873A1EB}"/>
    <cellStyle name="Heading 3 2 9 15 4 2" xfId="7762" xr:uid="{9DC26951-1E7D-4E6E-AE9F-C2DBCF5EEDCC}"/>
    <cellStyle name="Heading 3 2 9 15 4 2 2" xfId="7763" xr:uid="{5FE5A883-339A-4C38-8381-2A2865D1E5A6}"/>
    <cellStyle name="Heading 3 2 9 15 4 3" xfId="7764" xr:uid="{6E2BF211-541B-4B5E-9ECE-9B9697932714}"/>
    <cellStyle name="Heading 3 2 9 15 5" xfId="7765" xr:uid="{F61A8CB4-B45F-429E-A2BC-110731DE6759}"/>
    <cellStyle name="Heading 3 2 9 16" xfId="7766" xr:uid="{A2E31E63-8F3A-474D-84C9-FA6FB9B0BAEE}"/>
    <cellStyle name="Heading 3 2 9 16 2" xfId="7767" xr:uid="{F5555F7C-53AF-441E-A082-61E4F0D99E90}"/>
    <cellStyle name="Heading 3 2 9 16 2 2" xfId="7768" xr:uid="{8F9C88A7-69A7-4773-BC84-9F272DDF52E1}"/>
    <cellStyle name="Heading 3 2 9 16 3" xfId="7769" xr:uid="{C7CBC0E2-F4BB-4459-86C5-6ECBFF20C9C7}"/>
    <cellStyle name="Heading 3 2 9 17" xfId="7770" xr:uid="{1F449E1F-7F6B-4904-AE97-82188575A3BA}"/>
    <cellStyle name="Heading 3 2 9 17 2" xfId="7771" xr:uid="{4EB670B4-B66C-49A1-8E92-4843C67290B5}"/>
    <cellStyle name="Heading 3 2 9 17 2 2" xfId="7772" xr:uid="{42686E08-1B98-402B-997B-273FEA19D14F}"/>
    <cellStyle name="Heading 3 2 9 17 3" xfId="7773" xr:uid="{41C5DD58-3015-4ABD-AE09-72B3D82E822C}"/>
    <cellStyle name="Heading 3 2 9 18" xfId="7774" xr:uid="{0A98C3EE-9143-4AE6-9752-3DF5D9BE71A6}"/>
    <cellStyle name="Heading 3 2 9 18 2" xfId="7775" xr:uid="{F809F8BC-ED22-4149-9937-67FCAEE33C8A}"/>
    <cellStyle name="Heading 3 2 9 18 2 2" xfId="7776" xr:uid="{DF9BCDF6-915C-4DD3-A34C-A839C886B5B7}"/>
    <cellStyle name="Heading 3 2 9 18 3" xfId="7777" xr:uid="{26F3D655-8BE3-4DC8-80AB-A074B093E6E4}"/>
    <cellStyle name="Heading 3 2 9 19" xfId="7778" xr:uid="{756E8D31-ABC9-43D0-BD4C-8A34247ECA39}"/>
    <cellStyle name="Heading 3 2 9 19 2" xfId="7779" xr:uid="{407E41DE-1A33-4FE7-87D5-B475A91996F1}"/>
    <cellStyle name="Heading 3 2 9 2" xfId="7780" xr:uid="{55091119-AF96-4CEE-BD3C-D3DF5CD29CAF}"/>
    <cellStyle name="Heading 3 2 9 2 2" xfId="7781" xr:uid="{DAA170B2-910C-478C-A5F2-B13A488BF823}"/>
    <cellStyle name="Heading 3 2 9 2 2 2" xfId="7782" xr:uid="{D1E250AE-2261-4661-8BC4-0366B7849951}"/>
    <cellStyle name="Heading 3 2 9 2 2 2 2" xfId="7783" xr:uid="{DE074F3F-3E6B-4C11-A73D-A4F85136CCE8}"/>
    <cellStyle name="Heading 3 2 9 2 2 3" xfId="7784" xr:uid="{7BFD69FF-E405-40BC-B98B-0BDFE9ACA535}"/>
    <cellStyle name="Heading 3 2 9 2 3" xfId="7785" xr:uid="{00A01105-CF3B-4139-9DB0-C76535038F44}"/>
    <cellStyle name="Heading 3 2 9 2 3 2" xfId="7786" xr:uid="{376939EA-C276-42DB-B690-35D994C81D3A}"/>
    <cellStyle name="Heading 3 2 9 2 3 2 2" xfId="7787" xr:uid="{785AEC38-B5ED-4B36-B480-604FA480FEDA}"/>
    <cellStyle name="Heading 3 2 9 2 3 3" xfId="7788" xr:uid="{A983FA1E-BAFF-4CB5-A663-6FC6AA35FC65}"/>
    <cellStyle name="Heading 3 2 9 2 4" xfId="7789" xr:uid="{A084062F-6718-4492-B377-25E0DD25B43F}"/>
    <cellStyle name="Heading 3 2 9 2 4 2" xfId="7790" xr:uid="{DCE31AE1-FE29-4344-8EB1-39D88026E74D}"/>
    <cellStyle name="Heading 3 2 9 2 4 2 2" xfId="7791" xr:uid="{04C20126-329A-4DFF-A50A-449286C47FAC}"/>
    <cellStyle name="Heading 3 2 9 2 4 3" xfId="7792" xr:uid="{CD9AD486-7E4E-4120-80A5-05BACA45DAD5}"/>
    <cellStyle name="Heading 3 2 9 2 5" xfId="7793" xr:uid="{F0509F9A-9235-4B58-AB46-277422F69E0F}"/>
    <cellStyle name="Heading 3 2 9 20" xfId="7794" xr:uid="{6192D005-9D15-46D6-810A-E69A9AC20FDD}"/>
    <cellStyle name="Heading 3 2 9 20 2" xfId="7795" xr:uid="{C8E06AA9-8D28-41F8-AE70-EC8D63FD89B1}"/>
    <cellStyle name="Heading 3 2 9 21" xfId="7796" xr:uid="{CC620E6A-DE32-4838-81BE-1BE00F3679F3}"/>
    <cellStyle name="Heading 3 2 9 21 2" xfId="7797" xr:uid="{65952E48-30F4-4DDB-8C46-F9949C867E4B}"/>
    <cellStyle name="Heading 3 2 9 22" xfId="7798" xr:uid="{180D7D1C-617D-496D-8B50-66C85AA0CABB}"/>
    <cellStyle name="Heading 3 2 9 22 2" xfId="7799" xr:uid="{24BBD2CA-8B9E-4B3F-A18D-E35E03396CCD}"/>
    <cellStyle name="Heading 3 2 9 23" xfId="7800" xr:uid="{78C39F24-4387-4BF3-8B7F-2800D4069102}"/>
    <cellStyle name="Heading 3 2 9 23 2" xfId="7801" xr:uid="{F687DC29-89F2-4F25-951E-8E6EE5A764B0}"/>
    <cellStyle name="Heading 3 2 9 24" xfId="7802" xr:uid="{F19FA20F-732B-49CF-912A-243AB970B8BC}"/>
    <cellStyle name="Heading 3 2 9 24 2" xfId="7803" xr:uid="{143EFC53-4FF2-4679-B03F-C078F8CCBD4F}"/>
    <cellStyle name="Heading 3 2 9 25" xfId="7804" xr:uid="{BE92F53A-F6B0-4545-A928-15CD91DB86D0}"/>
    <cellStyle name="Heading 3 2 9 25 2" xfId="7805" xr:uid="{03C4869B-6B45-43B3-A066-699A6C1942EC}"/>
    <cellStyle name="Heading 3 2 9 26" xfId="7806" xr:uid="{E463E9C1-050B-4973-A0BE-41FFB18D589D}"/>
    <cellStyle name="Heading 3 2 9 3" xfId="7807" xr:uid="{0347A1D3-9B24-4C5D-A571-E48109CC8235}"/>
    <cellStyle name="Heading 3 2 9 3 2" xfId="7808" xr:uid="{A32FE6B1-CC1B-4E45-B20A-397D0A73FE95}"/>
    <cellStyle name="Heading 3 2 9 3 2 2" xfId="7809" xr:uid="{5464524F-53E6-49D6-A1C1-B377212ABE6D}"/>
    <cellStyle name="Heading 3 2 9 3 2 2 2" xfId="7810" xr:uid="{3217485D-CC0B-4B0B-A6A1-741629B45B76}"/>
    <cellStyle name="Heading 3 2 9 3 2 3" xfId="7811" xr:uid="{CFB1B7ED-29FA-4494-B378-280B9CAB8114}"/>
    <cellStyle name="Heading 3 2 9 3 3" xfId="7812" xr:uid="{F1C83AA0-9B3F-47B6-BA4B-94F9851928A2}"/>
    <cellStyle name="Heading 3 2 9 3 3 2" xfId="7813" xr:uid="{400DDE98-DDF8-4359-B422-B33E8E1A8103}"/>
    <cellStyle name="Heading 3 2 9 3 3 2 2" xfId="7814" xr:uid="{E2CD4C15-1EB6-4E70-B506-CC7011CDA93F}"/>
    <cellStyle name="Heading 3 2 9 3 3 3" xfId="7815" xr:uid="{4BFB9C11-EAAD-4F68-B780-E95662DBCDF4}"/>
    <cellStyle name="Heading 3 2 9 3 4" xfId="7816" xr:uid="{42430E89-91E0-4F3C-83F0-578D4F8F5339}"/>
    <cellStyle name="Heading 3 2 9 3 4 2" xfId="7817" xr:uid="{6CCEF650-1949-47DE-A538-AC96EB03ADC3}"/>
    <cellStyle name="Heading 3 2 9 3 4 2 2" xfId="7818" xr:uid="{B7FC3E60-9AAF-48ED-8F99-DB241BFA9B54}"/>
    <cellStyle name="Heading 3 2 9 3 4 3" xfId="7819" xr:uid="{3114B1CB-7B40-44F4-AF2E-D2B40370243A}"/>
    <cellStyle name="Heading 3 2 9 3 5" xfId="7820" xr:uid="{D60C0E4E-FCA1-4539-8EC3-DC4F8B3A9983}"/>
    <cellStyle name="Heading 3 2 9 4" xfId="7821" xr:uid="{2F37B29D-38FA-4F13-B899-EF07FD9D4E8F}"/>
    <cellStyle name="Heading 3 2 9 4 2" xfId="7822" xr:uid="{6EEB1888-DA31-4090-8BFC-0E4A99B83011}"/>
    <cellStyle name="Heading 3 2 9 4 2 2" xfId="7823" xr:uid="{FC31FE04-7562-4597-96BA-69A128345E2D}"/>
    <cellStyle name="Heading 3 2 9 4 2 2 2" xfId="7824" xr:uid="{EECCC1BC-D186-4019-BB95-6C240E7CA1A6}"/>
    <cellStyle name="Heading 3 2 9 4 2 3" xfId="7825" xr:uid="{74FD7520-87A2-40C6-A951-D2DE1E4918EF}"/>
    <cellStyle name="Heading 3 2 9 4 3" xfId="7826" xr:uid="{8B6DED85-7F80-49B9-AACA-5BB48BFEF03E}"/>
    <cellStyle name="Heading 3 2 9 4 3 2" xfId="7827" xr:uid="{875DF98A-7DE6-498A-8CF8-0AA112B97CBB}"/>
    <cellStyle name="Heading 3 2 9 4 3 2 2" xfId="7828" xr:uid="{4B18B57E-25D5-4046-88F5-27BEBA6D4AA1}"/>
    <cellStyle name="Heading 3 2 9 4 3 3" xfId="7829" xr:uid="{62CCC3C2-A630-407A-9788-2EAEFF95660D}"/>
    <cellStyle name="Heading 3 2 9 4 4" xfId="7830" xr:uid="{C70B52E5-FBF4-4536-B5EB-16A81AEDB018}"/>
    <cellStyle name="Heading 3 2 9 4 4 2" xfId="7831" xr:uid="{C22DFDBF-C117-473B-92F2-F46CB0C449F6}"/>
    <cellStyle name="Heading 3 2 9 4 4 2 2" xfId="7832" xr:uid="{964C8BE0-84DB-448E-96B3-3DEF98EAC4C8}"/>
    <cellStyle name="Heading 3 2 9 4 4 3" xfId="7833" xr:uid="{8CC0CEBB-B529-4572-B637-02299F1E0447}"/>
    <cellStyle name="Heading 3 2 9 4 5" xfId="7834" xr:uid="{5FE28728-881F-44EF-B259-9B20C45159B0}"/>
    <cellStyle name="Heading 3 2 9 5" xfId="7835" xr:uid="{059E1A51-C0D2-45BE-B386-FE43D7F8AA60}"/>
    <cellStyle name="Heading 3 2 9 5 2" xfId="7836" xr:uid="{3B979CE8-8F6B-428D-8F0D-EA60BBE19B16}"/>
    <cellStyle name="Heading 3 2 9 5 2 2" xfId="7837" xr:uid="{D402D6E6-6A84-4E04-A953-0F351B60592A}"/>
    <cellStyle name="Heading 3 2 9 5 2 2 2" xfId="7838" xr:uid="{B422CB03-2965-4BEF-98C8-340BC5129733}"/>
    <cellStyle name="Heading 3 2 9 5 2 3" xfId="7839" xr:uid="{521597B1-282E-4734-84A8-DA5810B37EA0}"/>
    <cellStyle name="Heading 3 2 9 5 3" xfId="7840" xr:uid="{DFF0B207-856C-425E-873A-E84FA817D33C}"/>
    <cellStyle name="Heading 3 2 9 5 3 2" xfId="7841" xr:uid="{51CBAAC3-85E6-4DF4-A90F-4115923931EB}"/>
    <cellStyle name="Heading 3 2 9 5 3 2 2" xfId="7842" xr:uid="{B045EBCF-D63E-4DC2-BCF0-057DEF3FD4BE}"/>
    <cellStyle name="Heading 3 2 9 5 3 3" xfId="7843" xr:uid="{BF3CD770-A08C-4C0C-890A-E5BADCF8D93D}"/>
    <cellStyle name="Heading 3 2 9 5 4" xfId="7844" xr:uid="{BE9031F5-263F-4A99-99C9-48FC61114033}"/>
    <cellStyle name="Heading 3 2 9 5 4 2" xfId="7845" xr:uid="{AD3B78A4-D79C-4C77-BBA9-2768BAB589B7}"/>
    <cellStyle name="Heading 3 2 9 5 4 2 2" xfId="7846" xr:uid="{7F45A4F5-E614-45F7-B845-DEAC9A001EFE}"/>
    <cellStyle name="Heading 3 2 9 5 4 3" xfId="7847" xr:uid="{4C997D98-8CD2-451A-A69C-F6650FA3BF1C}"/>
    <cellStyle name="Heading 3 2 9 5 5" xfId="7848" xr:uid="{A6CD0D47-756B-4FF7-B72E-ADB0B0EF569A}"/>
    <cellStyle name="Heading 3 2 9 6" xfId="7849" xr:uid="{C3659738-67D7-4B61-8DA0-D66CE19B6E89}"/>
    <cellStyle name="Heading 3 2 9 6 2" xfId="7850" xr:uid="{4E15A9CF-1E22-4F49-B18E-79B7BC5E8C37}"/>
    <cellStyle name="Heading 3 2 9 6 2 2" xfId="7851" xr:uid="{3DF07910-273A-47A0-898C-C4AD89B044A1}"/>
    <cellStyle name="Heading 3 2 9 6 2 2 2" xfId="7852" xr:uid="{94E6EFAB-FEB1-42E1-BC96-50C6C90859CF}"/>
    <cellStyle name="Heading 3 2 9 6 2 3" xfId="7853" xr:uid="{87FDA33A-0912-4C7D-BDD7-A6FBB48D5456}"/>
    <cellStyle name="Heading 3 2 9 6 3" xfId="7854" xr:uid="{24FC2320-1174-483D-96F4-CAC76781400C}"/>
    <cellStyle name="Heading 3 2 9 6 3 2" xfId="7855" xr:uid="{D53D84E3-7CE8-4331-8884-50C33D904E53}"/>
    <cellStyle name="Heading 3 2 9 6 3 2 2" xfId="7856" xr:uid="{1980F235-D1C3-4AE3-8790-CAD328803713}"/>
    <cellStyle name="Heading 3 2 9 6 3 3" xfId="7857" xr:uid="{53A3F8F5-5E64-4659-A63A-91FDF797D163}"/>
    <cellStyle name="Heading 3 2 9 6 4" xfId="7858" xr:uid="{28248091-0AB6-4B9C-825B-B0BF36C96EFE}"/>
    <cellStyle name="Heading 3 2 9 6 4 2" xfId="7859" xr:uid="{D3A8EBFE-4631-4185-87C0-6B8165C50987}"/>
    <cellStyle name="Heading 3 2 9 6 4 2 2" xfId="7860" xr:uid="{39EDB50D-FAB3-4FA3-B8C4-6BCE97E2EE95}"/>
    <cellStyle name="Heading 3 2 9 6 4 3" xfId="7861" xr:uid="{D2EF9525-041B-42A8-AF9C-BE1F1D1A02B4}"/>
    <cellStyle name="Heading 3 2 9 6 5" xfId="7862" xr:uid="{65FC8D22-D60E-4F96-AC0E-993D7F18F7D4}"/>
    <cellStyle name="Heading 3 2 9 7" xfId="7863" xr:uid="{D3C59191-CEFA-48FC-AEE7-E2C2D9E37A78}"/>
    <cellStyle name="Heading 3 2 9 7 2" xfId="7864" xr:uid="{310F3C7C-8223-4659-B427-99DC00CA905C}"/>
    <cellStyle name="Heading 3 2 9 7 2 2" xfId="7865" xr:uid="{81CEDF30-E5DA-412B-A84D-70DA953D625D}"/>
    <cellStyle name="Heading 3 2 9 7 2 2 2" xfId="7866" xr:uid="{F99FB1F5-40E9-4472-8B8D-22A83035E349}"/>
    <cellStyle name="Heading 3 2 9 7 2 3" xfId="7867" xr:uid="{A2EDB4B7-CCC2-466A-ABCE-AD78E73298C2}"/>
    <cellStyle name="Heading 3 2 9 7 3" xfId="7868" xr:uid="{F9AB2AB4-4D46-4912-82E7-679B281B1225}"/>
    <cellStyle name="Heading 3 2 9 7 3 2" xfId="7869" xr:uid="{C8A7B19D-E0F9-4FDC-804F-1DFEBD9F3642}"/>
    <cellStyle name="Heading 3 2 9 7 3 2 2" xfId="7870" xr:uid="{B8E96A8E-3AE5-4921-B788-9924CF662618}"/>
    <cellStyle name="Heading 3 2 9 7 3 3" xfId="7871" xr:uid="{CD6EC17C-EE5A-4223-B2FC-2589C2A3E8A1}"/>
    <cellStyle name="Heading 3 2 9 7 4" xfId="7872" xr:uid="{4EBFED9A-C2E8-401A-AA4F-C44FD0465CFE}"/>
    <cellStyle name="Heading 3 2 9 7 4 2" xfId="7873" xr:uid="{D2454E38-99E1-4E04-8196-5749AA7DB8CE}"/>
    <cellStyle name="Heading 3 2 9 7 4 2 2" xfId="7874" xr:uid="{D37B22B9-E2A2-4505-ABB7-7EEBD45611AA}"/>
    <cellStyle name="Heading 3 2 9 7 4 3" xfId="7875" xr:uid="{FD63DBE6-153B-44F4-8958-16799A8FCB86}"/>
    <cellStyle name="Heading 3 2 9 7 5" xfId="7876" xr:uid="{18EB3B42-05A5-4C05-951C-7CF0B830AEB8}"/>
    <cellStyle name="Heading 3 2 9 8" xfId="7877" xr:uid="{B518AFED-65A5-4078-8FBC-26DDEA2C9035}"/>
    <cellStyle name="Heading 3 2 9 8 2" xfId="7878" xr:uid="{529FDEC7-CE9A-4384-A5EE-38A0508DEB33}"/>
    <cellStyle name="Heading 3 2 9 8 2 2" xfId="7879" xr:uid="{63818A76-2681-40E7-86D0-74B11EDC99B7}"/>
    <cellStyle name="Heading 3 2 9 8 2 2 2" xfId="7880" xr:uid="{22A4B883-EB62-4F9D-817F-87BDA0B40ECF}"/>
    <cellStyle name="Heading 3 2 9 8 2 3" xfId="7881" xr:uid="{41680157-5AAD-4EBA-AAA4-6FAB416B2655}"/>
    <cellStyle name="Heading 3 2 9 8 3" xfId="7882" xr:uid="{AEE80065-51A3-4FFF-B343-0E6567B417BC}"/>
    <cellStyle name="Heading 3 2 9 8 3 2" xfId="7883" xr:uid="{0240B01E-FEF9-48D1-872D-EA84009D9A9D}"/>
    <cellStyle name="Heading 3 2 9 8 3 2 2" xfId="7884" xr:uid="{E574E3EB-80E6-4F80-8008-28FC1FEC3862}"/>
    <cellStyle name="Heading 3 2 9 8 3 3" xfId="7885" xr:uid="{0E5205E3-82A9-4D36-8EC4-E92C9C9905CD}"/>
    <cellStyle name="Heading 3 2 9 8 4" xfId="7886" xr:uid="{FED351F7-3CD5-4B5B-AA07-05F7F187AA5C}"/>
    <cellStyle name="Heading 3 2 9 8 4 2" xfId="7887" xr:uid="{3740B6FF-ABB6-4D89-8D32-EC1EBD182807}"/>
    <cellStyle name="Heading 3 2 9 8 4 2 2" xfId="7888" xr:uid="{9F32E035-20AF-4D87-A982-109238484FB9}"/>
    <cellStyle name="Heading 3 2 9 8 4 3" xfId="7889" xr:uid="{3DDE165F-9AE5-4245-BA7B-E35ADA8A4CD4}"/>
    <cellStyle name="Heading 3 2 9 8 5" xfId="7890" xr:uid="{ADC8F277-E1E9-4587-A58D-EEEB68655219}"/>
    <cellStyle name="Heading 3 2 9 9" xfId="7891" xr:uid="{9A6CA96B-0FC5-43D4-999B-01AF035CE600}"/>
    <cellStyle name="Heading 3 2 9 9 2" xfId="7892" xr:uid="{DE0A02AA-72D4-4607-9519-7B79402C20AD}"/>
    <cellStyle name="Heading 3 2 9 9 2 2" xfId="7893" xr:uid="{54FB411B-08B1-4E8B-92E9-06947BBF6F55}"/>
    <cellStyle name="Heading 3 2 9 9 2 2 2" xfId="7894" xr:uid="{C9B33CD7-9784-4F50-8304-9D2D716A79FB}"/>
    <cellStyle name="Heading 3 2 9 9 2 3" xfId="7895" xr:uid="{87662E0F-915C-4556-9783-46001F04E1EF}"/>
    <cellStyle name="Heading 3 2 9 9 3" xfId="7896" xr:uid="{D4571E64-1611-47AB-8EC5-872D3101473A}"/>
    <cellStyle name="Heading 3 2 9 9 3 2" xfId="7897" xr:uid="{C5AAB6DF-DC86-433A-B056-86755EEE625B}"/>
    <cellStyle name="Heading 3 2 9 9 3 2 2" xfId="7898" xr:uid="{536DF7B9-4537-487C-942B-1EA10B0049B7}"/>
    <cellStyle name="Heading 3 2 9 9 3 3" xfId="7899" xr:uid="{C1662441-43BA-45CC-87B3-DEBBB703C9CA}"/>
    <cellStyle name="Heading 3 2 9 9 4" xfId="7900" xr:uid="{1028CE0F-62A6-4407-B941-8944C6007681}"/>
    <cellStyle name="Heading 3 2 9 9 4 2" xfId="7901" xr:uid="{1CAA2C2F-7D6B-4E27-A6A6-8375AC56B51A}"/>
    <cellStyle name="Heading 3 2 9 9 4 2 2" xfId="7902" xr:uid="{EE486BB2-1072-4F21-9F50-A93D3E572B57}"/>
    <cellStyle name="Heading 3 2 9 9 4 3" xfId="7903" xr:uid="{481D4C76-28A4-4715-BF3B-51D151E64332}"/>
    <cellStyle name="Heading 3 2 9 9 5" xfId="7904" xr:uid="{BBCBA4C7-11A4-4266-900E-793784925FAC}"/>
    <cellStyle name="Heading 3 20" xfId="11987" xr:uid="{9D682386-A867-4279-8020-A421C04B7048}"/>
    <cellStyle name="Heading 3 3" xfId="7905" xr:uid="{25A9EDA7-83E6-4E39-819E-6FAEAD36721D}"/>
    <cellStyle name="Heading 3 3 10" xfId="7906" xr:uid="{2177188D-3A1A-4B48-A4D1-AB04402EEB2D}"/>
    <cellStyle name="Heading 3 3 10 2" xfId="7907" xr:uid="{713244EB-4746-49BC-9E4F-BFCC0CFDEDB4}"/>
    <cellStyle name="Heading 3 3 10 2 2" xfId="7908" xr:uid="{C8668A16-8009-437C-8EDC-0055466621C3}"/>
    <cellStyle name="Heading 3 3 10 2 2 2" xfId="7909" xr:uid="{B57A5058-5E3A-4EAB-B764-1DC79D37BE2A}"/>
    <cellStyle name="Heading 3 3 10 2 3" xfId="7910" xr:uid="{D69EAA21-F1B7-4582-BD5B-89C18D7330A5}"/>
    <cellStyle name="Heading 3 3 10 3" xfId="7911" xr:uid="{4296B70A-CE75-4C58-B447-E6431D28899B}"/>
    <cellStyle name="Heading 3 3 10 3 2" xfId="7912" xr:uid="{5512FE61-23B6-4962-B4E1-248DE19A75AA}"/>
    <cellStyle name="Heading 3 3 10 3 2 2" xfId="7913" xr:uid="{3208E882-D107-43C6-984D-1431960CE2D0}"/>
    <cellStyle name="Heading 3 3 10 3 3" xfId="7914" xr:uid="{92E5C7EC-361D-4911-84C3-FD47F46C8690}"/>
    <cellStyle name="Heading 3 3 10 4" xfId="7915" xr:uid="{0CB4128A-21FB-4119-AE41-75A7B4737790}"/>
    <cellStyle name="Heading 3 3 10 4 2" xfId="7916" xr:uid="{45D4CBDF-CECE-493F-BC50-4A7FA6743713}"/>
    <cellStyle name="Heading 3 3 10 4 2 2" xfId="7917" xr:uid="{8BF3D33B-A0AD-4EFD-BB64-FC4066503407}"/>
    <cellStyle name="Heading 3 3 10 4 3" xfId="7918" xr:uid="{78BD3DAB-005C-4C66-9221-B57EB6EF0CB0}"/>
    <cellStyle name="Heading 3 3 10 5" xfId="7919" xr:uid="{0933640A-B6E5-47D5-B540-420F41AFF487}"/>
    <cellStyle name="Heading 3 3 11" xfId="7920" xr:uid="{3108A251-3F1D-4C7F-8586-0FAF63668617}"/>
    <cellStyle name="Heading 3 3 11 2" xfId="7921" xr:uid="{9D7D5E63-4B42-4F0A-9482-A1298B2A6F67}"/>
    <cellStyle name="Heading 3 3 11 2 2" xfId="7922" xr:uid="{BD90FA35-3921-4272-BA34-281765B270D3}"/>
    <cellStyle name="Heading 3 3 11 2 2 2" xfId="7923" xr:uid="{1B143AC8-049C-436B-8163-7C573C7F5B00}"/>
    <cellStyle name="Heading 3 3 11 2 3" xfId="7924" xr:uid="{CE266E7F-6953-42E9-B8AE-38CD34BAD3F7}"/>
    <cellStyle name="Heading 3 3 11 3" xfId="7925" xr:uid="{62E1E26E-5968-462B-BED8-D0193DC007E7}"/>
    <cellStyle name="Heading 3 3 11 3 2" xfId="7926" xr:uid="{2833BEEB-7ACE-45A5-A2C5-5237EDD2323A}"/>
    <cellStyle name="Heading 3 3 11 3 2 2" xfId="7927" xr:uid="{B767971D-4ED2-4B7E-B8E7-B3989101DAC8}"/>
    <cellStyle name="Heading 3 3 11 3 3" xfId="7928" xr:uid="{48D6348F-144A-4121-809B-DDFD09E4048A}"/>
    <cellStyle name="Heading 3 3 11 4" xfId="7929" xr:uid="{E5587344-3D5F-42A5-BF5D-7BD85073AC46}"/>
    <cellStyle name="Heading 3 3 11 4 2" xfId="7930" xr:uid="{B8896015-12D9-4CD6-8B02-60D463D1A06D}"/>
    <cellStyle name="Heading 3 3 11 4 2 2" xfId="7931" xr:uid="{2758B90D-74FF-48CA-A502-3BCA1894D6F6}"/>
    <cellStyle name="Heading 3 3 11 4 3" xfId="7932" xr:uid="{12A00B59-C60E-45E1-B839-8203FEF5D5EF}"/>
    <cellStyle name="Heading 3 3 11 5" xfId="7933" xr:uid="{C230FE91-D6C5-43B3-9D6D-B68D8D9527FC}"/>
    <cellStyle name="Heading 3 3 12" xfId="7934" xr:uid="{8A1EC620-320A-4581-9A9E-699256E9844D}"/>
    <cellStyle name="Heading 3 3 12 2" xfId="7935" xr:uid="{7E8199AC-A16F-4ADB-81F6-E655334F37F7}"/>
    <cellStyle name="Heading 3 3 12 2 2" xfId="7936" xr:uid="{2A742544-6A32-45F8-B8DC-2520070E1DAD}"/>
    <cellStyle name="Heading 3 3 12 2 2 2" xfId="7937" xr:uid="{CB46817D-E08E-4705-B362-1856FD8AD9AB}"/>
    <cellStyle name="Heading 3 3 12 2 3" xfId="7938" xr:uid="{CAAC356A-AEFD-43DE-BA3B-0421C3E75E94}"/>
    <cellStyle name="Heading 3 3 12 3" xfId="7939" xr:uid="{1A018978-3D5E-4288-A54B-04B8EA3FDA8E}"/>
    <cellStyle name="Heading 3 3 12 3 2" xfId="7940" xr:uid="{58C466A4-2D2D-4AB9-96DA-62067F7415BA}"/>
    <cellStyle name="Heading 3 3 12 3 2 2" xfId="7941" xr:uid="{EE69FAFB-4A35-4230-A244-D8FD0533CB20}"/>
    <cellStyle name="Heading 3 3 12 3 3" xfId="7942" xr:uid="{5AE4B46B-1AAC-43A0-9B09-CFA1786CCF5C}"/>
    <cellStyle name="Heading 3 3 12 4" xfId="7943" xr:uid="{18F5FD43-B7F2-4B19-AB4C-3A1CB2DF35AB}"/>
    <cellStyle name="Heading 3 3 12 4 2" xfId="7944" xr:uid="{E6043B25-5EA3-475B-AD05-BB94CFA776A4}"/>
    <cellStyle name="Heading 3 3 12 4 2 2" xfId="7945" xr:uid="{DB2BDEBF-4F55-4D6F-9F12-86126690ABB4}"/>
    <cellStyle name="Heading 3 3 12 4 3" xfId="7946" xr:uid="{08A278C2-9EEC-4ACE-A9BE-CA005713210B}"/>
    <cellStyle name="Heading 3 3 12 5" xfId="7947" xr:uid="{A73E6EAD-AD34-443E-B7A1-6CCD548D724A}"/>
    <cellStyle name="Heading 3 3 13" xfId="7948" xr:uid="{D2B4CE74-6D88-477F-A328-CC689640E06A}"/>
    <cellStyle name="Heading 3 3 13 2" xfId="7949" xr:uid="{DE5EA1C0-DE54-4FA1-BB86-DCB8D287A9A8}"/>
    <cellStyle name="Heading 3 3 13 2 2" xfId="7950" xr:uid="{CC06E3B7-1E3A-400A-B101-CD2DB19CCF7F}"/>
    <cellStyle name="Heading 3 3 13 2 2 2" xfId="7951" xr:uid="{CCE14D58-CB0D-49C3-BDC9-8B11D355CDBF}"/>
    <cellStyle name="Heading 3 3 13 2 3" xfId="7952" xr:uid="{F5A1ACC6-E397-4800-ABB9-034EAF7BACE8}"/>
    <cellStyle name="Heading 3 3 13 3" xfId="7953" xr:uid="{FD4EB829-D55A-434D-8372-005FC48833A1}"/>
    <cellStyle name="Heading 3 3 13 3 2" xfId="7954" xr:uid="{B10F1632-26A8-4C0A-A31E-AA46950430FB}"/>
    <cellStyle name="Heading 3 3 13 3 2 2" xfId="7955" xr:uid="{91CFED93-58BE-4009-B274-8A3BF0113A2F}"/>
    <cellStyle name="Heading 3 3 13 3 3" xfId="7956" xr:uid="{281494EC-31D2-453B-9DEF-D484C4E2CBA0}"/>
    <cellStyle name="Heading 3 3 13 4" xfId="7957" xr:uid="{2FC20423-10E0-4D76-8602-1D93DD3CD1C8}"/>
    <cellStyle name="Heading 3 3 13 4 2" xfId="7958" xr:uid="{6221B03B-8FEC-4614-934F-9253CD9A7632}"/>
    <cellStyle name="Heading 3 3 13 4 2 2" xfId="7959" xr:uid="{81FFCD7D-B762-401F-84AC-9C9E9F612A54}"/>
    <cellStyle name="Heading 3 3 13 4 3" xfId="7960" xr:uid="{408FA007-1B30-4E67-8D31-FFBE9DEBF391}"/>
    <cellStyle name="Heading 3 3 13 5" xfId="7961" xr:uid="{39C2D205-373A-4F08-A4B1-D8AE3C637777}"/>
    <cellStyle name="Heading 3 3 14" xfId="7962" xr:uid="{AB65217E-96EE-42C2-AA3A-9BE9F8DFB813}"/>
    <cellStyle name="Heading 3 3 14 2" xfId="7963" xr:uid="{E47BC18A-2159-4EDB-B2CE-2495117E2A52}"/>
    <cellStyle name="Heading 3 3 14 2 2" xfId="7964" xr:uid="{4CD93076-745B-4EBC-9B18-FDC8DCDF061C}"/>
    <cellStyle name="Heading 3 3 14 2 2 2" xfId="7965" xr:uid="{F6CA8287-D2E3-4D44-AA3F-CD658274BBA5}"/>
    <cellStyle name="Heading 3 3 14 2 3" xfId="7966" xr:uid="{711736B7-E4E4-40A1-B30D-FBE9B06AA254}"/>
    <cellStyle name="Heading 3 3 14 3" xfId="7967" xr:uid="{656B98AE-A4FD-40C4-ABC5-1C9637C71C0C}"/>
    <cellStyle name="Heading 3 3 14 3 2" xfId="7968" xr:uid="{FE1B713F-699A-4F3F-A541-1F8190D556DE}"/>
    <cellStyle name="Heading 3 3 14 3 2 2" xfId="7969" xr:uid="{0A690683-917A-4E2D-A1A9-B4E43F9EE063}"/>
    <cellStyle name="Heading 3 3 14 3 3" xfId="7970" xr:uid="{782172CD-FB02-49B1-8A0F-A4FDFDEF5BBF}"/>
    <cellStyle name="Heading 3 3 14 4" xfId="7971" xr:uid="{DF0DCD07-AD7A-4389-B4A9-8CD487A4E861}"/>
    <cellStyle name="Heading 3 3 14 4 2" xfId="7972" xr:uid="{B82BD060-77EB-44E4-BA74-8F6293A493FA}"/>
    <cellStyle name="Heading 3 3 14 4 2 2" xfId="7973" xr:uid="{D67BFD70-1802-42F1-887A-EDBF9A0DA199}"/>
    <cellStyle name="Heading 3 3 14 4 3" xfId="7974" xr:uid="{B3783457-CF3A-48DC-88FD-B068B1D6E185}"/>
    <cellStyle name="Heading 3 3 14 5" xfId="7975" xr:uid="{754A745F-7360-4D42-80D6-7D5C2BD3AA60}"/>
    <cellStyle name="Heading 3 3 15" xfId="7976" xr:uid="{5769FEBB-C554-4265-B8CF-6C01A2A91298}"/>
    <cellStyle name="Heading 3 3 15 2" xfId="7977" xr:uid="{8FAA0C1B-8C6D-429A-ABF3-BCC062BB8C28}"/>
    <cellStyle name="Heading 3 3 15 2 2" xfId="7978" xr:uid="{B7382B68-2AF0-43E7-AE07-6C61E99FD957}"/>
    <cellStyle name="Heading 3 3 15 2 2 2" xfId="7979" xr:uid="{16ACCF43-A922-4873-BBCB-9BC7EFC713F6}"/>
    <cellStyle name="Heading 3 3 15 2 3" xfId="7980" xr:uid="{BBBB3B90-8122-49C3-ADC1-7B9CCA4729EF}"/>
    <cellStyle name="Heading 3 3 15 3" xfId="7981" xr:uid="{81B6A45B-082F-4391-92E9-0BD532514169}"/>
    <cellStyle name="Heading 3 3 15 3 2" xfId="7982" xr:uid="{C4051892-33C4-46CF-B29E-C340D8BCB301}"/>
    <cellStyle name="Heading 3 3 15 3 2 2" xfId="7983" xr:uid="{CF7668BE-1AC1-40E1-AF72-985607F9A9DD}"/>
    <cellStyle name="Heading 3 3 15 3 3" xfId="7984" xr:uid="{1DDE0A42-21DC-4744-B1AA-732FB5DFA2FB}"/>
    <cellStyle name="Heading 3 3 15 4" xfId="7985" xr:uid="{8A05AD9D-EB9D-4DC5-B546-D88BC05550CE}"/>
    <cellStyle name="Heading 3 3 15 4 2" xfId="7986" xr:uid="{0DC73808-18EB-4831-A208-7330CD17CF1C}"/>
    <cellStyle name="Heading 3 3 15 4 2 2" xfId="7987" xr:uid="{5B1BA1E5-A3FE-487E-8B30-A168D9172A2D}"/>
    <cellStyle name="Heading 3 3 15 4 3" xfId="7988" xr:uid="{B5A6E988-E9F6-449B-8F4A-05E6537A79E8}"/>
    <cellStyle name="Heading 3 3 15 5" xfId="7989" xr:uid="{8814AF1D-840D-4F68-B211-18DACED9581A}"/>
    <cellStyle name="Heading 3 3 16" xfId="7990" xr:uid="{D46C7B5B-34B8-4DE3-B24C-CA5E4A16FFC5}"/>
    <cellStyle name="Heading 3 3 16 2" xfId="7991" xr:uid="{CC25E538-EA25-47F8-9EBD-7D7DD02E8AF7}"/>
    <cellStyle name="Heading 3 3 16 2 2" xfId="7992" xr:uid="{E1577E39-FC78-4CAE-B83F-7C4CBE3121F3}"/>
    <cellStyle name="Heading 3 3 16 3" xfId="7993" xr:uid="{A401D092-FF76-487C-BD05-E599C1876109}"/>
    <cellStyle name="Heading 3 3 17" xfId="7994" xr:uid="{C68ADE85-2267-4BFE-8385-76FE772A3A38}"/>
    <cellStyle name="Heading 3 3 17 2" xfId="7995" xr:uid="{5A799BE4-9707-4BE6-B85F-C31B9F43C682}"/>
    <cellStyle name="Heading 3 3 17 2 2" xfId="7996" xr:uid="{17C63441-9EB9-4F3F-8B17-6B65E63B5B03}"/>
    <cellStyle name="Heading 3 3 17 3" xfId="7997" xr:uid="{5A9F1FA0-2947-40BF-ADDE-D710432A001A}"/>
    <cellStyle name="Heading 3 3 18" xfId="7998" xr:uid="{F1EC7037-882A-476D-B834-C382EC815B30}"/>
    <cellStyle name="Heading 3 3 18 2" xfId="7999" xr:uid="{40E61B51-0958-4D13-BCA1-7B883204FE51}"/>
    <cellStyle name="Heading 3 3 18 2 2" xfId="8000" xr:uid="{248374A9-190E-4876-9351-230581C4E7B9}"/>
    <cellStyle name="Heading 3 3 18 3" xfId="8001" xr:uid="{8EADD01E-CED7-41F8-A2BD-9F7448D0AA55}"/>
    <cellStyle name="Heading 3 3 19" xfId="8002" xr:uid="{400DB5E9-6846-4C73-86D3-A9687C25EE4F}"/>
    <cellStyle name="Heading 3 3 19 2" xfId="8003" xr:uid="{6286C9E6-6518-4CCD-9242-47E68F0698AF}"/>
    <cellStyle name="Heading 3 3 2" xfId="8004" xr:uid="{4FF30B7B-3B2F-4FF7-92E6-768567704BB9}"/>
    <cellStyle name="Heading 3 3 2 2" xfId="8005" xr:uid="{BC0CD092-FC6B-4CB7-B75F-8A0CBFEB094E}"/>
    <cellStyle name="Heading 3 3 2 2 2" xfId="8006" xr:uid="{A537DB7E-4B3D-4F2F-BEE5-BD9B564D2DA6}"/>
    <cellStyle name="Heading 3 3 2 2 2 2" xfId="8007" xr:uid="{07C8523C-CC1D-4281-8520-B85E636E92F3}"/>
    <cellStyle name="Heading 3 3 2 2 3" xfId="8008" xr:uid="{8D91F933-4EF8-4F31-ABA9-F095AD19B3CA}"/>
    <cellStyle name="Heading 3 3 2 3" xfId="8009" xr:uid="{5453F9E5-EA59-4A13-9A83-E1B4195B5A99}"/>
    <cellStyle name="Heading 3 3 2 3 2" xfId="8010" xr:uid="{07921022-349C-46CB-A034-0EDD778D804D}"/>
    <cellStyle name="Heading 3 3 2 3 2 2" xfId="8011" xr:uid="{09F0ADDF-03F4-4B44-B346-AF6937A0BFF7}"/>
    <cellStyle name="Heading 3 3 2 3 3" xfId="8012" xr:uid="{76436D45-3385-4430-96C7-60C3705D45C8}"/>
    <cellStyle name="Heading 3 3 2 4" xfId="8013" xr:uid="{5A23CE3C-1215-4C2B-89BD-F4923201DF5D}"/>
    <cellStyle name="Heading 3 3 2 4 2" xfId="8014" xr:uid="{FDA49373-D8C4-464B-BAB1-E33171B2C030}"/>
    <cellStyle name="Heading 3 3 2 4 2 2" xfId="8015" xr:uid="{8FB5E5E7-48E3-4D38-8656-E93D737BF853}"/>
    <cellStyle name="Heading 3 3 2 4 3" xfId="8016" xr:uid="{BEAC95C3-9E27-4EF1-BB73-E5E95649F924}"/>
    <cellStyle name="Heading 3 3 2 5" xfId="8017" xr:uid="{F533F68D-0529-4D63-84C1-69357CAB8E3B}"/>
    <cellStyle name="Heading 3 3 20" xfId="8018" xr:uid="{A5A8140C-127B-4DFE-BEE2-86CCD2A77095}"/>
    <cellStyle name="Heading 3 3 20 2" xfId="8019" xr:uid="{35596FB0-8A69-4EEC-A5DD-91CE2F5EA695}"/>
    <cellStyle name="Heading 3 3 21" xfId="8020" xr:uid="{54E80DA5-E0FE-441B-86D0-2F61672EA70A}"/>
    <cellStyle name="Heading 3 3 21 2" xfId="8021" xr:uid="{A0F197B8-342A-451B-B5D6-46CE4AFA3FB0}"/>
    <cellStyle name="Heading 3 3 22" xfId="8022" xr:uid="{EE639E7E-9C4C-4E13-BA99-9CF4D3CD8D3C}"/>
    <cellStyle name="Heading 3 3 22 2" xfId="8023" xr:uid="{AD02EC04-4C38-4BAA-9535-C734670BAC9F}"/>
    <cellStyle name="Heading 3 3 23" xfId="8024" xr:uid="{F5F2487A-647F-49B8-B653-85E3A5CDE78A}"/>
    <cellStyle name="Heading 3 3 23 2" xfId="8025" xr:uid="{B91F3108-770E-435F-9012-431AE900E896}"/>
    <cellStyle name="Heading 3 3 24" xfId="8026" xr:uid="{F9706117-D2EA-485C-BAD5-F7026C07139B}"/>
    <cellStyle name="Heading 3 3 24 2" xfId="8027" xr:uid="{E079ED86-FA54-49A7-AE61-14EC5C26B04A}"/>
    <cellStyle name="Heading 3 3 25" xfId="8028" xr:uid="{EB1E3597-D058-469E-BB67-3A2BE5F289DF}"/>
    <cellStyle name="Heading 3 3 25 2" xfId="8029" xr:uid="{8281E622-4B5E-411B-B2E7-148A4374D521}"/>
    <cellStyle name="Heading 3 3 26" xfId="8030" xr:uid="{B550F4D3-F670-451A-9987-FBBC852AB42F}"/>
    <cellStyle name="Heading 3 3 3" xfId="8031" xr:uid="{C5ABA5ED-1F54-46C5-B075-A55DF6B96104}"/>
    <cellStyle name="Heading 3 3 3 2" xfId="8032" xr:uid="{4D0C123D-5C11-459A-969D-5AF8049CD986}"/>
    <cellStyle name="Heading 3 3 3 2 2" xfId="8033" xr:uid="{6A44E34A-1FBB-4DE1-B79D-2A1548808CD2}"/>
    <cellStyle name="Heading 3 3 3 2 2 2" xfId="8034" xr:uid="{C1A0752D-3B23-474A-A12D-457655036D60}"/>
    <cellStyle name="Heading 3 3 3 2 3" xfId="8035" xr:uid="{E04B9DA7-14FB-4E27-A7AD-1670CC1306A2}"/>
    <cellStyle name="Heading 3 3 3 3" xfId="8036" xr:uid="{7DF9A069-3610-4B2B-8F6A-B0D8730563C6}"/>
    <cellStyle name="Heading 3 3 3 3 2" xfId="8037" xr:uid="{57BC1220-8C57-438C-AC28-EDB11F64E86B}"/>
    <cellStyle name="Heading 3 3 3 3 2 2" xfId="8038" xr:uid="{1EAE02A1-8495-48BC-90EB-8F803D42D0B5}"/>
    <cellStyle name="Heading 3 3 3 3 3" xfId="8039" xr:uid="{EB39B36E-9BFA-48B8-8892-2CC48D7C1640}"/>
    <cellStyle name="Heading 3 3 3 4" xfId="8040" xr:uid="{828CA1D5-4F2E-4870-AA13-21EA791140AC}"/>
    <cellStyle name="Heading 3 3 3 4 2" xfId="8041" xr:uid="{03AA9886-5A2F-45EB-A890-775E1BEF0A60}"/>
    <cellStyle name="Heading 3 3 3 4 2 2" xfId="8042" xr:uid="{E6BEF9D2-CD2A-4B59-8F02-82425F9CC9B4}"/>
    <cellStyle name="Heading 3 3 3 4 3" xfId="8043" xr:uid="{9BE9CF70-9922-41AF-8EAA-514F430C7B92}"/>
    <cellStyle name="Heading 3 3 3 5" xfId="8044" xr:uid="{C89D916E-3D79-477E-9C19-C04B9BAE7301}"/>
    <cellStyle name="Heading 3 3 4" xfId="8045" xr:uid="{ACFBF95B-CD5B-4A62-9A4B-C4853D3D4EC1}"/>
    <cellStyle name="Heading 3 3 4 2" xfId="8046" xr:uid="{839814B9-8BF7-4054-8E2B-E85AFBFB1E63}"/>
    <cellStyle name="Heading 3 3 4 2 2" xfId="8047" xr:uid="{AC4138B9-1018-442E-87E9-D42932725887}"/>
    <cellStyle name="Heading 3 3 4 2 2 2" xfId="8048" xr:uid="{9B8C637D-A71A-45A5-869E-63A896EBE0FA}"/>
    <cellStyle name="Heading 3 3 4 2 3" xfId="8049" xr:uid="{65480F85-A7EC-4682-AEA4-30A56718835F}"/>
    <cellStyle name="Heading 3 3 4 3" xfId="8050" xr:uid="{FD8AE56D-87DD-48E5-8D1D-28C9A949DE0C}"/>
    <cellStyle name="Heading 3 3 4 3 2" xfId="8051" xr:uid="{28BEB8B3-0600-456E-AFB1-9397ACD7DB71}"/>
    <cellStyle name="Heading 3 3 4 3 2 2" xfId="8052" xr:uid="{175FB320-E1D9-405C-9E06-45F5BA1F8E91}"/>
    <cellStyle name="Heading 3 3 4 3 3" xfId="8053" xr:uid="{EF8F0E8D-ED1D-4423-807D-9188C6A3E451}"/>
    <cellStyle name="Heading 3 3 4 4" xfId="8054" xr:uid="{B09F6406-59C3-4D87-9FE7-08245480C903}"/>
    <cellStyle name="Heading 3 3 4 4 2" xfId="8055" xr:uid="{ACC9996E-EE5C-4829-B20B-6F62C0C6A28F}"/>
    <cellStyle name="Heading 3 3 4 4 2 2" xfId="8056" xr:uid="{132EABE3-0A96-4BDE-8EC3-A73627FD1391}"/>
    <cellStyle name="Heading 3 3 4 4 3" xfId="8057" xr:uid="{5E9509FC-078D-40C8-84B6-A1C06C7C4550}"/>
    <cellStyle name="Heading 3 3 4 5" xfId="8058" xr:uid="{D4D63A53-4592-404A-BC1F-152ADDF6D4DC}"/>
    <cellStyle name="Heading 3 3 5" xfId="8059" xr:uid="{88494539-3713-431E-9872-E1144FB95392}"/>
    <cellStyle name="Heading 3 3 5 2" xfId="8060" xr:uid="{DC8626C4-00DA-4FC2-BA66-D0AC97394993}"/>
    <cellStyle name="Heading 3 3 5 2 2" xfId="8061" xr:uid="{A05213E0-D2F7-4921-B6BD-0F517B96CCF1}"/>
    <cellStyle name="Heading 3 3 5 2 2 2" xfId="8062" xr:uid="{D04A23CA-E7F7-467D-90A3-20264596C15F}"/>
    <cellStyle name="Heading 3 3 5 2 3" xfId="8063" xr:uid="{74A53E74-2DC6-47BC-8F84-04D8ED7A2342}"/>
    <cellStyle name="Heading 3 3 5 3" xfId="8064" xr:uid="{9750BDCF-AD4C-4BF3-9D16-B2AB24745FD5}"/>
    <cellStyle name="Heading 3 3 5 3 2" xfId="8065" xr:uid="{A02DBEA4-07DB-421F-9F41-A216D4BC9093}"/>
    <cellStyle name="Heading 3 3 5 3 2 2" xfId="8066" xr:uid="{B4D84261-8205-4505-A2FD-1577DD72EA74}"/>
    <cellStyle name="Heading 3 3 5 3 3" xfId="8067" xr:uid="{78E5541E-0858-436D-A1D8-137BA06128FF}"/>
    <cellStyle name="Heading 3 3 5 4" xfId="8068" xr:uid="{C8B06C7D-EB27-458C-99DD-C2809C249CA9}"/>
    <cellStyle name="Heading 3 3 5 4 2" xfId="8069" xr:uid="{724AA639-5A8B-4694-B2B4-9A213E8B6DCC}"/>
    <cellStyle name="Heading 3 3 5 4 2 2" xfId="8070" xr:uid="{F677FE79-2753-426F-9F5A-6451BAE2E8FB}"/>
    <cellStyle name="Heading 3 3 5 4 3" xfId="8071" xr:uid="{8A1070EF-3457-462C-AED4-2E5BE656C572}"/>
    <cellStyle name="Heading 3 3 5 5" xfId="8072" xr:uid="{8956D458-61EB-4930-9757-22883F401CA0}"/>
    <cellStyle name="Heading 3 3 6" xfId="8073" xr:uid="{D49BBFE2-E536-4F28-88E2-053719684C9C}"/>
    <cellStyle name="Heading 3 3 6 2" xfId="8074" xr:uid="{C43B237C-E715-48E5-95FA-E41F1AC6E94B}"/>
    <cellStyle name="Heading 3 3 6 2 2" xfId="8075" xr:uid="{F5949C6E-A869-4957-9561-3BD024C7AA7C}"/>
    <cellStyle name="Heading 3 3 6 2 2 2" xfId="8076" xr:uid="{EB5A6098-2A6B-4FAF-913C-D551A234373E}"/>
    <cellStyle name="Heading 3 3 6 2 3" xfId="8077" xr:uid="{AE21BF2F-6793-477B-9CF1-683D0BBCFACD}"/>
    <cellStyle name="Heading 3 3 6 3" xfId="8078" xr:uid="{E816F2F8-9F01-4D17-902D-1130D409EFD9}"/>
    <cellStyle name="Heading 3 3 6 3 2" xfId="8079" xr:uid="{231C36BC-C3F9-43BA-8CD5-148D962EEE93}"/>
    <cellStyle name="Heading 3 3 6 3 2 2" xfId="8080" xr:uid="{9E66285D-E239-47B6-850D-084D1BC0B38E}"/>
    <cellStyle name="Heading 3 3 6 3 3" xfId="8081" xr:uid="{85623874-4099-47C1-8624-F3F59627DCA5}"/>
    <cellStyle name="Heading 3 3 6 4" xfId="8082" xr:uid="{A04148FD-059D-4C10-AE63-58C494CBC435}"/>
    <cellStyle name="Heading 3 3 6 4 2" xfId="8083" xr:uid="{F5468E1D-F5FA-4BD4-96F1-9ACA62620116}"/>
    <cellStyle name="Heading 3 3 6 4 2 2" xfId="8084" xr:uid="{56B5D594-DEB2-46DF-B8C2-110C899F361F}"/>
    <cellStyle name="Heading 3 3 6 4 3" xfId="8085" xr:uid="{90AD61CC-246C-4F32-A10E-313692B5317E}"/>
    <cellStyle name="Heading 3 3 6 5" xfId="8086" xr:uid="{4A32E955-2DDD-494C-AE42-4B01EC0B051A}"/>
    <cellStyle name="Heading 3 3 7" xfId="8087" xr:uid="{6114B6C8-64A0-46E6-8F44-0424B426F21E}"/>
    <cellStyle name="Heading 3 3 7 2" xfId="8088" xr:uid="{F1FF011B-6108-4BF3-8B30-7D699F2FAE42}"/>
    <cellStyle name="Heading 3 3 7 2 2" xfId="8089" xr:uid="{ACDB6556-0892-41E9-90F0-FE45162B42C1}"/>
    <cellStyle name="Heading 3 3 7 2 2 2" xfId="8090" xr:uid="{74E9CFE0-0B22-4F94-995C-AC3810076016}"/>
    <cellStyle name="Heading 3 3 7 2 3" xfId="8091" xr:uid="{FA2C8267-ABEC-4672-BD06-34BB3F219F59}"/>
    <cellStyle name="Heading 3 3 7 3" xfId="8092" xr:uid="{A357F73D-6A86-49C3-88CF-BB42D00870EA}"/>
    <cellStyle name="Heading 3 3 7 3 2" xfId="8093" xr:uid="{A4A144C1-7CB3-48ED-863C-15D7C80101D9}"/>
    <cellStyle name="Heading 3 3 7 3 2 2" xfId="8094" xr:uid="{B9BFE978-542C-4CD4-BE83-9D22D088B1D5}"/>
    <cellStyle name="Heading 3 3 7 3 3" xfId="8095" xr:uid="{A2B252CC-2549-46B3-A8DE-A5BAA18FD484}"/>
    <cellStyle name="Heading 3 3 7 4" xfId="8096" xr:uid="{32D03274-02A8-4141-98E6-63DF3528C4EA}"/>
    <cellStyle name="Heading 3 3 7 4 2" xfId="8097" xr:uid="{03BCDF05-57FE-487E-A8AD-E6B49007A156}"/>
    <cellStyle name="Heading 3 3 7 4 2 2" xfId="8098" xr:uid="{A09CBD1C-F229-4B1C-8C7E-45EADDD91CD8}"/>
    <cellStyle name="Heading 3 3 7 4 3" xfId="8099" xr:uid="{B353BE64-91B8-4710-AF1B-1F12EC4784FB}"/>
    <cellStyle name="Heading 3 3 7 5" xfId="8100" xr:uid="{4B33D09A-F3AF-4F32-ABC8-38959731A92E}"/>
    <cellStyle name="Heading 3 3 8" xfId="8101" xr:uid="{8E194E29-63B3-4ABE-9498-1151D594D88D}"/>
    <cellStyle name="Heading 3 3 8 2" xfId="8102" xr:uid="{D7420285-CCB9-42EC-B28A-B4FCFC431AC6}"/>
    <cellStyle name="Heading 3 3 8 2 2" xfId="8103" xr:uid="{DBCD06B4-916C-43A6-B6C4-40EA1DFC17FF}"/>
    <cellStyle name="Heading 3 3 8 2 2 2" xfId="8104" xr:uid="{06B1F15F-1124-49DB-9641-2D4241C42050}"/>
    <cellStyle name="Heading 3 3 8 2 3" xfId="8105" xr:uid="{59321565-7BB6-4D8B-A18B-90C5253D626C}"/>
    <cellStyle name="Heading 3 3 8 3" xfId="8106" xr:uid="{5CF5F243-4F63-4D4A-B6A0-DA5B224DDE91}"/>
    <cellStyle name="Heading 3 3 8 3 2" xfId="8107" xr:uid="{D0992672-F9C7-4CE8-BA24-02D9E6320E02}"/>
    <cellStyle name="Heading 3 3 8 3 2 2" xfId="8108" xr:uid="{5DB599E7-4092-4CBB-8445-7BF7215E1FBC}"/>
    <cellStyle name="Heading 3 3 8 3 3" xfId="8109" xr:uid="{188DEADE-CD2A-4EBE-9A4E-A8A327C7B6D9}"/>
    <cellStyle name="Heading 3 3 8 4" xfId="8110" xr:uid="{F90DE9F3-61DB-4C33-85E3-E26911628161}"/>
    <cellStyle name="Heading 3 3 8 4 2" xfId="8111" xr:uid="{DB15FC7D-EF4B-44EC-8D05-CA55415C5248}"/>
    <cellStyle name="Heading 3 3 8 4 2 2" xfId="8112" xr:uid="{8EA8596E-07C4-45AA-B7E9-A3F16898D00C}"/>
    <cellStyle name="Heading 3 3 8 4 3" xfId="8113" xr:uid="{C2AB4D68-6047-4DBA-95E0-70D439684F96}"/>
    <cellStyle name="Heading 3 3 8 5" xfId="8114" xr:uid="{FB568E40-E300-487B-83F4-18325FE50689}"/>
    <cellStyle name="Heading 3 3 9" xfId="8115" xr:uid="{C8E56E2E-A164-419B-9695-EAC9176182EA}"/>
    <cellStyle name="Heading 3 3 9 2" xfId="8116" xr:uid="{8A5C46A5-052E-40E3-A1C5-BFE4C4CC7FD6}"/>
    <cellStyle name="Heading 3 3 9 2 2" xfId="8117" xr:uid="{98330267-0D26-4A42-986B-ABE04860F175}"/>
    <cellStyle name="Heading 3 3 9 2 2 2" xfId="8118" xr:uid="{8F1E6528-B04F-49B1-9C13-A9257B458175}"/>
    <cellStyle name="Heading 3 3 9 2 3" xfId="8119" xr:uid="{34E10BDA-5E5D-4086-B29A-7433DD6C3A56}"/>
    <cellStyle name="Heading 3 3 9 3" xfId="8120" xr:uid="{63783F44-5DB3-40A6-9B57-7CFB46BB80AA}"/>
    <cellStyle name="Heading 3 3 9 3 2" xfId="8121" xr:uid="{A1E8EE17-46A8-4EEC-B744-4E4F0816BC10}"/>
    <cellStyle name="Heading 3 3 9 3 2 2" xfId="8122" xr:uid="{99CA0581-775F-4F35-AA2B-755A775F2182}"/>
    <cellStyle name="Heading 3 3 9 3 3" xfId="8123" xr:uid="{C320C3A8-DCB8-45D3-9E38-CAB37F0F7E41}"/>
    <cellStyle name="Heading 3 3 9 4" xfId="8124" xr:uid="{F4411BB8-E5DE-4BAD-A417-6FECDA4F3787}"/>
    <cellStyle name="Heading 3 3 9 4 2" xfId="8125" xr:uid="{32BA80A2-A589-40AC-8352-97B4B2FC7C7E}"/>
    <cellStyle name="Heading 3 3 9 4 2 2" xfId="8126" xr:uid="{70605C4B-4772-499D-AF84-0D0407E9679B}"/>
    <cellStyle name="Heading 3 3 9 4 3" xfId="8127" xr:uid="{7176FEF6-15EE-41EB-8E81-FC3E0D2C01FF}"/>
    <cellStyle name="Heading 3 3 9 5" xfId="8128" xr:uid="{83654405-3CA2-4D55-9532-E9DCCF96C43B}"/>
    <cellStyle name="Heading 3 4" xfId="8129" xr:uid="{08F35E8A-44F2-43AA-9183-6CA903A0FA58}"/>
    <cellStyle name="Heading 3 4 10" xfId="8130" xr:uid="{2EA14893-A210-4F27-92B9-9EF1BA67D438}"/>
    <cellStyle name="Heading 3 4 10 2" xfId="8131" xr:uid="{BA755664-E16F-4B69-9EE6-7C69935E8F86}"/>
    <cellStyle name="Heading 3 4 10 2 2" xfId="8132" xr:uid="{C1940B22-A1FE-41BC-B5A1-7C6E3944B384}"/>
    <cellStyle name="Heading 3 4 10 2 2 2" xfId="8133" xr:uid="{5DCCA114-E500-4D3D-BF96-0DCCF45495EC}"/>
    <cellStyle name="Heading 3 4 10 2 3" xfId="8134" xr:uid="{1D2A48D4-458E-42DC-9F03-29D0EACE003F}"/>
    <cellStyle name="Heading 3 4 10 3" xfId="8135" xr:uid="{BFC7C59A-1438-42AA-A6B4-8C4E87CFE811}"/>
    <cellStyle name="Heading 3 4 10 3 2" xfId="8136" xr:uid="{3C04EAAF-6E4E-4A5E-BE56-19F686ADAC2F}"/>
    <cellStyle name="Heading 3 4 10 3 2 2" xfId="8137" xr:uid="{FB5C563A-4AF8-4092-BCBB-9BAB969C724B}"/>
    <cellStyle name="Heading 3 4 10 3 3" xfId="8138" xr:uid="{F172A60B-4E28-450F-AB92-7D1E8FA9DE16}"/>
    <cellStyle name="Heading 3 4 10 4" xfId="8139" xr:uid="{F8F11168-1E32-4023-B3B9-982F9B88E33C}"/>
    <cellStyle name="Heading 3 4 10 4 2" xfId="8140" xr:uid="{D4F3DF8C-ACEB-4FB2-A031-E3F82A90B49C}"/>
    <cellStyle name="Heading 3 4 10 4 2 2" xfId="8141" xr:uid="{31585E0C-DE78-40E1-88A2-5504E334D439}"/>
    <cellStyle name="Heading 3 4 10 4 3" xfId="8142" xr:uid="{0CCDEC5B-F86A-4168-AE90-F75AEFC6AB62}"/>
    <cellStyle name="Heading 3 4 10 5" xfId="8143" xr:uid="{8AD5C177-8677-4110-A3CC-E776521249C6}"/>
    <cellStyle name="Heading 3 4 11" xfId="8144" xr:uid="{DEE98D20-A7C2-419F-AE26-758A4FEA70E2}"/>
    <cellStyle name="Heading 3 4 11 2" xfId="8145" xr:uid="{2763E7FC-DE90-42DD-96B6-7CE1B56E077D}"/>
    <cellStyle name="Heading 3 4 11 2 2" xfId="8146" xr:uid="{0CF4A93B-3415-4A0B-888E-6E7AB138E15B}"/>
    <cellStyle name="Heading 3 4 11 2 2 2" xfId="8147" xr:uid="{73CE80A3-B5C2-4343-B077-CE10CA72B885}"/>
    <cellStyle name="Heading 3 4 11 2 3" xfId="8148" xr:uid="{B8DA8E62-4503-4632-94D2-4BB279889E1F}"/>
    <cellStyle name="Heading 3 4 11 3" xfId="8149" xr:uid="{55F3CE9B-C33C-490B-BD8F-8BD9B10A317D}"/>
    <cellStyle name="Heading 3 4 11 3 2" xfId="8150" xr:uid="{7F26BA9C-4077-4A5F-9674-9CFE2B7BE2D1}"/>
    <cellStyle name="Heading 3 4 11 3 2 2" xfId="8151" xr:uid="{A2882F19-60AB-4461-9940-016F03277051}"/>
    <cellStyle name="Heading 3 4 11 3 3" xfId="8152" xr:uid="{9E05A47B-AB66-480B-BD4D-28CBCDC17250}"/>
    <cellStyle name="Heading 3 4 11 4" xfId="8153" xr:uid="{760D6CB2-9B22-4E59-95B3-22CE9CEB9FEB}"/>
    <cellStyle name="Heading 3 4 11 4 2" xfId="8154" xr:uid="{52F0217E-53AE-4179-9F2B-9CB04947879E}"/>
    <cellStyle name="Heading 3 4 11 4 2 2" xfId="8155" xr:uid="{7D69C310-161A-47F5-A1A5-0BCF6EF8D19E}"/>
    <cellStyle name="Heading 3 4 11 4 3" xfId="8156" xr:uid="{14148909-8A5D-4AE0-97BC-8AED4AE6C4D2}"/>
    <cellStyle name="Heading 3 4 11 5" xfId="8157" xr:uid="{F7F1A820-8DC6-4B91-852A-B6D6BC42708F}"/>
    <cellStyle name="Heading 3 4 12" xfId="8158" xr:uid="{AE26D8B2-C352-4495-AD75-FFF6B44BAE79}"/>
    <cellStyle name="Heading 3 4 12 2" xfId="8159" xr:uid="{FD2D0F8D-1638-4D25-A9C3-8B9033607AA1}"/>
    <cellStyle name="Heading 3 4 12 2 2" xfId="8160" xr:uid="{38D873E2-4F6D-48BA-BE08-E825DD5A6AE5}"/>
    <cellStyle name="Heading 3 4 12 2 2 2" xfId="8161" xr:uid="{93D64F93-E7A6-483D-B8A3-13658F1CDF0A}"/>
    <cellStyle name="Heading 3 4 12 2 3" xfId="8162" xr:uid="{116137AD-184A-4D4C-9A50-CED2875C2467}"/>
    <cellStyle name="Heading 3 4 12 3" xfId="8163" xr:uid="{1F9064E0-7AB7-47BC-9A17-80FB26902CF5}"/>
    <cellStyle name="Heading 3 4 12 3 2" xfId="8164" xr:uid="{2FEDEA84-2A81-4F16-B641-C4FF80E1B884}"/>
    <cellStyle name="Heading 3 4 12 3 2 2" xfId="8165" xr:uid="{64444CEA-7D52-41D3-BB24-C8DD4D298F82}"/>
    <cellStyle name="Heading 3 4 12 3 3" xfId="8166" xr:uid="{78240D2D-7EE0-4E8C-86B9-ECC39F859405}"/>
    <cellStyle name="Heading 3 4 12 4" xfId="8167" xr:uid="{531353C8-2592-4FE0-8060-64931F67A309}"/>
    <cellStyle name="Heading 3 4 12 4 2" xfId="8168" xr:uid="{0BA47025-E00C-4ECE-BB54-E5D06F59AA1E}"/>
    <cellStyle name="Heading 3 4 12 4 2 2" xfId="8169" xr:uid="{AADBAD0D-48DB-4E34-9CCD-06CEAAA0D036}"/>
    <cellStyle name="Heading 3 4 12 4 3" xfId="8170" xr:uid="{E86D9E7C-B7F2-4BE6-B171-E01E05FA5533}"/>
    <cellStyle name="Heading 3 4 12 5" xfId="8171" xr:uid="{1CF27CF0-E096-4943-AC04-1B046E917B93}"/>
    <cellStyle name="Heading 3 4 13" xfId="8172" xr:uid="{16F6DF13-731B-4AD4-A200-B7B4F153E0FB}"/>
    <cellStyle name="Heading 3 4 13 2" xfId="8173" xr:uid="{B128B5D7-CDB4-4486-A28B-B98D22232753}"/>
    <cellStyle name="Heading 3 4 13 2 2" xfId="8174" xr:uid="{43C834F4-FA13-4113-809C-6B5F1E6DF013}"/>
    <cellStyle name="Heading 3 4 13 2 2 2" xfId="8175" xr:uid="{FA5571F4-459D-4AA7-B974-D8956BB0A0EC}"/>
    <cellStyle name="Heading 3 4 13 2 3" xfId="8176" xr:uid="{7B7A1639-0322-45B3-8B41-28D9B149C821}"/>
    <cellStyle name="Heading 3 4 13 3" xfId="8177" xr:uid="{AE6525F6-3036-48FB-8C38-8C7205C84E96}"/>
    <cellStyle name="Heading 3 4 13 3 2" xfId="8178" xr:uid="{B5C5AE49-7D81-4CC9-89F5-B39BB46BDD7C}"/>
    <cellStyle name="Heading 3 4 13 3 2 2" xfId="8179" xr:uid="{CF6957BF-1E28-4BE3-A3D8-D046C85D2B86}"/>
    <cellStyle name="Heading 3 4 13 3 3" xfId="8180" xr:uid="{D8B3E730-3E9D-420C-A856-5ED6A0D5148D}"/>
    <cellStyle name="Heading 3 4 13 4" xfId="8181" xr:uid="{B95AEB9E-971D-4AEA-8A64-32C3BE6EC5A9}"/>
    <cellStyle name="Heading 3 4 13 4 2" xfId="8182" xr:uid="{A5BC03D6-9D41-4A72-B9D9-195387C8FB5D}"/>
    <cellStyle name="Heading 3 4 13 4 2 2" xfId="8183" xr:uid="{708D2A5B-9A28-44F3-A21F-3FE09DF5063B}"/>
    <cellStyle name="Heading 3 4 13 4 3" xfId="8184" xr:uid="{3ABE418B-DE78-4D49-AE63-FBA568328EB5}"/>
    <cellStyle name="Heading 3 4 13 5" xfId="8185" xr:uid="{221B9372-A6C6-473E-9C3D-7CF943EA09FA}"/>
    <cellStyle name="Heading 3 4 14" xfId="8186" xr:uid="{96D6FE88-1FD7-4851-8ECB-07555070DF9D}"/>
    <cellStyle name="Heading 3 4 14 2" xfId="8187" xr:uid="{529F8048-7413-491C-8E2E-BA33B3727BBD}"/>
    <cellStyle name="Heading 3 4 14 2 2" xfId="8188" xr:uid="{AA1965EB-32E7-4754-B155-49C982544396}"/>
    <cellStyle name="Heading 3 4 14 2 2 2" xfId="8189" xr:uid="{7203052B-C9B3-4819-B289-2E1EA1BA259D}"/>
    <cellStyle name="Heading 3 4 14 2 3" xfId="8190" xr:uid="{AB1CC57B-AF78-46D6-AA03-931FEB104E68}"/>
    <cellStyle name="Heading 3 4 14 3" xfId="8191" xr:uid="{4C8DBFAA-62B0-46D5-AC65-B59886567250}"/>
    <cellStyle name="Heading 3 4 14 3 2" xfId="8192" xr:uid="{1B983C17-ECE9-48FD-A2A3-FC2C815C5DAB}"/>
    <cellStyle name="Heading 3 4 14 3 2 2" xfId="8193" xr:uid="{4558089D-A96D-47AC-9141-DADF7BC2AF7D}"/>
    <cellStyle name="Heading 3 4 14 3 3" xfId="8194" xr:uid="{C3F036FB-79E6-4AF6-AE96-C23DCA865E48}"/>
    <cellStyle name="Heading 3 4 14 4" xfId="8195" xr:uid="{BF516883-3C16-45AE-9E9B-992590CDD732}"/>
    <cellStyle name="Heading 3 4 14 4 2" xfId="8196" xr:uid="{63043A38-387D-4027-89E1-B5EE6A46E453}"/>
    <cellStyle name="Heading 3 4 14 4 2 2" xfId="8197" xr:uid="{7C55F265-6941-4FF4-BC3C-0E0CBCDDADD2}"/>
    <cellStyle name="Heading 3 4 14 4 3" xfId="8198" xr:uid="{7BFC58CE-6EA7-40EA-B988-93ADBB06CBBD}"/>
    <cellStyle name="Heading 3 4 14 5" xfId="8199" xr:uid="{32968AD1-C334-404B-BC4C-33A200F373DC}"/>
    <cellStyle name="Heading 3 4 15" xfId="8200" xr:uid="{9CD58043-BFCF-4BC3-8FD4-88C4EE46600C}"/>
    <cellStyle name="Heading 3 4 15 2" xfId="8201" xr:uid="{9D2FF371-143B-4788-B468-D9DB5BF0BD3F}"/>
    <cellStyle name="Heading 3 4 15 2 2" xfId="8202" xr:uid="{9BBAD04D-D579-4332-88C9-3435E12582F9}"/>
    <cellStyle name="Heading 3 4 15 2 2 2" xfId="8203" xr:uid="{DB02743A-ADA1-4580-952E-32BB408D91C8}"/>
    <cellStyle name="Heading 3 4 15 2 3" xfId="8204" xr:uid="{69AEB065-E183-4355-8F64-F568A2C98481}"/>
    <cellStyle name="Heading 3 4 15 3" xfId="8205" xr:uid="{14EE1934-6DD9-4780-B803-74A5B0A1D3CB}"/>
    <cellStyle name="Heading 3 4 15 3 2" xfId="8206" xr:uid="{A6C347E8-686E-46E7-AD52-8868FC215B0D}"/>
    <cellStyle name="Heading 3 4 15 3 2 2" xfId="8207" xr:uid="{5616933D-C7A3-4FE9-9DFB-E7D75C04880F}"/>
    <cellStyle name="Heading 3 4 15 3 3" xfId="8208" xr:uid="{6DAA22DB-76A7-42BF-8CB2-370B20BE6351}"/>
    <cellStyle name="Heading 3 4 15 4" xfId="8209" xr:uid="{97F0659E-2E55-4ABF-9C28-2EC8C996CAD4}"/>
    <cellStyle name="Heading 3 4 15 4 2" xfId="8210" xr:uid="{8DF809A4-8DC3-4AD6-9527-CE60FD763131}"/>
    <cellStyle name="Heading 3 4 15 4 2 2" xfId="8211" xr:uid="{FC487853-00A3-4916-ACCD-70DF192B9DA8}"/>
    <cellStyle name="Heading 3 4 15 4 3" xfId="8212" xr:uid="{4573DF78-9075-493D-B4CB-B38D5A56AAA1}"/>
    <cellStyle name="Heading 3 4 15 5" xfId="8213" xr:uid="{722394B7-A023-4B4D-84BA-4F21D688744E}"/>
    <cellStyle name="Heading 3 4 16" xfId="8214" xr:uid="{D455CBFA-714F-4D24-9966-A6EBEEEC7A86}"/>
    <cellStyle name="Heading 3 4 16 2" xfId="8215" xr:uid="{986ADE47-29FE-447A-9B11-470A773B1AD2}"/>
    <cellStyle name="Heading 3 4 16 2 2" xfId="8216" xr:uid="{570203CA-EA57-449B-BB57-08AF25185B61}"/>
    <cellStyle name="Heading 3 4 16 3" xfId="8217" xr:uid="{4605082E-D873-40F0-B707-EEFBB76AC7EE}"/>
    <cellStyle name="Heading 3 4 17" xfId="8218" xr:uid="{4C2A57DE-F8C6-463F-BD16-1962CA3E8F59}"/>
    <cellStyle name="Heading 3 4 17 2" xfId="8219" xr:uid="{22662C20-BFDB-43DC-852E-ABAEDAD6608B}"/>
    <cellStyle name="Heading 3 4 17 2 2" xfId="8220" xr:uid="{6C9C1928-647E-4B12-84F2-88FFCC9F8A30}"/>
    <cellStyle name="Heading 3 4 17 3" xfId="8221" xr:uid="{901B270E-7D4B-4A39-8321-64164BFDBD69}"/>
    <cellStyle name="Heading 3 4 18" xfId="8222" xr:uid="{C97FCD88-9C43-42B5-8225-E55BA4C0ACF9}"/>
    <cellStyle name="Heading 3 4 18 2" xfId="8223" xr:uid="{A551B94F-C8E8-4B2D-B8EA-ABC9ED005243}"/>
    <cellStyle name="Heading 3 4 18 2 2" xfId="8224" xr:uid="{11B00AE4-7DE4-4429-843A-B1F00F2D586F}"/>
    <cellStyle name="Heading 3 4 18 3" xfId="8225" xr:uid="{11A62A42-3BDE-4C97-A9C9-887A7DB2A5DB}"/>
    <cellStyle name="Heading 3 4 19" xfId="8226" xr:uid="{32CFF7E6-38AD-4096-B4BC-0CC1905FA392}"/>
    <cellStyle name="Heading 3 4 19 2" xfId="8227" xr:uid="{59D10A01-D4D1-4E33-B73C-6494DE209786}"/>
    <cellStyle name="Heading 3 4 2" xfId="8228" xr:uid="{A34362DB-F4F5-4068-A9C1-52B9D836EB4C}"/>
    <cellStyle name="Heading 3 4 2 2" xfId="8229" xr:uid="{C7815A8A-E96D-41EC-92E9-FE281CF808BE}"/>
    <cellStyle name="Heading 3 4 2 2 2" xfId="8230" xr:uid="{54DCF32C-9481-452F-8548-F925458E8DF7}"/>
    <cellStyle name="Heading 3 4 2 2 2 2" xfId="8231" xr:uid="{B8498085-60F9-4FF6-8426-4D90282B6F2D}"/>
    <cellStyle name="Heading 3 4 2 2 3" xfId="8232" xr:uid="{B3364401-8229-4214-A3BC-BD91DFB126BB}"/>
    <cellStyle name="Heading 3 4 2 3" xfId="8233" xr:uid="{8047FB78-872F-4EF0-BF7E-E98AB44BB94D}"/>
    <cellStyle name="Heading 3 4 2 3 2" xfId="8234" xr:uid="{258B39E3-E259-456F-BEED-9E768BAA415F}"/>
    <cellStyle name="Heading 3 4 2 3 2 2" xfId="8235" xr:uid="{049AE517-0223-42E3-86CC-98A17D3F3385}"/>
    <cellStyle name="Heading 3 4 2 3 3" xfId="8236" xr:uid="{D6D73AB4-0B9F-43B3-8FA5-B36C2F72479A}"/>
    <cellStyle name="Heading 3 4 2 4" xfId="8237" xr:uid="{7E92FF0F-C78C-4968-A1F1-5A40F3B9C109}"/>
    <cellStyle name="Heading 3 4 2 4 2" xfId="8238" xr:uid="{754312D4-F8F9-4CE4-A4E1-DF768B048850}"/>
    <cellStyle name="Heading 3 4 2 4 2 2" xfId="8239" xr:uid="{CAF1DC6B-2224-4B1B-AFCD-E1BF10E18B6A}"/>
    <cellStyle name="Heading 3 4 2 4 3" xfId="8240" xr:uid="{8D6EA8C5-F720-4FBA-A9C8-73DF45A6E00E}"/>
    <cellStyle name="Heading 3 4 2 5" xfId="8241" xr:uid="{B5996D07-6261-486C-B741-2F1DDB113C5A}"/>
    <cellStyle name="Heading 3 4 20" xfId="8242" xr:uid="{05F8F244-A0B9-4887-B8B1-70CFE4BBCC72}"/>
    <cellStyle name="Heading 3 4 20 2" xfId="8243" xr:uid="{6EF0E8EC-BA6A-4B2B-B33F-5C7C4D48CBE0}"/>
    <cellStyle name="Heading 3 4 21" xfId="8244" xr:uid="{1D1A43C8-A7B8-458C-A738-C5D966978AED}"/>
    <cellStyle name="Heading 3 4 21 2" xfId="8245" xr:uid="{1E79750E-BE52-4A0D-A8D1-4B7F915C2062}"/>
    <cellStyle name="Heading 3 4 22" xfId="8246" xr:uid="{48FC9D5A-5433-4430-805E-E26C7B755382}"/>
    <cellStyle name="Heading 3 4 22 2" xfId="8247" xr:uid="{40FAE46A-6EE3-4768-8558-F9220B775670}"/>
    <cellStyle name="Heading 3 4 23" xfId="8248" xr:uid="{E2A1F190-A318-4DAF-8B9A-4B6E5B8DF43E}"/>
    <cellStyle name="Heading 3 4 23 2" xfId="8249" xr:uid="{CBC00E3E-13F8-4217-B10A-CFA83201469E}"/>
    <cellStyle name="Heading 3 4 24" xfId="8250" xr:uid="{DE466CE1-67E7-4800-B81E-0FB02ECE7224}"/>
    <cellStyle name="Heading 3 4 24 2" xfId="8251" xr:uid="{4EF61BAE-8ADF-4434-8612-E3E5509C29AE}"/>
    <cellStyle name="Heading 3 4 25" xfId="8252" xr:uid="{8E049080-A2DE-4AF2-A691-DA97675FCD92}"/>
    <cellStyle name="Heading 3 4 25 2" xfId="8253" xr:uid="{815573D9-92C6-4EDF-ADC2-313A32DD3B9C}"/>
    <cellStyle name="Heading 3 4 26" xfId="8254" xr:uid="{6EB76DA3-C648-4683-853D-531261173152}"/>
    <cellStyle name="Heading 3 4 3" xfId="8255" xr:uid="{33D8EBE7-24C9-4FE1-B11E-7149EB5F52A4}"/>
    <cellStyle name="Heading 3 4 3 2" xfId="8256" xr:uid="{D43010F7-71FC-465E-8850-092A0F4D43B8}"/>
    <cellStyle name="Heading 3 4 3 2 2" xfId="8257" xr:uid="{DF705D48-10D4-4028-9212-AB8C82089C2F}"/>
    <cellStyle name="Heading 3 4 3 2 2 2" xfId="8258" xr:uid="{522E6BB7-109E-4037-9619-9A4AF0589D58}"/>
    <cellStyle name="Heading 3 4 3 2 3" xfId="8259" xr:uid="{CDB69845-A33F-480C-84C7-285025B36121}"/>
    <cellStyle name="Heading 3 4 3 3" xfId="8260" xr:uid="{94386683-C0D9-404E-B042-87050BB7D7EF}"/>
    <cellStyle name="Heading 3 4 3 3 2" xfId="8261" xr:uid="{69038EC3-7830-460A-A37E-40454722C84A}"/>
    <cellStyle name="Heading 3 4 3 3 2 2" xfId="8262" xr:uid="{93FC52FC-B2FC-4A79-873A-902910115C24}"/>
    <cellStyle name="Heading 3 4 3 3 3" xfId="8263" xr:uid="{243F9A9D-A329-4E91-B704-E21FEAC10F0D}"/>
    <cellStyle name="Heading 3 4 3 4" xfId="8264" xr:uid="{F4DD14F9-A159-4EC1-9BEE-57E4AC77445F}"/>
    <cellStyle name="Heading 3 4 3 4 2" xfId="8265" xr:uid="{97865027-571B-494D-892C-C9DC00AFED51}"/>
    <cellStyle name="Heading 3 4 3 4 2 2" xfId="8266" xr:uid="{8893D92F-7BDF-4327-9549-60DD6CC2BE9E}"/>
    <cellStyle name="Heading 3 4 3 4 3" xfId="8267" xr:uid="{85141063-E1C8-4004-A301-2E5384E074B0}"/>
    <cellStyle name="Heading 3 4 3 5" xfId="8268" xr:uid="{60FCE315-BB6B-4980-88FE-2F8CC20C9C86}"/>
    <cellStyle name="Heading 3 4 4" xfId="8269" xr:uid="{BBA31424-B6D6-4D85-96CF-00F45E42CB6E}"/>
    <cellStyle name="Heading 3 4 4 2" xfId="8270" xr:uid="{473215F1-BB30-4302-8076-8637D8A375A5}"/>
    <cellStyle name="Heading 3 4 4 2 2" xfId="8271" xr:uid="{D520D7C6-6D21-492A-BF48-AECA76A14330}"/>
    <cellStyle name="Heading 3 4 4 2 2 2" xfId="8272" xr:uid="{D13D7C99-263C-44F9-8425-A8E859864B73}"/>
    <cellStyle name="Heading 3 4 4 2 3" xfId="8273" xr:uid="{4F8F801C-07B2-4593-BE75-226BF240D154}"/>
    <cellStyle name="Heading 3 4 4 3" xfId="8274" xr:uid="{5297615A-19B5-4553-88A8-41AC387ABB1B}"/>
    <cellStyle name="Heading 3 4 4 3 2" xfId="8275" xr:uid="{E17514BA-C962-4A36-B414-DBDEA7C0A9D8}"/>
    <cellStyle name="Heading 3 4 4 3 2 2" xfId="8276" xr:uid="{27CD1EF1-71F1-49A0-B1F7-2A0460C90F1B}"/>
    <cellStyle name="Heading 3 4 4 3 3" xfId="8277" xr:uid="{72833068-A6B4-4357-9B98-C0F1A5B82197}"/>
    <cellStyle name="Heading 3 4 4 4" xfId="8278" xr:uid="{3B8C1FB3-6C1D-4662-9D34-F89AB845E746}"/>
    <cellStyle name="Heading 3 4 4 4 2" xfId="8279" xr:uid="{B2B14E2F-9D2C-4F19-84B4-E60216CD3D8E}"/>
    <cellStyle name="Heading 3 4 4 4 2 2" xfId="8280" xr:uid="{20060048-BD09-4AA0-86BB-DBC210CF9065}"/>
    <cellStyle name="Heading 3 4 4 4 3" xfId="8281" xr:uid="{1C59B61B-7C8A-4DA0-B4ED-AC3466AE7182}"/>
    <cellStyle name="Heading 3 4 4 5" xfId="8282" xr:uid="{FEE92389-4719-4F21-8D8C-E6B98D8D3332}"/>
    <cellStyle name="Heading 3 4 5" xfId="8283" xr:uid="{66CA3119-602B-4F6C-8129-D333F9EE0092}"/>
    <cellStyle name="Heading 3 4 5 2" xfId="8284" xr:uid="{415D3791-7FD7-468B-ACE7-E68CD9B8FA78}"/>
    <cellStyle name="Heading 3 4 5 2 2" xfId="8285" xr:uid="{C5E4F091-2C5D-40BD-8652-53A72361131A}"/>
    <cellStyle name="Heading 3 4 5 2 2 2" xfId="8286" xr:uid="{0F8FF2BE-C042-4D49-BDD3-74B5348F8AC7}"/>
    <cellStyle name="Heading 3 4 5 2 3" xfId="8287" xr:uid="{14A0BA21-4145-4A92-A9E4-38ADF531E9FB}"/>
    <cellStyle name="Heading 3 4 5 3" xfId="8288" xr:uid="{C4A744F3-18EE-476C-9825-F3B30CBEAE22}"/>
    <cellStyle name="Heading 3 4 5 3 2" xfId="8289" xr:uid="{1D4D2C47-39C1-4028-945D-BCD4EFE40E6C}"/>
    <cellStyle name="Heading 3 4 5 3 2 2" xfId="8290" xr:uid="{0E1959D0-FD12-4C6A-9302-0B2845A4958B}"/>
    <cellStyle name="Heading 3 4 5 3 3" xfId="8291" xr:uid="{D284440E-56F9-46FF-B604-F5A1FBAEFA4E}"/>
    <cellStyle name="Heading 3 4 5 4" xfId="8292" xr:uid="{6C8D05CB-9140-4415-B249-10608E49C659}"/>
    <cellStyle name="Heading 3 4 5 4 2" xfId="8293" xr:uid="{004CE239-6BF1-436A-8752-43B2C9B08896}"/>
    <cellStyle name="Heading 3 4 5 4 2 2" xfId="8294" xr:uid="{6E6174C5-A4D7-4871-A7C0-81CE3793C409}"/>
    <cellStyle name="Heading 3 4 5 4 3" xfId="8295" xr:uid="{889D45E9-CF62-4CBB-87A3-46C9403FE88E}"/>
    <cellStyle name="Heading 3 4 5 5" xfId="8296" xr:uid="{643D4999-37BB-4D6B-95A6-187B7793A4AA}"/>
    <cellStyle name="Heading 3 4 6" xfId="8297" xr:uid="{5198D346-8062-4B4A-ADF8-C34A084D19A5}"/>
    <cellStyle name="Heading 3 4 6 2" xfId="8298" xr:uid="{C3880208-9627-437D-A19E-366956135F28}"/>
    <cellStyle name="Heading 3 4 6 2 2" xfId="8299" xr:uid="{4FD7CAF6-DA42-4391-A86C-F2830B095A90}"/>
    <cellStyle name="Heading 3 4 6 2 2 2" xfId="8300" xr:uid="{02C43873-09C5-46B1-A69A-085508427117}"/>
    <cellStyle name="Heading 3 4 6 2 3" xfId="8301" xr:uid="{E31297AE-2590-4491-BF2B-0D3C09708C7D}"/>
    <cellStyle name="Heading 3 4 6 3" xfId="8302" xr:uid="{2397D9B5-F3C7-45A7-B184-570B6EF668C9}"/>
    <cellStyle name="Heading 3 4 6 3 2" xfId="8303" xr:uid="{903701B5-08BD-4AFD-8474-C8AADC94B845}"/>
    <cellStyle name="Heading 3 4 6 3 2 2" xfId="8304" xr:uid="{B8031B05-0C31-47C5-A00A-679C2BE052DE}"/>
    <cellStyle name="Heading 3 4 6 3 3" xfId="8305" xr:uid="{FD480C11-48B7-47B1-B98C-1C8A32F67EE0}"/>
    <cellStyle name="Heading 3 4 6 4" xfId="8306" xr:uid="{11E1AA32-E338-48EA-8C36-4F76092ACD94}"/>
    <cellStyle name="Heading 3 4 6 4 2" xfId="8307" xr:uid="{343E9E75-F13A-46C8-B665-689A159955B7}"/>
    <cellStyle name="Heading 3 4 6 4 2 2" xfId="8308" xr:uid="{B59EB16B-45F6-4151-AB7B-E29E0A6C81AC}"/>
    <cellStyle name="Heading 3 4 6 4 3" xfId="8309" xr:uid="{2FA7CC1C-0119-4F4D-9453-709353EDAE6E}"/>
    <cellStyle name="Heading 3 4 6 5" xfId="8310" xr:uid="{4DC49065-0DB0-47DD-A76C-E36170E1B131}"/>
    <cellStyle name="Heading 3 4 7" xfId="8311" xr:uid="{1652E70F-5194-435E-82B1-003289CB874E}"/>
    <cellStyle name="Heading 3 4 7 2" xfId="8312" xr:uid="{80593863-F0C9-44FF-9342-1F31AA388829}"/>
    <cellStyle name="Heading 3 4 7 2 2" xfId="8313" xr:uid="{8E26C74A-4D9A-49A6-B182-779A93273E56}"/>
    <cellStyle name="Heading 3 4 7 2 2 2" xfId="8314" xr:uid="{27DBBBE1-C083-4570-9C2D-D38B848E2CB4}"/>
    <cellStyle name="Heading 3 4 7 2 3" xfId="8315" xr:uid="{DA9EAF13-90EA-4727-BAB4-95AEBE14A100}"/>
    <cellStyle name="Heading 3 4 7 3" xfId="8316" xr:uid="{4410ACB8-3530-4CAF-9E11-3A01B131A6FD}"/>
    <cellStyle name="Heading 3 4 7 3 2" xfId="8317" xr:uid="{ED570209-0640-4EE4-A39A-AA70F95F664C}"/>
    <cellStyle name="Heading 3 4 7 3 2 2" xfId="8318" xr:uid="{248E3F86-FB4C-4932-81DB-D92B351B4671}"/>
    <cellStyle name="Heading 3 4 7 3 3" xfId="8319" xr:uid="{8AB37DDD-C07A-472E-8544-1F46C72ABEB9}"/>
    <cellStyle name="Heading 3 4 7 4" xfId="8320" xr:uid="{B0B1DC2A-9F7B-40B4-844E-FA324ED4FC22}"/>
    <cellStyle name="Heading 3 4 7 4 2" xfId="8321" xr:uid="{99C03D17-4E68-402B-A23A-BFA76C746F79}"/>
    <cellStyle name="Heading 3 4 7 4 2 2" xfId="8322" xr:uid="{195C18B2-6877-4AA8-AA13-B5C292464F37}"/>
    <cellStyle name="Heading 3 4 7 4 3" xfId="8323" xr:uid="{C3B0C797-112C-4222-BA3A-A7960AD94C0B}"/>
    <cellStyle name="Heading 3 4 7 5" xfId="8324" xr:uid="{98A7AB3B-B16E-4D39-A662-7BEF1801A766}"/>
    <cellStyle name="Heading 3 4 8" xfId="8325" xr:uid="{E4C2750E-7BB9-4021-B93F-667949EDC8C5}"/>
    <cellStyle name="Heading 3 4 8 2" xfId="8326" xr:uid="{48877627-6396-40D6-880E-60461F90C22E}"/>
    <cellStyle name="Heading 3 4 8 2 2" xfId="8327" xr:uid="{EDF292FA-DC3F-4B35-9BD7-EB460CD3B7C7}"/>
    <cellStyle name="Heading 3 4 8 2 2 2" xfId="8328" xr:uid="{3371F8AE-6DAE-4ECA-84C1-E5F7FFAB49CF}"/>
    <cellStyle name="Heading 3 4 8 2 3" xfId="8329" xr:uid="{8D4FBC15-D3DD-49D1-9A61-AE07DA034864}"/>
    <cellStyle name="Heading 3 4 8 3" xfId="8330" xr:uid="{FAAC26B3-9B24-4E09-9F24-F14186EF50A4}"/>
    <cellStyle name="Heading 3 4 8 3 2" xfId="8331" xr:uid="{716B20CE-D7BF-4661-BA08-993F5DA87A7D}"/>
    <cellStyle name="Heading 3 4 8 3 2 2" xfId="8332" xr:uid="{EEFB1439-675E-43F0-AD0F-CE182C85FFA1}"/>
    <cellStyle name="Heading 3 4 8 3 3" xfId="8333" xr:uid="{1D1666A0-C75A-4AC5-A3F4-606439B43E42}"/>
    <cellStyle name="Heading 3 4 8 4" xfId="8334" xr:uid="{3601BEB8-AAF7-4C97-9109-FAA4BAE12B6A}"/>
    <cellStyle name="Heading 3 4 8 4 2" xfId="8335" xr:uid="{ABEF0B09-7C37-46D4-9EF8-26024532C3F5}"/>
    <cellStyle name="Heading 3 4 8 4 2 2" xfId="8336" xr:uid="{9BDE4696-2B43-4731-AF4A-FBA77EE43B65}"/>
    <cellStyle name="Heading 3 4 8 4 3" xfId="8337" xr:uid="{0AE46FA8-EB1C-4393-BD96-83D5811982C3}"/>
    <cellStyle name="Heading 3 4 8 5" xfId="8338" xr:uid="{71386FBA-F55B-428A-9E92-F09E9A19EEF4}"/>
    <cellStyle name="Heading 3 4 9" xfId="8339" xr:uid="{EBCE7A07-8948-421D-8FD1-D63E2652F6CD}"/>
    <cellStyle name="Heading 3 4 9 2" xfId="8340" xr:uid="{B0A35377-C025-43B4-B24B-C7BD9E724A62}"/>
    <cellStyle name="Heading 3 4 9 2 2" xfId="8341" xr:uid="{9E46BC2F-3E9D-405C-9D35-60CDACA7616D}"/>
    <cellStyle name="Heading 3 4 9 2 2 2" xfId="8342" xr:uid="{21964F94-52FE-4FAE-BBF0-E386560A054A}"/>
    <cellStyle name="Heading 3 4 9 2 3" xfId="8343" xr:uid="{8FEE7C58-F73E-479D-A34D-3005B385D169}"/>
    <cellStyle name="Heading 3 4 9 3" xfId="8344" xr:uid="{74354301-C6B0-4C56-B801-EF13BFB7256B}"/>
    <cellStyle name="Heading 3 4 9 3 2" xfId="8345" xr:uid="{358EE8F7-3BB7-4C29-A3D3-8F74B174A24B}"/>
    <cellStyle name="Heading 3 4 9 3 2 2" xfId="8346" xr:uid="{EF7DABD5-8952-4EED-951C-BFA2E0BF6B90}"/>
    <cellStyle name="Heading 3 4 9 3 3" xfId="8347" xr:uid="{070FC0D7-6FAF-4D41-A517-DEC3D9D8F91C}"/>
    <cellStyle name="Heading 3 4 9 4" xfId="8348" xr:uid="{DD5A5F4B-2B50-4EBF-B16D-6E9EC24B9ED8}"/>
    <cellStyle name="Heading 3 4 9 4 2" xfId="8349" xr:uid="{7C4BD387-2A3A-40C7-88AC-C08308876F94}"/>
    <cellStyle name="Heading 3 4 9 4 2 2" xfId="8350" xr:uid="{0361E3D5-E200-4C30-B072-ECCF8646D70B}"/>
    <cellStyle name="Heading 3 4 9 4 3" xfId="8351" xr:uid="{A307443A-18B6-4BED-B578-A6B434D6D7D8}"/>
    <cellStyle name="Heading 3 4 9 5" xfId="8352" xr:uid="{288FDA7C-37C9-4AD8-B1C4-A2C37807F6E2}"/>
    <cellStyle name="Heading 3 5" xfId="8353" xr:uid="{4A6BAD1F-C149-4154-A126-E5551BD8B932}"/>
    <cellStyle name="Heading 3 5 10" xfId="8354" xr:uid="{2CC9766B-4C65-4E35-931C-BB992F54A24F}"/>
    <cellStyle name="Heading 3 5 10 2" xfId="8355" xr:uid="{8E5D583B-06E9-4CA1-AD3A-BD26CA9F41F6}"/>
    <cellStyle name="Heading 3 5 10 2 2" xfId="8356" xr:uid="{719BB6A4-0C52-4304-B939-CDE904700D68}"/>
    <cellStyle name="Heading 3 5 10 2 2 2" xfId="8357" xr:uid="{264A9808-E3F0-43FD-990D-42DA81B4E68B}"/>
    <cellStyle name="Heading 3 5 10 2 3" xfId="8358" xr:uid="{0D9973D6-B6F7-4799-B41C-13AF74963636}"/>
    <cellStyle name="Heading 3 5 10 3" xfId="8359" xr:uid="{B93B3B8E-6EE4-4673-858D-BCC56BA0A969}"/>
    <cellStyle name="Heading 3 5 10 3 2" xfId="8360" xr:uid="{7CB04B2A-61E0-4CF3-8E07-5BE29460BAFD}"/>
    <cellStyle name="Heading 3 5 10 3 2 2" xfId="8361" xr:uid="{4571E68F-33A4-4946-933F-B021DEE156BB}"/>
    <cellStyle name="Heading 3 5 10 3 3" xfId="8362" xr:uid="{24B447B8-C9B4-47A1-B824-8CB6DA40288B}"/>
    <cellStyle name="Heading 3 5 10 4" xfId="8363" xr:uid="{9A66D677-1877-4A06-B745-96AD94CD7C6A}"/>
    <cellStyle name="Heading 3 5 10 4 2" xfId="8364" xr:uid="{D02872B6-CB83-4199-B599-EE68AF7B7D53}"/>
    <cellStyle name="Heading 3 5 10 4 2 2" xfId="8365" xr:uid="{F1DA0F3D-A3D7-455B-88F8-0D4FABDE52FF}"/>
    <cellStyle name="Heading 3 5 10 4 3" xfId="8366" xr:uid="{97482E64-A3DF-4E5B-93C8-69040BA038E4}"/>
    <cellStyle name="Heading 3 5 10 5" xfId="8367" xr:uid="{77538CFF-3667-41F8-BC76-542CDFCD3A46}"/>
    <cellStyle name="Heading 3 5 11" xfId="8368" xr:uid="{CEF2519D-5ADF-4E56-B239-E4F46B9881E2}"/>
    <cellStyle name="Heading 3 5 11 2" xfId="8369" xr:uid="{C617CE5D-789C-4F84-8095-F75D74621572}"/>
    <cellStyle name="Heading 3 5 11 2 2" xfId="8370" xr:uid="{932B3648-E810-4B68-9AC1-54B1B7F15D6C}"/>
    <cellStyle name="Heading 3 5 11 2 2 2" xfId="8371" xr:uid="{21B6938F-5654-40DD-9415-C839B2EA82DA}"/>
    <cellStyle name="Heading 3 5 11 2 3" xfId="8372" xr:uid="{58B18B16-B4D0-432E-B696-9ABA7FB955C6}"/>
    <cellStyle name="Heading 3 5 11 3" xfId="8373" xr:uid="{54E89680-12DA-41B5-9D55-FC40C9AA1262}"/>
    <cellStyle name="Heading 3 5 11 3 2" xfId="8374" xr:uid="{9422C847-8910-4945-BDA5-D715A734ED96}"/>
    <cellStyle name="Heading 3 5 11 3 2 2" xfId="8375" xr:uid="{85C8B072-22D3-455C-8669-C84BBF8CAFB5}"/>
    <cellStyle name="Heading 3 5 11 3 3" xfId="8376" xr:uid="{98CE75D8-AE5D-44CA-9214-8605CFA31A4D}"/>
    <cellStyle name="Heading 3 5 11 4" xfId="8377" xr:uid="{91B36ED0-E123-4491-BA04-5AF18A16894D}"/>
    <cellStyle name="Heading 3 5 11 4 2" xfId="8378" xr:uid="{6EE7F772-53B7-4E22-9EB0-E707CB94827B}"/>
    <cellStyle name="Heading 3 5 11 4 2 2" xfId="8379" xr:uid="{1CEBC4CA-A864-442D-9F60-704BDBE308B3}"/>
    <cellStyle name="Heading 3 5 11 4 3" xfId="8380" xr:uid="{FAE6B1E1-4E30-45C6-AD2B-F0F8B721BCC1}"/>
    <cellStyle name="Heading 3 5 11 5" xfId="8381" xr:uid="{63B57FD3-E3D4-43E1-85BF-6E1BFC46A01A}"/>
    <cellStyle name="Heading 3 5 12" xfId="8382" xr:uid="{463A3509-B8DB-43AE-81C2-85156C3D851D}"/>
    <cellStyle name="Heading 3 5 12 2" xfId="8383" xr:uid="{1A85F0BA-459D-48F1-A8B4-9663C27DB758}"/>
    <cellStyle name="Heading 3 5 12 2 2" xfId="8384" xr:uid="{9A22DFBD-22EE-4683-8317-F095ECC9A754}"/>
    <cellStyle name="Heading 3 5 12 2 2 2" xfId="8385" xr:uid="{25C49A49-B115-4C5E-80F1-D1E99D9E6ACF}"/>
    <cellStyle name="Heading 3 5 12 2 3" xfId="8386" xr:uid="{7086125A-E5F6-43A8-9FD2-854BC5D91322}"/>
    <cellStyle name="Heading 3 5 12 3" xfId="8387" xr:uid="{1A0A5AA7-BE5A-42B6-B49D-CD2569584233}"/>
    <cellStyle name="Heading 3 5 12 3 2" xfId="8388" xr:uid="{9931F74C-6340-46C8-9B65-0CCD4282B7F1}"/>
    <cellStyle name="Heading 3 5 12 3 2 2" xfId="8389" xr:uid="{07EF319C-356D-4BFF-A3A6-9F5BA7E1837C}"/>
    <cellStyle name="Heading 3 5 12 3 3" xfId="8390" xr:uid="{6422E39F-7E30-4EE3-A212-84BF7F3664E5}"/>
    <cellStyle name="Heading 3 5 12 4" xfId="8391" xr:uid="{68582251-767A-4A9D-91C9-990CF8C7739F}"/>
    <cellStyle name="Heading 3 5 12 4 2" xfId="8392" xr:uid="{17456C8B-6855-48D8-BB59-D6598417A60F}"/>
    <cellStyle name="Heading 3 5 12 4 2 2" xfId="8393" xr:uid="{9DBF02A0-A6E6-4C7C-8904-9D1C8DA59F6E}"/>
    <cellStyle name="Heading 3 5 12 4 3" xfId="8394" xr:uid="{E65A4232-9291-4867-8EE6-546B02DEC22E}"/>
    <cellStyle name="Heading 3 5 12 5" xfId="8395" xr:uid="{59E3A866-C4FD-48DA-A8E9-23BBB2A19600}"/>
    <cellStyle name="Heading 3 5 13" xfId="8396" xr:uid="{97CE99DF-9284-406B-ACF7-CF6336355C66}"/>
    <cellStyle name="Heading 3 5 13 2" xfId="8397" xr:uid="{A83BACE9-2B03-454D-B366-6FB0904220AB}"/>
    <cellStyle name="Heading 3 5 13 2 2" xfId="8398" xr:uid="{2EA1D31F-AF3A-480C-8885-8E84530EC4CD}"/>
    <cellStyle name="Heading 3 5 13 2 2 2" xfId="8399" xr:uid="{CC58D7A6-94FD-4EF4-8EAF-1D2552A6CFC4}"/>
    <cellStyle name="Heading 3 5 13 2 3" xfId="8400" xr:uid="{7D0E05A4-C41A-4A8A-9426-08FFEA1F24AB}"/>
    <cellStyle name="Heading 3 5 13 3" xfId="8401" xr:uid="{1CC87491-1606-441F-8B58-628320E59F9E}"/>
    <cellStyle name="Heading 3 5 13 3 2" xfId="8402" xr:uid="{A8D3DED6-D6E8-4A3F-BD0F-D7CE69A97523}"/>
    <cellStyle name="Heading 3 5 13 3 2 2" xfId="8403" xr:uid="{D5051EC1-F0F8-4C17-B06E-F9F96AE8C343}"/>
    <cellStyle name="Heading 3 5 13 3 3" xfId="8404" xr:uid="{99120456-EFD1-4450-9A6C-FF503C13B220}"/>
    <cellStyle name="Heading 3 5 13 4" xfId="8405" xr:uid="{3002F68E-2810-44CB-869F-9789EA3AF892}"/>
    <cellStyle name="Heading 3 5 13 4 2" xfId="8406" xr:uid="{4AB45BF2-B9EA-4DE0-8987-989C8D55F043}"/>
    <cellStyle name="Heading 3 5 13 4 2 2" xfId="8407" xr:uid="{80E6178B-120E-4B80-A525-6B7C1D2D396E}"/>
    <cellStyle name="Heading 3 5 13 4 3" xfId="8408" xr:uid="{DCC39C90-4879-4DEA-8F82-22BFD272243D}"/>
    <cellStyle name="Heading 3 5 13 5" xfId="8409" xr:uid="{CBF81845-A4F5-4045-BEEB-08F8CBB9B712}"/>
    <cellStyle name="Heading 3 5 14" xfId="8410" xr:uid="{5DF86F0A-7411-4F03-9951-2669622612F5}"/>
    <cellStyle name="Heading 3 5 14 2" xfId="8411" xr:uid="{DD353F84-328A-4963-909F-F9F2CA9B6D18}"/>
    <cellStyle name="Heading 3 5 14 2 2" xfId="8412" xr:uid="{3103AE6E-48C4-4272-B127-3ED2312C43A2}"/>
    <cellStyle name="Heading 3 5 14 2 2 2" xfId="8413" xr:uid="{7F1F8E5F-81DC-420C-871D-2D79D5B39275}"/>
    <cellStyle name="Heading 3 5 14 2 3" xfId="8414" xr:uid="{F4B67095-7EB2-442A-A2E4-1B5E2A2E7FD3}"/>
    <cellStyle name="Heading 3 5 14 3" xfId="8415" xr:uid="{B9FDA065-B5B8-468B-944D-865FEE0F66AC}"/>
    <cellStyle name="Heading 3 5 14 3 2" xfId="8416" xr:uid="{F27A450F-778B-4743-9D02-F8B4F0D6DC90}"/>
    <cellStyle name="Heading 3 5 14 3 2 2" xfId="8417" xr:uid="{41029B6D-34AE-4731-8E66-28BD4BF2A670}"/>
    <cellStyle name="Heading 3 5 14 3 3" xfId="8418" xr:uid="{5C9EADA7-61B3-4F37-AFFA-D587100A09D4}"/>
    <cellStyle name="Heading 3 5 14 4" xfId="8419" xr:uid="{2002CD79-0DAB-4EC3-B8CB-E64E41071840}"/>
    <cellStyle name="Heading 3 5 14 4 2" xfId="8420" xr:uid="{964DB2F1-9E48-432A-9276-0DFCA948C75B}"/>
    <cellStyle name="Heading 3 5 14 4 2 2" xfId="8421" xr:uid="{4F1CECF4-F56E-420E-8CE1-C84F89D3B442}"/>
    <cellStyle name="Heading 3 5 14 4 3" xfId="8422" xr:uid="{F0A737B6-6A4C-40BB-92A7-1E7DB552D13F}"/>
    <cellStyle name="Heading 3 5 14 5" xfId="8423" xr:uid="{D437BE26-38C0-4E94-843A-F586B3CE1FE4}"/>
    <cellStyle name="Heading 3 5 15" xfId="8424" xr:uid="{FB4F2E91-228D-4EB8-B140-ACCBDAC07C57}"/>
    <cellStyle name="Heading 3 5 15 2" xfId="8425" xr:uid="{B1F5030D-B449-4513-942F-4D3E6F920105}"/>
    <cellStyle name="Heading 3 5 15 2 2" xfId="8426" xr:uid="{B1519DDC-9E40-409C-B9F7-2B327FEBC272}"/>
    <cellStyle name="Heading 3 5 15 2 2 2" xfId="8427" xr:uid="{0A7FEC39-D95D-4347-9D35-3588957821D2}"/>
    <cellStyle name="Heading 3 5 15 2 3" xfId="8428" xr:uid="{D02E2A8A-E14C-4B09-8BCE-E662E9ECAFA4}"/>
    <cellStyle name="Heading 3 5 15 3" xfId="8429" xr:uid="{85711E33-7F6F-4D0C-8712-3C87DEF62A8B}"/>
    <cellStyle name="Heading 3 5 15 3 2" xfId="8430" xr:uid="{7DA695BE-73F8-479E-8E23-066F380808FE}"/>
    <cellStyle name="Heading 3 5 15 3 2 2" xfId="8431" xr:uid="{A83DB17E-0F17-414F-BE55-BABCDAB856B6}"/>
    <cellStyle name="Heading 3 5 15 3 3" xfId="8432" xr:uid="{7CC8F398-3C1C-4A34-AB42-8013F977CE04}"/>
    <cellStyle name="Heading 3 5 15 4" xfId="8433" xr:uid="{A897582C-B04F-4044-8D31-8652474C9D76}"/>
    <cellStyle name="Heading 3 5 15 4 2" xfId="8434" xr:uid="{FFD48A38-7236-45D2-9DB1-77FEE4B20DFA}"/>
    <cellStyle name="Heading 3 5 15 4 2 2" xfId="8435" xr:uid="{1E4B9D67-B63A-4181-8A18-B5E353673711}"/>
    <cellStyle name="Heading 3 5 15 4 3" xfId="8436" xr:uid="{D6FC6FCA-497D-487F-91C4-18CC700CF7E8}"/>
    <cellStyle name="Heading 3 5 15 5" xfId="8437" xr:uid="{5CE68C03-E13E-4436-887E-3BE7D730C629}"/>
    <cellStyle name="Heading 3 5 16" xfId="8438" xr:uid="{5B40C6D0-0C58-4CB2-9E07-F8ADE8ABD789}"/>
    <cellStyle name="Heading 3 5 16 2" xfId="8439" xr:uid="{1507E9EF-5846-4A3C-9A05-00C5413B1316}"/>
    <cellStyle name="Heading 3 5 16 2 2" xfId="8440" xr:uid="{32FD6D1E-808B-43E9-B9A9-BE9E9F0335AD}"/>
    <cellStyle name="Heading 3 5 16 3" xfId="8441" xr:uid="{47755C02-631F-4CCA-A87B-EAB4743C7562}"/>
    <cellStyle name="Heading 3 5 17" xfId="8442" xr:uid="{77A13581-CCFF-47C6-A9E5-C4CB388F18E4}"/>
    <cellStyle name="Heading 3 5 17 2" xfId="8443" xr:uid="{AAC10539-B4A6-42DC-A7AE-B4461F531FDC}"/>
    <cellStyle name="Heading 3 5 17 2 2" xfId="8444" xr:uid="{B554058C-E9C2-41D9-A057-55DDE904801C}"/>
    <cellStyle name="Heading 3 5 17 3" xfId="8445" xr:uid="{4A68DD4B-51A4-4342-A6CE-56ADF5C5BAF9}"/>
    <cellStyle name="Heading 3 5 18" xfId="8446" xr:uid="{B349A178-F806-4828-91CC-07AFFAB670C8}"/>
    <cellStyle name="Heading 3 5 18 2" xfId="8447" xr:uid="{E0CF329C-28AD-49FB-98C3-0EEB2804555C}"/>
    <cellStyle name="Heading 3 5 18 2 2" xfId="8448" xr:uid="{312DE29F-A063-45B4-AB57-63BF183DF665}"/>
    <cellStyle name="Heading 3 5 18 3" xfId="8449" xr:uid="{91554C35-86BE-44E1-B57A-58E9774BFE59}"/>
    <cellStyle name="Heading 3 5 19" xfId="8450" xr:uid="{B72941A0-D94D-43B3-B859-77B77FD8472C}"/>
    <cellStyle name="Heading 3 5 19 2" xfId="8451" xr:uid="{616A2B0E-AE35-4983-8E0B-E32385927F19}"/>
    <cellStyle name="Heading 3 5 2" xfId="8452" xr:uid="{0CE202B3-4113-4914-85C1-3636F8A8605B}"/>
    <cellStyle name="Heading 3 5 2 2" xfId="8453" xr:uid="{D0278CAA-4DAC-4108-8FFB-324BB1376BD8}"/>
    <cellStyle name="Heading 3 5 2 2 2" xfId="8454" xr:uid="{6F0CBFD8-1679-43DB-BD8E-450A021CC537}"/>
    <cellStyle name="Heading 3 5 2 2 2 2" xfId="8455" xr:uid="{125E991B-2416-46FC-8269-DFA802F5185A}"/>
    <cellStyle name="Heading 3 5 2 2 3" xfId="8456" xr:uid="{EB153F10-ACB9-4859-A015-4F90A4ACCDDF}"/>
    <cellStyle name="Heading 3 5 2 3" xfId="8457" xr:uid="{04F0DE8A-C4D9-4C55-9752-766B5EFC2971}"/>
    <cellStyle name="Heading 3 5 2 3 2" xfId="8458" xr:uid="{A665FFC9-6F7A-43DC-9D72-2C25F6D9C7C3}"/>
    <cellStyle name="Heading 3 5 2 3 2 2" xfId="8459" xr:uid="{E820EAAA-B386-4C6E-83B4-9096B94E9B89}"/>
    <cellStyle name="Heading 3 5 2 3 3" xfId="8460" xr:uid="{1AF7D056-E162-4D40-B811-2E1AC07579F7}"/>
    <cellStyle name="Heading 3 5 2 4" xfId="8461" xr:uid="{82787C2A-E587-493E-8E86-F3F50A96AAFE}"/>
    <cellStyle name="Heading 3 5 2 4 2" xfId="8462" xr:uid="{0D7828F4-15B2-49D0-87D4-6A1CB8D4C6AC}"/>
    <cellStyle name="Heading 3 5 2 4 2 2" xfId="8463" xr:uid="{6460BE8F-57C9-4A20-B7B3-624396E3C079}"/>
    <cellStyle name="Heading 3 5 2 4 3" xfId="8464" xr:uid="{F8599817-976F-4B6C-891A-AA79D16021C9}"/>
    <cellStyle name="Heading 3 5 2 5" xfId="8465" xr:uid="{EEE96658-67B0-4E48-A7DC-41BBBCFD04B7}"/>
    <cellStyle name="Heading 3 5 20" xfId="8466" xr:uid="{56B5BDC3-3FDD-45B0-919F-6CD90C6F46A8}"/>
    <cellStyle name="Heading 3 5 20 2" xfId="8467" xr:uid="{C8DC272F-A4F0-49CB-A950-4AB6D29D9882}"/>
    <cellStyle name="Heading 3 5 21" xfId="8468" xr:uid="{07734890-B2C3-4255-9931-227D14C796F9}"/>
    <cellStyle name="Heading 3 5 21 2" xfId="8469" xr:uid="{9C69FA32-6B8F-4628-A467-B03E88ED9D2B}"/>
    <cellStyle name="Heading 3 5 22" xfId="8470" xr:uid="{E3BF0EE3-FED2-4002-BFFD-6F7C126AF55C}"/>
    <cellStyle name="Heading 3 5 22 2" xfId="8471" xr:uid="{A6DB451E-A0C0-4D8A-A110-B8F1261EE744}"/>
    <cellStyle name="Heading 3 5 23" xfId="8472" xr:uid="{E270682B-E873-4174-A3B3-211177CF1841}"/>
    <cellStyle name="Heading 3 5 23 2" xfId="8473" xr:uid="{16BE6064-7E0C-4F55-A699-0F2E208DFBF9}"/>
    <cellStyle name="Heading 3 5 24" xfId="8474" xr:uid="{AF56B8E5-307C-49BA-A657-9FE169A80146}"/>
    <cellStyle name="Heading 3 5 24 2" xfId="8475" xr:uid="{4BA1ADDC-8C4B-4325-9F52-F32C4AB10101}"/>
    <cellStyle name="Heading 3 5 25" xfId="8476" xr:uid="{D9CB65E4-82E8-4C0B-81B3-3F929592C20C}"/>
    <cellStyle name="Heading 3 5 25 2" xfId="8477" xr:uid="{AC67E5CA-EA85-4141-B3A3-BD057066F141}"/>
    <cellStyle name="Heading 3 5 26" xfId="8478" xr:uid="{A261616F-19EC-4B70-9A6A-E5DF4A67E33D}"/>
    <cellStyle name="Heading 3 5 3" xfId="8479" xr:uid="{AC317FDB-4F6A-4810-A7DD-87DA083E19B8}"/>
    <cellStyle name="Heading 3 5 3 2" xfId="8480" xr:uid="{F484E251-2812-4F07-8D2B-EF79791529A2}"/>
    <cellStyle name="Heading 3 5 3 2 2" xfId="8481" xr:uid="{306F6F31-FFDE-4885-8ECD-E804BD4B329F}"/>
    <cellStyle name="Heading 3 5 3 2 2 2" xfId="8482" xr:uid="{AFFA229E-E6F0-4905-972D-BA88EF55EB6A}"/>
    <cellStyle name="Heading 3 5 3 2 3" xfId="8483" xr:uid="{DFFBAC2A-6218-4E10-992C-3CF297088AE5}"/>
    <cellStyle name="Heading 3 5 3 3" xfId="8484" xr:uid="{FADA2B39-2CB0-4264-AA67-5D90E06BBDA9}"/>
    <cellStyle name="Heading 3 5 3 3 2" xfId="8485" xr:uid="{0D932B0B-853B-4327-A3DB-F3ECC9D108D8}"/>
    <cellStyle name="Heading 3 5 3 3 2 2" xfId="8486" xr:uid="{A02037E9-CB7D-4B45-8D20-399EDA67A0F8}"/>
    <cellStyle name="Heading 3 5 3 3 3" xfId="8487" xr:uid="{D6EFDC35-15A5-474E-8428-D6F758975406}"/>
    <cellStyle name="Heading 3 5 3 4" xfId="8488" xr:uid="{D54E1E30-529A-4490-AEFF-E83C5EDFCD0D}"/>
    <cellStyle name="Heading 3 5 3 4 2" xfId="8489" xr:uid="{2215E14A-4BEB-421B-BA61-A2961FFCD2E4}"/>
    <cellStyle name="Heading 3 5 3 4 2 2" xfId="8490" xr:uid="{9EC01362-B32C-4137-9806-A9C8F1BCE4A4}"/>
    <cellStyle name="Heading 3 5 3 4 3" xfId="8491" xr:uid="{295B42DA-02DE-455D-8AFF-014C39FECC90}"/>
    <cellStyle name="Heading 3 5 3 5" xfId="8492" xr:uid="{D741A6EC-122C-428D-9E3D-5F0829E1732B}"/>
    <cellStyle name="Heading 3 5 4" xfId="8493" xr:uid="{5C6A189D-DCAC-44C8-86E9-30397D735EAF}"/>
    <cellStyle name="Heading 3 5 4 2" xfId="8494" xr:uid="{C9F81071-EA06-41EB-B732-EE1A72CEAEAB}"/>
    <cellStyle name="Heading 3 5 4 2 2" xfId="8495" xr:uid="{79689919-E92A-44D5-B9B7-FF4AD04A3067}"/>
    <cellStyle name="Heading 3 5 4 2 2 2" xfId="8496" xr:uid="{3D8E58C3-9C5D-4F57-8264-F266985CFA35}"/>
    <cellStyle name="Heading 3 5 4 2 3" xfId="8497" xr:uid="{FA5762D5-47F7-43BE-9132-275AFB9DE828}"/>
    <cellStyle name="Heading 3 5 4 3" xfId="8498" xr:uid="{99B54647-F566-45F1-9A61-697D72B56353}"/>
    <cellStyle name="Heading 3 5 4 3 2" xfId="8499" xr:uid="{9C3C71B8-B243-49F3-84E0-CA3D589301AE}"/>
    <cellStyle name="Heading 3 5 4 3 2 2" xfId="8500" xr:uid="{FAE1B6C9-48C5-4BD8-B25C-105014DC2B63}"/>
    <cellStyle name="Heading 3 5 4 3 3" xfId="8501" xr:uid="{030A59A4-0FF2-40BC-BAFA-B939254DF94D}"/>
    <cellStyle name="Heading 3 5 4 4" xfId="8502" xr:uid="{EE9125DC-673E-4D98-83C0-650BD8C311F4}"/>
    <cellStyle name="Heading 3 5 4 4 2" xfId="8503" xr:uid="{F0FF7141-AC1B-46A9-A858-C1DD84F8DD58}"/>
    <cellStyle name="Heading 3 5 4 4 2 2" xfId="8504" xr:uid="{EDE69886-574F-486F-92C3-92F91EBB14CE}"/>
    <cellStyle name="Heading 3 5 4 4 3" xfId="8505" xr:uid="{80CAD6E5-8AF2-4846-A44B-A6D91BA7BC69}"/>
    <cellStyle name="Heading 3 5 4 5" xfId="8506" xr:uid="{AE52F68C-0F39-484A-A84F-E0B1A6DD2335}"/>
    <cellStyle name="Heading 3 5 5" xfId="8507" xr:uid="{29F1A05D-C047-47D3-A1FC-F7F022C84BB8}"/>
    <cellStyle name="Heading 3 5 5 2" xfId="8508" xr:uid="{BCEA72FE-41E0-49FB-863B-3E31FD402008}"/>
    <cellStyle name="Heading 3 5 5 2 2" xfId="8509" xr:uid="{864FF813-8B45-49C6-891B-46A862462811}"/>
    <cellStyle name="Heading 3 5 5 2 2 2" xfId="8510" xr:uid="{45E42789-F494-428E-AEE3-AA5FCA916AAB}"/>
    <cellStyle name="Heading 3 5 5 2 3" xfId="8511" xr:uid="{8B3BE4B0-DCE2-4EFE-B99D-179541BBD8E2}"/>
    <cellStyle name="Heading 3 5 5 3" xfId="8512" xr:uid="{603EF700-34AB-4CE1-8546-11F87CA40404}"/>
    <cellStyle name="Heading 3 5 5 3 2" xfId="8513" xr:uid="{69F9D618-0115-43A6-AEF6-47680FD88613}"/>
    <cellStyle name="Heading 3 5 5 3 2 2" xfId="8514" xr:uid="{850FA030-D773-46F1-ACC3-558FADD320DE}"/>
    <cellStyle name="Heading 3 5 5 3 3" xfId="8515" xr:uid="{CEE1BA30-FFDB-4E7F-B63B-8281664A1AD8}"/>
    <cellStyle name="Heading 3 5 5 4" xfId="8516" xr:uid="{AD20C3E7-F8BA-4BCF-9788-67BA3EC77AA2}"/>
    <cellStyle name="Heading 3 5 5 4 2" xfId="8517" xr:uid="{21FD1444-F897-4A74-B7A9-26BA26662E87}"/>
    <cellStyle name="Heading 3 5 5 4 2 2" xfId="8518" xr:uid="{BA70FAF5-FF26-40FA-A45A-8939B547EF91}"/>
    <cellStyle name="Heading 3 5 5 4 3" xfId="8519" xr:uid="{8D96D106-3FE9-465B-8080-91F4F3895684}"/>
    <cellStyle name="Heading 3 5 5 5" xfId="8520" xr:uid="{B026E115-7EA9-416A-B265-B273EEC7155D}"/>
    <cellStyle name="Heading 3 5 6" xfId="8521" xr:uid="{C646068A-D46F-4F36-B50B-9FD6C06C9BB5}"/>
    <cellStyle name="Heading 3 5 6 2" xfId="8522" xr:uid="{26B554AE-4369-45AC-A68F-4A641B6D087E}"/>
    <cellStyle name="Heading 3 5 6 2 2" xfId="8523" xr:uid="{2AF35685-1E6F-4B45-B7CD-7D7FC4318C05}"/>
    <cellStyle name="Heading 3 5 6 2 2 2" xfId="8524" xr:uid="{E0AFBB26-370A-4E61-8C6B-7B0E7E0C257D}"/>
    <cellStyle name="Heading 3 5 6 2 3" xfId="8525" xr:uid="{C5F41ACA-8B8B-40E5-8B7D-C0EFFCBB670D}"/>
    <cellStyle name="Heading 3 5 6 3" xfId="8526" xr:uid="{B7A78F13-C75C-404C-AA52-00EFDF5B1A22}"/>
    <cellStyle name="Heading 3 5 6 3 2" xfId="8527" xr:uid="{6E5831B7-8606-4071-9280-E0ACDEF09F27}"/>
    <cellStyle name="Heading 3 5 6 3 2 2" xfId="8528" xr:uid="{7E2640FB-34C8-4900-A50F-49E56E0BCFCD}"/>
    <cellStyle name="Heading 3 5 6 3 3" xfId="8529" xr:uid="{DD9B528A-CABB-409F-8AB7-7C1A5F5DB154}"/>
    <cellStyle name="Heading 3 5 6 4" xfId="8530" xr:uid="{814A1399-54C2-44B8-90BC-F1BF2D939BBC}"/>
    <cellStyle name="Heading 3 5 6 4 2" xfId="8531" xr:uid="{C407325E-DD68-4CCA-9DC3-4870D17FA3B9}"/>
    <cellStyle name="Heading 3 5 6 4 2 2" xfId="8532" xr:uid="{A89D5A12-9677-4166-A35F-4C1995CA0ED9}"/>
    <cellStyle name="Heading 3 5 6 4 3" xfId="8533" xr:uid="{EFE3F476-C7BA-4B17-A6A3-4C7AE35FC3F4}"/>
    <cellStyle name="Heading 3 5 6 5" xfId="8534" xr:uid="{BD652875-5311-4E73-9E43-107BEB9F8BE3}"/>
    <cellStyle name="Heading 3 5 7" xfId="8535" xr:uid="{874A9B5C-F56F-4128-85B2-C1787A4C822B}"/>
    <cellStyle name="Heading 3 5 7 2" xfId="8536" xr:uid="{AB02F5D3-418E-4890-A608-6742C08D75FF}"/>
    <cellStyle name="Heading 3 5 7 2 2" xfId="8537" xr:uid="{EF50F40A-96BE-4D81-A439-0A356518DF09}"/>
    <cellStyle name="Heading 3 5 7 2 2 2" xfId="8538" xr:uid="{04FEF2C9-E52D-4DC7-AF19-21807F377620}"/>
    <cellStyle name="Heading 3 5 7 2 3" xfId="8539" xr:uid="{7AD248E7-F4FE-4BE6-A4AA-E3D3FA796108}"/>
    <cellStyle name="Heading 3 5 7 3" xfId="8540" xr:uid="{D28E632A-FF29-401E-B483-FF937B22C496}"/>
    <cellStyle name="Heading 3 5 7 3 2" xfId="8541" xr:uid="{8AFCD830-3A7D-48DF-B1A9-806EDD001D98}"/>
    <cellStyle name="Heading 3 5 7 3 2 2" xfId="8542" xr:uid="{7A7EB611-E049-46A0-9CFA-FCDD021871EF}"/>
    <cellStyle name="Heading 3 5 7 3 3" xfId="8543" xr:uid="{D3C5962B-D68E-42CE-828D-0B6C7DBE9577}"/>
    <cellStyle name="Heading 3 5 7 4" xfId="8544" xr:uid="{0A49CB06-E550-44CE-8A00-1DDFEC2CC523}"/>
    <cellStyle name="Heading 3 5 7 4 2" xfId="8545" xr:uid="{3933409E-68D1-4600-AD37-D08F164050E6}"/>
    <cellStyle name="Heading 3 5 7 4 2 2" xfId="8546" xr:uid="{D8B842D9-B39B-4618-888E-46DF17A959F3}"/>
    <cellStyle name="Heading 3 5 7 4 3" xfId="8547" xr:uid="{8F18F616-ACAA-48DA-A9CE-00D7D54E35EA}"/>
    <cellStyle name="Heading 3 5 7 5" xfId="8548" xr:uid="{C8AE3E0B-0DDC-4D0E-A37C-7D01A2F89317}"/>
    <cellStyle name="Heading 3 5 8" xfId="8549" xr:uid="{7F1E51C3-2C7E-4DF8-AC30-A123DDAD44FF}"/>
    <cellStyle name="Heading 3 5 8 2" xfId="8550" xr:uid="{F212C63E-B2C8-4C82-B7E3-B6B3316DC524}"/>
    <cellStyle name="Heading 3 5 8 2 2" xfId="8551" xr:uid="{31B0D7DF-CE0D-4C80-9075-00DB9C698773}"/>
    <cellStyle name="Heading 3 5 8 2 2 2" xfId="8552" xr:uid="{99E5713B-3FAE-4924-B85E-87CC9FB78DA6}"/>
    <cellStyle name="Heading 3 5 8 2 3" xfId="8553" xr:uid="{61090E14-155C-4884-A76B-E97E744FCD30}"/>
    <cellStyle name="Heading 3 5 8 3" xfId="8554" xr:uid="{1781A3CB-0474-4A5B-9678-FCC144A6D141}"/>
    <cellStyle name="Heading 3 5 8 3 2" xfId="8555" xr:uid="{7B6A81D4-0342-452E-A11C-402B5A484EDB}"/>
    <cellStyle name="Heading 3 5 8 3 2 2" xfId="8556" xr:uid="{AF4E288E-28A9-4C29-9605-BEB465DB38FF}"/>
    <cellStyle name="Heading 3 5 8 3 3" xfId="8557" xr:uid="{AFD212D0-23CD-4A40-BD66-33B40BD20920}"/>
    <cellStyle name="Heading 3 5 8 4" xfId="8558" xr:uid="{48232B78-7FB2-416E-AE88-1915682DDE59}"/>
    <cellStyle name="Heading 3 5 8 4 2" xfId="8559" xr:uid="{D3C56759-B8E7-4C69-95EE-90F2756AC374}"/>
    <cellStyle name="Heading 3 5 8 4 2 2" xfId="8560" xr:uid="{E11C8C47-36D5-47DC-AE58-28E7D1BC4D9C}"/>
    <cellStyle name="Heading 3 5 8 4 3" xfId="8561" xr:uid="{73802E87-995E-4B33-8B18-7ADA5EC42400}"/>
    <cellStyle name="Heading 3 5 8 5" xfId="8562" xr:uid="{C6E4C861-2076-4097-BBED-D50CA6E6CCBA}"/>
    <cellStyle name="Heading 3 5 9" xfId="8563" xr:uid="{562DB8DF-0373-4527-9971-054D08FCFB2B}"/>
    <cellStyle name="Heading 3 5 9 2" xfId="8564" xr:uid="{F8BFCC65-443C-45CF-852C-A6826B483304}"/>
    <cellStyle name="Heading 3 5 9 2 2" xfId="8565" xr:uid="{A05D0129-231F-4903-8FE0-B3A3B5AF309C}"/>
    <cellStyle name="Heading 3 5 9 2 2 2" xfId="8566" xr:uid="{2C23FD44-846E-4D0B-B13E-DD630C18CC3A}"/>
    <cellStyle name="Heading 3 5 9 2 3" xfId="8567" xr:uid="{F32F1DEF-46C6-4995-998C-1A2700DA960B}"/>
    <cellStyle name="Heading 3 5 9 3" xfId="8568" xr:uid="{5A03270D-3F97-40B2-BF61-799E64FD356D}"/>
    <cellStyle name="Heading 3 5 9 3 2" xfId="8569" xr:uid="{CDD24DEC-DB1D-405E-A7B3-977079A3BB39}"/>
    <cellStyle name="Heading 3 5 9 3 2 2" xfId="8570" xr:uid="{A1297DE4-E24B-4502-B7F5-17876D1BE791}"/>
    <cellStyle name="Heading 3 5 9 3 3" xfId="8571" xr:uid="{E35C16C7-E892-47D8-8D8E-023FAAACB30B}"/>
    <cellStyle name="Heading 3 5 9 4" xfId="8572" xr:uid="{0F8DABCB-74E6-42A7-BE9E-43CF2FB19733}"/>
    <cellStyle name="Heading 3 5 9 4 2" xfId="8573" xr:uid="{00B49FB7-2E4B-467B-B19F-CBA17C980BB7}"/>
    <cellStyle name="Heading 3 5 9 4 2 2" xfId="8574" xr:uid="{9482155D-B2CA-472D-ADF8-09911D293E02}"/>
    <cellStyle name="Heading 3 5 9 4 3" xfId="8575" xr:uid="{74B9640C-9F8E-40AA-A4CE-D64C3558FEBD}"/>
    <cellStyle name="Heading 3 5 9 5" xfId="8576" xr:uid="{29D92C86-1BA5-4D0E-BBB8-6C155AB32274}"/>
    <cellStyle name="Heading 3 6" xfId="8577" xr:uid="{110D5E3A-56B6-44BD-8FF3-A11EC40D4B55}"/>
    <cellStyle name="Heading 3 6 10" xfId="8578" xr:uid="{E5304B0E-9F0C-4067-A6AF-E1E6361CD012}"/>
    <cellStyle name="Heading 3 6 10 2" xfId="8579" xr:uid="{66E99750-99D7-4C6D-896D-4C0C59C08965}"/>
    <cellStyle name="Heading 3 6 10 2 2" xfId="8580" xr:uid="{4510EA2A-3BC9-4C5F-A54F-9AA8518486D1}"/>
    <cellStyle name="Heading 3 6 10 2 2 2" xfId="8581" xr:uid="{D81E92BE-B63A-4EDD-BB3F-2154FDC2C422}"/>
    <cellStyle name="Heading 3 6 10 2 3" xfId="8582" xr:uid="{46F7BA2A-41B3-4242-AA8C-72B0DDA985A6}"/>
    <cellStyle name="Heading 3 6 10 3" xfId="8583" xr:uid="{83E889ED-DA58-4026-95C6-F95F9608C718}"/>
    <cellStyle name="Heading 3 6 10 3 2" xfId="8584" xr:uid="{0C11B188-4E58-4637-AC51-BF7504D21A38}"/>
    <cellStyle name="Heading 3 6 10 3 2 2" xfId="8585" xr:uid="{C5358DB5-F15F-48C2-A47F-9CF81963E29E}"/>
    <cellStyle name="Heading 3 6 10 3 3" xfId="8586" xr:uid="{3835996E-C075-4AA1-96B9-57A23262A91B}"/>
    <cellStyle name="Heading 3 6 10 4" xfId="8587" xr:uid="{17C1A95F-61B0-4E52-9E77-17424FB4B8E5}"/>
    <cellStyle name="Heading 3 6 10 4 2" xfId="8588" xr:uid="{F80AEF06-7335-4DBD-B8F2-5A0FECD5DA92}"/>
    <cellStyle name="Heading 3 6 10 4 2 2" xfId="8589" xr:uid="{5989D4CC-D946-43C5-8EEC-08AEDF2896A7}"/>
    <cellStyle name="Heading 3 6 10 4 3" xfId="8590" xr:uid="{357E6C1C-19D6-4BDC-8F26-8961105821FE}"/>
    <cellStyle name="Heading 3 6 10 5" xfId="8591" xr:uid="{1737212C-8966-45FC-BA11-4F67A6D65A24}"/>
    <cellStyle name="Heading 3 6 11" xfId="8592" xr:uid="{87847A53-80A3-4065-998C-B0A94AF17643}"/>
    <cellStyle name="Heading 3 6 11 2" xfId="8593" xr:uid="{BCAB5FCB-0A5E-453B-81A7-79A0524D9F41}"/>
    <cellStyle name="Heading 3 6 11 2 2" xfId="8594" xr:uid="{E64B1D24-7A2B-498E-A748-1E266BD720B7}"/>
    <cellStyle name="Heading 3 6 11 2 2 2" xfId="8595" xr:uid="{AAA93A8C-3048-4053-8AE7-BE1EBAEB06A3}"/>
    <cellStyle name="Heading 3 6 11 2 3" xfId="8596" xr:uid="{B1692221-B11D-48AF-8E3A-F5B36F6833B9}"/>
    <cellStyle name="Heading 3 6 11 3" xfId="8597" xr:uid="{A47D407D-7C09-4635-9F7C-2C6CF4B7FB84}"/>
    <cellStyle name="Heading 3 6 11 3 2" xfId="8598" xr:uid="{52A2BEE7-E673-472F-B5AD-C114A950C1DB}"/>
    <cellStyle name="Heading 3 6 11 3 2 2" xfId="8599" xr:uid="{E3138F08-4567-49AB-B2AB-7E94F92CCEE7}"/>
    <cellStyle name="Heading 3 6 11 3 3" xfId="8600" xr:uid="{6DC6D58E-19B5-4390-898F-C79E3ECC6E48}"/>
    <cellStyle name="Heading 3 6 11 4" xfId="8601" xr:uid="{4A1082F8-61C2-4D53-AE4F-30815F086670}"/>
    <cellStyle name="Heading 3 6 11 4 2" xfId="8602" xr:uid="{7E7389C8-A789-405C-A712-B0C10450272E}"/>
    <cellStyle name="Heading 3 6 11 4 2 2" xfId="8603" xr:uid="{D7B7C665-0FFB-466A-90C3-4A4E97CA15FD}"/>
    <cellStyle name="Heading 3 6 11 4 3" xfId="8604" xr:uid="{0862ACB7-459A-4734-BB50-F519B7E5AA43}"/>
    <cellStyle name="Heading 3 6 11 5" xfId="8605" xr:uid="{9B9D2EDC-4CFA-495C-A827-B22F8984BDBD}"/>
    <cellStyle name="Heading 3 6 12" xfId="8606" xr:uid="{82EF6796-9A63-4438-9FD1-CF19E5C9629F}"/>
    <cellStyle name="Heading 3 6 12 2" xfId="8607" xr:uid="{DFDA8877-8E32-4384-856E-137B98A6E9FC}"/>
    <cellStyle name="Heading 3 6 12 2 2" xfId="8608" xr:uid="{1688AF86-ACAC-4BA0-BD0E-B8BE4C628375}"/>
    <cellStyle name="Heading 3 6 12 2 2 2" xfId="8609" xr:uid="{304939A2-8053-4E1A-AEA3-C5135B4D6EB9}"/>
    <cellStyle name="Heading 3 6 12 2 3" xfId="8610" xr:uid="{48016A61-04A6-41CE-BD1F-4E0CFE7C558C}"/>
    <cellStyle name="Heading 3 6 12 3" xfId="8611" xr:uid="{C4F51772-CAF4-4C77-BD98-BB02EED68621}"/>
    <cellStyle name="Heading 3 6 12 3 2" xfId="8612" xr:uid="{8A026B8D-DB1A-4707-9B19-703100CF7B46}"/>
    <cellStyle name="Heading 3 6 12 3 2 2" xfId="8613" xr:uid="{4399E979-656A-4E92-A264-CB304C2A1B2B}"/>
    <cellStyle name="Heading 3 6 12 3 3" xfId="8614" xr:uid="{ACA082C6-539C-4482-A333-9999DCAEE9BE}"/>
    <cellStyle name="Heading 3 6 12 4" xfId="8615" xr:uid="{3A241F5A-60B4-4AB5-89A8-0447334D3989}"/>
    <cellStyle name="Heading 3 6 12 4 2" xfId="8616" xr:uid="{CA282603-3D6D-424B-8A36-CFCAE18BF5EC}"/>
    <cellStyle name="Heading 3 6 12 4 2 2" xfId="8617" xr:uid="{4219BC94-1F0E-450C-BAD0-9CB3C1B00EBB}"/>
    <cellStyle name="Heading 3 6 12 4 3" xfId="8618" xr:uid="{5B5FB91B-C607-4ED5-97F4-C8D8FC57B7CE}"/>
    <cellStyle name="Heading 3 6 12 5" xfId="8619" xr:uid="{38A6D3C1-C4EA-4930-ADA6-0E77C684B848}"/>
    <cellStyle name="Heading 3 6 13" xfId="8620" xr:uid="{7B9C4882-BA41-485D-92A3-38AC2F4F3801}"/>
    <cellStyle name="Heading 3 6 13 2" xfId="8621" xr:uid="{29058F42-A57B-4DE5-8456-1AF44D872BA3}"/>
    <cellStyle name="Heading 3 6 13 2 2" xfId="8622" xr:uid="{1C76322B-4727-4B6E-83C3-2573936BE9E5}"/>
    <cellStyle name="Heading 3 6 13 2 2 2" xfId="8623" xr:uid="{77B00101-F47A-48A4-87FF-5E2C0B552E99}"/>
    <cellStyle name="Heading 3 6 13 2 3" xfId="8624" xr:uid="{F7F57F29-0CA1-4CBE-8958-419626DA1107}"/>
    <cellStyle name="Heading 3 6 13 3" xfId="8625" xr:uid="{34B10B9D-8407-47AA-ACDE-67DB2DD4D486}"/>
    <cellStyle name="Heading 3 6 13 3 2" xfId="8626" xr:uid="{50D54381-E314-4416-9CE1-6471F142C334}"/>
    <cellStyle name="Heading 3 6 13 3 2 2" xfId="8627" xr:uid="{8D3A31AF-0E63-4D42-903C-7CA2351C8F13}"/>
    <cellStyle name="Heading 3 6 13 3 3" xfId="8628" xr:uid="{1F08501D-4137-4F93-8EAF-63F23543D308}"/>
    <cellStyle name="Heading 3 6 13 4" xfId="8629" xr:uid="{C77BA3A6-340E-4CBD-85F6-88FEEA7355E1}"/>
    <cellStyle name="Heading 3 6 13 4 2" xfId="8630" xr:uid="{0643DEF4-1107-4374-B70D-1AFCA392E230}"/>
    <cellStyle name="Heading 3 6 13 4 2 2" xfId="8631" xr:uid="{611CD258-B415-40F0-9A30-EBEDBF56D046}"/>
    <cellStyle name="Heading 3 6 13 4 3" xfId="8632" xr:uid="{A68BB158-BD67-47D0-A163-661074A3A1E2}"/>
    <cellStyle name="Heading 3 6 13 5" xfId="8633" xr:uid="{9781330C-9457-41B1-A6D7-AA66BB2D4879}"/>
    <cellStyle name="Heading 3 6 14" xfId="8634" xr:uid="{31C88820-E211-4D98-8C35-A789A5618E5C}"/>
    <cellStyle name="Heading 3 6 14 2" xfId="8635" xr:uid="{458FAD14-BB8A-48D1-AFD9-F56E63B95E89}"/>
    <cellStyle name="Heading 3 6 14 2 2" xfId="8636" xr:uid="{36EF171C-CFE9-473D-8463-EF433EC85945}"/>
    <cellStyle name="Heading 3 6 14 2 2 2" xfId="8637" xr:uid="{A87FE299-D7C3-4387-BF15-FE754A87D22F}"/>
    <cellStyle name="Heading 3 6 14 2 3" xfId="8638" xr:uid="{DE77DDBF-4F56-4F14-A790-8374778298A6}"/>
    <cellStyle name="Heading 3 6 14 3" xfId="8639" xr:uid="{6F96C44F-55B1-4871-B572-90CD2F1BF2BC}"/>
    <cellStyle name="Heading 3 6 14 3 2" xfId="8640" xr:uid="{43B75DC9-302D-44BD-A54B-D37618470E53}"/>
    <cellStyle name="Heading 3 6 14 3 2 2" xfId="8641" xr:uid="{4F8C49D4-21B6-4D72-B0D5-D9BE3D102271}"/>
    <cellStyle name="Heading 3 6 14 3 3" xfId="8642" xr:uid="{D055BC98-B623-4B6A-9EF5-CF594F454719}"/>
    <cellStyle name="Heading 3 6 14 4" xfId="8643" xr:uid="{31E7B592-329D-41E5-B999-EC117F3E422A}"/>
    <cellStyle name="Heading 3 6 14 4 2" xfId="8644" xr:uid="{3849D003-84CF-4E93-A364-4CC56F6FECBA}"/>
    <cellStyle name="Heading 3 6 14 4 2 2" xfId="8645" xr:uid="{8E6F89B2-CE31-42F2-8D7C-64BE9203C86E}"/>
    <cellStyle name="Heading 3 6 14 4 3" xfId="8646" xr:uid="{EF70B5EB-24A8-431A-9DB2-2AAE41DA769D}"/>
    <cellStyle name="Heading 3 6 14 5" xfId="8647" xr:uid="{6003DF02-974E-4A99-817B-4B8C0F280D41}"/>
    <cellStyle name="Heading 3 6 15" xfId="8648" xr:uid="{0EE55E36-FD41-46F8-BEED-B623C2ED6371}"/>
    <cellStyle name="Heading 3 6 15 2" xfId="8649" xr:uid="{AA8601D5-C7A3-41D4-998A-4106E655EFB2}"/>
    <cellStyle name="Heading 3 6 15 2 2" xfId="8650" xr:uid="{97B2AD21-52F6-40FB-92D5-251C5021C431}"/>
    <cellStyle name="Heading 3 6 15 2 2 2" xfId="8651" xr:uid="{15CD5EA4-1A8E-4957-B6AF-A8BAD23C28B7}"/>
    <cellStyle name="Heading 3 6 15 2 3" xfId="8652" xr:uid="{2F2201C3-48F3-41B9-9438-E126413F3228}"/>
    <cellStyle name="Heading 3 6 15 3" xfId="8653" xr:uid="{14F3F753-2D81-4B7E-9C8E-D8270BD114A5}"/>
    <cellStyle name="Heading 3 6 15 3 2" xfId="8654" xr:uid="{6338CF1F-B567-4DF2-A891-DE8BAD0369D7}"/>
    <cellStyle name="Heading 3 6 15 3 2 2" xfId="8655" xr:uid="{6FFBB6EE-FCF4-4747-A65E-1BF49D9B65E6}"/>
    <cellStyle name="Heading 3 6 15 3 3" xfId="8656" xr:uid="{B84BC0C9-9608-49BD-ADFB-7E246E4A53E1}"/>
    <cellStyle name="Heading 3 6 15 4" xfId="8657" xr:uid="{E92C0F92-8A0C-4F37-B46B-008EE225D0D0}"/>
    <cellStyle name="Heading 3 6 15 4 2" xfId="8658" xr:uid="{C1A5ABFA-5CD7-4BB1-ADBC-138A63798EEF}"/>
    <cellStyle name="Heading 3 6 15 4 2 2" xfId="8659" xr:uid="{15D635D1-7AFF-4A59-89B2-80DE2324CBBB}"/>
    <cellStyle name="Heading 3 6 15 4 3" xfId="8660" xr:uid="{50B78C10-A0C3-452D-921C-069058CDDF6E}"/>
    <cellStyle name="Heading 3 6 15 5" xfId="8661" xr:uid="{0EE59A6A-A23C-40D6-82D7-12157A82464A}"/>
    <cellStyle name="Heading 3 6 16" xfId="8662" xr:uid="{0DBA6938-09C2-49C8-9FD2-C59829C18ED5}"/>
    <cellStyle name="Heading 3 6 16 2" xfId="8663" xr:uid="{3614B4C3-7064-4C5B-B2F1-628EE30D2BB9}"/>
    <cellStyle name="Heading 3 6 16 2 2" xfId="8664" xr:uid="{2D7D45A6-DAA1-4415-889F-07D7E87B92A6}"/>
    <cellStyle name="Heading 3 6 16 3" xfId="8665" xr:uid="{449FBD41-046E-4AE2-A5D7-86055CBFD146}"/>
    <cellStyle name="Heading 3 6 17" xfId="8666" xr:uid="{520E9ED8-B092-44F8-88DD-908D16CF4AC0}"/>
    <cellStyle name="Heading 3 6 17 2" xfId="8667" xr:uid="{E75190CC-15AF-47A9-B275-855295F17279}"/>
    <cellStyle name="Heading 3 6 17 2 2" xfId="8668" xr:uid="{72087B4D-3977-44EA-A7BD-9A0390E9277B}"/>
    <cellStyle name="Heading 3 6 17 3" xfId="8669" xr:uid="{0B480FEA-BBFB-457E-ADB3-6F8D407EDEDB}"/>
    <cellStyle name="Heading 3 6 18" xfId="8670" xr:uid="{2C2A23C6-1EBF-4140-9A99-B575001C0201}"/>
    <cellStyle name="Heading 3 6 18 2" xfId="8671" xr:uid="{02683021-A6A6-44C1-8EEB-B16032CCC650}"/>
    <cellStyle name="Heading 3 6 18 2 2" xfId="8672" xr:uid="{1CAB3960-0EFB-4F74-A6C4-191994F68411}"/>
    <cellStyle name="Heading 3 6 18 3" xfId="8673" xr:uid="{A5081BD6-24F4-46C5-B589-A8E093B11447}"/>
    <cellStyle name="Heading 3 6 19" xfId="8674" xr:uid="{CF619820-948A-4D9F-A771-438C467ED751}"/>
    <cellStyle name="Heading 3 6 19 2" xfId="8675" xr:uid="{C6950940-6852-464C-81A1-C0CA831F4CC2}"/>
    <cellStyle name="Heading 3 6 2" xfId="8676" xr:uid="{0AFB59AF-7D22-46DE-B095-C0C202628AB8}"/>
    <cellStyle name="Heading 3 6 2 2" xfId="8677" xr:uid="{33D0D50F-3275-4275-8409-F9CA8A926C86}"/>
    <cellStyle name="Heading 3 6 2 2 2" xfId="8678" xr:uid="{8E79D8CC-818A-479C-B8AF-19A27D4F3B40}"/>
    <cellStyle name="Heading 3 6 2 2 2 2" xfId="8679" xr:uid="{58D5760C-FED8-4B2F-815B-AD6378A8FDF3}"/>
    <cellStyle name="Heading 3 6 2 2 3" xfId="8680" xr:uid="{F9AE0CB1-8652-4E39-A7E5-C92A47960423}"/>
    <cellStyle name="Heading 3 6 2 3" xfId="8681" xr:uid="{10D34A43-4EF3-41A6-A1F6-6E149E06B573}"/>
    <cellStyle name="Heading 3 6 2 3 2" xfId="8682" xr:uid="{E7ED9A39-FA38-4D0D-A491-42D65A641C3A}"/>
    <cellStyle name="Heading 3 6 2 3 2 2" xfId="8683" xr:uid="{0E2DD470-D3CB-4700-8F9E-E33023E9BBDB}"/>
    <cellStyle name="Heading 3 6 2 3 3" xfId="8684" xr:uid="{22DC48ED-8D83-4733-9098-35614EAA54A7}"/>
    <cellStyle name="Heading 3 6 2 4" xfId="8685" xr:uid="{293E3F85-696A-4BF4-8FAF-124E47943677}"/>
    <cellStyle name="Heading 3 6 2 4 2" xfId="8686" xr:uid="{E068BDE7-CDC6-4FC6-ACA8-E962DAAFBB63}"/>
    <cellStyle name="Heading 3 6 2 4 2 2" xfId="8687" xr:uid="{B0BBB1FE-4F66-4FD7-B58F-3B146EF03FA9}"/>
    <cellStyle name="Heading 3 6 2 4 3" xfId="8688" xr:uid="{C2D9CC2B-5C76-45E4-98BC-27080E1805C3}"/>
    <cellStyle name="Heading 3 6 2 5" xfId="8689" xr:uid="{022DCAD3-657C-4C34-8A43-137858CD303F}"/>
    <cellStyle name="Heading 3 6 20" xfId="8690" xr:uid="{756BEE57-B702-48D2-A6A1-86D5949FC3ED}"/>
    <cellStyle name="Heading 3 6 20 2" xfId="8691" xr:uid="{FF16FD31-F5E9-412F-AEF8-DD28C3127E94}"/>
    <cellStyle name="Heading 3 6 21" xfId="8692" xr:uid="{6A44D742-6891-4DB0-A937-443A08052D2C}"/>
    <cellStyle name="Heading 3 6 21 2" xfId="8693" xr:uid="{732AFF98-F26C-4F5D-8B02-D23A1656C97A}"/>
    <cellStyle name="Heading 3 6 22" xfId="8694" xr:uid="{3184A419-7CE6-4A64-9DD0-F4AAFAA80E42}"/>
    <cellStyle name="Heading 3 6 22 2" xfId="8695" xr:uid="{AFCDA57D-B99E-47EB-9B4C-305BC95BCB24}"/>
    <cellStyle name="Heading 3 6 23" xfId="8696" xr:uid="{C0969BED-317E-4CB1-B997-B53C4FB8C593}"/>
    <cellStyle name="Heading 3 6 23 2" xfId="8697" xr:uid="{542A04F5-01FB-4423-864C-835CC8ACFE6F}"/>
    <cellStyle name="Heading 3 6 24" xfId="8698" xr:uid="{BE5BF2AB-1357-48C9-B977-27818B510393}"/>
    <cellStyle name="Heading 3 6 24 2" xfId="8699" xr:uid="{9CBB44EC-1FF2-4BCE-AD2C-7D9ABED8050D}"/>
    <cellStyle name="Heading 3 6 25" xfId="8700" xr:uid="{BA0619D1-90E9-49D1-AB70-1E90A6FE7467}"/>
    <cellStyle name="Heading 3 6 25 2" xfId="8701" xr:uid="{0B3522F2-F157-489E-9012-0424FBBA97FC}"/>
    <cellStyle name="Heading 3 6 26" xfId="8702" xr:uid="{C6837EA1-1513-4496-9614-4C8625C299D6}"/>
    <cellStyle name="Heading 3 6 3" xfId="8703" xr:uid="{BE9C3FC2-E358-4544-89F4-3681A6292B6D}"/>
    <cellStyle name="Heading 3 6 3 2" xfId="8704" xr:uid="{5748BE7C-5A55-4B64-9D75-233CCD114838}"/>
    <cellStyle name="Heading 3 6 3 2 2" xfId="8705" xr:uid="{A7A8F40D-2CDB-463B-948E-1745EC9B853E}"/>
    <cellStyle name="Heading 3 6 3 2 2 2" xfId="8706" xr:uid="{1EC95749-A8AE-4FA0-A839-498B40F72F08}"/>
    <cellStyle name="Heading 3 6 3 2 3" xfId="8707" xr:uid="{E60FACCA-54A5-40D1-9A51-A6EEF5143A2B}"/>
    <cellStyle name="Heading 3 6 3 3" xfId="8708" xr:uid="{D8B68C65-5D32-4F71-8541-0586676BF9CC}"/>
    <cellStyle name="Heading 3 6 3 3 2" xfId="8709" xr:uid="{8CA615E5-955D-4924-8C32-4849DB936345}"/>
    <cellStyle name="Heading 3 6 3 3 2 2" xfId="8710" xr:uid="{395F6D91-4219-4CCE-AC8F-73F88A3C83FF}"/>
    <cellStyle name="Heading 3 6 3 3 3" xfId="8711" xr:uid="{201AA751-35C9-4BF7-81CE-4DD63D81F837}"/>
    <cellStyle name="Heading 3 6 3 4" xfId="8712" xr:uid="{963A48BD-B077-4079-85FE-3DCC169E71C1}"/>
    <cellStyle name="Heading 3 6 3 4 2" xfId="8713" xr:uid="{D34BEAC5-5991-4D7F-8125-6D34D9F94210}"/>
    <cellStyle name="Heading 3 6 3 4 2 2" xfId="8714" xr:uid="{C64C0117-AE3B-4CA6-B955-58E7AB170BE7}"/>
    <cellStyle name="Heading 3 6 3 4 3" xfId="8715" xr:uid="{479FEEE8-FD50-469B-883E-CC3E5416CD49}"/>
    <cellStyle name="Heading 3 6 3 5" xfId="8716" xr:uid="{534188B8-AC49-4564-949F-B84DB27D1CF9}"/>
    <cellStyle name="Heading 3 6 4" xfId="8717" xr:uid="{4C0F4613-5C7F-49E4-A55F-33A6BE57DF54}"/>
    <cellStyle name="Heading 3 6 4 2" xfId="8718" xr:uid="{C33570F2-C519-4DFA-B9F7-1D24B87E86C3}"/>
    <cellStyle name="Heading 3 6 4 2 2" xfId="8719" xr:uid="{148206BF-7688-475A-A74F-49ED2CA379CD}"/>
    <cellStyle name="Heading 3 6 4 2 2 2" xfId="8720" xr:uid="{3937BE4D-98C4-4E2B-A40B-9ADBFD711332}"/>
    <cellStyle name="Heading 3 6 4 2 3" xfId="8721" xr:uid="{5E72F9B6-9E21-41C8-BE38-3465BAD0F257}"/>
    <cellStyle name="Heading 3 6 4 3" xfId="8722" xr:uid="{42360C4F-6661-41AA-8983-8D47E17D47B7}"/>
    <cellStyle name="Heading 3 6 4 3 2" xfId="8723" xr:uid="{4A90AADF-C47B-4CE9-B17E-0AB636A3C727}"/>
    <cellStyle name="Heading 3 6 4 3 2 2" xfId="8724" xr:uid="{7A50563D-9F9C-47F4-B5C4-0032005F2CFE}"/>
    <cellStyle name="Heading 3 6 4 3 3" xfId="8725" xr:uid="{DEC93323-7CB5-4B55-99C9-DA3675419D2E}"/>
    <cellStyle name="Heading 3 6 4 4" xfId="8726" xr:uid="{956A5022-978E-49BF-BA1B-A185EEF889E6}"/>
    <cellStyle name="Heading 3 6 4 4 2" xfId="8727" xr:uid="{DF9F82F9-E7DC-40D7-AC42-CC8375E2E862}"/>
    <cellStyle name="Heading 3 6 4 4 2 2" xfId="8728" xr:uid="{0EB30029-C263-4476-BCCD-B6BCCE5DE2FB}"/>
    <cellStyle name="Heading 3 6 4 4 3" xfId="8729" xr:uid="{F45E0629-B58E-42AF-8D4B-9F4A487C76A1}"/>
    <cellStyle name="Heading 3 6 4 5" xfId="8730" xr:uid="{A168F9B8-4AA5-48BE-8BEF-8E7F50C139BA}"/>
    <cellStyle name="Heading 3 6 5" xfId="8731" xr:uid="{94FA70BD-7B51-4EBF-8B4A-69D1BE507024}"/>
    <cellStyle name="Heading 3 6 5 2" xfId="8732" xr:uid="{D3AE43F8-2FF5-4330-B739-F236759470B7}"/>
    <cellStyle name="Heading 3 6 5 2 2" xfId="8733" xr:uid="{72E5A4E3-00A3-4308-A8B5-0181D2001BAF}"/>
    <cellStyle name="Heading 3 6 5 2 2 2" xfId="8734" xr:uid="{83CD80B3-14F1-4079-92E1-F37C93C79069}"/>
    <cellStyle name="Heading 3 6 5 2 3" xfId="8735" xr:uid="{03171242-AB05-48A1-A230-6FD2CD94CEB9}"/>
    <cellStyle name="Heading 3 6 5 3" xfId="8736" xr:uid="{EA68F725-09EA-4E35-96E9-DBD82538DEBD}"/>
    <cellStyle name="Heading 3 6 5 3 2" xfId="8737" xr:uid="{46B80B92-8A76-47B9-9EC6-8543DD8DFB7D}"/>
    <cellStyle name="Heading 3 6 5 3 2 2" xfId="8738" xr:uid="{A56F43C8-DDF4-4DDC-8B5F-C34371976D26}"/>
    <cellStyle name="Heading 3 6 5 3 3" xfId="8739" xr:uid="{19FE6185-000E-4FB9-973C-7F4E44AB3B3E}"/>
    <cellStyle name="Heading 3 6 5 4" xfId="8740" xr:uid="{D33D21B9-85EB-4BEB-8585-3E61392F7090}"/>
    <cellStyle name="Heading 3 6 5 4 2" xfId="8741" xr:uid="{37F813E4-4105-442F-89FF-0D4B986A087B}"/>
    <cellStyle name="Heading 3 6 5 4 2 2" xfId="8742" xr:uid="{A165B9B1-C9F9-4E18-8DBB-44B853C641F4}"/>
    <cellStyle name="Heading 3 6 5 4 3" xfId="8743" xr:uid="{D4E4061D-1B6B-445E-8379-725F1231F4E2}"/>
    <cellStyle name="Heading 3 6 5 5" xfId="8744" xr:uid="{387770AC-7DC7-400F-BBF5-21DBB4E4C93F}"/>
    <cellStyle name="Heading 3 6 6" xfId="8745" xr:uid="{27534867-AE5E-4774-ABC1-EB3987756EDC}"/>
    <cellStyle name="Heading 3 6 6 2" xfId="8746" xr:uid="{E9C9387C-5FC3-432C-8E50-D44FA2AA3471}"/>
    <cellStyle name="Heading 3 6 6 2 2" xfId="8747" xr:uid="{CE462E45-F4CC-4AF2-ABBA-D5B77D9C69F8}"/>
    <cellStyle name="Heading 3 6 6 2 2 2" xfId="8748" xr:uid="{56EECD57-8850-4AC3-BC1F-0E4F2AFBB3A3}"/>
    <cellStyle name="Heading 3 6 6 2 3" xfId="8749" xr:uid="{B2EAA1E8-997C-4574-ACA8-1FB250919AFB}"/>
    <cellStyle name="Heading 3 6 6 3" xfId="8750" xr:uid="{23FD5DB2-A82D-4F5E-99DB-47803493EF74}"/>
    <cellStyle name="Heading 3 6 6 3 2" xfId="8751" xr:uid="{C7FA362E-1DC8-4729-88C1-32A37C23D82A}"/>
    <cellStyle name="Heading 3 6 6 3 2 2" xfId="8752" xr:uid="{2F55703E-DD0A-470C-8B73-22302B8E2C2A}"/>
    <cellStyle name="Heading 3 6 6 3 3" xfId="8753" xr:uid="{69E0ACE3-374B-47DC-BDA5-E442CF81AACA}"/>
    <cellStyle name="Heading 3 6 6 4" xfId="8754" xr:uid="{44032541-6CDF-4CE0-9AAD-86C74D578A1C}"/>
    <cellStyle name="Heading 3 6 6 4 2" xfId="8755" xr:uid="{A88C6975-4257-4BAA-8412-C73FB134BEDD}"/>
    <cellStyle name="Heading 3 6 6 4 2 2" xfId="8756" xr:uid="{BAF75900-AED6-4A20-9C24-FF6C977BE939}"/>
    <cellStyle name="Heading 3 6 6 4 3" xfId="8757" xr:uid="{70B0D4EE-B0F7-48D7-A437-728741EEAC73}"/>
    <cellStyle name="Heading 3 6 6 5" xfId="8758" xr:uid="{6D882FFC-EED1-4F2C-AA42-06250ADFDB42}"/>
    <cellStyle name="Heading 3 6 7" xfId="8759" xr:uid="{57BF90B8-A5BB-400D-A932-E9C1F3B3E04F}"/>
    <cellStyle name="Heading 3 6 7 2" xfId="8760" xr:uid="{67C55F55-67D6-4A65-9A82-9E7CA57AD8D7}"/>
    <cellStyle name="Heading 3 6 7 2 2" xfId="8761" xr:uid="{3133EA4E-1565-4EB4-944E-91481160C1A8}"/>
    <cellStyle name="Heading 3 6 7 2 2 2" xfId="8762" xr:uid="{590E26A0-803B-40D0-8156-AF2FEF8674A4}"/>
    <cellStyle name="Heading 3 6 7 2 3" xfId="8763" xr:uid="{39711048-A24D-4344-8BD8-5AA0A7DEC2D4}"/>
    <cellStyle name="Heading 3 6 7 3" xfId="8764" xr:uid="{4642F00C-4C36-4D81-B22E-FAE7B6EB5E1E}"/>
    <cellStyle name="Heading 3 6 7 3 2" xfId="8765" xr:uid="{F3321F45-45B2-4648-BA0A-F44940DDA948}"/>
    <cellStyle name="Heading 3 6 7 3 2 2" xfId="8766" xr:uid="{A3CA7B10-E41C-4811-8645-C464CCA35C0D}"/>
    <cellStyle name="Heading 3 6 7 3 3" xfId="8767" xr:uid="{D739823A-A78C-413A-95AE-C12B4199AFF9}"/>
    <cellStyle name="Heading 3 6 7 4" xfId="8768" xr:uid="{B10A4A25-924B-4FBB-942B-398FD0CFEF18}"/>
    <cellStyle name="Heading 3 6 7 4 2" xfId="8769" xr:uid="{C9D20E75-DF37-4105-9A62-5A5241BD9BC4}"/>
    <cellStyle name="Heading 3 6 7 4 2 2" xfId="8770" xr:uid="{B39B2D60-BC98-427E-8F97-631B6468206B}"/>
    <cellStyle name="Heading 3 6 7 4 3" xfId="8771" xr:uid="{CD887943-12F3-43E0-83B8-AB678B250EC3}"/>
    <cellStyle name="Heading 3 6 7 5" xfId="8772" xr:uid="{391C718F-E32E-4AA1-80B8-BAFD454BD7C7}"/>
    <cellStyle name="Heading 3 6 8" xfId="8773" xr:uid="{D2836786-665D-496C-8006-9A974B8D7378}"/>
    <cellStyle name="Heading 3 6 8 2" xfId="8774" xr:uid="{7B394B79-4F51-477A-8608-99C659AFEAC6}"/>
    <cellStyle name="Heading 3 6 8 2 2" xfId="8775" xr:uid="{6065DBF2-2CEA-4085-B72B-DB71CCA5869C}"/>
    <cellStyle name="Heading 3 6 8 2 2 2" xfId="8776" xr:uid="{21AE6B49-AE08-4782-B8D1-66BC26C1BE6E}"/>
    <cellStyle name="Heading 3 6 8 2 3" xfId="8777" xr:uid="{1973B787-9C53-4E24-8E9F-31C2FDF61295}"/>
    <cellStyle name="Heading 3 6 8 3" xfId="8778" xr:uid="{17D42998-2D8B-48BF-87C3-0BBF7F3B987F}"/>
    <cellStyle name="Heading 3 6 8 3 2" xfId="8779" xr:uid="{AE2784AE-A8E1-4577-953E-05F4792205D7}"/>
    <cellStyle name="Heading 3 6 8 3 2 2" xfId="8780" xr:uid="{A59EC2AF-5D67-4EEA-A23E-1E9BB149E84D}"/>
    <cellStyle name="Heading 3 6 8 3 3" xfId="8781" xr:uid="{93186216-72DD-42F3-AE45-DC39801DC028}"/>
    <cellStyle name="Heading 3 6 8 4" xfId="8782" xr:uid="{40849952-7416-4B24-B01A-23EB6E7CB420}"/>
    <cellStyle name="Heading 3 6 8 4 2" xfId="8783" xr:uid="{23BF0829-09E7-48F7-A431-6294B098C066}"/>
    <cellStyle name="Heading 3 6 8 4 2 2" xfId="8784" xr:uid="{38144BD9-5DC9-4A57-BB22-BC76ADDFCF99}"/>
    <cellStyle name="Heading 3 6 8 4 3" xfId="8785" xr:uid="{AC29D23D-BDF7-46C3-AD8D-4E85DC9F9DE8}"/>
    <cellStyle name="Heading 3 6 8 5" xfId="8786" xr:uid="{46351C26-9F49-4E42-889C-EB3F0A1B4B31}"/>
    <cellStyle name="Heading 3 6 9" xfId="8787" xr:uid="{5A76DB57-8BD3-4BDD-9150-E0DB7A75B561}"/>
    <cellStyle name="Heading 3 6 9 2" xfId="8788" xr:uid="{9A9D01F1-830A-4964-9D03-64FF96425B47}"/>
    <cellStyle name="Heading 3 6 9 2 2" xfId="8789" xr:uid="{F703D1FF-4DA1-42B0-A5A0-DBF484955E08}"/>
    <cellStyle name="Heading 3 6 9 2 2 2" xfId="8790" xr:uid="{847FF0DB-8BBD-48A1-ADE2-09F1914207EA}"/>
    <cellStyle name="Heading 3 6 9 2 3" xfId="8791" xr:uid="{881AB66D-E077-43E8-BA02-D9B0927CC1F2}"/>
    <cellStyle name="Heading 3 6 9 3" xfId="8792" xr:uid="{C02CF0D6-C161-4631-A3E5-93B47613CEC8}"/>
    <cellStyle name="Heading 3 6 9 3 2" xfId="8793" xr:uid="{F98FCE23-24A1-4FB4-B905-DD542BA27A96}"/>
    <cellStyle name="Heading 3 6 9 3 2 2" xfId="8794" xr:uid="{40CFAEAF-5DA2-4667-BA43-BD83D683430E}"/>
    <cellStyle name="Heading 3 6 9 3 3" xfId="8795" xr:uid="{E24082D4-FF5B-46B4-AAB9-131D8CCDBB95}"/>
    <cellStyle name="Heading 3 6 9 4" xfId="8796" xr:uid="{7425BC7D-3B0A-4689-B77F-B0FA32476651}"/>
    <cellStyle name="Heading 3 6 9 4 2" xfId="8797" xr:uid="{391D5B2E-A1ED-458B-99AE-6494CE27AD9B}"/>
    <cellStyle name="Heading 3 6 9 4 2 2" xfId="8798" xr:uid="{4B5770E9-029C-4439-A910-9BE427A32DD6}"/>
    <cellStyle name="Heading 3 6 9 4 3" xfId="8799" xr:uid="{8DD27650-7D8C-4451-BD87-BC6D83D44FB9}"/>
    <cellStyle name="Heading 3 6 9 5" xfId="8800" xr:uid="{4DD7C9C3-948B-473F-9C47-050E7B22445B}"/>
    <cellStyle name="Heading 3 7" xfId="8801" xr:uid="{902022BC-4C07-4203-B327-A89AE79A3ADA}"/>
    <cellStyle name="Heading 3 7 10" xfId="8802" xr:uid="{05AD685D-EEB7-4504-8FC1-B15BAB3C3D60}"/>
    <cellStyle name="Heading 3 7 10 2" xfId="8803" xr:uid="{BEA2F8C3-A436-45CF-8BC3-B892A8C16945}"/>
    <cellStyle name="Heading 3 7 10 2 2" xfId="8804" xr:uid="{985B48EF-2BFB-40DD-9BDD-60F1946071EF}"/>
    <cellStyle name="Heading 3 7 10 2 2 2" xfId="8805" xr:uid="{15C2F4E1-06A4-491F-B048-8D6E47FFC362}"/>
    <cellStyle name="Heading 3 7 10 2 3" xfId="8806" xr:uid="{17C5FBFF-9D33-4179-9904-403F4B15DE84}"/>
    <cellStyle name="Heading 3 7 10 3" xfId="8807" xr:uid="{496FCBF7-7499-490A-AAF4-65C5E9BBA1F3}"/>
    <cellStyle name="Heading 3 7 10 3 2" xfId="8808" xr:uid="{9000A55F-3D22-495F-821C-6FBFF01CC4C7}"/>
    <cellStyle name="Heading 3 7 10 3 2 2" xfId="8809" xr:uid="{8833843D-D31E-4CDD-9C72-FEF75C725E92}"/>
    <cellStyle name="Heading 3 7 10 3 3" xfId="8810" xr:uid="{075865B1-DBA6-48CB-931C-82021E34034B}"/>
    <cellStyle name="Heading 3 7 10 4" xfId="8811" xr:uid="{0EF60909-46E5-4398-8203-317311B502A7}"/>
    <cellStyle name="Heading 3 7 10 4 2" xfId="8812" xr:uid="{B36417A2-1D11-4965-AF0E-D5671A3EEFB8}"/>
    <cellStyle name="Heading 3 7 10 4 2 2" xfId="8813" xr:uid="{210EA76F-57B1-45B8-A119-C73B6B7FC135}"/>
    <cellStyle name="Heading 3 7 10 4 3" xfId="8814" xr:uid="{EFEDC516-2774-47CA-BB06-894648C2BA65}"/>
    <cellStyle name="Heading 3 7 10 5" xfId="8815" xr:uid="{EBCA8BD1-926F-45A5-94C9-2678536CA276}"/>
    <cellStyle name="Heading 3 7 11" xfId="8816" xr:uid="{26E60390-B058-44CA-9890-87C42F2ACF07}"/>
    <cellStyle name="Heading 3 7 11 2" xfId="8817" xr:uid="{806190AC-3B3C-4D38-B91E-FE6C9AF426E6}"/>
    <cellStyle name="Heading 3 7 11 2 2" xfId="8818" xr:uid="{93377D0E-C41D-40D0-BA39-D381DE966D50}"/>
    <cellStyle name="Heading 3 7 11 2 2 2" xfId="8819" xr:uid="{42F3B2E5-F1A2-476B-BBEB-CD53DDF99DC1}"/>
    <cellStyle name="Heading 3 7 11 2 3" xfId="8820" xr:uid="{0AAE0B16-C9AE-41C6-BA42-8C62D8358C04}"/>
    <cellStyle name="Heading 3 7 11 3" xfId="8821" xr:uid="{656B0EBB-79E6-4A47-A9E5-E19483C1A2DB}"/>
    <cellStyle name="Heading 3 7 11 3 2" xfId="8822" xr:uid="{BBE2C874-F9C5-4A82-BC0E-6F0F2C9B6ED6}"/>
    <cellStyle name="Heading 3 7 11 3 2 2" xfId="8823" xr:uid="{5732280C-6488-4DA6-BD48-58089668561C}"/>
    <cellStyle name="Heading 3 7 11 3 3" xfId="8824" xr:uid="{5227AD53-4AE3-4F5C-8B8E-6A1F664198AC}"/>
    <cellStyle name="Heading 3 7 11 4" xfId="8825" xr:uid="{671E0926-4C3E-408E-B71C-80E5AC26EFDE}"/>
    <cellStyle name="Heading 3 7 11 4 2" xfId="8826" xr:uid="{C8056BDF-E9F5-45BD-A1BF-EE1E11E38064}"/>
    <cellStyle name="Heading 3 7 11 4 2 2" xfId="8827" xr:uid="{B41D076F-695F-430F-969A-DA051BFC43ED}"/>
    <cellStyle name="Heading 3 7 11 4 3" xfId="8828" xr:uid="{E84875F3-76E3-4471-A0F8-006CB29E99F3}"/>
    <cellStyle name="Heading 3 7 11 5" xfId="8829" xr:uid="{29DCFB08-A6EC-4C09-A32D-304BD11AFC43}"/>
    <cellStyle name="Heading 3 7 12" xfId="8830" xr:uid="{2F1E4C88-1921-4F7C-9E68-75D5098C6811}"/>
    <cellStyle name="Heading 3 7 12 2" xfId="8831" xr:uid="{20B78CC5-869C-473D-BEEB-1C4E6AC1CD26}"/>
    <cellStyle name="Heading 3 7 12 2 2" xfId="8832" xr:uid="{BEE2D13D-D1F6-444F-AD01-2185CAFB9EC6}"/>
    <cellStyle name="Heading 3 7 12 2 2 2" xfId="8833" xr:uid="{A106E719-D6C5-454E-B1F7-3A7E9D58040E}"/>
    <cellStyle name="Heading 3 7 12 2 3" xfId="8834" xr:uid="{92308FA8-BCF3-4D93-8340-74364E370EC8}"/>
    <cellStyle name="Heading 3 7 12 3" xfId="8835" xr:uid="{699D72FB-4284-4184-BDEF-0C25A67DD2CC}"/>
    <cellStyle name="Heading 3 7 12 3 2" xfId="8836" xr:uid="{13A60224-5E76-4B6D-84B0-D9B8F6282574}"/>
    <cellStyle name="Heading 3 7 12 3 2 2" xfId="8837" xr:uid="{3598C4BA-8E64-4C22-8DCC-39B7AE35CDC8}"/>
    <cellStyle name="Heading 3 7 12 3 3" xfId="8838" xr:uid="{1D94591C-B23D-4381-A245-6968414440A5}"/>
    <cellStyle name="Heading 3 7 12 4" xfId="8839" xr:uid="{A7B27A48-3B64-455B-BEF3-6A0306E0C98C}"/>
    <cellStyle name="Heading 3 7 12 4 2" xfId="8840" xr:uid="{6AEF4A31-74AE-4DF6-93D0-98BD99CCC9AD}"/>
    <cellStyle name="Heading 3 7 12 4 2 2" xfId="8841" xr:uid="{5A12F868-BC8B-4F04-9A31-77EA52C3B616}"/>
    <cellStyle name="Heading 3 7 12 4 3" xfId="8842" xr:uid="{0B5448FA-9A31-436D-9E73-61B3F6DF1151}"/>
    <cellStyle name="Heading 3 7 12 5" xfId="8843" xr:uid="{51B10CE9-C2DF-40B4-B1C2-B6EDD1F6ACF9}"/>
    <cellStyle name="Heading 3 7 13" xfId="8844" xr:uid="{6F55607B-EF3A-4914-99B7-56A783152717}"/>
    <cellStyle name="Heading 3 7 13 2" xfId="8845" xr:uid="{37150E0D-94B0-4DE5-B03A-DB59FC33774D}"/>
    <cellStyle name="Heading 3 7 13 2 2" xfId="8846" xr:uid="{715A356B-D818-48DD-BE0B-05BFAD00F21C}"/>
    <cellStyle name="Heading 3 7 13 2 2 2" xfId="8847" xr:uid="{7B5FEDA3-DBDB-45BE-B6D2-171827B60EC3}"/>
    <cellStyle name="Heading 3 7 13 2 3" xfId="8848" xr:uid="{27DA8F73-860D-456D-855D-B77F91896199}"/>
    <cellStyle name="Heading 3 7 13 3" xfId="8849" xr:uid="{DB283F6F-DF5F-4440-A159-A50AAEE3FD41}"/>
    <cellStyle name="Heading 3 7 13 3 2" xfId="8850" xr:uid="{57025996-08EE-48F6-999E-A6FA0023103D}"/>
    <cellStyle name="Heading 3 7 13 3 2 2" xfId="8851" xr:uid="{46C1FDC9-C238-4108-81D2-131C5167D3D2}"/>
    <cellStyle name="Heading 3 7 13 3 3" xfId="8852" xr:uid="{06CDC436-AABE-498C-BB5F-C1DC1FE85CC7}"/>
    <cellStyle name="Heading 3 7 13 4" xfId="8853" xr:uid="{90781172-83B4-48E2-9DB9-F6A21F4C3CE8}"/>
    <cellStyle name="Heading 3 7 13 4 2" xfId="8854" xr:uid="{70BE5C05-920D-49CB-9A33-F12802EBF70F}"/>
    <cellStyle name="Heading 3 7 13 4 2 2" xfId="8855" xr:uid="{9AA702C4-DF67-4231-89FA-7AE07513291F}"/>
    <cellStyle name="Heading 3 7 13 4 3" xfId="8856" xr:uid="{38E30D34-C7A1-47CF-8E17-5C0543315237}"/>
    <cellStyle name="Heading 3 7 13 5" xfId="8857" xr:uid="{B60A9CB9-7F24-40B4-8C47-352E1C986553}"/>
    <cellStyle name="Heading 3 7 14" xfId="8858" xr:uid="{5C415E8E-9BC2-4692-8235-D1C910E58011}"/>
    <cellStyle name="Heading 3 7 14 2" xfId="8859" xr:uid="{39BAA60A-EF83-4B78-BE45-D1A8B9D0DD6C}"/>
    <cellStyle name="Heading 3 7 14 2 2" xfId="8860" xr:uid="{3726330B-D9B4-4C13-83EC-8698709B00C9}"/>
    <cellStyle name="Heading 3 7 14 2 2 2" xfId="8861" xr:uid="{9A84FF1F-5493-4AA7-9264-2F115A9449B5}"/>
    <cellStyle name="Heading 3 7 14 2 3" xfId="8862" xr:uid="{3DDF378F-D5D1-4AFE-8FB2-C4133599D0D2}"/>
    <cellStyle name="Heading 3 7 14 3" xfId="8863" xr:uid="{E27964BE-B679-461E-A28C-7DAF9859EEC2}"/>
    <cellStyle name="Heading 3 7 14 3 2" xfId="8864" xr:uid="{23058BA2-3984-4146-9D4D-0BA415B8ECE0}"/>
    <cellStyle name="Heading 3 7 14 3 2 2" xfId="8865" xr:uid="{757F055B-79AF-4A44-8C68-71F7C327A5A7}"/>
    <cellStyle name="Heading 3 7 14 3 3" xfId="8866" xr:uid="{EEB6763B-7F01-4009-85DE-A4C5105487D8}"/>
    <cellStyle name="Heading 3 7 14 4" xfId="8867" xr:uid="{BA1A6459-FFC5-4DD0-9785-7847990BDFD7}"/>
    <cellStyle name="Heading 3 7 14 4 2" xfId="8868" xr:uid="{982EF725-9318-4263-AEDC-9D54EFCDF7CF}"/>
    <cellStyle name="Heading 3 7 14 4 2 2" xfId="8869" xr:uid="{20E217A2-18F6-49F1-81BD-EDC1CD948166}"/>
    <cellStyle name="Heading 3 7 14 4 3" xfId="8870" xr:uid="{8CCC3AEC-A1C7-4C45-95F3-7C32EEF20CA0}"/>
    <cellStyle name="Heading 3 7 14 5" xfId="8871" xr:uid="{0FBD1101-697C-4835-8D28-7CE81CE3F1CE}"/>
    <cellStyle name="Heading 3 7 15" xfId="8872" xr:uid="{B5B39A5A-B628-43C3-979A-41157EBF8C32}"/>
    <cellStyle name="Heading 3 7 15 2" xfId="8873" xr:uid="{1E206BC1-7F85-47FB-A05A-20C9D494541D}"/>
    <cellStyle name="Heading 3 7 15 2 2" xfId="8874" xr:uid="{CD951A68-FB88-434A-85C4-01328288B774}"/>
    <cellStyle name="Heading 3 7 15 2 2 2" xfId="8875" xr:uid="{52A6D0A1-B3AA-419F-B553-B5F8B8B6658E}"/>
    <cellStyle name="Heading 3 7 15 2 3" xfId="8876" xr:uid="{25DFBD03-CBBF-496F-AFDB-50B0A87958D9}"/>
    <cellStyle name="Heading 3 7 15 3" xfId="8877" xr:uid="{E075D3BF-B903-46F6-9534-6AC023A711B9}"/>
    <cellStyle name="Heading 3 7 15 3 2" xfId="8878" xr:uid="{A38EF61B-C31F-4D6A-9496-5BD64A5CA785}"/>
    <cellStyle name="Heading 3 7 15 3 2 2" xfId="8879" xr:uid="{779269B8-D225-48C0-8B97-5B37C58D439E}"/>
    <cellStyle name="Heading 3 7 15 3 3" xfId="8880" xr:uid="{AA1708F5-A643-4318-B791-362610B39937}"/>
    <cellStyle name="Heading 3 7 15 4" xfId="8881" xr:uid="{902C7487-C6F0-4847-B27C-1E4236FBB106}"/>
    <cellStyle name="Heading 3 7 15 4 2" xfId="8882" xr:uid="{F5A4B24F-A386-49CA-B2A6-4EA5D9F2B611}"/>
    <cellStyle name="Heading 3 7 15 4 2 2" xfId="8883" xr:uid="{607ADDC6-F59A-4A97-BF59-2778CFFD71F2}"/>
    <cellStyle name="Heading 3 7 15 4 3" xfId="8884" xr:uid="{951D1C5A-092D-4E47-ACF7-A470E9EA33F5}"/>
    <cellStyle name="Heading 3 7 15 5" xfId="8885" xr:uid="{7F981F3A-A134-4E8F-B2C7-9011412E81E3}"/>
    <cellStyle name="Heading 3 7 16" xfId="8886" xr:uid="{4BADF1BB-E008-4237-AFBD-F29EB4EE550D}"/>
    <cellStyle name="Heading 3 7 16 2" xfId="8887" xr:uid="{0519DD77-3A9C-461F-849B-FBDE22291A57}"/>
    <cellStyle name="Heading 3 7 16 2 2" xfId="8888" xr:uid="{74F02573-688E-41F2-8B05-C9513662551A}"/>
    <cellStyle name="Heading 3 7 16 3" xfId="8889" xr:uid="{73318CD2-8374-4569-A2FD-DF4AFCE664C3}"/>
    <cellStyle name="Heading 3 7 17" xfId="8890" xr:uid="{ECB0B9FB-6671-4D93-9A47-C853A012F69E}"/>
    <cellStyle name="Heading 3 7 17 2" xfId="8891" xr:uid="{19FEF353-6A41-4786-8523-B23595B249D3}"/>
    <cellStyle name="Heading 3 7 17 2 2" xfId="8892" xr:uid="{704B7CB0-7C81-4DAD-9C33-5F40E523CC18}"/>
    <cellStyle name="Heading 3 7 17 3" xfId="8893" xr:uid="{82AF035C-B7EB-49AF-A0B4-68D7570B1466}"/>
    <cellStyle name="Heading 3 7 18" xfId="8894" xr:uid="{60BD88E7-3BF5-431B-964F-8F69DA79D3ED}"/>
    <cellStyle name="Heading 3 7 18 2" xfId="8895" xr:uid="{6984FA9A-EFD1-4278-8AA1-3DFE7A4CD073}"/>
    <cellStyle name="Heading 3 7 18 2 2" xfId="8896" xr:uid="{C06EE8A3-4ED1-44D4-886C-11D7A4146261}"/>
    <cellStyle name="Heading 3 7 18 3" xfId="8897" xr:uid="{D8AC9424-E678-4F40-8893-AF73E175BD54}"/>
    <cellStyle name="Heading 3 7 19" xfId="8898" xr:uid="{D167315A-B8C2-426F-99DC-30A2F4B52E2F}"/>
    <cellStyle name="Heading 3 7 19 2" xfId="8899" xr:uid="{D89BBC58-6980-4433-B846-779AC0476FE8}"/>
    <cellStyle name="Heading 3 7 2" xfId="8900" xr:uid="{95A66317-78A6-42BA-8D41-CD4DDD4FB774}"/>
    <cellStyle name="Heading 3 7 2 2" xfId="8901" xr:uid="{6AABD88E-4B30-4EDB-ADE3-E901E13332CA}"/>
    <cellStyle name="Heading 3 7 2 2 2" xfId="8902" xr:uid="{4CEEECA2-90B6-4EF4-AD6C-1501C3B79691}"/>
    <cellStyle name="Heading 3 7 2 2 2 2" xfId="8903" xr:uid="{1D0AEEEA-5E5B-412F-B5F6-D0D3F7989C16}"/>
    <cellStyle name="Heading 3 7 2 2 3" xfId="8904" xr:uid="{2EB87BE2-4568-4398-8DC5-51A3E2E63AE6}"/>
    <cellStyle name="Heading 3 7 2 3" xfId="8905" xr:uid="{3EA34355-9C49-4EF6-B7A0-81ECFE2C6002}"/>
    <cellStyle name="Heading 3 7 2 3 2" xfId="8906" xr:uid="{62343E87-236A-4583-8623-0F1FBFA42DE6}"/>
    <cellStyle name="Heading 3 7 2 3 2 2" xfId="8907" xr:uid="{3E915BBD-FB0F-4F40-9715-2B82F8C30325}"/>
    <cellStyle name="Heading 3 7 2 3 3" xfId="8908" xr:uid="{C166E27C-2848-4D0B-8FB9-7904FCE568E1}"/>
    <cellStyle name="Heading 3 7 2 4" xfId="8909" xr:uid="{D9D94549-B03B-4D72-89B4-9010022732A6}"/>
    <cellStyle name="Heading 3 7 2 4 2" xfId="8910" xr:uid="{C1A34E40-3125-4BB3-8421-01FDA330ECBF}"/>
    <cellStyle name="Heading 3 7 2 4 2 2" xfId="8911" xr:uid="{0E369C0E-035C-42E1-99A8-4EB7ED023B9A}"/>
    <cellStyle name="Heading 3 7 2 4 3" xfId="8912" xr:uid="{772185DB-6711-4FD8-AC44-F3B763844215}"/>
    <cellStyle name="Heading 3 7 2 5" xfId="8913" xr:uid="{0A7D30BF-85AA-4BC6-BF7C-ED90DFE6589D}"/>
    <cellStyle name="Heading 3 7 20" xfId="8914" xr:uid="{1CE35283-A3FD-480A-A9D7-F1844805388E}"/>
    <cellStyle name="Heading 3 7 20 2" xfId="8915" xr:uid="{B4A1F034-04EE-4239-8BED-AEF4826B6B17}"/>
    <cellStyle name="Heading 3 7 21" xfId="8916" xr:uid="{30E5594A-BC65-4F8F-8ED3-80FF965855F7}"/>
    <cellStyle name="Heading 3 7 21 2" xfId="8917" xr:uid="{6AEA6399-B422-4123-B80B-FA45301B13CF}"/>
    <cellStyle name="Heading 3 7 22" xfId="8918" xr:uid="{03C101BE-4E79-4B07-BB60-A359BC325101}"/>
    <cellStyle name="Heading 3 7 22 2" xfId="8919" xr:uid="{242BBEFA-67C7-40A1-B652-FFFB503D3CC1}"/>
    <cellStyle name="Heading 3 7 23" xfId="8920" xr:uid="{FC5FE99D-09C2-451F-8650-2EF953F23386}"/>
    <cellStyle name="Heading 3 7 23 2" xfId="8921" xr:uid="{13C7B3C9-AB8B-4CB2-A60F-925C429630DC}"/>
    <cellStyle name="Heading 3 7 24" xfId="8922" xr:uid="{2B20EF13-592B-4845-BD65-4595689598FD}"/>
    <cellStyle name="Heading 3 7 24 2" xfId="8923" xr:uid="{72255B95-F917-4F4F-BE6D-8F8E9459102C}"/>
    <cellStyle name="Heading 3 7 25" xfId="8924" xr:uid="{D0556D10-3E01-469E-AC44-2D48008CF5FB}"/>
    <cellStyle name="Heading 3 7 25 2" xfId="8925" xr:uid="{9E52E030-A14B-4871-BC9D-F6F64DB6313B}"/>
    <cellStyle name="Heading 3 7 26" xfId="8926" xr:uid="{588D03B4-2970-4D9C-89F9-2FF832CCC866}"/>
    <cellStyle name="Heading 3 7 3" xfId="8927" xr:uid="{2BE7CF1F-5CE7-4E63-B8EB-638ECEC06C1E}"/>
    <cellStyle name="Heading 3 7 3 2" xfId="8928" xr:uid="{1C0DE269-45A1-4E5A-8B24-B8858850ED9D}"/>
    <cellStyle name="Heading 3 7 3 2 2" xfId="8929" xr:uid="{09FF1AC7-5825-48AD-95D3-DBEE8C640BEE}"/>
    <cellStyle name="Heading 3 7 3 2 2 2" xfId="8930" xr:uid="{73F873D4-9087-45C8-BF51-5F3241693CBC}"/>
    <cellStyle name="Heading 3 7 3 2 3" xfId="8931" xr:uid="{21B8ED9A-1684-468E-A9E8-8ACDBD5C1991}"/>
    <cellStyle name="Heading 3 7 3 3" xfId="8932" xr:uid="{78D84B53-A9EA-4CB2-B6EA-ECAA593FBAB8}"/>
    <cellStyle name="Heading 3 7 3 3 2" xfId="8933" xr:uid="{B3870EA5-0755-4B61-9BFD-412813A596E4}"/>
    <cellStyle name="Heading 3 7 3 3 2 2" xfId="8934" xr:uid="{663A15F1-ECD0-4A62-8401-F2F14A2C55AF}"/>
    <cellStyle name="Heading 3 7 3 3 3" xfId="8935" xr:uid="{F2526793-2C94-45F1-B949-8C56054A5639}"/>
    <cellStyle name="Heading 3 7 3 4" xfId="8936" xr:uid="{C6BF1022-D1B6-4EBC-9093-73055B579B60}"/>
    <cellStyle name="Heading 3 7 3 4 2" xfId="8937" xr:uid="{BE9B82F9-6D8F-4212-9848-5F0927D0E9B4}"/>
    <cellStyle name="Heading 3 7 3 4 2 2" xfId="8938" xr:uid="{957DCB9B-D684-476E-B093-24366D7916FB}"/>
    <cellStyle name="Heading 3 7 3 4 3" xfId="8939" xr:uid="{190DFEF5-A6D3-48C6-ABEA-916B0B6C3806}"/>
    <cellStyle name="Heading 3 7 3 5" xfId="8940" xr:uid="{D908233C-6902-42B7-BC0C-AC42E3A421B1}"/>
    <cellStyle name="Heading 3 7 4" xfId="8941" xr:uid="{BBA3B699-483D-4DB4-B9A7-7961DE876722}"/>
    <cellStyle name="Heading 3 7 4 2" xfId="8942" xr:uid="{ECD448E5-DBD5-4769-8C24-C6147A9C43A6}"/>
    <cellStyle name="Heading 3 7 4 2 2" xfId="8943" xr:uid="{9A424EE1-91E6-449D-B8A7-ECC36D00BAD0}"/>
    <cellStyle name="Heading 3 7 4 2 2 2" xfId="8944" xr:uid="{75903213-3EEB-4B54-8DEA-D2A02C250F9E}"/>
    <cellStyle name="Heading 3 7 4 2 3" xfId="8945" xr:uid="{C7A9E9AE-FAB0-4797-86B7-B134016B34DF}"/>
    <cellStyle name="Heading 3 7 4 3" xfId="8946" xr:uid="{B337E21B-2757-49FF-8A88-B89DC511A8FD}"/>
    <cellStyle name="Heading 3 7 4 3 2" xfId="8947" xr:uid="{A33DAF38-4962-4814-A0F2-F187484EABCF}"/>
    <cellStyle name="Heading 3 7 4 3 2 2" xfId="8948" xr:uid="{21153024-E827-427E-8E9A-898F7083630D}"/>
    <cellStyle name="Heading 3 7 4 3 3" xfId="8949" xr:uid="{F8F93752-1111-44AD-BEB5-6D595A52A20D}"/>
    <cellStyle name="Heading 3 7 4 4" xfId="8950" xr:uid="{CA2E77B1-81A8-4532-A42F-085F498686E2}"/>
    <cellStyle name="Heading 3 7 4 4 2" xfId="8951" xr:uid="{6C52BAC5-957B-435A-AD1A-6E848A6C6954}"/>
    <cellStyle name="Heading 3 7 4 4 2 2" xfId="8952" xr:uid="{4D8B855F-D7E1-49CE-9BCF-42253A571A9B}"/>
    <cellStyle name="Heading 3 7 4 4 3" xfId="8953" xr:uid="{E472AAAB-B6A5-4F71-B28F-D80E6DF6FAE0}"/>
    <cellStyle name="Heading 3 7 4 5" xfId="8954" xr:uid="{5538026B-994D-44CD-83A3-45581517876A}"/>
    <cellStyle name="Heading 3 7 5" xfId="8955" xr:uid="{9C55A4E4-FF9A-429B-B0E1-41CFBF8B06BE}"/>
    <cellStyle name="Heading 3 7 5 2" xfId="8956" xr:uid="{8BC6D231-A2AA-49BB-A5C7-8B50780C71BD}"/>
    <cellStyle name="Heading 3 7 5 2 2" xfId="8957" xr:uid="{7B96FB8B-76FC-4FCF-8362-70E3F6815FE7}"/>
    <cellStyle name="Heading 3 7 5 2 2 2" xfId="8958" xr:uid="{D8C12AB0-E040-4326-9686-391657AA1E3C}"/>
    <cellStyle name="Heading 3 7 5 2 3" xfId="8959" xr:uid="{4F60D5A2-6A6A-4CF0-9F2F-DDB2943ABE8F}"/>
    <cellStyle name="Heading 3 7 5 3" xfId="8960" xr:uid="{75016803-45F8-40DB-91D4-696141A4CE3F}"/>
    <cellStyle name="Heading 3 7 5 3 2" xfId="8961" xr:uid="{2BEB022B-CB62-4B46-852F-9FEFB8BFEADF}"/>
    <cellStyle name="Heading 3 7 5 3 2 2" xfId="8962" xr:uid="{2F31E325-3266-4419-B082-7FA79C6E9BD9}"/>
    <cellStyle name="Heading 3 7 5 3 3" xfId="8963" xr:uid="{9DA909D4-A049-4E99-B24D-98054D286AD2}"/>
    <cellStyle name="Heading 3 7 5 4" xfId="8964" xr:uid="{0E41358E-1AC4-448D-A04A-86C35540FF20}"/>
    <cellStyle name="Heading 3 7 5 4 2" xfId="8965" xr:uid="{0C52F33D-D76D-4084-AFBE-0A3D9C258570}"/>
    <cellStyle name="Heading 3 7 5 4 2 2" xfId="8966" xr:uid="{8A54E90A-6005-4CCD-9AEC-A9C151BEDAAC}"/>
    <cellStyle name="Heading 3 7 5 4 3" xfId="8967" xr:uid="{A2B29BAC-BD48-47B3-BD03-1DD276F8CA74}"/>
    <cellStyle name="Heading 3 7 5 5" xfId="8968" xr:uid="{303571DF-9548-4D79-A6B5-0B9EC602B0CA}"/>
    <cellStyle name="Heading 3 7 6" xfId="8969" xr:uid="{A31D3D8F-3F26-4A35-A4D5-10CD0455AEE5}"/>
    <cellStyle name="Heading 3 7 6 2" xfId="8970" xr:uid="{D19654A8-2D0C-4A13-BFC5-7ECDEDF33A2B}"/>
    <cellStyle name="Heading 3 7 6 2 2" xfId="8971" xr:uid="{3FE52687-A2C4-44E2-BD3B-C4E2AE41ABD8}"/>
    <cellStyle name="Heading 3 7 6 2 2 2" xfId="8972" xr:uid="{BB6A642E-B621-4CE2-8BD6-4F8883C23E6A}"/>
    <cellStyle name="Heading 3 7 6 2 3" xfId="8973" xr:uid="{ABA4A788-BFE3-475E-90C0-D5639479299A}"/>
    <cellStyle name="Heading 3 7 6 3" xfId="8974" xr:uid="{5FBC9B17-3188-4143-A5C7-8AED19749226}"/>
    <cellStyle name="Heading 3 7 6 3 2" xfId="8975" xr:uid="{5199D3F4-3DB6-45D8-8931-2190F348EF83}"/>
    <cellStyle name="Heading 3 7 6 3 2 2" xfId="8976" xr:uid="{19DFF544-5214-4122-830E-2E876654E48C}"/>
    <cellStyle name="Heading 3 7 6 3 3" xfId="8977" xr:uid="{7E4A2F54-4DB5-4224-A9B3-AB738A94F8FB}"/>
    <cellStyle name="Heading 3 7 6 4" xfId="8978" xr:uid="{3FCDA118-1C62-421E-8ECC-DFBD59D0099B}"/>
    <cellStyle name="Heading 3 7 6 4 2" xfId="8979" xr:uid="{D5ED3E65-3983-40BC-9787-6BDAD3811C44}"/>
    <cellStyle name="Heading 3 7 6 4 2 2" xfId="8980" xr:uid="{12CAACE4-619C-4193-BEA5-DC15BE800116}"/>
    <cellStyle name="Heading 3 7 6 4 3" xfId="8981" xr:uid="{B74BCBA7-3587-4215-9A7C-E20B059F4BE8}"/>
    <cellStyle name="Heading 3 7 6 5" xfId="8982" xr:uid="{EB77BC54-F5C8-4F7E-A83D-4D78D08EC93D}"/>
    <cellStyle name="Heading 3 7 7" xfId="8983" xr:uid="{921D6F2D-2F9F-4AFB-9517-1695A06B4B4B}"/>
    <cellStyle name="Heading 3 7 7 2" xfId="8984" xr:uid="{07D92CF0-4060-4044-99FC-867BE49BAC30}"/>
    <cellStyle name="Heading 3 7 7 2 2" xfId="8985" xr:uid="{7E8355A4-3C4B-4C52-B500-4473D40CBA3B}"/>
    <cellStyle name="Heading 3 7 7 2 2 2" xfId="8986" xr:uid="{D4DDB3E8-93DB-4664-8C89-2FEC3EF835C9}"/>
    <cellStyle name="Heading 3 7 7 2 3" xfId="8987" xr:uid="{A6824BA0-E89D-4E52-8F92-3630D7A40FC5}"/>
    <cellStyle name="Heading 3 7 7 3" xfId="8988" xr:uid="{4420A9AF-8CBD-4999-9DBE-B31BFB2D2DB8}"/>
    <cellStyle name="Heading 3 7 7 3 2" xfId="8989" xr:uid="{66341B62-D767-4EF1-9272-65D0A2714556}"/>
    <cellStyle name="Heading 3 7 7 3 2 2" xfId="8990" xr:uid="{027165E9-C7C9-4D17-84C6-152F0B764E7C}"/>
    <cellStyle name="Heading 3 7 7 3 3" xfId="8991" xr:uid="{C23B1728-A70A-4FE4-B929-0A820E809A02}"/>
    <cellStyle name="Heading 3 7 7 4" xfId="8992" xr:uid="{FAD2CC83-4F11-408B-9CA8-6812A1CA2E3C}"/>
    <cellStyle name="Heading 3 7 7 4 2" xfId="8993" xr:uid="{B1230F5D-A8D1-4064-B2CD-957DB11B13BC}"/>
    <cellStyle name="Heading 3 7 7 4 2 2" xfId="8994" xr:uid="{5FC7E60B-993B-4ACD-B3F6-D383046DD4DF}"/>
    <cellStyle name="Heading 3 7 7 4 3" xfId="8995" xr:uid="{62EDF6C0-ADDC-4517-B5F0-9CD2DC554ED5}"/>
    <cellStyle name="Heading 3 7 7 5" xfId="8996" xr:uid="{1E030359-88DF-42FF-BEA9-15051322EF06}"/>
    <cellStyle name="Heading 3 7 8" xfId="8997" xr:uid="{DBCD7BAA-F5CA-46B7-8997-20538D47B028}"/>
    <cellStyle name="Heading 3 7 8 2" xfId="8998" xr:uid="{826FF717-1A88-4499-8D7D-5447156A4545}"/>
    <cellStyle name="Heading 3 7 8 2 2" xfId="8999" xr:uid="{73D09344-D60B-4B0D-9DBD-CFBC6D18A086}"/>
    <cellStyle name="Heading 3 7 8 2 2 2" xfId="9000" xr:uid="{55E657FD-7229-42D9-BC23-F747BCD7DEB6}"/>
    <cellStyle name="Heading 3 7 8 2 3" xfId="9001" xr:uid="{3033678B-99D8-4B31-A6F3-6BAFBAC23DE6}"/>
    <cellStyle name="Heading 3 7 8 3" xfId="9002" xr:uid="{3D7F9299-AE73-43AA-8355-A14FFD3C4DEE}"/>
    <cellStyle name="Heading 3 7 8 3 2" xfId="9003" xr:uid="{7644F9D9-B5F7-48F2-936B-E4D193B55F7C}"/>
    <cellStyle name="Heading 3 7 8 3 2 2" xfId="9004" xr:uid="{A6CB257A-6119-4420-ACD1-4C086381B9F6}"/>
    <cellStyle name="Heading 3 7 8 3 3" xfId="9005" xr:uid="{2C659E04-65F0-4C5B-A813-9E9594AE4B4B}"/>
    <cellStyle name="Heading 3 7 8 4" xfId="9006" xr:uid="{AE0F57AA-DB14-49C0-9CD4-907968803FFC}"/>
    <cellStyle name="Heading 3 7 8 4 2" xfId="9007" xr:uid="{3C035A18-0519-4D8A-9202-9E6EFC90B90D}"/>
    <cellStyle name="Heading 3 7 8 4 2 2" xfId="9008" xr:uid="{F9094BA3-B00C-4991-8515-F1EF71D99C29}"/>
    <cellStyle name="Heading 3 7 8 4 3" xfId="9009" xr:uid="{05153CED-0549-465C-AF0A-3FE91A549CBB}"/>
    <cellStyle name="Heading 3 7 8 5" xfId="9010" xr:uid="{2C6FD7B5-6B03-4F6F-ADCB-5A2660ABAD04}"/>
    <cellStyle name="Heading 3 7 9" xfId="9011" xr:uid="{CFE4B534-7661-4F9C-BE80-8A64A3767515}"/>
    <cellStyle name="Heading 3 7 9 2" xfId="9012" xr:uid="{45E92C70-87B3-44DE-BA2B-A3AF8265CD99}"/>
    <cellStyle name="Heading 3 7 9 2 2" xfId="9013" xr:uid="{A7ED4AD5-EC97-42DD-9DD0-58993E83E8CA}"/>
    <cellStyle name="Heading 3 7 9 2 2 2" xfId="9014" xr:uid="{C69C7F63-4CE8-4384-A746-E13D812B2782}"/>
    <cellStyle name="Heading 3 7 9 2 3" xfId="9015" xr:uid="{58B22AE3-62B4-41CF-84E8-9BCAAAC95F9D}"/>
    <cellStyle name="Heading 3 7 9 3" xfId="9016" xr:uid="{807B4936-BC85-45B7-A64C-1B8005A3D9D4}"/>
    <cellStyle name="Heading 3 7 9 3 2" xfId="9017" xr:uid="{62731281-62D9-43C9-AD4E-A2EF3815D0F3}"/>
    <cellStyle name="Heading 3 7 9 3 2 2" xfId="9018" xr:uid="{821AB9A4-1E6A-4270-B7BB-D69EA471F76F}"/>
    <cellStyle name="Heading 3 7 9 3 3" xfId="9019" xr:uid="{D5BE54CC-E313-44F5-AFBC-018F9FD11572}"/>
    <cellStyle name="Heading 3 7 9 4" xfId="9020" xr:uid="{EB03E480-71FD-4D12-9791-C03058E50995}"/>
    <cellStyle name="Heading 3 7 9 4 2" xfId="9021" xr:uid="{22E68356-7EB0-4BB0-8E71-6AADB066DF28}"/>
    <cellStyle name="Heading 3 7 9 4 2 2" xfId="9022" xr:uid="{148E1795-DED0-4528-AB8B-210703E8F7F8}"/>
    <cellStyle name="Heading 3 7 9 4 3" xfId="9023" xr:uid="{B59AAEA1-A3BA-4710-94A4-E0C5541BF39A}"/>
    <cellStyle name="Heading 3 7 9 5" xfId="9024" xr:uid="{F665AE69-33C7-4298-B8D2-2FE09502575D}"/>
    <cellStyle name="Heading 3 8" xfId="9025" xr:uid="{B3D4FF7F-3AB7-4116-92AA-83D6A148A0CA}"/>
    <cellStyle name="Heading 3 8 10" xfId="9026" xr:uid="{B4842C02-0EAB-4466-A3DB-71FB8CB5576C}"/>
    <cellStyle name="Heading 3 8 10 2" xfId="9027" xr:uid="{CC4B37F8-B13E-494D-9F22-E352CD82C461}"/>
    <cellStyle name="Heading 3 8 10 2 2" xfId="9028" xr:uid="{B1338F6A-ED21-4B94-94B8-389A426A8804}"/>
    <cellStyle name="Heading 3 8 10 2 2 2" xfId="9029" xr:uid="{9FBC9482-5DC0-4361-AEA2-45ECF24CB72B}"/>
    <cellStyle name="Heading 3 8 10 2 3" xfId="9030" xr:uid="{084A2DAA-0FFF-4BAA-AE46-E01F50C9CA55}"/>
    <cellStyle name="Heading 3 8 10 3" xfId="9031" xr:uid="{BAEC7D8A-29FD-4293-8015-E2CA5C818F77}"/>
    <cellStyle name="Heading 3 8 10 3 2" xfId="9032" xr:uid="{BACA4597-910D-4818-A4EE-457D297ADCD7}"/>
    <cellStyle name="Heading 3 8 10 3 2 2" xfId="9033" xr:uid="{60364E33-D8D2-485A-80EA-71733D61A3F1}"/>
    <cellStyle name="Heading 3 8 10 3 3" xfId="9034" xr:uid="{43368C81-B408-4FB0-9198-8EB8B4DC3041}"/>
    <cellStyle name="Heading 3 8 10 4" xfId="9035" xr:uid="{E84B2936-2E9F-4CF7-8C99-C48C1B0A82D4}"/>
    <cellStyle name="Heading 3 8 10 4 2" xfId="9036" xr:uid="{B739E457-8024-4320-A7B6-01CCC601F93E}"/>
    <cellStyle name="Heading 3 8 10 4 2 2" xfId="9037" xr:uid="{4A7A02AA-F249-4E27-BAEA-A0B1C7AFD371}"/>
    <cellStyle name="Heading 3 8 10 4 3" xfId="9038" xr:uid="{D839B07C-13BE-49CD-A114-2BDD9F35DC57}"/>
    <cellStyle name="Heading 3 8 10 5" xfId="9039" xr:uid="{A2BF0C51-3BDA-40AB-A36D-C19EDE2E0C41}"/>
    <cellStyle name="Heading 3 8 11" xfId="9040" xr:uid="{ADB8B087-501B-4484-8128-E74C45111AF2}"/>
    <cellStyle name="Heading 3 8 11 2" xfId="9041" xr:uid="{A6B00181-4D64-4A3F-83AD-AAFF5020CC37}"/>
    <cellStyle name="Heading 3 8 11 2 2" xfId="9042" xr:uid="{AEFFF4D4-1E4A-4C5F-AD55-1C1CDF2F4996}"/>
    <cellStyle name="Heading 3 8 11 2 2 2" xfId="9043" xr:uid="{CFEC4D04-15B5-486F-9113-CDC6ABF1C3E0}"/>
    <cellStyle name="Heading 3 8 11 2 3" xfId="9044" xr:uid="{D37861F0-A70D-4FB3-AAD7-AC665666ECA4}"/>
    <cellStyle name="Heading 3 8 11 3" xfId="9045" xr:uid="{BBE576A4-BA2C-44A2-91EE-99EC5AD62495}"/>
    <cellStyle name="Heading 3 8 11 3 2" xfId="9046" xr:uid="{63EACE70-9293-4874-8CED-A8D42AE4BF86}"/>
    <cellStyle name="Heading 3 8 11 3 2 2" xfId="9047" xr:uid="{C8A3C1E0-4BEE-4F89-9C82-EAAC84A61563}"/>
    <cellStyle name="Heading 3 8 11 3 3" xfId="9048" xr:uid="{F13EE328-463A-4B81-9174-A642BC87A0B4}"/>
    <cellStyle name="Heading 3 8 11 4" xfId="9049" xr:uid="{2A1FB032-7B20-4B34-8062-5904ECAE0026}"/>
    <cellStyle name="Heading 3 8 11 4 2" xfId="9050" xr:uid="{A9E720AB-9731-4B4E-A22E-859AD69A36C1}"/>
    <cellStyle name="Heading 3 8 11 4 2 2" xfId="9051" xr:uid="{50AA2A7A-BD42-49B7-86CC-2A8548A443F0}"/>
    <cellStyle name="Heading 3 8 11 4 3" xfId="9052" xr:uid="{AEB6B7C8-F240-42D0-9A5B-CC5E908AFBEB}"/>
    <cellStyle name="Heading 3 8 11 5" xfId="9053" xr:uid="{050748FB-A1FD-4788-8650-FB3209B26C15}"/>
    <cellStyle name="Heading 3 8 12" xfId="9054" xr:uid="{104F51A3-16A2-4853-8BAC-DAD321B5F426}"/>
    <cellStyle name="Heading 3 8 12 2" xfId="9055" xr:uid="{ABCA5E0E-4F79-41F3-A2CD-9E403C92CE98}"/>
    <cellStyle name="Heading 3 8 12 2 2" xfId="9056" xr:uid="{BDC3CFDD-5FCD-4D41-80BC-2B30CB0CD01B}"/>
    <cellStyle name="Heading 3 8 12 2 2 2" xfId="9057" xr:uid="{F7F6E30A-D5C6-4FAA-99E7-55A54407C66A}"/>
    <cellStyle name="Heading 3 8 12 2 3" xfId="9058" xr:uid="{B4C8322F-1C98-44AB-99A6-0A105360B304}"/>
    <cellStyle name="Heading 3 8 12 3" xfId="9059" xr:uid="{5634A400-D9B8-4291-8139-865E5ECE2CA1}"/>
    <cellStyle name="Heading 3 8 12 3 2" xfId="9060" xr:uid="{8AF21C4B-6CEF-4E7E-AC05-378BCB6961B7}"/>
    <cellStyle name="Heading 3 8 12 3 2 2" xfId="9061" xr:uid="{96691322-1CF4-4B3D-BFE3-419DECDB3B12}"/>
    <cellStyle name="Heading 3 8 12 3 3" xfId="9062" xr:uid="{52BD0883-E6D6-4B40-9A66-65A6893D0047}"/>
    <cellStyle name="Heading 3 8 12 4" xfId="9063" xr:uid="{0CA2D841-D168-4B04-8A11-2EA92597C53A}"/>
    <cellStyle name="Heading 3 8 12 4 2" xfId="9064" xr:uid="{57FDF45B-4D92-4464-987F-B55A29F912AA}"/>
    <cellStyle name="Heading 3 8 12 4 2 2" xfId="9065" xr:uid="{1EE303A8-5965-4CE7-816F-463B2E5FE5AD}"/>
    <cellStyle name="Heading 3 8 12 4 3" xfId="9066" xr:uid="{3B062244-3C6D-4DED-B252-CC02F7CACB7F}"/>
    <cellStyle name="Heading 3 8 12 5" xfId="9067" xr:uid="{491E18C7-5522-43CF-A16A-9310EED320B8}"/>
    <cellStyle name="Heading 3 8 13" xfId="9068" xr:uid="{541519D8-67E7-4D56-90B5-7B2362EE9CCE}"/>
    <cellStyle name="Heading 3 8 13 2" xfId="9069" xr:uid="{C5883064-36A7-4F41-8735-E4D18C3085B6}"/>
    <cellStyle name="Heading 3 8 13 2 2" xfId="9070" xr:uid="{A546140E-2CDA-4FCF-ADCA-EC017D1BFE27}"/>
    <cellStyle name="Heading 3 8 13 2 2 2" xfId="9071" xr:uid="{F68D64A9-9039-4B24-B234-91253B827CE5}"/>
    <cellStyle name="Heading 3 8 13 2 3" xfId="9072" xr:uid="{D10C2E01-3A25-4963-9910-BC10C0FF5EE9}"/>
    <cellStyle name="Heading 3 8 13 3" xfId="9073" xr:uid="{24D6AB21-8867-4B5D-A84B-4FF6C18C84DC}"/>
    <cellStyle name="Heading 3 8 13 3 2" xfId="9074" xr:uid="{7C12293B-F316-4B7D-8F76-29CCE030D5C5}"/>
    <cellStyle name="Heading 3 8 13 3 2 2" xfId="9075" xr:uid="{96F93B92-501D-4A98-A791-7166DD018170}"/>
    <cellStyle name="Heading 3 8 13 3 3" xfId="9076" xr:uid="{BF426929-BC9A-4456-A053-65ACE080EF99}"/>
    <cellStyle name="Heading 3 8 13 4" xfId="9077" xr:uid="{B34B2311-882E-4EF7-9FFB-9D507DAFDF1B}"/>
    <cellStyle name="Heading 3 8 13 4 2" xfId="9078" xr:uid="{A0C3B2F2-3402-41FC-8657-C457B3CC04E8}"/>
    <cellStyle name="Heading 3 8 13 4 2 2" xfId="9079" xr:uid="{FE9BA335-1A73-4FC8-8E76-C26F1C65539D}"/>
    <cellStyle name="Heading 3 8 13 4 3" xfId="9080" xr:uid="{0359B92B-F8B8-4E98-A8CA-8199F3174822}"/>
    <cellStyle name="Heading 3 8 13 5" xfId="9081" xr:uid="{133C614E-76AC-4330-A22D-B47F56002087}"/>
    <cellStyle name="Heading 3 8 14" xfId="9082" xr:uid="{30F3F502-D834-4E8B-86CD-0C5ABBB362AC}"/>
    <cellStyle name="Heading 3 8 14 2" xfId="9083" xr:uid="{D3DD3447-F208-492C-9DFA-0971E763C3D7}"/>
    <cellStyle name="Heading 3 8 14 2 2" xfId="9084" xr:uid="{4FD9F5B8-2C4C-4AF8-865C-D107F2AC9041}"/>
    <cellStyle name="Heading 3 8 14 2 2 2" xfId="9085" xr:uid="{DB332D69-FE8A-4A8A-BBE3-487F7C13C0BA}"/>
    <cellStyle name="Heading 3 8 14 2 3" xfId="9086" xr:uid="{94BEC5A9-AAB9-489F-A17F-B96144A2B3A9}"/>
    <cellStyle name="Heading 3 8 14 3" xfId="9087" xr:uid="{6A32B15D-F390-4D6E-978C-1463EB64D0B5}"/>
    <cellStyle name="Heading 3 8 14 3 2" xfId="9088" xr:uid="{B303D6D6-AFB3-4B53-A401-5B71DF7D6FB8}"/>
    <cellStyle name="Heading 3 8 14 3 2 2" xfId="9089" xr:uid="{0DD361A3-7391-46E2-9D86-3A80D17F3B68}"/>
    <cellStyle name="Heading 3 8 14 3 3" xfId="9090" xr:uid="{DB7832FF-2BF4-4215-A40F-E576913DBC29}"/>
    <cellStyle name="Heading 3 8 14 4" xfId="9091" xr:uid="{FAB49BFB-FDFE-4F3D-A707-577D129C14E6}"/>
    <cellStyle name="Heading 3 8 14 4 2" xfId="9092" xr:uid="{2F56E2D9-B494-430D-8476-6696042165AB}"/>
    <cellStyle name="Heading 3 8 14 4 2 2" xfId="9093" xr:uid="{F9732DAB-3EB2-456F-A537-E61095F34CB3}"/>
    <cellStyle name="Heading 3 8 14 4 3" xfId="9094" xr:uid="{79ADD17B-80CA-4DD2-9724-101E541C74A1}"/>
    <cellStyle name="Heading 3 8 14 5" xfId="9095" xr:uid="{D1DCB80D-91BE-4C53-8103-E1A742218AE3}"/>
    <cellStyle name="Heading 3 8 15" xfId="9096" xr:uid="{2CE86279-B3C2-4964-9DFA-87640858AC40}"/>
    <cellStyle name="Heading 3 8 15 2" xfId="9097" xr:uid="{EEFD2254-C14F-4C13-A348-67DD9B7A4DE6}"/>
    <cellStyle name="Heading 3 8 15 2 2" xfId="9098" xr:uid="{097AEE67-38B1-4CF5-86FA-E37ABE8E29C1}"/>
    <cellStyle name="Heading 3 8 15 2 2 2" xfId="9099" xr:uid="{C91982F5-7B7F-4EB5-8C84-1B0AE452A3D7}"/>
    <cellStyle name="Heading 3 8 15 2 3" xfId="9100" xr:uid="{590A56AC-BF64-4F33-ADE7-0C388F7B8750}"/>
    <cellStyle name="Heading 3 8 15 3" xfId="9101" xr:uid="{ED3E02D0-B954-42D9-B354-09E44484086F}"/>
    <cellStyle name="Heading 3 8 15 3 2" xfId="9102" xr:uid="{A95CA4E7-EA36-44CB-B7E6-F56F2A931B6C}"/>
    <cellStyle name="Heading 3 8 15 3 2 2" xfId="9103" xr:uid="{390C9FA5-3F00-4CAF-AF7D-957BCB091419}"/>
    <cellStyle name="Heading 3 8 15 3 3" xfId="9104" xr:uid="{853CCF36-8000-49F8-90FC-96FEFFCD26CD}"/>
    <cellStyle name="Heading 3 8 15 4" xfId="9105" xr:uid="{6A867389-4626-4415-BFF1-2813E7E1B643}"/>
    <cellStyle name="Heading 3 8 15 4 2" xfId="9106" xr:uid="{D58B3090-4688-4463-BB25-1A8AD634A327}"/>
    <cellStyle name="Heading 3 8 15 4 2 2" xfId="9107" xr:uid="{C9E5C016-F372-4DE3-8125-2E4F4A72D6C5}"/>
    <cellStyle name="Heading 3 8 15 4 3" xfId="9108" xr:uid="{FB76EA5C-6D94-4B6B-BA40-3456C80B39FC}"/>
    <cellStyle name="Heading 3 8 15 5" xfId="9109" xr:uid="{7D30556E-8A9B-4FD7-9F4B-604D922219F7}"/>
    <cellStyle name="Heading 3 8 16" xfId="9110" xr:uid="{AEBD51AB-A983-4CB5-81C2-A91678909273}"/>
    <cellStyle name="Heading 3 8 16 2" xfId="9111" xr:uid="{52DF0E5C-FC8A-4130-8BCC-59926BE1B435}"/>
    <cellStyle name="Heading 3 8 16 2 2" xfId="9112" xr:uid="{2E2D7D69-5751-4102-BA6A-404608581840}"/>
    <cellStyle name="Heading 3 8 16 3" xfId="9113" xr:uid="{B49A3345-A8D7-4DFC-86D2-17318A1E682F}"/>
    <cellStyle name="Heading 3 8 17" xfId="9114" xr:uid="{C1DC255E-E77C-415D-A11C-5F7DA4497E3B}"/>
    <cellStyle name="Heading 3 8 17 2" xfId="9115" xr:uid="{A496F749-63BB-4666-99AC-8686E6C1F872}"/>
    <cellStyle name="Heading 3 8 17 2 2" xfId="9116" xr:uid="{36F7D20E-2C85-418C-A4C1-F81CD10AABFE}"/>
    <cellStyle name="Heading 3 8 17 3" xfId="9117" xr:uid="{3308E6E7-6EF4-46FB-A644-40AC3322CAD6}"/>
    <cellStyle name="Heading 3 8 18" xfId="9118" xr:uid="{17CB9D5D-475D-49FC-BF93-05A602F199F5}"/>
    <cellStyle name="Heading 3 8 18 2" xfId="9119" xr:uid="{F1AF0975-DC5C-4DAC-AA85-A2FA6B431172}"/>
    <cellStyle name="Heading 3 8 18 2 2" xfId="9120" xr:uid="{72F79EAE-E3CA-4CB7-8B1E-AB2DB64F1B36}"/>
    <cellStyle name="Heading 3 8 18 3" xfId="9121" xr:uid="{91B4FFC0-A2B1-4BEF-A8BB-305AB9575E03}"/>
    <cellStyle name="Heading 3 8 19" xfId="9122" xr:uid="{3C3D7B6D-33EA-4D2B-8FE3-13BEAC073B2D}"/>
    <cellStyle name="Heading 3 8 19 2" xfId="9123" xr:uid="{8C107EE2-E0A3-4A61-8EC4-899F1B60C521}"/>
    <cellStyle name="Heading 3 8 2" xfId="9124" xr:uid="{B1401FCD-E662-4384-ACDB-3E98B190A202}"/>
    <cellStyle name="Heading 3 8 2 2" xfId="9125" xr:uid="{3378EC83-0604-47D0-AB7A-56CF5E15B313}"/>
    <cellStyle name="Heading 3 8 2 2 2" xfId="9126" xr:uid="{5E2B1682-3457-408C-8507-3DADE85FBEC7}"/>
    <cellStyle name="Heading 3 8 2 2 2 2" xfId="9127" xr:uid="{846B1BD3-2019-4A6C-BC6C-0FB5F15C4583}"/>
    <cellStyle name="Heading 3 8 2 2 3" xfId="9128" xr:uid="{3394A220-1115-4798-A337-F9780A256B5B}"/>
    <cellStyle name="Heading 3 8 2 3" xfId="9129" xr:uid="{84B6D889-375C-4457-A7C4-BFFFB6F2B008}"/>
    <cellStyle name="Heading 3 8 2 3 2" xfId="9130" xr:uid="{8AB908FB-7484-48CE-ABF6-D577710DFB4A}"/>
    <cellStyle name="Heading 3 8 2 3 2 2" xfId="9131" xr:uid="{46F260AD-94E5-43C3-AD2A-72815CBB58BD}"/>
    <cellStyle name="Heading 3 8 2 3 3" xfId="9132" xr:uid="{3B2330BA-10D6-4538-BAD4-4864CA4EDCF4}"/>
    <cellStyle name="Heading 3 8 2 4" xfId="9133" xr:uid="{14156CD5-DD82-4CA6-854B-4B7AC87F26D3}"/>
    <cellStyle name="Heading 3 8 2 4 2" xfId="9134" xr:uid="{806DE220-6A26-4E1A-91CD-573B0FCE95C6}"/>
    <cellStyle name="Heading 3 8 2 4 2 2" xfId="9135" xr:uid="{9D1F36D7-A7A3-4235-AEE1-14CB71A76DFB}"/>
    <cellStyle name="Heading 3 8 2 4 3" xfId="9136" xr:uid="{959AA4C0-7714-4C4C-90A7-4CF161701D35}"/>
    <cellStyle name="Heading 3 8 2 5" xfId="9137" xr:uid="{08FEB5AA-5189-4355-A8DE-0AF183EF9314}"/>
    <cellStyle name="Heading 3 8 20" xfId="9138" xr:uid="{0484C7A9-4DDE-443D-B340-59A28A351AD9}"/>
    <cellStyle name="Heading 3 8 20 2" xfId="9139" xr:uid="{E2FA40B4-E84C-40E8-8FDC-CB2CD2FFC032}"/>
    <cellStyle name="Heading 3 8 21" xfId="9140" xr:uid="{876DAFCC-EA0B-4691-AFE2-7F11DE3BAAF9}"/>
    <cellStyle name="Heading 3 8 21 2" xfId="9141" xr:uid="{4D5EAB2B-D774-460D-B6C5-096A3D707ED3}"/>
    <cellStyle name="Heading 3 8 22" xfId="9142" xr:uid="{E404F488-89A4-4C1F-82FA-A94DD77A0575}"/>
    <cellStyle name="Heading 3 8 22 2" xfId="9143" xr:uid="{B690E169-C31D-4D82-912F-5F76E586099B}"/>
    <cellStyle name="Heading 3 8 23" xfId="9144" xr:uid="{A1912969-3D03-483C-A63F-E170D0704593}"/>
    <cellStyle name="Heading 3 8 23 2" xfId="9145" xr:uid="{77DBFCD2-64D6-44DF-A9F5-EDB84F0C4ABD}"/>
    <cellStyle name="Heading 3 8 24" xfId="9146" xr:uid="{19583329-D84A-4E31-8D9B-61EF48BD3DD1}"/>
    <cellStyle name="Heading 3 8 24 2" xfId="9147" xr:uid="{2703AFD2-2C0C-4B3D-8202-813756BA92A7}"/>
    <cellStyle name="Heading 3 8 25" xfId="9148" xr:uid="{A6508B12-3171-48CD-8B78-700BB1BD5ADE}"/>
    <cellStyle name="Heading 3 8 25 2" xfId="9149" xr:uid="{B29A5715-93F9-417F-AD34-1E1D113C423B}"/>
    <cellStyle name="Heading 3 8 26" xfId="9150" xr:uid="{992CC2CB-5487-421C-81E9-93254A8920DE}"/>
    <cellStyle name="Heading 3 8 3" xfId="9151" xr:uid="{43B94987-FF33-4A3D-BD81-B85B23B6A399}"/>
    <cellStyle name="Heading 3 8 3 2" xfId="9152" xr:uid="{B9236800-2DE5-408D-86B3-81780B39DB0F}"/>
    <cellStyle name="Heading 3 8 3 2 2" xfId="9153" xr:uid="{88A797E9-48F7-4B8D-92F4-26753C1037D9}"/>
    <cellStyle name="Heading 3 8 3 2 2 2" xfId="9154" xr:uid="{D7CE44F3-C6F8-4BFC-8BEB-68A2AF01CBC1}"/>
    <cellStyle name="Heading 3 8 3 2 3" xfId="9155" xr:uid="{415A0D0A-E79A-4067-AB82-DE54AC1D29E7}"/>
    <cellStyle name="Heading 3 8 3 3" xfId="9156" xr:uid="{D1C20AC7-698E-49B1-BF33-EC7A1CA5987B}"/>
    <cellStyle name="Heading 3 8 3 3 2" xfId="9157" xr:uid="{B8370D2D-E06B-4BF3-A766-4FDE0D21FAD1}"/>
    <cellStyle name="Heading 3 8 3 3 2 2" xfId="9158" xr:uid="{F9C5066F-4F5B-4FCF-B49B-BC679C4B2D6C}"/>
    <cellStyle name="Heading 3 8 3 3 3" xfId="9159" xr:uid="{DBFC3B07-47BA-4E8F-8F97-6A034E62024A}"/>
    <cellStyle name="Heading 3 8 3 4" xfId="9160" xr:uid="{E5EB8318-D123-4747-9BB0-28BD5F04E5DC}"/>
    <cellStyle name="Heading 3 8 3 4 2" xfId="9161" xr:uid="{629DE33A-4C8E-4D5B-9C47-5B537C1F24DA}"/>
    <cellStyle name="Heading 3 8 3 4 2 2" xfId="9162" xr:uid="{DA44BE10-A2BD-4B32-9DEF-E394BBAC2FB5}"/>
    <cellStyle name="Heading 3 8 3 4 3" xfId="9163" xr:uid="{E26F963F-A1B3-44AA-9DC0-F7E72562A0A9}"/>
    <cellStyle name="Heading 3 8 3 5" xfId="9164" xr:uid="{20A31D32-F350-43F9-B948-F9275157B7B8}"/>
    <cellStyle name="Heading 3 8 4" xfId="9165" xr:uid="{C49AADEF-FCFD-4274-9977-44A819EE3EC4}"/>
    <cellStyle name="Heading 3 8 4 2" xfId="9166" xr:uid="{857CAE7D-ECBF-4E29-B7E8-A4B7E857CAA8}"/>
    <cellStyle name="Heading 3 8 4 2 2" xfId="9167" xr:uid="{EAA21CFE-5071-40FB-88E4-2E01FC545379}"/>
    <cellStyle name="Heading 3 8 4 2 2 2" xfId="9168" xr:uid="{558289F4-3D85-49BE-8EA0-8B01AA42128E}"/>
    <cellStyle name="Heading 3 8 4 2 3" xfId="9169" xr:uid="{4AB8CB3B-00E4-483D-A323-6C4D4B65DA51}"/>
    <cellStyle name="Heading 3 8 4 3" xfId="9170" xr:uid="{F6675937-FA2D-450D-9575-AF8BB7FCF9EB}"/>
    <cellStyle name="Heading 3 8 4 3 2" xfId="9171" xr:uid="{5C21A7C7-5996-459E-B463-0006425FC127}"/>
    <cellStyle name="Heading 3 8 4 3 2 2" xfId="9172" xr:uid="{434499D4-304C-434D-9647-ABEF8B5F813F}"/>
    <cellStyle name="Heading 3 8 4 3 3" xfId="9173" xr:uid="{D4D1B839-503D-435A-BE2E-E62B4100E275}"/>
    <cellStyle name="Heading 3 8 4 4" xfId="9174" xr:uid="{628E85FD-B0C2-49AB-A09E-B6496D1C1FA7}"/>
    <cellStyle name="Heading 3 8 4 4 2" xfId="9175" xr:uid="{73B7523A-7D53-42B9-A978-E97CD4FB3F3B}"/>
    <cellStyle name="Heading 3 8 4 4 2 2" xfId="9176" xr:uid="{A28818A1-7EF1-41D9-8D79-CC8DE8A9E870}"/>
    <cellStyle name="Heading 3 8 4 4 3" xfId="9177" xr:uid="{1FD4D95A-8D5F-4D1F-8989-8A6271422EC3}"/>
    <cellStyle name="Heading 3 8 4 5" xfId="9178" xr:uid="{E4156F6B-9B59-408D-837B-FFBB6E2518A5}"/>
    <cellStyle name="Heading 3 8 5" xfId="9179" xr:uid="{62D09A06-A6A5-4B7F-87A8-C5E30E3130EC}"/>
    <cellStyle name="Heading 3 8 5 2" xfId="9180" xr:uid="{7990CF0D-CFD0-462A-8102-ED8BEFEB2985}"/>
    <cellStyle name="Heading 3 8 5 2 2" xfId="9181" xr:uid="{7AF16513-A338-47F6-B871-DBA336565924}"/>
    <cellStyle name="Heading 3 8 5 2 2 2" xfId="9182" xr:uid="{C485FD17-288B-4933-BBDE-70F7C554C48B}"/>
    <cellStyle name="Heading 3 8 5 2 3" xfId="9183" xr:uid="{7DD38A22-8899-4BD1-9E2A-A9BE858E0E5A}"/>
    <cellStyle name="Heading 3 8 5 3" xfId="9184" xr:uid="{FE41D2C9-2492-46D5-A1BB-C42E40B05B2B}"/>
    <cellStyle name="Heading 3 8 5 3 2" xfId="9185" xr:uid="{5B9EA0AF-1BBE-45F0-8A64-D7326D972505}"/>
    <cellStyle name="Heading 3 8 5 3 2 2" xfId="9186" xr:uid="{101F7C4D-94FD-45D1-8A52-18419975CDE7}"/>
    <cellStyle name="Heading 3 8 5 3 3" xfId="9187" xr:uid="{93DDB16C-7612-42D8-ADC9-F0ABDAEF0C5B}"/>
    <cellStyle name="Heading 3 8 5 4" xfId="9188" xr:uid="{16ADE2C9-A7FD-4B49-AD31-BA94EC328F97}"/>
    <cellStyle name="Heading 3 8 5 4 2" xfId="9189" xr:uid="{017EF294-8841-44D9-B354-9BB0C4F2A9DC}"/>
    <cellStyle name="Heading 3 8 5 4 2 2" xfId="9190" xr:uid="{388B812D-6882-4110-829D-7E804D980F3A}"/>
    <cellStyle name="Heading 3 8 5 4 3" xfId="9191" xr:uid="{3073A59C-DA7F-4A6F-A661-DCF371C1005A}"/>
    <cellStyle name="Heading 3 8 5 5" xfId="9192" xr:uid="{1A482F4A-1DD9-4263-814B-BBFBF184A1EB}"/>
    <cellStyle name="Heading 3 8 6" xfId="9193" xr:uid="{DC1F550C-6278-4AFE-A890-D0785BF2189F}"/>
    <cellStyle name="Heading 3 8 6 2" xfId="9194" xr:uid="{8FCD61E2-932B-4B3D-9F72-891744199AF5}"/>
    <cellStyle name="Heading 3 8 6 2 2" xfId="9195" xr:uid="{40853EBA-B84B-4825-97E3-6834D250FADD}"/>
    <cellStyle name="Heading 3 8 6 2 2 2" xfId="9196" xr:uid="{98E60691-6439-4FCA-B554-7166C196FFD1}"/>
    <cellStyle name="Heading 3 8 6 2 3" xfId="9197" xr:uid="{E5DDC79F-03CA-43DB-9683-49F8E55C6AC0}"/>
    <cellStyle name="Heading 3 8 6 3" xfId="9198" xr:uid="{96EA92C8-7BB4-4ED4-AA07-BE3B8E0D8F3C}"/>
    <cellStyle name="Heading 3 8 6 3 2" xfId="9199" xr:uid="{C5B34944-657B-41FF-A0DD-00F5C7F83F01}"/>
    <cellStyle name="Heading 3 8 6 3 2 2" xfId="9200" xr:uid="{09D470F5-8069-4236-B767-8C9A9D27FA0A}"/>
    <cellStyle name="Heading 3 8 6 3 3" xfId="9201" xr:uid="{BC70ED31-1C50-490A-AC21-6A8A7D59F1E6}"/>
    <cellStyle name="Heading 3 8 6 4" xfId="9202" xr:uid="{0A22A231-7592-422D-B9F1-E48B42C36F34}"/>
    <cellStyle name="Heading 3 8 6 4 2" xfId="9203" xr:uid="{6418A55D-FE5C-431D-BC3A-B372A891013D}"/>
    <cellStyle name="Heading 3 8 6 4 2 2" xfId="9204" xr:uid="{D0938D87-2F66-4A34-9480-7B4120026992}"/>
    <cellStyle name="Heading 3 8 6 4 3" xfId="9205" xr:uid="{64ADFAFC-CFC9-4C34-AFFC-2A98B4D8664E}"/>
    <cellStyle name="Heading 3 8 6 5" xfId="9206" xr:uid="{569D2FDE-034E-4232-A9D9-93C307E818BE}"/>
    <cellStyle name="Heading 3 8 7" xfId="9207" xr:uid="{C3FD408E-224E-49ED-8E82-C19FC8CF45EC}"/>
    <cellStyle name="Heading 3 8 7 2" xfId="9208" xr:uid="{A5832F58-1A86-4EEE-8060-5F0D104995AE}"/>
    <cellStyle name="Heading 3 8 7 2 2" xfId="9209" xr:uid="{DE6DF905-63D6-4B60-9292-88FE8E697857}"/>
    <cellStyle name="Heading 3 8 7 2 2 2" xfId="9210" xr:uid="{E09E70FB-3C9F-4063-9A39-04FB75F62183}"/>
    <cellStyle name="Heading 3 8 7 2 3" xfId="9211" xr:uid="{90203065-8A45-40BE-B916-702BC58F9821}"/>
    <cellStyle name="Heading 3 8 7 3" xfId="9212" xr:uid="{48435387-4C60-4D63-9E39-A1AE3AC13481}"/>
    <cellStyle name="Heading 3 8 7 3 2" xfId="9213" xr:uid="{EC38C782-4E6E-4391-8968-B6A8F5165ED4}"/>
    <cellStyle name="Heading 3 8 7 3 2 2" xfId="9214" xr:uid="{1896675D-2F82-42BF-BE0E-0F649A066DD0}"/>
    <cellStyle name="Heading 3 8 7 3 3" xfId="9215" xr:uid="{B1F45400-7FE6-466C-929E-D9D60B795122}"/>
    <cellStyle name="Heading 3 8 7 4" xfId="9216" xr:uid="{5F5FEB0F-D743-4B10-AA51-131375790A4B}"/>
    <cellStyle name="Heading 3 8 7 4 2" xfId="9217" xr:uid="{78387F0A-DB8D-487E-AA6F-14FA2EBF6BDB}"/>
    <cellStyle name="Heading 3 8 7 4 2 2" xfId="9218" xr:uid="{69472F8F-2C21-41B4-83E0-820CD914AC06}"/>
    <cellStyle name="Heading 3 8 7 4 3" xfId="9219" xr:uid="{FFEC0DC1-CA48-4753-B141-A487D3A610BF}"/>
    <cellStyle name="Heading 3 8 7 5" xfId="9220" xr:uid="{6E64E92E-A5BE-41FC-8BF3-3688E29F508A}"/>
    <cellStyle name="Heading 3 8 8" xfId="9221" xr:uid="{0FBB1161-0B01-4CBC-8A1B-6E28EC170517}"/>
    <cellStyle name="Heading 3 8 8 2" xfId="9222" xr:uid="{6694DE24-7407-48DB-9C2B-6BC7D0ABED8B}"/>
    <cellStyle name="Heading 3 8 8 2 2" xfId="9223" xr:uid="{28EC19B2-08FF-42E7-8784-4F653AAE894A}"/>
    <cellStyle name="Heading 3 8 8 2 2 2" xfId="9224" xr:uid="{615C21DA-905A-4340-85EB-25731A877862}"/>
    <cellStyle name="Heading 3 8 8 2 3" xfId="9225" xr:uid="{FD03F288-C530-4A23-8D63-395A0B669F98}"/>
    <cellStyle name="Heading 3 8 8 3" xfId="9226" xr:uid="{436C7814-21F2-44E8-A278-2E164145E22F}"/>
    <cellStyle name="Heading 3 8 8 3 2" xfId="9227" xr:uid="{D8B854DF-886A-4DB9-82E2-9C8C26164ABD}"/>
    <cellStyle name="Heading 3 8 8 3 2 2" xfId="9228" xr:uid="{12DA6CF6-B70F-458B-9FFC-97B07DFEBAC7}"/>
    <cellStyle name="Heading 3 8 8 3 3" xfId="9229" xr:uid="{2BBD71DA-3D63-4EED-9799-2D8A3948A47D}"/>
    <cellStyle name="Heading 3 8 8 4" xfId="9230" xr:uid="{9549B641-7688-4F78-A87F-FA184CF07ADF}"/>
    <cellStyle name="Heading 3 8 8 4 2" xfId="9231" xr:uid="{F7F80F3A-0230-4139-AF11-B759A27D04BB}"/>
    <cellStyle name="Heading 3 8 8 4 2 2" xfId="9232" xr:uid="{FCEADF26-282E-4707-8979-0933E6760DA6}"/>
    <cellStyle name="Heading 3 8 8 4 3" xfId="9233" xr:uid="{77D3CFF8-641C-4BF9-8495-73586E57ECC2}"/>
    <cellStyle name="Heading 3 8 8 5" xfId="9234" xr:uid="{BA52AC78-FAEB-44C6-A282-9F27E3824A1B}"/>
    <cellStyle name="Heading 3 8 9" xfId="9235" xr:uid="{DA9F7A09-D6A2-4335-A63B-BDA5622C41E5}"/>
    <cellStyle name="Heading 3 8 9 2" xfId="9236" xr:uid="{BF3E9173-658D-4AD8-90A8-0526C03E21FF}"/>
    <cellStyle name="Heading 3 8 9 2 2" xfId="9237" xr:uid="{D424AF13-53FC-411D-888B-B2B9FC6BC670}"/>
    <cellStyle name="Heading 3 8 9 2 2 2" xfId="9238" xr:uid="{AAE7866D-0FDA-46D7-B948-16B521986A45}"/>
    <cellStyle name="Heading 3 8 9 2 3" xfId="9239" xr:uid="{4C1570B6-EEBB-4AB8-8C49-5BBE145BACD8}"/>
    <cellStyle name="Heading 3 8 9 3" xfId="9240" xr:uid="{2B74BA29-C653-4970-86F2-604CEBC88865}"/>
    <cellStyle name="Heading 3 8 9 3 2" xfId="9241" xr:uid="{12E9B955-07AB-49ED-B782-AAC16D0DCB62}"/>
    <cellStyle name="Heading 3 8 9 3 2 2" xfId="9242" xr:uid="{21E92B6C-E778-47C6-8247-BF7D946B4413}"/>
    <cellStyle name="Heading 3 8 9 3 3" xfId="9243" xr:uid="{8D04A20D-90EB-468A-9713-C2449634E294}"/>
    <cellStyle name="Heading 3 8 9 4" xfId="9244" xr:uid="{506556B0-FA8D-4A29-9AF2-108273819A3F}"/>
    <cellStyle name="Heading 3 8 9 4 2" xfId="9245" xr:uid="{D301DFFA-1270-422B-961C-C3142ECCD06F}"/>
    <cellStyle name="Heading 3 8 9 4 2 2" xfId="9246" xr:uid="{04ACCD22-719E-4FB0-BD28-00BF2AC32C97}"/>
    <cellStyle name="Heading 3 8 9 4 3" xfId="9247" xr:uid="{53F99F69-6BF4-4012-B364-150BD9F42D62}"/>
    <cellStyle name="Heading 3 8 9 5" xfId="9248" xr:uid="{0FA7493A-ACFA-435B-B831-831A10CAE6B1}"/>
    <cellStyle name="Heading 3 9" xfId="9249" xr:uid="{E7D497F0-5091-469B-B935-6E132E874FFE}"/>
    <cellStyle name="Heading 3 9 10" xfId="9250" xr:uid="{435A4168-EF44-4467-AA08-8FE22F931B10}"/>
    <cellStyle name="Heading 3 9 10 2" xfId="9251" xr:uid="{33BF0BC0-A39E-497E-B1C0-3E6DE947AEAE}"/>
    <cellStyle name="Heading 3 9 10 2 2" xfId="9252" xr:uid="{A3607607-5493-4198-B6EC-93B6CD6D991D}"/>
    <cellStyle name="Heading 3 9 10 2 2 2" xfId="9253" xr:uid="{ABEC6CC0-F588-4C8D-BA25-8ABE53E866F5}"/>
    <cellStyle name="Heading 3 9 10 2 3" xfId="9254" xr:uid="{B54FBA4B-B90F-4DE5-A69B-D41F2361349E}"/>
    <cellStyle name="Heading 3 9 10 3" xfId="9255" xr:uid="{F7F0D643-A4D9-4C11-8FA7-A292F6E81109}"/>
    <cellStyle name="Heading 3 9 10 3 2" xfId="9256" xr:uid="{A32443AA-7902-47BD-8929-F8C5F61465F0}"/>
    <cellStyle name="Heading 3 9 10 3 2 2" xfId="9257" xr:uid="{E4DD7C80-DECC-462D-BC46-68CB50A5430C}"/>
    <cellStyle name="Heading 3 9 10 3 3" xfId="9258" xr:uid="{B9545008-6521-42CB-BB3C-B1FEB3177B3F}"/>
    <cellStyle name="Heading 3 9 10 4" xfId="9259" xr:uid="{A517FAB5-ED10-4199-AF1F-BBA6A964CC9E}"/>
    <cellStyle name="Heading 3 9 10 4 2" xfId="9260" xr:uid="{7732623A-AC02-4257-9542-8F7F48359631}"/>
    <cellStyle name="Heading 3 9 10 4 2 2" xfId="9261" xr:uid="{70A81670-16C1-4649-ADE5-43439D027423}"/>
    <cellStyle name="Heading 3 9 10 4 3" xfId="9262" xr:uid="{37118D20-8D3D-438C-B790-02771DB0F65C}"/>
    <cellStyle name="Heading 3 9 10 5" xfId="9263" xr:uid="{7DDBB99C-0BF0-42A9-853E-FBA2CDFE8E35}"/>
    <cellStyle name="Heading 3 9 11" xfId="9264" xr:uid="{78BA8725-8781-45C7-93EA-371735C1A387}"/>
    <cellStyle name="Heading 3 9 11 2" xfId="9265" xr:uid="{005E1591-72FC-437E-AC2C-1A673A14EB43}"/>
    <cellStyle name="Heading 3 9 11 2 2" xfId="9266" xr:uid="{6E1108ED-C701-4CC4-A585-8F139E9DBA55}"/>
    <cellStyle name="Heading 3 9 11 2 2 2" xfId="9267" xr:uid="{B9779C32-3687-44BD-84FB-0698F365ACB9}"/>
    <cellStyle name="Heading 3 9 11 2 3" xfId="9268" xr:uid="{DCB539D5-48D1-4ABE-BFE6-C0FA54C82E06}"/>
    <cellStyle name="Heading 3 9 11 3" xfId="9269" xr:uid="{54E02314-21E6-451C-A0A7-7871A58AD1E2}"/>
    <cellStyle name="Heading 3 9 11 3 2" xfId="9270" xr:uid="{C57A2A47-FF3D-4035-8B47-3972C8A189CF}"/>
    <cellStyle name="Heading 3 9 11 3 2 2" xfId="9271" xr:uid="{B283CC53-9F1B-40DD-BBAA-9AC30ACD966D}"/>
    <cellStyle name="Heading 3 9 11 3 3" xfId="9272" xr:uid="{0FDE2EC6-BC34-47EE-840A-C342571CC5AF}"/>
    <cellStyle name="Heading 3 9 11 4" xfId="9273" xr:uid="{C6BDBFD7-E644-4D83-A30D-3357BCBFCD1D}"/>
    <cellStyle name="Heading 3 9 11 4 2" xfId="9274" xr:uid="{BDBAEC3A-D43F-4AE8-8348-46F9F3F75014}"/>
    <cellStyle name="Heading 3 9 11 4 2 2" xfId="9275" xr:uid="{82CB24F6-9D4B-45CE-8D52-5B48894358AB}"/>
    <cellStyle name="Heading 3 9 11 4 3" xfId="9276" xr:uid="{EA92789F-28FA-4C9E-A4B7-06C8F0A15674}"/>
    <cellStyle name="Heading 3 9 11 5" xfId="9277" xr:uid="{82484E17-2D3B-4CF9-85B5-F96EC3956B46}"/>
    <cellStyle name="Heading 3 9 12" xfId="9278" xr:uid="{2E3986AB-3D50-4E14-BD49-3D5EE81E1EC1}"/>
    <cellStyle name="Heading 3 9 12 2" xfId="9279" xr:uid="{6329094A-8A51-4E8F-9D2F-DC89429B404E}"/>
    <cellStyle name="Heading 3 9 12 2 2" xfId="9280" xr:uid="{C2071DE2-C77B-491B-BA12-35E393454843}"/>
    <cellStyle name="Heading 3 9 12 2 2 2" xfId="9281" xr:uid="{F706565F-3893-4E03-A0CF-0757AE01286F}"/>
    <cellStyle name="Heading 3 9 12 2 3" xfId="9282" xr:uid="{53A17570-FD1C-416F-AF4A-849619D98E78}"/>
    <cellStyle name="Heading 3 9 12 3" xfId="9283" xr:uid="{70E1FB2A-35B1-4858-9963-A24212D10891}"/>
    <cellStyle name="Heading 3 9 12 3 2" xfId="9284" xr:uid="{A7B9C22E-6C3D-4058-A0CB-3ADA81F8C361}"/>
    <cellStyle name="Heading 3 9 12 3 2 2" xfId="9285" xr:uid="{99A25A45-7F9E-4A1F-AE56-CCE7067E0895}"/>
    <cellStyle name="Heading 3 9 12 3 3" xfId="9286" xr:uid="{E7FE9CEA-E374-4C2E-B788-64A605905FD1}"/>
    <cellStyle name="Heading 3 9 12 4" xfId="9287" xr:uid="{E6CCB85D-DFA4-4D11-9654-08F612ED086F}"/>
    <cellStyle name="Heading 3 9 12 4 2" xfId="9288" xr:uid="{306B3677-0871-4AF5-83B1-E64A9F72784A}"/>
    <cellStyle name="Heading 3 9 12 4 2 2" xfId="9289" xr:uid="{A5A37DDB-ACE1-44CC-A2EC-850C2926B334}"/>
    <cellStyle name="Heading 3 9 12 4 3" xfId="9290" xr:uid="{D1F2A0FA-6DFC-42EF-91BE-7CD87268EF2C}"/>
    <cellStyle name="Heading 3 9 12 5" xfId="9291" xr:uid="{7602C3CC-FBC4-44D4-8821-170CF07824A1}"/>
    <cellStyle name="Heading 3 9 13" xfId="9292" xr:uid="{C6AA601B-11B1-4475-A0B2-35B881A3BE72}"/>
    <cellStyle name="Heading 3 9 13 2" xfId="9293" xr:uid="{96FFFBDC-054D-494E-9A8C-4E72787862C8}"/>
    <cellStyle name="Heading 3 9 13 2 2" xfId="9294" xr:uid="{C4E006F2-23FE-42EA-A27F-CE6C8A7A0E73}"/>
    <cellStyle name="Heading 3 9 13 2 2 2" xfId="9295" xr:uid="{F9EE9B82-9502-4FB9-A3B0-C25C7EB09185}"/>
    <cellStyle name="Heading 3 9 13 2 3" xfId="9296" xr:uid="{A3870149-ABCA-494C-BC0A-C4FD30C3914A}"/>
    <cellStyle name="Heading 3 9 13 3" xfId="9297" xr:uid="{F83B90DE-82A5-42BA-9CDF-25E0F5EF9E85}"/>
    <cellStyle name="Heading 3 9 13 3 2" xfId="9298" xr:uid="{1EE25A1A-B714-4F07-BAB4-55811AE63A01}"/>
    <cellStyle name="Heading 3 9 13 3 2 2" xfId="9299" xr:uid="{CDCE0B18-D34A-465E-B5D2-4787C50AF9A6}"/>
    <cellStyle name="Heading 3 9 13 3 3" xfId="9300" xr:uid="{4459A7B0-FEBE-4DDA-BAC1-E2C21F29E3B6}"/>
    <cellStyle name="Heading 3 9 13 4" xfId="9301" xr:uid="{D5FDAB85-281D-4F3F-A159-3FE18DFF0C53}"/>
    <cellStyle name="Heading 3 9 13 4 2" xfId="9302" xr:uid="{330206CE-88DA-4833-A330-68439532D827}"/>
    <cellStyle name="Heading 3 9 13 4 2 2" xfId="9303" xr:uid="{EC96C47A-AD5E-4D96-B378-8BFA3C8038CD}"/>
    <cellStyle name="Heading 3 9 13 4 3" xfId="9304" xr:uid="{499A294F-809C-4D97-BE2D-5CB281CB87EC}"/>
    <cellStyle name="Heading 3 9 13 5" xfId="9305" xr:uid="{B9F8F717-F4C4-41C9-AA6A-83C1EEB5FAB6}"/>
    <cellStyle name="Heading 3 9 14" xfId="9306" xr:uid="{3637F86F-DA3F-43CE-9E0E-608C3BDE3B70}"/>
    <cellStyle name="Heading 3 9 14 2" xfId="9307" xr:uid="{AEB8FC71-0514-4BC1-99EF-32133A6A9750}"/>
    <cellStyle name="Heading 3 9 14 2 2" xfId="9308" xr:uid="{45D9C662-128C-4FE9-92E3-D94850598FAF}"/>
    <cellStyle name="Heading 3 9 14 2 2 2" xfId="9309" xr:uid="{5C1035FD-E449-4BF0-8A0E-6081C79DB9BE}"/>
    <cellStyle name="Heading 3 9 14 2 3" xfId="9310" xr:uid="{D2ECBC36-7FA8-4E07-B4DD-2D5202DE9F87}"/>
    <cellStyle name="Heading 3 9 14 3" xfId="9311" xr:uid="{47483A7D-7774-40F4-83A7-9C1FC63AC564}"/>
    <cellStyle name="Heading 3 9 14 3 2" xfId="9312" xr:uid="{1782F8E8-4C22-47A8-8F9B-6E4D6CD967DC}"/>
    <cellStyle name="Heading 3 9 14 3 2 2" xfId="9313" xr:uid="{67CA38FE-64C6-48F4-92FA-EE12E92F7925}"/>
    <cellStyle name="Heading 3 9 14 3 3" xfId="9314" xr:uid="{50472C9B-540C-48AE-8363-97C6FDA5B75A}"/>
    <cellStyle name="Heading 3 9 14 4" xfId="9315" xr:uid="{4239D194-7E16-40DC-A536-41B8F58776EB}"/>
    <cellStyle name="Heading 3 9 14 4 2" xfId="9316" xr:uid="{6E75C734-0D4F-4477-A8C4-6EDD4CCDD423}"/>
    <cellStyle name="Heading 3 9 14 4 2 2" xfId="9317" xr:uid="{94EF8DFA-4D34-4578-AB6E-849C5D141D67}"/>
    <cellStyle name="Heading 3 9 14 4 3" xfId="9318" xr:uid="{B18C8052-9F18-4AC3-A017-2D2B6E86B34F}"/>
    <cellStyle name="Heading 3 9 14 5" xfId="9319" xr:uid="{E527A3FD-D276-40DB-A7E2-0A40735B62BC}"/>
    <cellStyle name="Heading 3 9 15" xfId="9320" xr:uid="{E96949CA-2C18-4135-9321-1FF015B0CC5D}"/>
    <cellStyle name="Heading 3 9 15 2" xfId="9321" xr:uid="{E029456B-E451-4B45-B820-031C41208062}"/>
    <cellStyle name="Heading 3 9 15 2 2" xfId="9322" xr:uid="{DA07EFF0-5342-4FBA-B3F1-1AD11B95B806}"/>
    <cellStyle name="Heading 3 9 15 2 2 2" xfId="9323" xr:uid="{374B3682-C348-4683-AED3-42DDCD363FCB}"/>
    <cellStyle name="Heading 3 9 15 2 3" xfId="9324" xr:uid="{55F77E4F-0750-4D47-AFF3-65AE6E413D40}"/>
    <cellStyle name="Heading 3 9 15 3" xfId="9325" xr:uid="{E0F8AA77-8CC5-4F1D-A832-FCDF22C02193}"/>
    <cellStyle name="Heading 3 9 15 3 2" xfId="9326" xr:uid="{4E1DD612-6F85-4E38-A9FF-8BC4A913E5C9}"/>
    <cellStyle name="Heading 3 9 15 3 2 2" xfId="9327" xr:uid="{28337A59-2672-4273-9A6C-B61BE0F46651}"/>
    <cellStyle name="Heading 3 9 15 3 3" xfId="9328" xr:uid="{A0CA9042-C4CF-4C6D-B6EF-F75721B06906}"/>
    <cellStyle name="Heading 3 9 15 4" xfId="9329" xr:uid="{A3804D87-A52A-4AF9-83FF-6488A875F75A}"/>
    <cellStyle name="Heading 3 9 15 4 2" xfId="9330" xr:uid="{FD6048F4-63A1-4E06-9530-1D160E48AF30}"/>
    <cellStyle name="Heading 3 9 15 4 2 2" xfId="9331" xr:uid="{247D335B-7E4F-4FAD-A35F-43C2C8011D28}"/>
    <cellStyle name="Heading 3 9 15 4 3" xfId="9332" xr:uid="{DC0EC29D-F537-4679-AEF8-25434B4AEAF7}"/>
    <cellStyle name="Heading 3 9 15 5" xfId="9333" xr:uid="{6284EA7C-5F28-4863-AF13-D2C198B29C8F}"/>
    <cellStyle name="Heading 3 9 16" xfId="9334" xr:uid="{1A216642-C2F9-4353-B0B6-B64AA292D607}"/>
    <cellStyle name="Heading 3 9 16 2" xfId="9335" xr:uid="{F21B9EE9-E29F-49E9-A692-FE3ED67DE11F}"/>
    <cellStyle name="Heading 3 9 16 2 2" xfId="9336" xr:uid="{0D1CCE05-9600-413D-83C4-84C8653391E1}"/>
    <cellStyle name="Heading 3 9 16 3" xfId="9337" xr:uid="{D464FA4C-5624-466A-A6B8-609921AF190B}"/>
    <cellStyle name="Heading 3 9 17" xfId="9338" xr:uid="{650023AB-476B-4BEF-88BF-82376B50AC37}"/>
    <cellStyle name="Heading 3 9 17 2" xfId="9339" xr:uid="{5C0B2C81-4DA9-4CF8-9740-0DECC44F0813}"/>
    <cellStyle name="Heading 3 9 17 2 2" xfId="9340" xr:uid="{F7D69CE9-1211-4CC3-876E-EB8DFF31EA20}"/>
    <cellStyle name="Heading 3 9 17 3" xfId="9341" xr:uid="{7EFFF6D8-262F-4202-8493-BAFA2F3AACF4}"/>
    <cellStyle name="Heading 3 9 18" xfId="9342" xr:uid="{3835354B-A289-471D-8AF4-79E4FA2FA415}"/>
    <cellStyle name="Heading 3 9 18 2" xfId="9343" xr:uid="{A136AE8B-9DCD-4C59-BC72-04DDFED394C0}"/>
    <cellStyle name="Heading 3 9 18 2 2" xfId="9344" xr:uid="{84AB7C82-38A0-46DF-BCB2-9C6503EED27A}"/>
    <cellStyle name="Heading 3 9 18 3" xfId="9345" xr:uid="{B806D361-ECD4-4920-BC58-4316AFBCEC12}"/>
    <cellStyle name="Heading 3 9 19" xfId="9346" xr:uid="{C5B50F0C-8A5B-4742-8A5F-0CCC68709C26}"/>
    <cellStyle name="Heading 3 9 19 2" xfId="9347" xr:uid="{7E1353E8-20F2-4C92-A406-1840D1C5B559}"/>
    <cellStyle name="Heading 3 9 2" xfId="9348" xr:uid="{C265AA76-69A3-4A6E-9D02-E5B9E7CC57AA}"/>
    <cellStyle name="Heading 3 9 2 2" xfId="9349" xr:uid="{D02B5AB4-5C4C-404A-88E7-3614718CA7BC}"/>
    <cellStyle name="Heading 3 9 2 2 2" xfId="9350" xr:uid="{B36322C8-3E65-4974-BF43-278085AFBE96}"/>
    <cellStyle name="Heading 3 9 2 2 2 2" xfId="9351" xr:uid="{6D9064EC-118C-4224-8F93-C4DDC1D7660F}"/>
    <cellStyle name="Heading 3 9 2 2 3" xfId="9352" xr:uid="{911EC43B-79AA-428B-9DCF-D3A544312F35}"/>
    <cellStyle name="Heading 3 9 2 3" xfId="9353" xr:uid="{3EC78B38-A262-457C-A5B8-A308ACE81EEB}"/>
    <cellStyle name="Heading 3 9 2 3 2" xfId="9354" xr:uid="{4641C19A-631D-4815-A76A-AF79F2BC67C5}"/>
    <cellStyle name="Heading 3 9 2 3 2 2" xfId="9355" xr:uid="{29626DEE-82E2-442C-A22F-F13345B98FF7}"/>
    <cellStyle name="Heading 3 9 2 3 3" xfId="9356" xr:uid="{493359B3-55C7-442C-BF98-C314B8D3993F}"/>
    <cellStyle name="Heading 3 9 2 4" xfId="9357" xr:uid="{18F50764-3FEF-40CA-8AC1-B7C8DE2E5560}"/>
    <cellStyle name="Heading 3 9 2 4 2" xfId="9358" xr:uid="{4B5FE564-965D-4969-9501-0C62DB588728}"/>
    <cellStyle name="Heading 3 9 2 4 2 2" xfId="9359" xr:uid="{43BC6EC5-B20D-444B-B236-03DC53CA1F90}"/>
    <cellStyle name="Heading 3 9 2 4 3" xfId="9360" xr:uid="{F71C6E29-1418-4D71-A981-95D14CA33063}"/>
    <cellStyle name="Heading 3 9 2 5" xfId="9361" xr:uid="{48EA5087-89D3-4857-9B34-9572EC114863}"/>
    <cellStyle name="Heading 3 9 20" xfId="9362" xr:uid="{071AACD6-C755-4079-BEC1-A0B8FA6A0733}"/>
    <cellStyle name="Heading 3 9 20 2" xfId="9363" xr:uid="{357B4CB9-B3EA-4D30-8473-0EE4FD4CC72B}"/>
    <cellStyle name="Heading 3 9 21" xfId="9364" xr:uid="{E9D1B019-44EC-4D50-99D5-018A6FA397C4}"/>
    <cellStyle name="Heading 3 9 21 2" xfId="9365" xr:uid="{B67B2DE2-A065-4D26-A59E-9007A8C4617C}"/>
    <cellStyle name="Heading 3 9 22" xfId="9366" xr:uid="{00100EC7-3829-4192-A2BE-B932AB83A0BF}"/>
    <cellStyle name="Heading 3 9 22 2" xfId="9367" xr:uid="{2B237021-79C3-41E4-831A-194682AF39C1}"/>
    <cellStyle name="Heading 3 9 23" xfId="9368" xr:uid="{6A66195C-DF36-4624-8980-B0F5E88CEBF5}"/>
    <cellStyle name="Heading 3 9 23 2" xfId="9369" xr:uid="{5BCAEEF9-20B4-4AE7-B470-2961FF595005}"/>
    <cellStyle name="Heading 3 9 24" xfId="9370" xr:uid="{B485A688-C91D-4FBE-B677-3F5F0B28E6F0}"/>
    <cellStyle name="Heading 3 9 24 2" xfId="9371" xr:uid="{3D7932B2-F453-46A8-A249-E21F9187EF6D}"/>
    <cellStyle name="Heading 3 9 25" xfId="9372" xr:uid="{9996877E-4D5D-4D58-8067-87D203EEC6D6}"/>
    <cellStyle name="Heading 3 9 25 2" xfId="9373" xr:uid="{2FDFF81C-8BB5-4579-9188-1224B0415B84}"/>
    <cellStyle name="Heading 3 9 26" xfId="9374" xr:uid="{9569FDE2-73DB-43E4-B94A-0A055B46F443}"/>
    <cellStyle name="Heading 3 9 3" xfId="9375" xr:uid="{4556FF42-498B-4924-89E8-3616DB18692A}"/>
    <cellStyle name="Heading 3 9 3 2" xfId="9376" xr:uid="{5BE1886F-54A2-4E2B-B486-BD80B682037A}"/>
    <cellStyle name="Heading 3 9 3 2 2" xfId="9377" xr:uid="{3F61F1B8-7479-4867-833F-4CBE6A51098B}"/>
    <cellStyle name="Heading 3 9 3 2 2 2" xfId="9378" xr:uid="{33D0B1BA-0F88-473E-A610-7DEBA9FB0F25}"/>
    <cellStyle name="Heading 3 9 3 2 3" xfId="9379" xr:uid="{ACBBBFE8-CC1C-420C-A81F-4C602D3EA727}"/>
    <cellStyle name="Heading 3 9 3 3" xfId="9380" xr:uid="{45A8CD5D-3BDC-49E9-AE41-AD9D23647F91}"/>
    <cellStyle name="Heading 3 9 3 3 2" xfId="9381" xr:uid="{D721F206-AAB8-4C67-95D0-E1CAFF76899A}"/>
    <cellStyle name="Heading 3 9 3 3 2 2" xfId="9382" xr:uid="{BB6AFDFF-D9C1-4C7C-A75E-23B1BAAE0D4B}"/>
    <cellStyle name="Heading 3 9 3 3 3" xfId="9383" xr:uid="{D90374D9-048C-47C2-830F-260E9E70902B}"/>
    <cellStyle name="Heading 3 9 3 4" xfId="9384" xr:uid="{2C21FA96-D967-4F63-A178-FEAC61E64065}"/>
    <cellStyle name="Heading 3 9 3 4 2" xfId="9385" xr:uid="{4C5EBFFA-9AEB-4E38-A310-DE8E8E4927D8}"/>
    <cellStyle name="Heading 3 9 3 4 2 2" xfId="9386" xr:uid="{FC167D8E-BA39-41B1-9CA3-4E264BE70C17}"/>
    <cellStyle name="Heading 3 9 3 4 3" xfId="9387" xr:uid="{5E1A2FE3-D8D5-45F6-97E2-21C136119CB5}"/>
    <cellStyle name="Heading 3 9 3 5" xfId="9388" xr:uid="{E5D09E95-EAD1-4EA6-B1F5-39260A9BD5DB}"/>
    <cellStyle name="Heading 3 9 4" xfId="9389" xr:uid="{050D10FE-8420-48B1-983C-822CB60A0FE7}"/>
    <cellStyle name="Heading 3 9 4 2" xfId="9390" xr:uid="{E5D8FCA9-27BB-4A9E-B86B-A8CB08A6ED1E}"/>
    <cellStyle name="Heading 3 9 4 2 2" xfId="9391" xr:uid="{7E82930E-71A1-451E-A902-6F5B1DFED40A}"/>
    <cellStyle name="Heading 3 9 4 2 2 2" xfId="9392" xr:uid="{A0889FC5-2CDE-46B2-AE75-D3A8DC206ECB}"/>
    <cellStyle name="Heading 3 9 4 2 3" xfId="9393" xr:uid="{0DAE3ADD-5032-4E86-B9E1-B3B3B160A1BD}"/>
    <cellStyle name="Heading 3 9 4 3" xfId="9394" xr:uid="{44950781-A71D-4045-B678-344E0AF4C54A}"/>
    <cellStyle name="Heading 3 9 4 3 2" xfId="9395" xr:uid="{67D246AB-5490-4333-AA20-6F35E8848107}"/>
    <cellStyle name="Heading 3 9 4 3 2 2" xfId="9396" xr:uid="{9B57D033-E2C6-413E-91C7-EDFAFA8F3FDA}"/>
    <cellStyle name="Heading 3 9 4 3 3" xfId="9397" xr:uid="{DE44B6BF-4EFF-421B-9BBA-F0FDA2490256}"/>
    <cellStyle name="Heading 3 9 4 4" xfId="9398" xr:uid="{D9297566-FF09-45DE-A2DF-C890D81555C6}"/>
    <cellStyle name="Heading 3 9 4 4 2" xfId="9399" xr:uid="{74FB0D60-3342-418F-AFD3-7C6DEF517324}"/>
    <cellStyle name="Heading 3 9 4 4 2 2" xfId="9400" xr:uid="{48B262B2-B490-41EA-89EE-4799B1F46A7B}"/>
    <cellStyle name="Heading 3 9 4 4 3" xfId="9401" xr:uid="{D1095384-7642-4A14-8C39-1BD4E9111307}"/>
    <cellStyle name="Heading 3 9 4 5" xfId="9402" xr:uid="{ADF07B5F-5784-459B-8224-908C380E688C}"/>
    <cellStyle name="Heading 3 9 5" xfId="9403" xr:uid="{54B48509-F917-4089-85FA-F213C6862B7C}"/>
    <cellStyle name="Heading 3 9 5 2" xfId="9404" xr:uid="{BC193E2E-88BB-4F5C-AFE2-F4B75FA21320}"/>
    <cellStyle name="Heading 3 9 5 2 2" xfId="9405" xr:uid="{61A839E0-2E68-41BB-814A-0E54DA0F9A9E}"/>
    <cellStyle name="Heading 3 9 5 2 2 2" xfId="9406" xr:uid="{B5F6CCF3-D894-4DEA-B4F7-3A3D1D9B9077}"/>
    <cellStyle name="Heading 3 9 5 2 3" xfId="9407" xr:uid="{F09F1D0E-AEB4-4E55-A611-57458699B02D}"/>
    <cellStyle name="Heading 3 9 5 3" xfId="9408" xr:uid="{B3B78389-885E-45BF-A98D-3D221A827CC0}"/>
    <cellStyle name="Heading 3 9 5 3 2" xfId="9409" xr:uid="{4505FA7D-B0A8-430E-A381-A8899F107BE7}"/>
    <cellStyle name="Heading 3 9 5 3 2 2" xfId="9410" xr:uid="{8A5432BA-9A4B-4A48-8925-03AF560635EE}"/>
    <cellStyle name="Heading 3 9 5 3 3" xfId="9411" xr:uid="{F330D0E7-6919-43AE-ABCD-05FA1FAA631B}"/>
    <cellStyle name="Heading 3 9 5 4" xfId="9412" xr:uid="{0A6AD29B-A62F-4A3C-B35F-908A656458CB}"/>
    <cellStyle name="Heading 3 9 5 4 2" xfId="9413" xr:uid="{A2936294-A051-4459-87CB-C20240483028}"/>
    <cellStyle name="Heading 3 9 5 4 2 2" xfId="9414" xr:uid="{10ED9BF5-0466-4183-A48F-BFC05B46C0ED}"/>
    <cellStyle name="Heading 3 9 5 4 3" xfId="9415" xr:uid="{17B77455-EE24-4EC3-9739-5A252196EA0F}"/>
    <cellStyle name="Heading 3 9 5 5" xfId="9416" xr:uid="{25A8C5DE-B62A-4B05-B015-CCC9CC09D6F0}"/>
    <cellStyle name="Heading 3 9 6" xfId="9417" xr:uid="{14B51977-8E37-4923-BFA5-EE5232FC3850}"/>
    <cellStyle name="Heading 3 9 6 2" xfId="9418" xr:uid="{7FEE9C3B-842F-4793-BFCB-823C7F2CFDDE}"/>
    <cellStyle name="Heading 3 9 6 2 2" xfId="9419" xr:uid="{6850E130-9B1D-4DE1-BDFD-D4F0BA1757C5}"/>
    <cellStyle name="Heading 3 9 6 2 2 2" xfId="9420" xr:uid="{442316AD-42DA-454A-9AEB-8C0DD8E88918}"/>
    <cellStyle name="Heading 3 9 6 2 3" xfId="9421" xr:uid="{D8244A27-E3D7-43EE-8DD4-0A60459F67DB}"/>
    <cellStyle name="Heading 3 9 6 3" xfId="9422" xr:uid="{D6FB3388-576B-4F88-BA14-C0BE60685695}"/>
    <cellStyle name="Heading 3 9 6 3 2" xfId="9423" xr:uid="{4B6AD7BC-78A3-4A98-AB93-A953352E7D89}"/>
    <cellStyle name="Heading 3 9 6 3 2 2" xfId="9424" xr:uid="{BC77490B-A8DA-46C6-AC66-8997CBF29E9F}"/>
    <cellStyle name="Heading 3 9 6 3 3" xfId="9425" xr:uid="{E783F8AF-F943-46FB-932D-E2251C8CB814}"/>
    <cellStyle name="Heading 3 9 6 4" xfId="9426" xr:uid="{9C2593CF-F211-42E0-ABFC-CEDD32750C66}"/>
    <cellStyle name="Heading 3 9 6 4 2" xfId="9427" xr:uid="{D8DB0A04-233D-4221-A0A5-257C4044BEFD}"/>
    <cellStyle name="Heading 3 9 6 4 2 2" xfId="9428" xr:uid="{130EA39E-C841-4E03-B2FE-A36744E2F665}"/>
    <cellStyle name="Heading 3 9 6 4 3" xfId="9429" xr:uid="{B84D299D-7C2C-4702-B695-77C3F9EE1BD8}"/>
    <cellStyle name="Heading 3 9 6 5" xfId="9430" xr:uid="{FC523AAB-E5E7-436C-AC28-20F91D4305C1}"/>
    <cellStyle name="Heading 3 9 7" xfId="9431" xr:uid="{EC502AD9-527A-49DE-85E0-DC885F82C7A9}"/>
    <cellStyle name="Heading 3 9 7 2" xfId="9432" xr:uid="{408B354B-7116-4257-8084-676F0E05F87B}"/>
    <cellStyle name="Heading 3 9 7 2 2" xfId="9433" xr:uid="{638ACC96-CFD6-468F-AD84-BB2B44700CC6}"/>
    <cellStyle name="Heading 3 9 7 2 2 2" xfId="9434" xr:uid="{42F05742-24D1-45BF-8AD9-C2D454545D86}"/>
    <cellStyle name="Heading 3 9 7 2 3" xfId="9435" xr:uid="{03A6A1C5-5581-4879-82B4-2D5D239787F9}"/>
    <cellStyle name="Heading 3 9 7 3" xfId="9436" xr:uid="{F557B597-AC92-453F-A3A4-C5D1611D4A60}"/>
    <cellStyle name="Heading 3 9 7 3 2" xfId="9437" xr:uid="{865A310C-9723-4F81-AED5-2540FC24B8B3}"/>
    <cellStyle name="Heading 3 9 7 3 2 2" xfId="9438" xr:uid="{7C659028-ABE7-40A2-BE87-FD9CD575159E}"/>
    <cellStyle name="Heading 3 9 7 3 3" xfId="9439" xr:uid="{57D10B70-BACA-47F8-B8C5-8E9CD0AA29D7}"/>
    <cellStyle name="Heading 3 9 7 4" xfId="9440" xr:uid="{8C29A196-4F34-4504-A8D1-20A083D37672}"/>
    <cellStyle name="Heading 3 9 7 4 2" xfId="9441" xr:uid="{DAFF5211-2834-4E7C-9FEA-10E37E551C5E}"/>
    <cellStyle name="Heading 3 9 7 4 2 2" xfId="9442" xr:uid="{D64387DA-ADBE-4A55-BFF6-470CA0F728E7}"/>
    <cellStyle name="Heading 3 9 7 4 3" xfId="9443" xr:uid="{D8344ECC-A907-43BF-B2A0-5FA5D97355FE}"/>
    <cellStyle name="Heading 3 9 7 5" xfId="9444" xr:uid="{FEA5EA39-22FF-43FA-9BEA-2C8B0F170B8F}"/>
    <cellStyle name="Heading 3 9 8" xfId="9445" xr:uid="{41FDE3FA-0B8F-4A39-93F2-10DF07ECCC22}"/>
    <cellStyle name="Heading 3 9 8 2" xfId="9446" xr:uid="{AF1CB055-EFEC-4706-8122-717A4C6D29F0}"/>
    <cellStyle name="Heading 3 9 8 2 2" xfId="9447" xr:uid="{6806E812-7C61-4285-A9FC-6CA283A6A38A}"/>
    <cellStyle name="Heading 3 9 8 2 2 2" xfId="9448" xr:uid="{8072C742-AD59-4392-AD61-D97F5894558A}"/>
    <cellStyle name="Heading 3 9 8 2 3" xfId="9449" xr:uid="{1B470C55-ECC9-46F5-801A-E6B7E2BFF2E3}"/>
    <cellStyle name="Heading 3 9 8 3" xfId="9450" xr:uid="{3C5950E6-6C97-4814-B0D9-5522D865CC06}"/>
    <cellStyle name="Heading 3 9 8 3 2" xfId="9451" xr:uid="{71A1B9AA-1171-4D7F-B0F5-E102C9969478}"/>
    <cellStyle name="Heading 3 9 8 3 2 2" xfId="9452" xr:uid="{DB346281-6A2A-44D7-96C1-7BD67CE19938}"/>
    <cellStyle name="Heading 3 9 8 3 3" xfId="9453" xr:uid="{9FD05280-1652-4ACD-B19D-AAF5B3E8EA54}"/>
    <cellStyle name="Heading 3 9 8 4" xfId="9454" xr:uid="{669F78C0-6653-4BE1-9301-4C9AA65657D5}"/>
    <cellStyle name="Heading 3 9 8 4 2" xfId="9455" xr:uid="{15123A3F-913A-4FBD-87E4-D1A6B6533576}"/>
    <cellStyle name="Heading 3 9 8 4 2 2" xfId="9456" xr:uid="{1D3DDEA7-01E6-488E-AC87-D5CF89C8EF54}"/>
    <cellStyle name="Heading 3 9 8 4 3" xfId="9457" xr:uid="{4DF80CA1-FACA-4036-99E0-51FB8F48F599}"/>
    <cellStyle name="Heading 3 9 8 5" xfId="9458" xr:uid="{AE35D39C-F3AF-4DE7-8615-32ECFFEB253B}"/>
    <cellStyle name="Heading 3 9 9" xfId="9459" xr:uid="{0C148EE9-712B-4D6D-864D-E780B401B606}"/>
    <cellStyle name="Heading 3 9 9 2" xfId="9460" xr:uid="{09480E0C-D5B6-4376-A139-B0AEE4753A04}"/>
    <cellStyle name="Heading 3 9 9 2 2" xfId="9461" xr:uid="{CF789A92-2094-4F35-BE6D-D1C505DBEC9B}"/>
    <cellStyle name="Heading 3 9 9 2 2 2" xfId="9462" xr:uid="{FBDDCA97-B53A-4586-8709-2E40A1D670E8}"/>
    <cellStyle name="Heading 3 9 9 2 3" xfId="9463" xr:uid="{C8AFCA91-3D5E-48D3-84E9-94B7DED39614}"/>
    <cellStyle name="Heading 3 9 9 3" xfId="9464" xr:uid="{8189EAA7-CF0A-436F-8DFD-E3F3201344D2}"/>
    <cellStyle name="Heading 3 9 9 3 2" xfId="9465" xr:uid="{3689C227-09D7-4D11-921B-5568473D942B}"/>
    <cellStyle name="Heading 3 9 9 3 2 2" xfId="9466" xr:uid="{57C10754-AA80-4D30-B243-EAB93740A052}"/>
    <cellStyle name="Heading 3 9 9 3 3" xfId="9467" xr:uid="{8A5650A9-C577-4ACD-B0F5-A5722861186C}"/>
    <cellStyle name="Heading 3 9 9 4" xfId="9468" xr:uid="{218A62A7-D045-4E22-9D31-F437A92FF00C}"/>
    <cellStyle name="Heading 3 9 9 4 2" xfId="9469" xr:uid="{501A4748-34F9-4ECA-BDFC-0403675743D2}"/>
    <cellStyle name="Heading 3 9 9 4 2 2" xfId="9470" xr:uid="{A36EC4B5-D44D-4026-BCA7-E1D9119AB2FD}"/>
    <cellStyle name="Heading 3 9 9 4 3" xfId="9471" xr:uid="{B84598FE-2FFF-4BDB-A2DB-825A7E9F1951}"/>
    <cellStyle name="Heading 3 9 9 5" xfId="9472" xr:uid="{A37DFFF9-6F52-4CFC-9976-EBD663DF42A0}"/>
    <cellStyle name="Heading 4 10" xfId="9473" xr:uid="{C99ABDBE-73AA-4A05-AFCF-3C9C3CA0213E}"/>
    <cellStyle name="Heading 4 11" xfId="9474" xr:uid="{F839D555-CE20-4630-BEE1-952FD41C559D}"/>
    <cellStyle name="Heading 4 12" xfId="9475" xr:uid="{8A3B3C84-15B2-4FE4-863F-6011A3E75CE1}"/>
    <cellStyle name="Heading 4 13" xfId="9476" xr:uid="{96FBE43D-07E8-49D9-8AAA-489E1BA34728}"/>
    <cellStyle name="Heading 4 14" xfId="9477" xr:uid="{4A8A72CB-39EC-4903-A758-8125B653A11B}"/>
    <cellStyle name="Heading 4 15" xfId="9478" xr:uid="{ED5AF48D-C01D-4051-A9FC-8B0202EE94D4}"/>
    <cellStyle name="Heading 4 16" xfId="9479" xr:uid="{4F2F06E5-DD8B-43A8-A1D0-FC1DB0EF1CCF}"/>
    <cellStyle name="Heading 4 17" xfId="9480" xr:uid="{6AC14EC4-5E02-41AA-9734-26DCF4901359}"/>
    <cellStyle name="Heading 4 18" xfId="9481" xr:uid="{0FAEC30F-FB9D-4288-8423-6FEC39E883D7}"/>
    <cellStyle name="Heading 4 18 2" xfId="9482" xr:uid="{8CD04AFC-0803-435F-85C3-49B3E279BA2D}"/>
    <cellStyle name="Heading 4 19" xfId="9483" xr:uid="{AEFA7B7C-0DB3-471C-9B03-D4F3EAE95C81}"/>
    <cellStyle name="Heading 4 19 2" xfId="9484" xr:uid="{039CB9C2-618B-4405-B86E-5028AF3A30A0}"/>
    <cellStyle name="Heading 4 2" xfId="41" xr:uid="{BB43C9F8-4E63-490A-88D9-2862D257D852}"/>
    <cellStyle name="Heading 4 2 2" xfId="9485" xr:uid="{39B2316F-7D58-4608-A60F-610087D5602B}"/>
    <cellStyle name="Heading 4 20" xfId="11988" xr:uid="{36904BED-9669-4388-BCBF-23F908EB663B}"/>
    <cellStyle name="Heading 4 3" xfId="9486" xr:uid="{FE27AB34-1B64-4A72-90ED-2F973803D77E}"/>
    <cellStyle name="Heading 4 4" xfId="9487" xr:uid="{ECA1DB43-9CD3-4982-BCD9-10AA71E82CC6}"/>
    <cellStyle name="Heading 4 5" xfId="9488" xr:uid="{A08A6102-D05F-4050-89CF-BEB0FC5CEBF8}"/>
    <cellStyle name="Heading 4 6" xfId="9489" xr:uid="{8117BF83-5DE9-4881-9640-337C16FBD136}"/>
    <cellStyle name="Heading 4 7" xfId="9490" xr:uid="{19ADA968-6F24-4E6E-AE48-0353AAB5FCC9}"/>
    <cellStyle name="Heading 4 8" xfId="9491" xr:uid="{88CC5364-243C-4B31-A592-389BE9CA5971}"/>
    <cellStyle name="Heading 4 9" xfId="9492" xr:uid="{FE321158-B369-444A-A89D-1DD5ECA26D9F}"/>
    <cellStyle name="Hyperlink" xfId="9493" xr:uid="{C866B3A7-0617-4869-AB39-24B01F9BBAC2}"/>
    <cellStyle name="Hyperlink 2" xfId="9494" xr:uid="{22F1EB96-845B-4430-83D8-4EB73D48CD0B}"/>
    <cellStyle name="Hyperlink 2 2" xfId="11602" xr:uid="{2F8BAA5F-6877-4201-B800-0FEA4A477502}"/>
    <cellStyle name="Hyperlink 2 3" xfId="12038" xr:uid="{8D8AB1B5-AECF-4B41-92F2-E556246C2F67}"/>
    <cellStyle name="Hyperlink 3" xfId="9495" xr:uid="{76B96847-534B-4E69-8C21-5D6FFD5A24DE}"/>
    <cellStyle name="Hyperlink 4" xfId="11487" xr:uid="{4429CE9A-6790-4421-B6EE-F0CC3D53CF86}"/>
    <cellStyle name="Hyperlink 5" xfId="11498" xr:uid="{A3E04A7E-5788-44CE-ACA4-379B96568AE2}"/>
    <cellStyle name="Hyperlink 6" xfId="11597" xr:uid="{F07EFC0A-24D0-4F2D-B92C-9AE8777E3644}"/>
    <cellStyle name="Hyperlink 7" xfId="11614" xr:uid="{7BDF50AF-3081-4923-AC0B-B4AB11BB4B29}"/>
    <cellStyle name="Ievade" xfId="97" xr:uid="{BF9924AD-E400-47EB-A6CB-26CD9712979C}"/>
    <cellStyle name="Input 10" xfId="9496" xr:uid="{1EC113AD-EB82-4AC6-8D46-79A6236C8451}"/>
    <cellStyle name="Input 11" xfId="9497" xr:uid="{9798FCB9-BF05-473B-A813-52EEDB20747D}"/>
    <cellStyle name="Input 12" xfId="9498" xr:uid="{59CDF001-3B7D-4DF7-BC70-02CAE41DD199}"/>
    <cellStyle name="Input 13" xfId="9499" xr:uid="{8E4EAE76-77C6-4415-B659-5FA4EBE1112B}"/>
    <cellStyle name="Input 14" xfId="9500" xr:uid="{DBF767DE-92BE-4316-9901-9592D218155A}"/>
    <cellStyle name="Input 15" xfId="9501" xr:uid="{46F36EDB-7B28-4EC1-9F55-982B0934EA64}"/>
    <cellStyle name="Input 16" xfId="9502" xr:uid="{E77C5744-AC71-41C2-869D-D3EEEF6A596A}"/>
    <cellStyle name="Input 17" xfId="9503" xr:uid="{A5C8EB98-936D-493B-AFC9-84057D7B6AEB}"/>
    <cellStyle name="Input 18" xfId="9504" xr:uid="{585CFF7D-B80A-4E86-BA25-4404B549EEE6}"/>
    <cellStyle name="Input 18 2" xfId="9505" xr:uid="{AEE66180-00B3-445A-9E5B-AEB2DB2CF070}"/>
    <cellStyle name="Input 19" xfId="9506" xr:uid="{3D9D35CA-70C4-47F1-9404-3418DCC93B33}"/>
    <cellStyle name="Input 19 2" xfId="9507" xr:uid="{C0519C10-FD43-4974-8828-A3B574B37443}"/>
    <cellStyle name="Input 2" xfId="42" xr:uid="{A5DDB70E-3436-4E80-9A28-448F3A4D5DEF}"/>
    <cellStyle name="Input 2 2" xfId="9508" xr:uid="{DA4FB176-26A4-40C3-A873-A222C62AFA9F}"/>
    <cellStyle name="Input 20" xfId="11989" xr:uid="{48C715D5-4B71-4B3D-91B0-023A64266833}"/>
    <cellStyle name="Input 3" xfId="9509" xr:uid="{FC5BE799-34B1-4EF9-B5CE-5E805B5F7C3E}"/>
    <cellStyle name="Input 4" xfId="9510" xr:uid="{83C00211-F2BD-4180-995D-97107E74D0F1}"/>
    <cellStyle name="Input 5" xfId="9511" xr:uid="{B5FBFE46-C0C0-4307-A5EA-8FBA8C386DCE}"/>
    <cellStyle name="Input 6" xfId="9512" xr:uid="{F0D98500-E251-4EA2-84CA-C160CF6B9BF9}"/>
    <cellStyle name="Input 7" xfId="9513" xr:uid="{ECFD9DBB-E7DE-4251-8738-5F8CE01F6C71}"/>
    <cellStyle name="Input 8" xfId="9514" xr:uid="{B9A2ED25-931E-4999-8AD2-7F31F2E0C19C}"/>
    <cellStyle name="Input 9" xfId="9515" xr:uid="{ED23F07F-4F9D-4DA5-8B79-8E7E2871F874}"/>
    <cellStyle name="Izvade" xfId="98" xr:uid="{79C03EEF-E494-476F-84BE-F69D461410AA}"/>
    <cellStyle name="Koefic." xfId="196" xr:uid="{D0EE59AB-EC00-4E08-968A-21FC123C529D}"/>
    <cellStyle name="Kopsumma" xfId="99" xr:uid="{E57F6676-35E1-4EB1-9098-FF9D0372E27F}"/>
    <cellStyle name="Labs" xfId="100" xr:uid="{9362E490-E734-4677-897E-22D2D18E2B01}"/>
    <cellStyle name="Linked Cell 10" xfId="9516" xr:uid="{49D40F18-4B3F-484D-83AD-51022B0ED7AF}"/>
    <cellStyle name="Linked Cell 11" xfId="9517" xr:uid="{07D21C55-60F6-45FB-9B48-5CFBD6905D32}"/>
    <cellStyle name="Linked Cell 12" xfId="9518" xr:uid="{2091BFF6-657D-4AC0-B042-8DFA88BA2917}"/>
    <cellStyle name="Linked Cell 13" xfId="9519" xr:uid="{3DF60EDB-F37B-4650-9BB3-5EEB98B50522}"/>
    <cellStyle name="Linked Cell 14" xfId="9520" xr:uid="{977133D6-28FB-408D-B63D-27E322783DC5}"/>
    <cellStyle name="Linked Cell 15" xfId="9521" xr:uid="{C2875C6F-BDB7-4B56-A0F0-27044B622CBC}"/>
    <cellStyle name="Linked Cell 16" xfId="9522" xr:uid="{D1FCDB47-A669-453F-8642-975C571C9603}"/>
    <cellStyle name="Linked Cell 17" xfId="9523" xr:uid="{D8234CAC-5CC6-4C46-A0C6-755327F4BC7B}"/>
    <cellStyle name="Linked Cell 18" xfId="9524" xr:uid="{937CD2B9-E472-4189-8349-D48F3E50D1BB}"/>
    <cellStyle name="Linked Cell 18 2" xfId="9525" xr:uid="{522A1F5A-FAC1-4E6D-9E7C-3225CE4A78CE}"/>
    <cellStyle name="Linked Cell 19" xfId="9526" xr:uid="{94E21AA0-0819-4F77-BF28-649E32A65037}"/>
    <cellStyle name="Linked Cell 19 2" xfId="9527" xr:uid="{031E2249-7A6D-48C1-BAC7-72AD82BA78F3}"/>
    <cellStyle name="Linked Cell 2" xfId="43" xr:uid="{A80941E5-6BA0-4F30-A184-6F55DF7DE248}"/>
    <cellStyle name="Linked Cell 2 2" xfId="9528" xr:uid="{BF917228-6A1C-4705-8E01-FBB77F2B1DA4}"/>
    <cellStyle name="Linked Cell 20" xfId="11990" xr:uid="{71A0F4E4-581A-42C3-BF58-E55C6DAF3290}"/>
    <cellStyle name="Linked Cell 3" xfId="9529" xr:uid="{678A46C7-64CB-4259-892F-7DBA970FA4A7}"/>
    <cellStyle name="Linked Cell 4" xfId="9530" xr:uid="{77BC4F4F-CEC8-448A-9676-CC4C82D7889F}"/>
    <cellStyle name="Linked Cell 5" xfId="9531" xr:uid="{7B21DA9A-B9E7-4C70-AEF4-2A5063EE63A1}"/>
    <cellStyle name="Linked Cell 6" xfId="9532" xr:uid="{704CFA65-8249-4A5D-9DB0-D0E13FA3A8D8}"/>
    <cellStyle name="Linked Cell 7" xfId="9533" xr:uid="{81BCEC98-4C9B-43AE-A46A-FAA6E439342D}"/>
    <cellStyle name="Linked Cell 8" xfId="9534" xr:uid="{2097780E-AD83-4C77-BA28-A1384B7B02C2}"/>
    <cellStyle name="Linked Cell 9" xfId="9535" xr:uid="{B04B2F0E-68A0-4217-BB74-07E18A42A639}"/>
    <cellStyle name="Neitrāls" xfId="101" xr:uid="{87D2932B-3DD1-4364-8D30-394FF55BB8BB}"/>
    <cellStyle name="Neutral 10" xfId="9536" xr:uid="{899175D6-094B-4B26-814B-97CC1428FAB7}"/>
    <cellStyle name="Neutral 11" xfId="9537" xr:uid="{9CB58A24-59C8-4278-8CEF-5C83508C51C3}"/>
    <cellStyle name="Neutral 12" xfId="9538" xr:uid="{04D3C984-FC32-44CF-83A7-1D60E88C15D9}"/>
    <cellStyle name="Neutral 13" xfId="9539" xr:uid="{CF688E9E-3891-49B9-B6B9-7CB24B7C1C27}"/>
    <cellStyle name="Neutral 14" xfId="9540" xr:uid="{7F603D5F-D869-4072-94AE-4B08D79C1471}"/>
    <cellStyle name="Neutral 15" xfId="9541" xr:uid="{46B7F0C5-72F9-4D21-992F-1D6A22DC5421}"/>
    <cellStyle name="Neutral 16" xfId="9542" xr:uid="{D0BC2620-F453-42FE-8BA7-8DA10A4B7359}"/>
    <cellStyle name="Neutral 17" xfId="9543" xr:uid="{7662F175-1074-4AD5-9810-D3B23893184E}"/>
    <cellStyle name="Neutral 18" xfId="9544" xr:uid="{65C36E0C-C5CD-471D-8E0A-D2021E9668F0}"/>
    <cellStyle name="Neutral 18 2" xfId="9545" xr:uid="{D24F6FE0-D288-4AA0-9988-7A137AE46A88}"/>
    <cellStyle name="Neutral 19" xfId="9546" xr:uid="{3B8F15D3-EE99-4E93-9AB2-29F95F693048}"/>
    <cellStyle name="Neutral 19 2" xfId="9547" xr:uid="{ED7CC57E-9D08-4D30-BFEB-8DE127FBCCC6}"/>
    <cellStyle name="Neutral 2" xfId="44" xr:uid="{2FE9B2C8-1E40-4885-8D6A-C18DE19E2D6A}"/>
    <cellStyle name="Neutral 2 2" xfId="9548" xr:uid="{64DBDB58-FAD5-46E6-B580-2A0C9E4E4C86}"/>
    <cellStyle name="Neutral 2 3" xfId="11587" xr:uid="{E565EB9D-FB18-492A-AC33-0D91BA486F12}"/>
    <cellStyle name="Neutral 20" xfId="11991" xr:uid="{77EED14A-FAC5-4A40-8F81-08B397F072DE}"/>
    <cellStyle name="Neutral 3" xfId="9549" xr:uid="{EE063B18-EE5F-4158-8FBD-D80D1FF7007E}"/>
    <cellStyle name="Neutral 4" xfId="9550" xr:uid="{E71B85A4-4019-4BB8-B69C-64493C29423F}"/>
    <cellStyle name="Neutral 5" xfId="9551" xr:uid="{869E0B52-5087-4B32-9248-5720A8EC9FE8}"/>
    <cellStyle name="Neutral 6" xfId="9552" xr:uid="{9416F96A-C31B-4DA3-B098-72D58BCF9FE3}"/>
    <cellStyle name="Neutral 7" xfId="9553" xr:uid="{44CF0ADD-EA02-4317-B405-7CDDDB7AD60B}"/>
    <cellStyle name="Neutral 8" xfId="9554" xr:uid="{D2A2942E-8666-480B-800E-AFFC48EBF085}"/>
    <cellStyle name="Neutral 9" xfId="9555" xr:uid="{BBC7F5D8-84ED-43F4-AB10-7A4A6DC15780}"/>
    <cellStyle name="Normal" xfId="0" builtinId="0"/>
    <cellStyle name="Normal 10" xfId="190" xr:uid="{DD2520E3-47D5-477B-AB8C-E6D9163CF3C1}"/>
    <cellStyle name="Normal 10 2" xfId="258" xr:uid="{1FE94504-738D-48C0-86A0-E83925D3C949}"/>
    <cellStyle name="Normal 10 2 2" xfId="7" xr:uid="{39C8E793-B1B9-469B-AB12-328B4CB0B961}"/>
    <cellStyle name="Normal 10 2 3" xfId="9557" xr:uid="{6F2A1BB1-9C05-49FE-A64E-1A91DF8C954D}"/>
    <cellStyle name="Normal 10 3" xfId="9558" xr:uid="{FDA67195-2B86-4FC3-AE4D-3E88FE6AF160}"/>
    <cellStyle name="Normal 10 4" xfId="9559" xr:uid="{16252F65-1115-4BA8-858C-756F33DBD151}"/>
    <cellStyle name="Normal 10 5" xfId="305" xr:uid="{CD2F5FEC-69C9-4D49-8DE3-C406A1CF6E92}"/>
    <cellStyle name="Normal 10 5 2" xfId="9560" xr:uid="{69B51EAC-1C7D-4FD1-9FD0-F6D5AFD4E3B3}"/>
    <cellStyle name="Normal 10 5 2 2" xfId="9561" xr:uid="{10B105D1-F57A-4452-9EF4-380AC20382B8}"/>
    <cellStyle name="Normal 10 5 3" xfId="9562" xr:uid="{019F42B0-D2CA-4DDD-A9E3-57BE4B9E2C34}"/>
    <cellStyle name="Normal 10 5 3 2" xfId="9563" xr:uid="{513EB3D4-A666-4824-B37D-14EA0CC56EC4}"/>
    <cellStyle name="Normal 10 5 4" xfId="9564" xr:uid="{E6056A9C-52E8-406A-92FC-4A3A779512E2}"/>
    <cellStyle name="Normal 10 5 5" xfId="9565" xr:uid="{A79A5D29-E3EA-44F9-99CF-C8AC6F91C054}"/>
    <cellStyle name="Normal 10 5 7 3" xfId="12067" xr:uid="{84AD785F-6636-4D2C-956A-7C48052212A0}"/>
    <cellStyle name="Normal 10 6" xfId="9566" xr:uid="{E09EAB25-C153-4338-8584-CE1371309E6C}"/>
    <cellStyle name="Normal 10 7" xfId="9567" xr:uid="{A1F87DCF-12D0-4778-907C-2A6FDBAEBFAB}"/>
    <cellStyle name="Normal 10 8" xfId="9556" xr:uid="{25359B9C-9966-4F0D-AFC6-84CC5F1E2CE5}"/>
    <cellStyle name="Normal 10_1_solis_MK Nr 595 " xfId="9568" xr:uid="{2917EFDD-3286-40E9-8F5E-49159FE87BC5}"/>
    <cellStyle name="Normal 100" xfId="11592" xr:uid="{23A7C905-A6D6-4A2C-A561-C415834AC80F}"/>
    <cellStyle name="Normal 101" xfId="11594" xr:uid="{C5365C89-B5C8-4C0B-88CC-C000E9E99388}"/>
    <cellStyle name="Normal 102" xfId="11595" xr:uid="{CEE01169-FB12-4611-8494-B09EB0CF66C5}"/>
    <cellStyle name="Normal 103" xfId="11596" xr:uid="{E0A1BC70-5F30-4AF4-8A13-6588B2A189FF}"/>
    <cellStyle name="Normal 104" xfId="11598" xr:uid="{0074C1F4-445D-4A36-A269-8368904628C6}"/>
    <cellStyle name="Normal 105" xfId="11603" xr:uid="{9D5E31A0-F5E5-4FEA-9785-C9E633C95B43}"/>
    <cellStyle name="Normal 106" xfId="11607" xr:uid="{2B94480A-B622-4213-9179-8EE646B9574C}"/>
    <cellStyle name="Normal 107" xfId="11608" xr:uid="{EC92B4C0-588A-4179-A760-3BE5589FEE16}"/>
    <cellStyle name="Normal 108" xfId="11609" xr:uid="{14883B22-9535-4A22-BBC4-E6AF5F9251DB}"/>
    <cellStyle name="Normal 109" xfId="11610" xr:uid="{4DAC2D21-3D30-4357-B35D-402C80DBC8D1}"/>
    <cellStyle name="Normal 11" xfId="197" xr:uid="{93BE9E55-74DC-4513-AFAA-596272BC9FE6}"/>
    <cellStyle name="Normal 11 2" xfId="294" xr:uid="{47E45E80-D32F-41F9-B48D-B6426E2E2C0B}"/>
    <cellStyle name="Normal 11 3" xfId="9570" xr:uid="{48670F63-51CB-49CC-8029-E35FCA9AEFF2}"/>
    <cellStyle name="Normal 11 3 2" xfId="9571" xr:uid="{0057DF10-5043-43B8-AA00-9C9A044ED787}"/>
    <cellStyle name="Normal 11 4" xfId="9572" xr:uid="{AF878971-58B7-47E8-BD82-757EFC24876A}"/>
    <cellStyle name="Normal 11 4 2" xfId="9573" xr:uid="{BA21E8C2-D1C8-4AF8-BB50-B35BE7BD3E96}"/>
    <cellStyle name="Normal 11 5" xfId="9574" xr:uid="{F1AE6641-6A9A-45A8-AF3F-DDA16664030C}"/>
    <cellStyle name="Normal 11 6" xfId="9569" xr:uid="{5B3D0C92-B0D0-4370-9E6A-F5059057F3D8}"/>
    <cellStyle name="Normal 11_1_solis_MK Nr 595 " xfId="9575" xr:uid="{3364FC75-69ED-4839-A17F-F9E19A4993CD}"/>
    <cellStyle name="Normal 110" xfId="11612" xr:uid="{37CBFFD0-18C3-4179-8E48-98D976723DA1}"/>
    <cellStyle name="Normal 111" xfId="11845" xr:uid="{8C979F0A-6A04-4A7E-9249-F55C2ECF99E4}"/>
    <cellStyle name="Normal 112" xfId="11848" xr:uid="{44DF310B-5E19-4922-8AEC-ACE16C288C05}"/>
    <cellStyle name="Normal 113" xfId="11863" xr:uid="{1B474784-E8F6-45BB-93B6-5228AEC2E892}"/>
    <cellStyle name="Normal 114" xfId="11915" xr:uid="{D40355C7-3782-4EE8-89CF-E2733533CD70}"/>
    <cellStyle name="Normal 115" xfId="11916" xr:uid="{8F908712-5E02-4DF2-8FF7-1EE1B72084F5}"/>
    <cellStyle name="Normal 116" xfId="11917" xr:uid="{B5548955-5C41-4251-9595-3DA561B5E0BA}"/>
    <cellStyle name="Normal 117" xfId="11918" xr:uid="{059E90AA-2F95-4726-AC11-48DC773EB3CE}"/>
    <cellStyle name="Normal 118" xfId="11919" xr:uid="{43F7424C-7CF1-4582-A72D-D33EC1F2666D}"/>
    <cellStyle name="Normal 119" xfId="11920" xr:uid="{484AECA2-DCBA-4096-B050-056F400AD16B}"/>
    <cellStyle name="Normal 12" xfId="215" xr:uid="{C87DFA3A-95FB-47DF-896D-BEC689AA01AE}"/>
    <cellStyle name="Normal 12 10" xfId="9576" xr:uid="{88013591-488A-4021-BE7F-F7BF00B063D5}"/>
    <cellStyle name="Normal 12 11" xfId="9577" xr:uid="{62E3A8B4-A986-43BA-83B3-926F55844F92}"/>
    <cellStyle name="Normal 12 12" xfId="9578" xr:uid="{21FE947C-07AA-4D8E-B346-268101630553}"/>
    <cellStyle name="Normal 12 13" xfId="9579" xr:uid="{263BE932-8DA3-4A73-802B-50DBA1C72EC0}"/>
    <cellStyle name="Normal 12 14" xfId="9580" xr:uid="{54340C6F-B19B-4D3D-9368-0314DEE98507}"/>
    <cellStyle name="Normal 12 15" xfId="9581" xr:uid="{B10D87E6-7230-47A7-9B71-62D35EE27D04}"/>
    <cellStyle name="Normal 12 16" xfId="9582" xr:uid="{F9EBEDAE-4D62-4144-B779-125E487D6FEF}"/>
    <cellStyle name="Normal 12 17" xfId="9583" xr:uid="{655F8CE7-5BCC-4EE6-BB90-9F0341FFC59D}"/>
    <cellStyle name="Normal 12 18" xfId="9584" xr:uid="{9D4D6C05-3D5C-4734-9A3C-D86FBD78C97F}"/>
    <cellStyle name="Normal 12 19" xfId="9585" xr:uid="{670B3209-80F2-411A-BA9E-32DE7500A8A4}"/>
    <cellStyle name="Normal 12 2" xfId="9586" xr:uid="{0E8E1173-F2DB-477E-831A-A02560216A2B}"/>
    <cellStyle name="Normal 12 20" xfId="9587" xr:uid="{F4254B8C-BBDE-4AEC-B75A-C36417037742}"/>
    <cellStyle name="Normal 12 21" xfId="9588" xr:uid="{6B632F4A-97BE-4F5B-B7B2-4A065737C882}"/>
    <cellStyle name="Normal 12 22" xfId="9589" xr:uid="{B3065EC1-56F9-4FDE-81D4-0A530098D378}"/>
    <cellStyle name="Normal 12 23" xfId="9590" xr:uid="{C3CE9652-1887-487F-AB1C-19C55B43AA43}"/>
    <cellStyle name="Normal 12 24" xfId="9591" xr:uid="{283EC637-D0BE-4D47-8A7D-5A3DB8664EF3}"/>
    <cellStyle name="Normal 12 25" xfId="9592" xr:uid="{3B1AD828-EE03-4572-898A-4E0CB14986B8}"/>
    <cellStyle name="Normal 12 26" xfId="9593" xr:uid="{16559AC9-7DC2-48AF-B728-E7507EFB719E}"/>
    <cellStyle name="Normal 12 27" xfId="9594" xr:uid="{0CAAC6AA-98B7-4CBF-B7A8-B8EA746F0D7C}"/>
    <cellStyle name="Normal 12 28" xfId="9595" xr:uid="{3693C31E-3229-447E-A5D5-D957A42B4031}"/>
    <cellStyle name="Normal 12 29" xfId="9596" xr:uid="{343228E8-7220-458F-9308-3D8EB65DEE8F}"/>
    <cellStyle name="Normal 12 3" xfId="9597" xr:uid="{F01CC681-A835-4DE2-82A9-9A9F37BC579C}"/>
    <cellStyle name="Normal 12 30" xfId="9598" xr:uid="{AF95F6B4-7CCA-423B-AB66-304231BF64BC}"/>
    <cellStyle name="Normal 12 31" xfId="9599" xr:uid="{5D0C9843-12A0-4D77-84B9-3B62A6BEB3FD}"/>
    <cellStyle name="Normal 12 32" xfId="9600" xr:uid="{0B975457-450E-4788-845B-67D671015D89}"/>
    <cellStyle name="Normal 12 33" xfId="9601" xr:uid="{A54A491E-E41B-4174-98D9-BEAD95984A73}"/>
    <cellStyle name="Normal 12 34" xfId="9602" xr:uid="{4A790899-8B44-41A4-BA7F-CBD16D58D461}"/>
    <cellStyle name="Normal 12 35" xfId="9603" xr:uid="{D38745E2-F165-4D56-A897-E105A6023F30}"/>
    <cellStyle name="Normal 12 36" xfId="9604" xr:uid="{64ACC661-4C1E-45B7-A1C1-383E78F07AA3}"/>
    <cellStyle name="Normal 12 37" xfId="9605" xr:uid="{CF091CFA-AFC5-403B-A076-0530300E419D}"/>
    <cellStyle name="Normal 12 38" xfId="9606" xr:uid="{5D10AE0F-20BC-43FD-B050-B453948365AB}"/>
    <cellStyle name="Normal 12 39" xfId="9607" xr:uid="{D164E116-260C-4538-922E-40781F3AFD08}"/>
    <cellStyle name="Normal 12 4" xfId="9608" xr:uid="{ACB22D7D-DB69-4D3A-BC82-FC0A634AC112}"/>
    <cellStyle name="Normal 12 40" xfId="9609" xr:uid="{86A9E939-6107-4531-8F50-2A57906C2704}"/>
    <cellStyle name="Normal 12 41" xfId="9610" xr:uid="{21A63CA1-A04C-44A7-A87A-B4B35413D72C}"/>
    <cellStyle name="Normal 12 42" xfId="9611" xr:uid="{7D150330-592E-4CBC-8E15-15AE4AE9574C}"/>
    <cellStyle name="Normal 12 43" xfId="9612" xr:uid="{156816CA-E0C1-460A-A0BA-7E4234FAE23A}"/>
    <cellStyle name="Normal 12 44" xfId="9613" xr:uid="{CACC205B-AC84-407D-BB7D-C39A92526587}"/>
    <cellStyle name="Normal 12 45" xfId="9614" xr:uid="{DF6490E3-CB3E-4480-8D3F-B42211BA06AB}"/>
    <cellStyle name="Normal 12 46" xfId="9615" xr:uid="{DCEF3355-D0F9-4CAA-985B-3B3B3F710847}"/>
    <cellStyle name="Normal 12 47" xfId="9616" xr:uid="{26A50C69-754C-4AED-AD9E-E16B73F44B5D}"/>
    <cellStyle name="Normal 12 48" xfId="9617" xr:uid="{28F156AD-58F5-4F56-A5DA-60D06A0971FD}"/>
    <cellStyle name="Normal 12 49" xfId="9618" xr:uid="{7F1F0AAD-DEBE-459F-BAC2-88B0C681E092}"/>
    <cellStyle name="Normal 12 5" xfId="9619" xr:uid="{80A2E743-364A-414E-A6AA-EC71A0CF549C}"/>
    <cellStyle name="Normal 12 50" xfId="9620" xr:uid="{9366DF4C-44A5-40DA-84D7-37829B81B031}"/>
    <cellStyle name="Normal 12 6" xfId="9621" xr:uid="{1D5768DA-DACB-4B6E-BAE9-D0E83B04A99B}"/>
    <cellStyle name="Normal 12 7" xfId="9622" xr:uid="{6B7EBD1D-31CA-421C-A5C8-122036E18114}"/>
    <cellStyle name="Normal 12 8" xfId="9623" xr:uid="{4B2B822E-F155-442A-BCB4-6396F492DFA8}"/>
    <cellStyle name="Normal 12 9" xfId="9624" xr:uid="{FD23581B-C868-472A-B50B-9EF1614184A4}"/>
    <cellStyle name="Normal 120" xfId="11921" xr:uid="{56DEF534-69F2-44B4-9945-E6618392230B}"/>
    <cellStyle name="Normal 121" xfId="11922" xr:uid="{B394E6E4-8DA5-4EC4-8217-881A6A7D441C}"/>
    <cellStyle name="Normal 122" xfId="11923" xr:uid="{A92E8D8D-D2BD-47DE-BB41-70DEA7C5C172}"/>
    <cellStyle name="Normal 123" xfId="11924" xr:uid="{021BACCA-1108-4EB2-BD6F-0350F3CA3D48}"/>
    <cellStyle name="Normal 124" xfId="11925" xr:uid="{8E4D4563-285F-45B5-A840-9CD4BDE5D19D}"/>
    <cellStyle name="Normal 125" xfId="11926" xr:uid="{850D7EB1-F50E-4563-A0F1-F8AC212CC67E}"/>
    <cellStyle name="Normal 126" xfId="11927" xr:uid="{B35DB1CD-3603-4933-A36B-ABBBDB5C72C6}"/>
    <cellStyle name="Normal 127" xfId="11928" xr:uid="{9114927E-A1BA-4C9E-BB80-CB1B7579A99D}"/>
    <cellStyle name="Normal 128" xfId="11929" xr:uid="{9F0573DA-6A26-43E7-A0D0-2B38054E4FE4}"/>
    <cellStyle name="Normal 129" xfId="11930" xr:uid="{6D941768-2DA9-4D16-AB11-B3B507E50820}"/>
    <cellStyle name="Normal 13" xfId="216" xr:uid="{8A8C2007-55D4-440C-AFB9-2FF492E3DCCF}"/>
    <cellStyle name="Normal 13 10" xfId="9626" xr:uid="{60C14849-FAF2-4196-9B37-DF0633B8B0F8}"/>
    <cellStyle name="Normal 13 11" xfId="9627" xr:uid="{0C472D9A-FE31-4363-8DF5-97A41C47886A}"/>
    <cellStyle name="Normal 13 12" xfId="9628" xr:uid="{E202ECB6-1C6E-4571-A82C-3F459AFFA4A4}"/>
    <cellStyle name="Normal 13 13" xfId="9629" xr:uid="{A43910DD-8F30-4061-A77A-79CED61C18EA}"/>
    <cellStyle name="Normal 13 14" xfId="9630" xr:uid="{6A8AEFAA-3C8B-400A-B4AC-D8889EC142EB}"/>
    <cellStyle name="Normal 13 15" xfId="9631" xr:uid="{F0930EF5-9419-4EA0-8C53-BF785EA23474}"/>
    <cellStyle name="Normal 13 16" xfId="9632" xr:uid="{F44B71A5-7160-4251-B74D-3FB5E9749A3D}"/>
    <cellStyle name="Normal 13 17" xfId="9633" xr:uid="{BCE4ADCC-19E5-41D5-86E5-22A54059E6FC}"/>
    <cellStyle name="Normal 13 18" xfId="9634" xr:uid="{C4379ABE-AF3D-4E39-82AF-40D2442D036C}"/>
    <cellStyle name="Normal 13 19" xfId="9635" xr:uid="{3F76410A-8B37-408D-B043-34535B940D9D}"/>
    <cellStyle name="Normal 13 2" xfId="9636" xr:uid="{EB3904F1-FF34-4A56-8AEC-B24E00C271EE}"/>
    <cellStyle name="Normal 13 20" xfId="9637" xr:uid="{E801548C-EA67-4E34-8FD3-FC493F3428A2}"/>
    <cellStyle name="Normal 13 21" xfId="9638" xr:uid="{4AD2D63A-3690-47AD-A44E-DD8679A58796}"/>
    <cellStyle name="Normal 13 22" xfId="9639" xr:uid="{9755D2FF-BAB3-43C6-A57F-B2EBAFA41932}"/>
    <cellStyle name="Normal 13 23" xfId="9640" xr:uid="{6674710E-CBBD-421E-8A09-EF50F0E28ADA}"/>
    <cellStyle name="Normal 13 24" xfId="9641" xr:uid="{2AC0CEF2-838D-4FAF-A2D0-D8791EA25AB3}"/>
    <cellStyle name="Normal 13 25" xfId="9642" xr:uid="{31ED3208-609E-4F71-9C22-35FDAD38E97B}"/>
    <cellStyle name="Normal 13 26" xfId="9643" xr:uid="{1B706FDA-FE91-404D-A316-2C54E6BAE396}"/>
    <cellStyle name="Normal 13 27" xfId="9644" xr:uid="{E250BE64-6CAE-4BE4-8431-62D4EC40BE74}"/>
    <cellStyle name="Normal 13 28" xfId="9645" xr:uid="{885BDFB4-3937-4073-A690-C4EBEDC8C9DC}"/>
    <cellStyle name="Normal 13 29" xfId="9646" xr:uid="{5D2532BC-2B23-4AC3-985A-34ACB985748D}"/>
    <cellStyle name="Normal 13 3" xfId="9647" xr:uid="{3E847ECA-9D2C-4493-9527-56BE90894928}"/>
    <cellStyle name="Normal 13 30" xfId="9648" xr:uid="{CC53442F-5CF7-4BC5-8EE0-0DE93C28ADFA}"/>
    <cellStyle name="Normal 13 31" xfId="9649" xr:uid="{B36F9397-8791-4CE6-AAC8-902AB60A5A40}"/>
    <cellStyle name="Normal 13 32" xfId="9650" xr:uid="{5D01C4C9-2EE1-4AB8-A7D5-1C7961A67764}"/>
    <cellStyle name="Normal 13 33" xfId="9651" xr:uid="{B0ACA13E-CD54-4ED2-BBD4-5F7AFEE9B60E}"/>
    <cellStyle name="Normal 13 34" xfId="9652" xr:uid="{09463309-A643-4FDD-858B-D1B8B21018D0}"/>
    <cellStyle name="Normal 13 35" xfId="9653" xr:uid="{6A86F718-EBB5-4F96-9326-7C27C5896C64}"/>
    <cellStyle name="Normal 13 36" xfId="9654" xr:uid="{7B125D82-BA9B-4398-99AF-3053F2636330}"/>
    <cellStyle name="Normal 13 37" xfId="9655" xr:uid="{43AB802B-FE04-4DD0-B6F6-DEBF96654EE7}"/>
    <cellStyle name="Normal 13 38" xfId="9656" xr:uid="{5D2D8E59-E849-4FB6-AF9B-EEAA5F3E60AA}"/>
    <cellStyle name="Normal 13 39" xfId="9657" xr:uid="{84DC1FD9-6BDE-4B98-BDCF-7ED7D66EB58B}"/>
    <cellStyle name="Normal 13 4" xfId="9658" xr:uid="{8D0BAF7D-771C-430E-A4CD-3A68CC81A115}"/>
    <cellStyle name="Normal 13 40" xfId="9659" xr:uid="{DF5A9EDD-EDEE-4875-A842-600EFAB9A992}"/>
    <cellStyle name="Normal 13 41" xfId="9660" xr:uid="{FD3122A3-2651-41C7-AD56-DB36E9E82F4D}"/>
    <cellStyle name="Normal 13 42" xfId="9661" xr:uid="{6F627F28-67B6-4579-B8F6-6621F6E2BE56}"/>
    <cellStyle name="Normal 13 43" xfId="9662" xr:uid="{7D1E7F10-35F8-4D05-BA0C-6A472FBE4670}"/>
    <cellStyle name="Normal 13 44" xfId="9663" xr:uid="{AD8B5910-6D9F-451C-B383-BD9D2A7FC146}"/>
    <cellStyle name="Normal 13 45" xfId="9664" xr:uid="{5B7B733F-E117-4FF1-95CE-96EEB2C841CE}"/>
    <cellStyle name="Normal 13 46" xfId="9665" xr:uid="{8284FC03-37F5-4247-9567-25C228B8FC59}"/>
    <cellStyle name="Normal 13 47" xfId="9666" xr:uid="{1118EE00-5585-4D50-8F9C-284E33759E9D}"/>
    <cellStyle name="Normal 13 48" xfId="9667" xr:uid="{49B58544-159C-4DE6-8CA0-45E3C45B1A70}"/>
    <cellStyle name="Normal 13 49" xfId="9668" xr:uid="{0E82196D-8D9D-4A30-97FC-B3EE940869E6}"/>
    <cellStyle name="Normal 13 5" xfId="9669" xr:uid="{B67E282F-21CA-4317-BC20-8FCEBFD09C93}"/>
    <cellStyle name="Normal 13 50" xfId="9670" xr:uid="{70945B98-85C3-4EF7-9970-2498FFB83D53}"/>
    <cellStyle name="Normal 13 50 2" xfId="9671" xr:uid="{058D6401-95D4-4A59-B9B2-C705CF4B6E26}"/>
    <cellStyle name="Normal 13 51" xfId="9672" xr:uid="{D5383D90-166F-4787-BFCD-39CEDFDBEC40}"/>
    <cellStyle name="Normal 13 51 2" xfId="9673" xr:uid="{53E7A0C0-9774-49EF-BDDF-5454532721E7}"/>
    <cellStyle name="Normal 13 52" xfId="9674" xr:uid="{C308CBDB-BBFA-462C-8073-6CA7FCE66A6E}"/>
    <cellStyle name="Normal 13 53" xfId="11514" xr:uid="{DF809BA4-55E5-4F1A-9D4A-986C7FBEC4E5}"/>
    <cellStyle name="Normal 13 54" xfId="9625" xr:uid="{7B26B24A-0249-4D98-8EEB-6490E264419B}"/>
    <cellStyle name="Normal 13 6" xfId="9675" xr:uid="{D3EB469A-2CE0-4447-AE8E-A102546A0249}"/>
    <cellStyle name="Normal 13 7" xfId="9676" xr:uid="{442EFC21-614F-44FB-81CE-5CB12D9ABF2D}"/>
    <cellStyle name="Normal 13 8" xfId="9677" xr:uid="{6D8433C1-41E2-4D05-964C-9BD25D7F2EA8}"/>
    <cellStyle name="Normal 13 9" xfId="9678" xr:uid="{238EF4C4-4BFD-4824-8F89-EAA6740F29DB}"/>
    <cellStyle name="Normal 13_1_solis_MK Nr 595 " xfId="9679" xr:uid="{3B943A97-3221-4744-8CFF-5E08F1BF4F34}"/>
    <cellStyle name="Normal 130" xfId="11931" xr:uid="{6AB1AD23-C9E5-4CC2-AD15-E9636CDCAF46}"/>
    <cellStyle name="Normal 131" xfId="11932" xr:uid="{7E93C0C9-A02F-4016-89BF-C386A4F33BA6}"/>
    <cellStyle name="Normal 132" xfId="11933" xr:uid="{84AD4975-7559-4379-8250-F0D3FE5EC031}"/>
    <cellStyle name="Normal 133" xfId="11934" xr:uid="{F00689CD-49DA-4ED4-9BF7-523C5AA11724}"/>
    <cellStyle name="Normal 134" xfId="12072" xr:uid="{8EFB14A0-EF13-4366-A3B5-BE4503E2C347}"/>
    <cellStyle name="Normal 135" xfId="12075" xr:uid="{3C86EBB5-1C98-4971-94B3-D49220282184}"/>
    <cellStyle name="Normal 136" xfId="171" xr:uid="{11DDAAD9-7936-4B28-96DD-01E3832BF4C9}"/>
    <cellStyle name="Normal 14" xfId="212" xr:uid="{91F46D56-23C9-494F-97D6-4AD00CCAAF76}"/>
    <cellStyle name="Normal 14 2" xfId="295" xr:uid="{F5DBB4C6-8A86-4CF5-A849-5BB68F1138E4}"/>
    <cellStyle name="Normal 14 2 2" xfId="257" xr:uid="{321A498F-7254-4FDE-9E20-3342FC4B49A0}"/>
    <cellStyle name="Normal 14 3" xfId="9680" xr:uid="{C18EBE61-558C-47ED-ADD6-5C258B66117A}"/>
    <cellStyle name="Normal 14 3 2" xfId="9681" xr:uid="{E051F359-B7D6-4F48-8F04-13EB8A0FE66A}"/>
    <cellStyle name="Normal 14 4" xfId="9682" xr:uid="{D095C2D6-498A-4908-8185-0F50D8BBF5B0}"/>
    <cellStyle name="Normal 14 4 2" xfId="9683" xr:uid="{843A5DAE-1A42-4C6D-8AC0-D2E3DEE1C9C9}"/>
    <cellStyle name="Normal 14 5" xfId="9684" xr:uid="{23FF97CD-0BF3-413A-BC47-E95A6FF02D67}"/>
    <cellStyle name="Normal 14_1_solis_MK Nr 595 " xfId="9685" xr:uid="{7E48C3F0-B33B-48D4-B5B2-4EB52D284CC2}"/>
    <cellStyle name="Normal 15" xfId="230" xr:uid="{2C9ABCE1-45A4-481C-8660-AD6DB9EB1D58}"/>
    <cellStyle name="Normal 15 2" xfId="9687" xr:uid="{A52F1FE2-7C3D-4C21-ADF7-A09EA97A12C6}"/>
    <cellStyle name="Normal 15 2 2" xfId="9688" xr:uid="{8864452C-2794-4845-8839-88AED5CCB789}"/>
    <cellStyle name="Normal 15 2 2 2" xfId="9689" xr:uid="{702B1A72-2122-405B-A43E-01613D022BF2}"/>
    <cellStyle name="Normal 15 2 3" xfId="9690" xr:uid="{D1E812F7-DD39-4101-87C8-6EEA90C14F76}"/>
    <cellStyle name="Normal 15 2 3 2" xfId="9691" xr:uid="{64B16255-4265-46B8-BB8C-030C8D9D6672}"/>
    <cellStyle name="Normal 15 2 4" xfId="9692" xr:uid="{CFC667AC-BCA3-4991-A0A5-1CECD2715C61}"/>
    <cellStyle name="Normal 15 2 4 2" xfId="9693" xr:uid="{A4FF5466-E8D0-453F-9E05-FA39A23DCD30}"/>
    <cellStyle name="Normal 15 2 5" xfId="9694" xr:uid="{D0C54E1C-AC47-49D8-8E49-331472AA8D6D}"/>
    <cellStyle name="Normal 15 2_1_solis_MK Nr 595 " xfId="9695" xr:uid="{9A453D86-01CF-4C2A-9779-EE0AF9C33D05}"/>
    <cellStyle name="Normal 15 3" xfId="9696" xr:uid="{DE293D0C-CACB-4B18-8FFA-43634F7FD2E1}"/>
    <cellStyle name="Normal 15 4" xfId="9686" xr:uid="{E32A779B-C7CA-4B32-8A3F-1FF36DD1BAEE}"/>
    <cellStyle name="Normal 15 5" xfId="11859" xr:uid="{1B96B54E-F4AB-4A73-9A55-1321EEEED6AF}"/>
    <cellStyle name="Normal 15 6" xfId="11861" xr:uid="{3A47C842-8B81-4211-A203-430C980468F0}"/>
    <cellStyle name="Normal 16" xfId="180" xr:uid="{709E4725-C42A-4963-8822-8E4AF011697A}"/>
    <cellStyle name="Normal 16 2" xfId="277" xr:uid="{60CAF7FA-BFDD-4DA2-B674-3CBF108356CD}"/>
    <cellStyle name="Normal 16 2 2" xfId="9698" xr:uid="{747DC17B-357C-4F92-9BBC-E5D99587542E}"/>
    <cellStyle name="Normal 16 2 2 2" xfId="9699" xr:uid="{51F81CD6-56FB-4F79-9E6D-1708BB916B23}"/>
    <cellStyle name="Normal 16 2 3" xfId="9700" xr:uid="{1B91872D-4DEA-4B09-95F8-1505DB79D8A3}"/>
    <cellStyle name="Normal 16 2 3 2" xfId="9701" xr:uid="{3E67CD3C-4B80-4C23-814C-69B7437A01B5}"/>
    <cellStyle name="Normal 16 2 4" xfId="9702" xr:uid="{AB90AA11-D35B-4532-9A02-996912448303}"/>
    <cellStyle name="Normal 16 2 5" xfId="9697" xr:uid="{0C0E9131-1081-4FF8-9D3A-374BD44328D1}"/>
    <cellStyle name="Normal 16 3" xfId="9703" xr:uid="{E2D1A8B9-F695-4B33-950D-D2B070DD7244}"/>
    <cellStyle name="Normal 17" xfId="181" xr:uid="{D5C34CE2-2B02-4110-90F9-0D46E0BD0CF2}"/>
    <cellStyle name="Normal 17 2" xfId="266" xr:uid="{6A134623-7A4C-40AE-8364-F6E0CCBB40FA}"/>
    <cellStyle name="Normal 17 2 2" xfId="9704" xr:uid="{38381F62-ED8A-4A15-8773-AD89C707EA07}"/>
    <cellStyle name="Normal 18" xfId="184" xr:uid="{9B8B5AA6-7BB3-4B04-8053-6A7203209E2B}"/>
    <cellStyle name="Normal 18 2" xfId="9705" xr:uid="{52AA9692-B602-4428-B028-4DFC526E0EC5}"/>
    <cellStyle name="Normal 18 2 2" xfId="9706" xr:uid="{EE3AAA4A-82DE-4720-A109-F8550EA2665F}"/>
    <cellStyle name="Normal 18 2 3" xfId="9707" xr:uid="{C0212308-7991-4122-9AF5-04DCA46DB6A6}"/>
    <cellStyle name="Normal 18 3" xfId="9708" xr:uid="{13C5088C-210C-44E6-AD5F-0561F18D0F54}"/>
    <cellStyle name="Normal 18 3 2" xfId="9709" xr:uid="{85B211E5-B898-4F7A-A183-3FAE8A62AA39}"/>
    <cellStyle name="Normal 18 3 2 2" xfId="9710" xr:uid="{F75D1FA2-68EE-425F-B118-2A185CA26AE1}"/>
    <cellStyle name="Normal 18 3 3" xfId="9711" xr:uid="{22D45FE6-FB90-4A6A-A1F2-9184ECB05EE1}"/>
    <cellStyle name="Normal 18 3 3 2" xfId="9712" xr:uid="{E3E04DB3-ACA8-4EFB-AEF0-62048F45EDA9}"/>
    <cellStyle name="Normal 18 3 4" xfId="9713" xr:uid="{0CE338E9-3BAE-4C7B-97EE-A60D7EA67002}"/>
    <cellStyle name="Normal 18 4" xfId="9714" xr:uid="{F92EE736-3737-4102-8E08-807257113CDB}"/>
    <cellStyle name="Normal 18 4 2" xfId="9715" xr:uid="{C9A1B7E6-FBB7-4CE9-AA8C-41652295588D}"/>
    <cellStyle name="Normal 18 4 2 2" xfId="9716" xr:uid="{B8BD330C-4D10-4721-93EC-A52AA56B9854}"/>
    <cellStyle name="Normal 18 4 3" xfId="9717" xr:uid="{3302B5E2-7DC1-4FE0-99E2-4B9B69DD8C77}"/>
    <cellStyle name="Normal 18 5" xfId="9718" xr:uid="{19D043AA-BFE9-42D5-8842-046ADE62CAFB}"/>
    <cellStyle name="Normal 18 5 2" xfId="9719" xr:uid="{AA02672A-6583-4E9D-8F95-AF3D0B39D897}"/>
    <cellStyle name="Normal 18 5 2 2" xfId="9720" xr:uid="{F19A1A16-6F81-410E-A618-F4E49BD50002}"/>
    <cellStyle name="Normal 18 5 3" xfId="9721" xr:uid="{D8B190BC-CD96-47DF-9BFF-4E8B74819D5B}"/>
    <cellStyle name="Normal 18 6" xfId="9722" xr:uid="{2206E117-B046-4F36-BACA-19A1B726FE68}"/>
    <cellStyle name="Normal 18 6 2" xfId="9723" xr:uid="{053045D2-AB29-4C85-8535-81CC03661960}"/>
    <cellStyle name="Normal 18 6 2 2" xfId="9724" xr:uid="{24B08621-2CA0-4721-8BC2-40EB72E6C7E6}"/>
    <cellStyle name="Normal 18 6 3" xfId="9725" xr:uid="{4F31713A-E6C4-4C42-A770-E5B19A69243F}"/>
    <cellStyle name="Normal 18 7" xfId="9726" xr:uid="{3571FEAC-47A3-4DFE-8BCA-E6BFF6CD084F}"/>
    <cellStyle name="Normal 18 8" xfId="9727" xr:uid="{D56E864D-4762-40F3-9532-45E83042120A}"/>
    <cellStyle name="Normal 18 8 2" xfId="9728" xr:uid="{7AC03ECF-85E1-41C1-9CC4-EDBDB49BE728}"/>
    <cellStyle name="Normal 18_1_solis_MK Nr 595 " xfId="9729" xr:uid="{3E82D88F-43AA-4AA9-A5AF-6B9FF6A3885D}"/>
    <cellStyle name="Normal 19" xfId="198" xr:uid="{8F112EB4-034A-410E-B7C3-0EEF58E53A0F}"/>
    <cellStyle name="Normal 19 2" xfId="237" xr:uid="{A31BE374-56BE-4471-A2EF-81CD1D52DB3D}"/>
    <cellStyle name="Normal 19 2 2" xfId="9731" xr:uid="{92344EC7-12BB-4274-AF06-77CE65BE0A42}"/>
    <cellStyle name="Normal 19 2 3" xfId="9732" xr:uid="{343DBCB2-00D8-4049-82E2-957615F9113A}"/>
    <cellStyle name="Normal 19 2 4" xfId="9730" xr:uid="{0C17B010-8F15-4BCE-ACC0-C18DC86D76A4}"/>
    <cellStyle name="Normal 19 2_1_solis_MK Nr 595 " xfId="9733" xr:uid="{5954A204-D698-4E3B-B918-C941CBCC1932}"/>
    <cellStyle name="Normal 19 3" xfId="243" xr:uid="{962EE93E-4AE7-4511-8CFD-9E4D89BF19B5}"/>
    <cellStyle name="Normal 19 3 2" xfId="9734" xr:uid="{CC833692-D44F-4A65-9EA8-7E06F5BEF2DF}"/>
    <cellStyle name="Normal 19 4" xfId="248" xr:uid="{16BC4FCB-30E5-42EA-B9F2-378CA4B263DA}"/>
    <cellStyle name="Normal 19 4 2" xfId="9735" xr:uid="{121AE112-BA0E-48A2-A94B-21C6656AEA1A}"/>
    <cellStyle name="Normal 19 5" xfId="9736" xr:uid="{6AB4A612-2BAF-4A74-8832-AD9A2AAD6D52}"/>
    <cellStyle name="Normal 19 5 2" xfId="9737" xr:uid="{5E1D2312-F84B-405A-85F8-36A57F5E6BEC}"/>
    <cellStyle name="Normal 19 6" xfId="9738" xr:uid="{74AF9D52-B644-4A02-A739-C35D6402A8A2}"/>
    <cellStyle name="Normal 19 6 2" xfId="9739" xr:uid="{98317B46-EE44-439F-B65E-092DC1FAA48B}"/>
    <cellStyle name="Normal 19 7" xfId="9740" xr:uid="{CEF8887B-1772-4E89-9E66-87A8A820B30A}"/>
    <cellStyle name="Normal 19_1_solis_MK Nr 595 " xfId="9741" xr:uid="{A68A0B18-DBDE-44BD-B7BC-091E2EF77B0F}"/>
    <cellStyle name="Normal 2" xfId="6" xr:uid="{51D4D3EA-FFF9-4421-B735-DCECE5171464}"/>
    <cellStyle name="Normal 2 10" xfId="9742" xr:uid="{7B041123-35E6-4F19-8A30-4A3FB9CE06EC}"/>
    <cellStyle name="Normal 2 10 2" xfId="9743" xr:uid="{FE387B7F-2864-4BC6-9F06-F74FEED6B2AE}"/>
    <cellStyle name="Normal 2 10 2 2" xfId="9744" xr:uid="{67B8A4F8-E646-4C25-A1D5-7C76AE5CE337}"/>
    <cellStyle name="Normal 2 10 3" xfId="9745" xr:uid="{C108789B-14C9-40AE-81ED-EDFCA1DF7B3B}"/>
    <cellStyle name="Normal 2 10 3 2" xfId="9746" xr:uid="{054FBAA9-200D-4345-BF3E-286D834D4171}"/>
    <cellStyle name="Normal 2 10 4" xfId="9747" xr:uid="{BF5229D8-5ED3-49A6-9428-C75435BD31F4}"/>
    <cellStyle name="Normal 2 11" xfId="9748" xr:uid="{1292F7DB-5BB0-4BA7-BA48-32829137AEF5}"/>
    <cellStyle name="Normal 2 11 2" xfId="9749" xr:uid="{F392AF65-BB3A-49E3-AC7F-9381F9F3FBB9}"/>
    <cellStyle name="Normal 2 11 2 2" xfId="9750" xr:uid="{12D48DDF-2A42-408C-A0E7-0B44944D62F7}"/>
    <cellStyle name="Normal 2 11 3" xfId="9751" xr:uid="{B3570274-548B-4651-8CBF-39E06A97B18B}"/>
    <cellStyle name="Normal 2 11 3 2" xfId="9752" xr:uid="{F8B31284-5286-41A2-88B9-2386EF13999B}"/>
    <cellStyle name="Normal 2 11 4" xfId="9753" xr:uid="{5D5EC28D-B788-4C39-8FCD-9F38F9B5CD07}"/>
    <cellStyle name="Normal 2 12" xfId="9754" xr:uid="{A0B78437-BE1B-4F2D-A704-6F26CBBF8C58}"/>
    <cellStyle name="Normal 2 13" xfId="9755" xr:uid="{81BC11C2-D5A7-4DAC-B480-797A5D210392}"/>
    <cellStyle name="Normal 2 13 10" xfId="9756" xr:uid="{9FD98B4A-D2C9-4DAE-A38B-BE39414AADBA}"/>
    <cellStyle name="Normal 2 13 11" xfId="9757" xr:uid="{1E6AD354-6268-4619-B929-843BE09AD803}"/>
    <cellStyle name="Normal 2 13 12" xfId="9758" xr:uid="{41675B42-8E4D-4097-8A3B-E47676C9872F}"/>
    <cellStyle name="Normal 2 13 13" xfId="9759" xr:uid="{C96CAA54-5767-44EB-89ED-A7CB09AD1182}"/>
    <cellStyle name="Normal 2 13 2" xfId="9760" xr:uid="{387C4132-2528-4016-88C9-5061B0AAA207}"/>
    <cellStyle name="Normal 2 13 2 10" xfId="9761" xr:uid="{DA266D0C-CFC7-487A-9C39-D8EC0B3C8AD6}"/>
    <cellStyle name="Normal 2 13 2 11" xfId="9762" xr:uid="{8E3A462F-F6B6-4EB4-AE42-8E4B7052C551}"/>
    <cellStyle name="Normal 2 13 2 12" xfId="9763" xr:uid="{31260B10-D559-479D-9A00-13DD9A5E328E}"/>
    <cellStyle name="Normal 2 13 2 13" xfId="9764" xr:uid="{552A8A0A-4E51-4784-89C2-42EB08A3D140}"/>
    <cellStyle name="Normal 2 13 2 2" xfId="9765" xr:uid="{1152249B-2BFB-4E89-91E1-B878CD213E45}"/>
    <cellStyle name="Normal 2 13 2 3" xfId="9766" xr:uid="{46962C72-FE07-4A45-BCB8-FA3FC0D25DBF}"/>
    <cellStyle name="Normal 2 13 2 4" xfId="9767" xr:uid="{CE555A05-7D5E-4C96-85E2-E4A94E8615A1}"/>
    <cellStyle name="Normal 2 13 2 5" xfId="9768" xr:uid="{F8FC566C-5C02-4566-B165-20AD813BC0D4}"/>
    <cellStyle name="Normal 2 13 2 6" xfId="9769" xr:uid="{CDDC8FC1-84BF-4F99-9E1F-F2B70AF59988}"/>
    <cellStyle name="Normal 2 13 2 7" xfId="9770" xr:uid="{5B5E103C-9C46-46D2-B9AA-C58696DA7B33}"/>
    <cellStyle name="Normal 2 13 2 8" xfId="9771" xr:uid="{788CF443-07BD-4E70-827D-CEA885B60342}"/>
    <cellStyle name="Normal 2 13 2 9" xfId="9772" xr:uid="{54DEF61B-9A5C-4051-BE04-914E31B50D9B}"/>
    <cellStyle name="Normal 2 13 3" xfId="9773" xr:uid="{1B4D3558-A55D-4C55-B5BE-B82D0CA81CB4}"/>
    <cellStyle name="Normal 2 13 4" xfId="9774" xr:uid="{C545EF19-2A50-4908-A50D-0D389FD296CD}"/>
    <cellStyle name="Normal 2 13 5" xfId="9775" xr:uid="{A10A3553-53AD-4240-8D33-8B73CED97FF9}"/>
    <cellStyle name="Normal 2 13 6" xfId="9776" xr:uid="{F4ECA9B7-BB3F-482B-A381-C34E53EB0B5D}"/>
    <cellStyle name="Normal 2 13 7" xfId="9777" xr:uid="{C9A2384A-F627-4AA8-B49A-B18542114463}"/>
    <cellStyle name="Normal 2 13 8" xfId="9778" xr:uid="{55B8748B-A013-435D-803B-2B05D06184F1}"/>
    <cellStyle name="Normal 2 13 9" xfId="9779" xr:uid="{69F600D4-229C-438A-951F-720991E67D35}"/>
    <cellStyle name="Normal 2 14" xfId="9780" xr:uid="{E85DF95F-717E-4788-831F-B31BBC0ABF62}"/>
    <cellStyle name="Normal 2 15" xfId="9781" xr:uid="{1B340874-0E0D-4110-9884-3B1F00534D4A}"/>
    <cellStyle name="Normal 2 16" xfId="9782" xr:uid="{346A71C8-ECB4-434E-B41F-1E7ACDFFA5EE}"/>
    <cellStyle name="Normal 2 17" xfId="9783" xr:uid="{19F7A299-BF88-4667-B312-EF1D9566A959}"/>
    <cellStyle name="Normal 2 18" xfId="9784" xr:uid="{A31A3E20-30DA-4690-8E0D-E6F660E3D929}"/>
    <cellStyle name="Normal 2 19" xfId="9785" xr:uid="{5AA208BE-684A-40D3-8852-F9695E393737}"/>
    <cellStyle name="Normal 2 2" xfId="3" xr:uid="{8A4D2BF8-206E-4542-B9D5-EFDF62DA3D18}"/>
    <cellStyle name="Normal 2 2 10" xfId="1" xr:uid="{C19C0CEA-5A65-43C4-A2E7-B94DAEEC52B2}"/>
    <cellStyle name="Normal 2 2 10 2" xfId="169" xr:uid="{2151C0E0-8B8B-469F-9B16-42BEAFBB49D4}"/>
    <cellStyle name="Normal 2 2 10 2 2" xfId="9788" xr:uid="{1D02E19E-1E3A-4D11-AA19-CA8CAFC492A2}"/>
    <cellStyle name="Normal 2 2 10 2 3" xfId="9787" xr:uid="{1293888A-E18C-4141-860A-6B5F225333A6}"/>
    <cellStyle name="Normal 2 2 10 3" xfId="9789" xr:uid="{9851374A-FB69-4B78-8BF9-57481DDA9B54}"/>
    <cellStyle name="Normal 2 2 10 3 2" xfId="9790" xr:uid="{303E09F9-05FE-4AEE-97EB-A8EB979D54FF}"/>
    <cellStyle name="Normal 2 2 10 4" xfId="9791" xr:uid="{66651D20-9F1B-4BA7-8D8C-7C671C008569}"/>
    <cellStyle name="Normal 2 2 10 5" xfId="9786" xr:uid="{BF0F1699-A3A1-412B-8EBC-5F5405D6E131}"/>
    <cellStyle name="Normal 2 2 11" xfId="9792" xr:uid="{DF838002-2AFB-4742-ADDC-4146947C52B8}"/>
    <cellStyle name="Normal 2 2 11 2" xfId="9793" xr:uid="{075189E7-9E83-42D2-8D47-0834991CB5C9}"/>
    <cellStyle name="Normal 2 2 11 2 2" xfId="9794" xr:uid="{3C6C3C3E-2FC7-4F6D-B2B6-F0102F35D402}"/>
    <cellStyle name="Normal 2 2 11 3" xfId="9795" xr:uid="{EC09350E-F45B-4B0B-9243-BB3BF7B9967D}"/>
    <cellStyle name="Normal 2 2 11 3 2" xfId="9796" xr:uid="{2C6CFE2E-AD30-4E71-B915-B3C4013F96B3}"/>
    <cellStyle name="Normal 2 2 11 4" xfId="9797" xr:uid="{239FAB51-0B51-43C3-A21C-48887E5E17F3}"/>
    <cellStyle name="Normal 2 2 12" xfId="9798" xr:uid="{40978282-B5F2-4A87-8223-152B529C1ED3}"/>
    <cellStyle name="Normal 2 2 12 2" xfId="9799" xr:uid="{29F7ABE2-5453-4F46-8074-3C4F4FB52853}"/>
    <cellStyle name="Normal 2 2 12 2 2" xfId="9800" xr:uid="{04ADF39A-16E8-45E3-887F-CC5ADE2BEC13}"/>
    <cellStyle name="Normal 2 2 12 3" xfId="9801" xr:uid="{304A51B3-B39C-4CE1-AE2C-99A90C6DC7C7}"/>
    <cellStyle name="Normal 2 2 12 3 2" xfId="9802" xr:uid="{FD4388A8-7099-4563-9850-2D5EBFFFD379}"/>
    <cellStyle name="Normal 2 2 12 4" xfId="9803" xr:uid="{D346B7F7-BB18-4AE0-A266-45C547663EEB}"/>
    <cellStyle name="Normal 2 2 13" xfId="9804" xr:uid="{60E15C19-625A-4BA6-B52D-34B9AE5C66CC}"/>
    <cellStyle name="Normal 2 2 13 2" xfId="9805" xr:uid="{7A2742DF-C5B9-4391-BE39-0AB876F5A94E}"/>
    <cellStyle name="Normal 2 2 13 2 2" xfId="9806" xr:uid="{55CEB797-5B61-435D-B924-207980012583}"/>
    <cellStyle name="Normal 2 2 13 3" xfId="9807" xr:uid="{4AADB1D9-032A-4113-BF5F-953A6BA5A46D}"/>
    <cellStyle name="Normal 2 2 13 3 2" xfId="9808" xr:uid="{CA2C67CE-E5C8-499D-AD34-F92094CC63CA}"/>
    <cellStyle name="Normal 2 2 13 4" xfId="9809" xr:uid="{F8A250EB-0F2B-4E8B-B0DC-1E809AA79F70}"/>
    <cellStyle name="Normal 2 2 14" xfId="9810" xr:uid="{21053CAF-A468-4A36-9954-94AA5DCFB49F}"/>
    <cellStyle name="Normal 2 2 14 2" xfId="9811" xr:uid="{A7EE3BEE-B299-4576-948B-78B63637C6CB}"/>
    <cellStyle name="Normal 2 2 14 2 2" xfId="9812" xr:uid="{44D58FF8-260E-4EE9-942C-9A71595FA76A}"/>
    <cellStyle name="Normal 2 2 14 3" xfId="9813" xr:uid="{1F0F3DD1-8FA5-4D4F-B79A-E7E6836EE028}"/>
    <cellStyle name="Normal 2 2 14 3 2" xfId="9814" xr:uid="{935D8D9C-85AD-4CB9-86F0-0EF5D97C3DA5}"/>
    <cellStyle name="Normal 2 2 14 4" xfId="9815" xr:uid="{317CDECF-601A-46AE-97FF-F8CB2BB7D0AE}"/>
    <cellStyle name="Normal 2 2 15" xfId="9816" xr:uid="{05B7CFDE-3854-4B87-AA46-D2C4E0218848}"/>
    <cellStyle name="Normal 2 2 15 2" xfId="9817" xr:uid="{A17FB877-9A9A-412A-BC22-1C8C3758E0EF}"/>
    <cellStyle name="Normal 2 2 15 2 2" xfId="9818" xr:uid="{428F592C-3A13-4E9D-9AD9-5617C4B7220C}"/>
    <cellStyle name="Normal 2 2 15 3" xfId="9819" xr:uid="{AEB357FB-5E27-459D-B5C3-2C7B67688934}"/>
    <cellStyle name="Normal 2 2 15 3 2" xfId="9820" xr:uid="{013F6047-25B2-4C81-A86B-27C1A64DDF54}"/>
    <cellStyle name="Normal 2 2 15 4" xfId="9821" xr:uid="{6B7AC077-66B8-430A-8D51-85A468650A92}"/>
    <cellStyle name="Normal 2 2 16" xfId="9822" xr:uid="{6966A2F6-8DF1-4CCE-AA48-EC5C9A2C9499}"/>
    <cellStyle name="Normal 2 2 16 2" xfId="9823" xr:uid="{598069F6-B3F2-402A-A841-C8E834810C79}"/>
    <cellStyle name="Normal 2 2 16 2 2" xfId="9824" xr:uid="{B4F3B0D7-3A8A-41BA-A02A-89697F531379}"/>
    <cellStyle name="Normal 2 2 16 3" xfId="9825" xr:uid="{A391E485-7CBA-4F6B-8E96-A50D44F04AA3}"/>
    <cellStyle name="Normal 2 2 16 3 2" xfId="9826" xr:uid="{B0CF76C4-80DC-4AAB-B248-18DFF67C528A}"/>
    <cellStyle name="Normal 2 2 16 4" xfId="9827" xr:uid="{E9642E71-5027-4887-B1B1-40DA3DBCACA4}"/>
    <cellStyle name="Normal 2 2 17" xfId="9828" xr:uid="{24042061-3CB2-4755-9548-D2A14AB5349D}"/>
    <cellStyle name="Normal 2 2 17 2" xfId="9829" xr:uid="{0A7DA88F-4703-4D4C-85C9-1227AC9D3474}"/>
    <cellStyle name="Normal 2 2 17 2 2" xfId="9830" xr:uid="{0793603B-BF53-44FE-BDF0-F2F2106FDD0F}"/>
    <cellStyle name="Normal 2 2 17 3" xfId="9831" xr:uid="{52E92C71-8783-4274-9E70-DBEE6237C78B}"/>
    <cellStyle name="Normal 2 2 17 3 2" xfId="9832" xr:uid="{C5F1FA6F-C03E-4DA2-9B47-AEBEE9499253}"/>
    <cellStyle name="Normal 2 2 17 4" xfId="9833" xr:uid="{8DDFEA46-FF85-484A-94E8-583D770217BD}"/>
    <cellStyle name="Normal 2 2 18" xfId="9834" xr:uid="{06DA9333-3794-4725-8663-7F0C746146A8}"/>
    <cellStyle name="Normal 2 2 18 2" xfId="9835" xr:uid="{B93A1D00-A5E9-46EB-90A9-2D230BA1B98A}"/>
    <cellStyle name="Normal 2 2 18 2 2" xfId="9836" xr:uid="{705B6324-5569-4B6C-9ADB-43869C792C29}"/>
    <cellStyle name="Normal 2 2 18 3" xfId="9837" xr:uid="{EB542495-B63E-449F-9E5F-A5D2EE4A125F}"/>
    <cellStyle name="Normal 2 2 18 3 2" xfId="9838" xr:uid="{72DFBFA7-E839-4375-84F2-C19FD7257485}"/>
    <cellStyle name="Normal 2 2 18 4" xfId="9839" xr:uid="{18736277-D11B-4DCC-AE6E-3EBE8C534FA6}"/>
    <cellStyle name="Normal 2 2 19" xfId="9840" xr:uid="{C25B9E0D-3633-439E-AC3B-577EB9EB7310}"/>
    <cellStyle name="Normal 2 2 19 2" xfId="9841" xr:uid="{ADE84499-376A-48A4-B77A-1BF5FDCE2D72}"/>
    <cellStyle name="Normal 2 2 19 2 2" xfId="9842" xr:uid="{23486E83-A131-4A40-A374-5B3C11FA2FBE}"/>
    <cellStyle name="Normal 2 2 19 3" xfId="9843" xr:uid="{D386E785-3DC1-4266-AAD4-3EFF9FBFD64F}"/>
    <cellStyle name="Normal 2 2 19 3 2" xfId="9844" xr:uid="{55C9CC5D-1388-4E1E-95F3-F2D00983DE49}"/>
    <cellStyle name="Normal 2 2 19 4" xfId="9845" xr:uid="{F3447D7B-36FB-40B4-9E82-59716B1DD053}"/>
    <cellStyle name="Normal 2 2 2" xfId="5" xr:uid="{A245528E-7B97-44FE-AFEE-2FB2BF37996C}"/>
    <cellStyle name="Normal 2 2 2 2" xfId="172" xr:uid="{1100C0DF-417B-4201-9A9C-6C24E7023D03}"/>
    <cellStyle name="Normal 2 2 2 2 2" xfId="9847" xr:uid="{B8925A98-ED59-42D4-B798-AD3F7A03E2FA}"/>
    <cellStyle name="Normal 2 2 2 2 2 2" xfId="9848" xr:uid="{84A55939-F5D5-47AC-A31E-25646057FB16}"/>
    <cellStyle name="Normal 2 2 2 2 2 2 2" xfId="9849" xr:uid="{13ADBEDA-4BCB-4EF8-A9D5-AA6ECFDD87A3}"/>
    <cellStyle name="Normal 2 2 2 2 2 2 2 2" xfId="9850" xr:uid="{E530A204-718A-410E-81AF-D30BB6D416CF}"/>
    <cellStyle name="Normal 2 2 2 2 2 2 2 2 2" xfId="9851" xr:uid="{2B9FCB22-8386-43DB-ABA0-ED86D1C2C737}"/>
    <cellStyle name="Normal 2 2 2 2 2 2 2 3" xfId="9852" xr:uid="{FE2EC0F3-34C9-4EB2-B062-FE9DC45CE713}"/>
    <cellStyle name="Normal 2 2 2 2 2 2 2 3 2" xfId="9853" xr:uid="{0A6E2648-22CB-46AB-9F9D-E0C5A87D67EB}"/>
    <cellStyle name="Normal 2 2 2 2 2 2 2 4" xfId="9854" xr:uid="{3C23F527-17ED-4893-9AF4-196527878168}"/>
    <cellStyle name="Normal 2 2 2 2 2 2 3" xfId="9855" xr:uid="{A9E02378-6596-46FA-8547-502D8AFE586D}"/>
    <cellStyle name="Normal 2 2 2 2 2 2 3 2" xfId="9856" xr:uid="{7D5DDFDE-69B0-47E3-B75B-7F4308E24725}"/>
    <cellStyle name="Normal 2 2 2 2 2 2 3 2 2" xfId="9857" xr:uid="{1A12362A-F243-420F-A138-ED2834DCE7C4}"/>
    <cellStyle name="Normal 2 2 2 2 2 2 3 3" xfId="9858" xr:uid="{389274CA-8D64-4BB1-A422-BB13AC48FE1E}"/>
    <cellStyle name="Normal 2 2 2 2 2 2 3 3 2" xfId="9859" xr:uid="{185A2136-24A1-41F6-990B-3465CC492B18}"/>
    <cellStyle name="Normal 2 2 2 2 2 2 3 4" xfId="9860" xr:uid="{687136B1-2857-4282-AC5A-EA278729B82D}"/>
    <cellStyle name="Normal 2 2 2 2 2 2 4" xfId="9861" xr:uid="{4B048833-B552-4A6A-A43B-A18DE1AB62CE}"/>
    <cellStyle name="Normal 2 2 2 2 2 2 4 2" xfId="9862" xr:uid="{EE878540-7858-4A47-8481-4671C777E777}"/>
    <cellStyle name="Normal 2 2 2 2 2 2 4 2 2" xfId="9863" xr:uid="{2AED4911-EA38-48B6-B738-9EA4B939A292}"/>
    <cellStyle name="Normal 2 2 2 2 2 2 4 3" xfId="9864" xr:uid="{D7959710-255E-4586-86B8-B2102DAA7349}"/>
    <cellStyle name="Normal 2 2 2 2 2 2 4 3 2" xfId="9865" xr:uid="{3C95FA7A-8474-4D55-842E-83A9403F5CAF}"/>
    <cellStyle name="Normal 2 2 2 2 2 2 4 4" xfId="9866" xr:uid="{D1060621-2995-4A8D-A13E-78C2237C4DDA}"/>
    <cellStyle name="Normal 2 2 2 2 2 3" xfId="9867" xr:uid="{E2DEDC7D-CD4A-4A62-99FE-180B7A3CD5F7}"/>
    <cellStyle name="Normal 2 2 2 2 2 4" xfId="9868" xr:uid="{ABB93E6E-A461-4F2F-B89B-6AC6ED409AEF}"/>
    <cellStyle name="Normal 2 2 2 2 2 5" xfId="9869" xr:uid="{ECFEC922-8D68-4BF8-8CAE-5F4A190629F4}"/>
    <cellStyle name="Normal 2 2 2 2 2 5 2" xfId="9870" xr:uid="{87643485-C07D-4BE1-9F22-D8DF411F5DD3}"/>
    <cellStyle name="Normal 2 2 2 2 2 6" xfId="9871" xr:uid="{2A399661-417C-4877-B36F-3D0C9A19F289}"/>
    <cellStyle name="Normal 2 2 2 2 2 6 2" xfId="9872" xr:uid="{997283FD-481A-4B25-B027-38768A1570AB}"/>
    <cellStyle name="Normal 2 2 2 2 2 7" xfId="9873" xr:uid="{2EAF7136-6EC9-43F4-8077-FEC2312AF8B9}"/>
    <cellStyle name="Normal 2 2 2 2 3" xfId="9874" xr:uid="{12677FB7-5A0F-4CB9-A54E-69D4E971CEA4}"/>
    <cellStyle name="Normal 2 2 2 2 3 2" xfId="9875" xr:uid="{27ED408A-CBF5-4D74-B358-DE3208C402A0}"/>
    <cellStyle name="Normal 2 2 2 2 3 2 2" xfId="9876" xr:uid="{EAB69FFE-C245-4A88-9775-847B5C14A450}"/>
    <cellStyle name="Normal 2 2 2 2 3 3" xfId="9877" xr:uid="{BB7DA83A-D8E3-4421-BC0B-B3DCCFA1E87D}"/>
    <cellStyle name="Normal 2 2 2 2 3 3 2" xfId="9878" xr:uid="{BC16075B-18FB-471E-A29D-A73C37A8815D}"/>
    <cellStyle name="Normal 2 2 2 2 3 4" xfId="9879" xr:uid="{810A25D4-8D7B-4012-BEE9-1AF2A514F5EC}"/>
    <cellStyle name="Normal 2 2 2 2 4" xfId="9880" xr:uid="{39AF61B1-BC11-4021-9BFC-80EF27E09F82}"/>
    <cellStyle name="Normal 2 2 2 2 4 2" xfId="9881" xr:uid="{363D9D45-AC90-49B1-9FB9-776888B000B8}"/>
    <cellStyle name="Normal 2 2 2 2 4 2 2" xfId="9882" xr:uid="{375756D3-EA8F-42C2-8256-405462B60A9E}"/>
    <cellStyle name="Normal 2 2 2 2 4 3" xfId="9883" xr:uid="{BCF7B48B-3079-4198-9181-99C14D804E79}"/>
    <cellStyle name="Normal 2 2 2 2 4 3 2" xfId="9884" xr:uid="{7B59E36F-66A1-4A39-9D57-79799A8FA197}"/>
    <cellStyle name="Normal 2 2 2 2 4 4" xfId="9885" xr:uid="{E2ECCC21-9629-4BEB-AB62-98844849A170}"/>
    <cellStyle name="Normal 2 2 2 2 5" xfId="9886" xr:uid="{B2B1C0AD-E700-49A1-923D-C25E221D9F22}"/>
    <cellStyle name="Normal 2 2 2 2 5 2" xfId="9887" xr:uid="{439C880C-1A44-402E-8C3F-F87B64F7ADC0}"/>
    <cellStyle name="Normal 2 2 2 2 5 2 2" xfId="9888" xr:uid="{A511B2FF-8C25-4F9F-BD41-95FED0347D7A}"/>
    <cellStyle name="Normal 2 2 2 2 5 3" xfId="9889" xr:uid="{5ED68FFC-B5EF-4A9E-ABEA-6CBA20853221}"/>
    <cellStyle name="Normal 2 2 2 2 5 3 2" xfId="9890" xr:uid="{4BDD05B3-060C-4F38-BE67-5497F57B5CDD}"/>
    <cellStyle name="Normal 2 2 2 2 5 4" xfId="9891" xr:uid="{0548853F-DD6C-493F-9CA4-43D4E9006C60}"/>
    <cellStyle name="Normal 2 2 2 2 6" xfId="9892" xr:uid="{4C3DF8EA-17CC-420F-AA68-1D351F07860F}"/>
    <cellStyle name="Normal 2 2 2 3" xfId="9893" xr:uid="{0E311214-35CB-4037-9815-9D96F725DE0C}"/>
    <cellStyle name="Normal 2 2 2 3 2" xfId="9894" xr:uid="{1B4A0FF0-1022-4697-BCA3-BDFEA977388D}"/>
    <cellStyle name="Normal 2 2 2 3 2 2" xfId="9895" xr:uid="{CC5C4C86-ECE9-4765-B34C-7BA11ABF2BEE}"/>
    <cellStyle name="Normal 2 2 2 3 2 2 2" xfId="9896" xr:uid="{70A5D721-4C92-4E8E-859F-642DD4B21BBF}"/>
    <cellStyle name="Normal 2 2 2 3 2 3" xfId="9897" xr:uid="{FDF0E8C6-7224-4E98-A3FA-D5CE5683DA8F}"/>
    <cellStyle name="Normal 2 2 2 3 2 3 2" xfId="9898" xr:uid="{0066FC9E-98C4-4B03-B9B1-4775BF0E249E}"/>
    <cellStyle name="Normal 2 2 2 3 2 4" xfId="9899" xr:uid="{6A49A72B-7EB5-4731-8658-D1F218571277}"/>
    <cellStyle name="Normal 2 2 2 3 3" xfId="9900" xr:uid="{748FC038-23A9-43A9-9664-BFDFF05F99AD}"/>
    <cellStyle name="Normal 2 2 2 3 3 2" xfId="9901" xr:uid="{53757802-3C90-4001-8887-098E2F88C77E}"/>
    <cellStyle name="Normal 2 2 2 3 3 2 2" xfId="9902" xr:uid="{CA382F83-4C0A-49B9-8D94-AE11E50FDB96}"/>
    <cellStyle name="Normal 2 2 2 3 3 3" xfId="9903" xr:uid="{758039EC-D7A4-4EB0-B8FE-83C01D7F39AF}"/>
    <cellStyle name="Normal 2 2 2 3 3 3 2" xfId="9904" xr:uid="{19257656-01A3-40B5-81DA-9F24526ACC26}"/>
    <cellStyle name="Normal 2 2 2 3 3 4" xfId="9905" xr:uid="{8B455EBD-4151-4198-BB29-B177C39FE728}"/>
    <cellStyle name="Normal 2 2 2 3 4" xfId="9906" xr:uid="{0C14DDE9-6FCC-4FFC-A97E-84BC1B68171D}"/>
    <cellStyle name="Normal 2 2 2 3 4 2" xfId="9907" xr:uid="{C8197D60-8446-4CC6-8D46-86F6E042CA40}"/>
    <cellStyle name="Normal 2 2 2 3 4 2 2" xfId="9908" xr:uid="{5690E6FA-713D-4FB5-8D49-793160223F89}"/>
    <cellStyle name="Normal 2 2 2 3 4 3" xfId="9909" xr:uid="{DFAA5183-C9A3-48A0-AAD0-BA3427433FC5}"/>
    <cellStyle name="Normal 2 2 2 3 4 3 2" xfId="9910" xr:uid="{E781F469-BF12-4192-81E8-5065AAA5D4FF}"/>
    <cellStyle name="Normal 2 2 2 3 4 4" xfId="9911" xr:uid="{B3312857-B840-400C-93B9-58F746D82C6C}"/>
    <cellStyle name="Normal 2 2 2 4" xfId="9912" xr:uid="{E72E3940-461F-4301-8011-E693FC67995A}"/>
    <cellStyle name="Normal 2 2 2 5" xfId="9913" xr:uid="{C8C42C24-FCC0-4643-BBC2-748E3802EBE8}"/>
    <cellStyle name="Normal 2 2 2 6" xfId="9846" xr:uid="{929B088C-6AE3-4D9E-90D1-E0591B7FE779}"/>
    <cellStyle name="Normal 2 2 2 7" xfId="200" xr:uid="{B62850B1-326B-4CC4-8867-D119FE384727}"/>
    <cellStyle name="Normal 2 2 20" xfId="9914" xr:uid="{45BAB2D5-D5D4-40C0-B25E-EA8921383988}"/>
    <cellStyle name="Normal 2 2 21" xfId="9915" xr:uid="{D58F7D65-2F67-40BB-9AF2-1B7AD5F9BCC0}"/>
    <cellStyle name="Normal 2 2 21 2" xfId="9916" xr:uid="{DE8CB906-CA35-4349-9EE1-EF3AA67D3AD6}"/>
    <cellStyle name="Normal 2 2 21 2 2" xfId="9917" xr:uid="{826B5F6E-272F-450F-B46F-5EC59519377F}"/>
    <cellStyle name="Normal 2 2 21 2 3" xfId="9918" xr:uid="{133DF163-97A4-463F-88B1-CE09A93A2DE6}"/>
    <cellStyle name="Normal 2 2 21 2 4" xfId="9919" xr:uid="{79B13D59-90F7-44A7-A822-B7AEF998D67F}"/>
    <cellStyle name="Normal 2 2 21 3" xfId="9920" xr:uid="{9A4BF997-6FDF-41D3-BA6F-B59B77388AF9}"/>
    <cellStyle name="Normal 2 2 21 4" xfId="9921" xr:uid="{170DAF91-35E0-4FFA-9290-D453EE20C7FF}"/>
    <cellStyle name="Normal 2 2 22" xfId="9922" xr:uid="{9769A043-E8D2-4CCB-AD12-FB3CE39BFDF9}"/>
    <cellStyle name="Normal 2 2 23" xfId="9923" xr:uid="{57632B7C-0ED4-49CC-804D-479CB027638F}"/>
    <cellStyle name="Normal 2 2 24" xfId="9924" xr:uid="{A15E310E-5010-47B5-986F-D4DE8655C565}"/>
    <cellStyle name="Normal 2 2 25" xfId="9925" xr:uid="{2366307A-ED52-491C-94EB-2D82326F32D8}"/>
    <cellStyle name="Normal 2 2 26" xfId="11567" xr:uid="{67E82B1F-EB47-4ADE-B265-23846B19C618}"/>
    <cellStyle name="Normal 2 2 27" xfId="183" xr:uid="{30A91D08-9E71-4ABB-91E5-629D718E9117}"/>
    <cellStyle name="Normal 2 2 3" xfId="170" xr:uid="{C4B41D07-80FE-4516-AE9B-B21A2E489953}"/>
    <cellStyle name="Normal 2 2 3 2" xfId="11585" xr:uid="{0F7DA522-C324-4D2F-9660-6908EA2AC1EE}"/>
    <cellStyle name="Normal 2 2 3 2 2" xfId="12065" xr:uid="{00C20991-1BCE-46FA-9221-3D973E2D8B7D}"/>
    <cellStyle name="Normal 2 2 3 3" xfId="217" xr:uid="{9ED98A72-8707-4A00-BB78-B26787005482}"/>
    <cellStyle name="Normal 2 2 4" xfId="269" xr:uid="{A96D9C31-08B7-430F-9224-E14B4AF4A015}"/>
    <cellStyle name="Normal 2 2 4 10" xfId="9927" xr:uid="{5DDEDA92-144F-4B60-AD96-A4D2815F9B66}"/>
    <cellStyle name="Normal 2 2 4 11" xfId="9928" xr:uid="{9BC2F6BF-5397-47C3-864E-79AFB157B57E}"/>
    <cellStyle name="Normal 2 2 4 12" xfId="9929" xr:uid="{ACF575B6-1D49-415C-BF68-5DA8CE18F8A7}"/>
    <cellStyle name="Normal 2 2 4 13" xfId="9930" xr:uid="{7FADF564-23D4-4734-B48C-A8BB20FE4964}"/>
    <cellStyle name="Normal 2 2 4 14" xfId="11583" xr:uid="{4ACD11DF-5448-422C-9424-BFB3CB476AF3}"/>
    <cellStyle name="Normal 2 2 4 15" xfId="9926" xr:uid="{34668254-933B-43BD-B28F-BAB2B948C1DA}"/>
    <cellStyle name="Normal 2 2 4 2" xfId="9931" xr:uid="{F7A13891-A9C2-4DFE-9D35-0BC09BCAF9BC}"/>
    <cellStyle name="Normal 2 2 4 2 10" xfId="9932" xr:uid="{A5DA5E6B-99A9-4E94-8BF8-6490F7036719}"/>
    <cellStyle name="Normal 2 2 4 2 10 2" xfId="9933" xr:uid="{57A6A7BB-CBF4-4AEF-AA7C-9340C2422F73}"/>
    <cellStyle name="Normal 2 2 4 2 10 2 2" xfId="9934" xr:uid="{0FBBFB37-FC49-434D-AFC7-54BBF88F5243}"/>
    <cellStyle name="Normal 2 2 4 2 10 3" xfId="9935" xr:uid="{EA5C9D7E-4CDF-4CC4-9BBE-F3B81DF096DB}"/>
    <cellStyle name="Normal 2 2 4 2 10 3 2" xfId="9936" xr:uid="{EC0BC3C8-9E89-44C4-8AD0-8657660A7B2E}"/>
    <cellStyle name="Normal 2 2 4 2 10 4" xfId="9937" xr:uid="{251C4DA2-A691-48A1-8DB4-0CABA0A9AEAE}"/>
    <cellStyle name="Normal 2 2 4 2 11" xfId="9938" xr:uid="{006816C7-1686-46CE-A09E-F84AC27993E5}"/>
    <cellStyle name="Normal 2 2 4 2 11 2" xfId="9939" xr:uid="{B1E7A584-4757-4EC1-AE1E-9DAB96DC8E96}"/>
    <cellStyle name="Normal 2 2 4 2 11 2 2" xfId="9940" xr:uid="{7F5EA8D7-8B8B-474C-B8B3-720C0BFE07C2}"/>
    <cellStyle name="Normal 2 2 4 2 11 3" xfId="9941" xr:uid="{3578166D-472A-4051-BD03-F92A16625A01}"/>
    <cellStyle name="Normal 2 2 4 2 11 3 2" xfId="9942" xr:uid="{0D59982E-DC4F-40B0-809C-5C9FE83B19F7}"/>
    <cellStyle name="Normal 2 2 4 2 11 4" xfId="9943" xr:uid="{A41A5592-E6D5-4EE6-B0FB-2DE736350403}"/>
    <cellStyle name="Normal 2 2 4 2 12" xfId="9944" xr:uid="{BF30FF08-BEF0-41C4-A8AE-497F76CDAA5B}"/>
    <cellStyle name="Normal 2 2 4 2 12 2" xfId="9945" xr:uid="{578AA157-F6CD-409E-8279-0D1F804E31DE}"/>
    <cellStyle name="Normal 2 2 4 2 12 2 2" xfId="9946" xr:uid="{E95E1307-A001-4A97-9237-C0AF44611397}"/>
    <cellStyle name="Normal 2 2 4 2 12 3" xfId="9947" xr:uid="{98CECCB3-DACE-49AA-A91E-2BEEF5E5AA80}"/>
    <cellStyle name="Normal 2 2 4 2 12 3 2" xfId="9948" xr:uid="{BF5BAA9D-9D78-4F82-A1B4-4EC3CD4055F5}"/>
    <cellStyle name="Normal 2 2 4 2 12 4" xfId="9949" xr:uid="{4667E002-387D-431F-8200-F9A14434F11D}"/>
    <cellStyle name="Normal 2 2 4 2 13" xfId="9950" xr:uid="{4879F490-46B2-4051-B906-11D86CCC5F46}"/>
    <cellStyle name="Normal 2 2 4 2 13 2" xfId="9951" xr:uid="{2CF94760-47E2-4D34-89E9-42D8F1381DE4}"/>
    <cellStyle name="Normal 2 2 4 2 13 2 2" xfId="9952" xr:uid="{64AC680C-3591-45C2-85C3-ED91634574F7}"/>
    <cellStyle name="Normal 2 2 4 2 13 3" xfId="9953" xr:uid="{54D88A54-7315-4ED1-AB15-81EDC8E72F9A}"/>
    <cellStyle name="Normal 2 2 4 2 13 3 2" xfId="9954" xr:uid="{8CB16B8C-6C6C-4C90-B0DF-248512BD6B89}"/>
    <cellStyle name="Normal 2 2 4 2 13 4" xfId="9955" xr:uid="{0BCAFAA4-8BB6-4B9D-832F-55627D4408EB}"/>
    <cellStyle name="Normal 2 2 4 2 14" xfId="9956" xr:uid="{B0A84E27-191D-414F-A9C7-DF79C9B801CB}"/>
    <cellStyle name="Normal 2 2 4 2 14 2" xfId="9957" xr:uid="{6BC3110B-09F2-4412-9BE2-222525C2D70F}"/>
    <cellStyle name="Normal 2 2 4 2 15" xfId="9958" xr:uid="{2E66986D-6AD2-434C-89A6-8F073FC0BD7F}"/>
    <cellStyle name="Normal 2 2 4 2 15 2" xfId="9959" xr:uid="{8E23B77D-5E55-4A22-858F-79C76ECC14F7}"/>
    <cellStyle name="Normal 2 2 4 2 16" xfId="9960" xr:uid="{82F827AD-8BB1-4B9E-AA6E-0117FD44348E}"/>
    <cellStyle name="Normal 2 2 4 2 2" xfId="9961" xr:uid="{F4A0DEB6-5F82-44DD-A6B7-1B847246A8EB}"/>
    <cellStyle name="Normal 2 2 4 2 2 2" xfId="9962" xr:uid="{F39D202E-A828-4216-B28B-C80CA35333D9}"/>
    <cellStyle name="Normal 2 2 4 2 2 2 2" xfId="9963" xr:uid="{7F80916F-8D18-4E0B-9300-319CCD358CAB}"/>
    <cellStyle name="Normal 2 2 4 2 2 3" xfId="9964" xr:uid="{AC66A00E-2FA8-48C2-8AE1-ABD1B17B9536}"/>
    <cellStyle name="Normal 2 2 4 2 2 3 2" xfId="9965" xr:uid="{5AD5B829-6422-456D-9895-CAB5EEBF2065}"/>
    <cellStyle name="Normal 2 2 4 2 2 4" xfId="9966" xr:uid="{5174D0FA-44F6-441D-8132-F8D6809818DF}"/>
    <cellStyle name="Normal 2 2 4 2 3" xfId="9967" xr:uid="{FFF0BF51-E8B2-4E16-ABF6-4D364C6E4837}"/>
    <cellStyle name="Normal 2 2 4 2 3 2" xfId="9968" xr:uid="{09E8BF4E-9C2E-4F24-9F2F-6F7648643A77}"/>
    <cellStyle name="Normal 2 2 4 2 3 2 2" xfId="9969" xr:uid="{E8C2CF79-22B6-4B4A-B902-D9978F4D2EBC}"/>
    <cellStyle name="Normal 2 2 4 2 3 3" xfId="9970" xr:uid="{C74FDD47-DFAD-4AC5-A00A-F757127FF8D8}"/>
    <cellStyle name="Normal 2 2 4 2 3 3 2" xfId="9971" xr:uid="{54F0FBB2-3FEF-4643-96E3-E84DCA2C5ECA}"/>
    <cellStyle name="Normal 2 2 4 2 3 4" xfId="9972" xr:uid="{9461671F-857C-4BA6-AA96-EAF1B8DDF05D}"/>
    <cellStyle name="Normal 2 2 4 2 4" xfId="9973" xr:uid="{7333C06A-CA0A-43B3-9B55-CFAEC2C241BA}"/>
    <cellStyle name="Normal 2 2 4 2 4 2" xfId="9974" xr:uid="{03A69C1A-EF53-4CA0-8736-C17E1C2BB870}"/>
    <cellStyle name="Normal 2 2 4 2 4 2 2" xfId="9975" xr:uid="{6B594AAC-99AE-481F-97F2-CA76FBD213A6}"/>
    <cellStyle name="Normal 2 2 4 2 4 3" xfId="9976" xr:uid="{4D47102D-89D8-4275-89F3-FDE7D490613D}"/>
    <cellStyle name="Normal 2 2 4 2 4 3 2" xfId="9977" xr:uid="{A5D2E5A9-8F37-492E-86C9-BBCD8677AC50}"/>
    <cellStyle name="Normal 2 2 4 2 4 4" xfId="9978" xr:uid="{7D3B065A-8D82-4598-9BB8-07B588010BDD}"/>
    <cellStyle name="Normal 2 2 4 2 5" xfId="9979" xr:uid="{72B06FA8-B361-40FB-A1D8-C277DF5C8316}"/>
    <cellStyle name="Normal 2 2 4 2 5 2" xfId="9980" xr:uid="{796A086A-D108-4BB9-85A4-D8F4B92EDF31}"/>
    <cellStyle name="Normal 2 2 4 2 5 2 2" xfId="9981" xr:uid="{0B2A721C-6C3E-4730-BCF2-89407FA4CE14}"/>
    <cellStyle name="Normal 2 2 4 2 5 3" xfId="9982" xr:uid="{F74AF7EB-3289-4809-90EB-4D3FF9B1B2A7}"/>
    <cellStyle name="Normal 2 2 4 2 5 3 2" xfId="9983" xr:uid="{66229D10-0FB8-4282-A3AC-992D7E4D117F}"/>
    <cellStyle name="Normal 2 2 4 2 5 4" xfId="9984" xr:uid="{8B7674F3-1AA9-482E-8A96-463ADD904D95}"/>
    <cellStyle name="Normal 2 2 4 2 6" xfId="9985" xr:uid="{ED572B41-808B-4684-9664-EFCBBA1C7E64}"/>
    <cellStyle name="Normal 2 2 4 2 6 2" xfId="9986" xr:uid="{800E19DD-AC20-4087-AB04-9274CB42C6BD}"/>
    <cellStyle name="Normal 2 2 4 2 6 2 2" xfId="9987" xr:uid="{E5867682-A355-4BA4-847A-0C2A451FD6B0}"/>
    <cellStyle name="Normal 2 2 4 2 6 3" xfId="9988" xr:uid="{016D56DB-94A4-4818-B30C-6ECB499C8B6F}"/>
    <cellStyle name="Normal 2 2 4 2 6 3 2" xfId="9989" xr:uid="{F5028593-0B54-4BF5-A899-C583F204146F}"/>
    <cellStyle name="Normal 2 2 4 2 6 4" xfId="9990" xr:uid="{D8104A54-73B7-4588-A056-476E63798B63}"/>
    <cellStyle name="Normal 2 2 4 2 7" xfId="9991" xr:uid="{6B142D0F-6132-4693-8033-223DB6E510CA}"/>
    <cellStyle name="Normal 2 2 4 2 7 2" xfId="9992" xr:uid="{90D4688C-273F-4E80-A3F6-C8C269B2E357}"/>
    <cellStyle name="Normal 2 2 4 2 7 2 2" xfId="9993" xr:uid="{1460DD0D-8C9B-4658-8AA5-659484725BBB}"/>
    <cellStyle name="Normal 2 2 4 2 7 3" xfId="9994" xr:uid="{74BE3A0A-D7D3-4B04-902B-2774F94A21B3}"/>
    <cellStyle name="Normal 2 2 4 2 7 3 2" xfId="9995" xr:uid="{5138EFAC-B61F-4B37-BBD0-88B85BB5DBDF}"/>
    <cellStyle name="Normal 2 2 4 2 7 4" xfId="9996" xr:uid="{0FA3D3B6-0993-4913-8BAF-F45AEBEA616C}"/>
    <cellStyle name="Normal 2 2 4 2 8" xfId="9997" xr:uid="{AEBCABDE-E370-46F8-BF33-6C297806FAC1}"/>
    <cellStyle name="Normal 2 2 4 2 8 2" xfId="9998" xr:uid="{504406B5-8CE4-4424-831A-DDEB192D9179}"/>
    <cellStyle name="Normal 2 2 4 2 8 2 2" xfId="9999" xr:uid="{116C7FB2-F325-4067-986A-F025650E2276}"/>
    <cellStyle name="Normal 2 2 4 2 8 3" xfId="10000" xr:uid="{F0D71DCA-5518-424A-A987-BB119325FE95}"/>
    <cellStyle name="Normal 2 2 4 2 8 3 2" xfId="10001" xr:uid="{1310F041-3313-4A16-B1DF-0C010F9DC68D}"/>
    <cellStyle name="Normal 2 2 4 2 8 4" xfId="10002" xr:uid="{DAE0F66C-D83A-4C6B-863F-919085F4D84A}"/>
    <cellStyle name="Normal 2 2 4 2 9" xfId="10003" xr:uid="{9A519A16-AB6C-462C-9409-64B21CAB9331}"/>
    <cellStyle name="Normal 2 2 4 2 9 2" xfId="10004" xr:uid="{3EEB5D8D-5B7B-4F4F-8E17-EDB4EAEFA927}"/>
    <cellStyle name="Normal 2 2 4 2 9 2 2" xfId="10005" xr:uid="{60140BA8-01C1-4315-8B50-9E2ECD8D2125}"/>
    <cellStyle name="Normal 2 2 4 2 9 3" xfId="10006" xr:uid="{8E747754-B2BE-4DA3-9257-916A2281CE2C}"/>
    <cellStyle name="Normal 2 2 4 2 9 3 2" xfId="10007" xr:uid="{0B969AC0-28AE-4C28-AB65-4021181B134E}"/>
    <cellStyle name="Normal 2 2 4 2 9 4" xfId="10008" xr:uid="{ACFBAA0C-231D-4838-A3B3-49D6D969185A}"/>
    <cellStyle name="Normal 2 2 4 3" xfId="10009" xr:uid="{49CF95AC-5390-425C-BCA5-3DB1707A8E08}"/>
    <cellStyle name="Normal 2 2 4 4" xfId="10010" xr:uid="{24DE953A-12DC-4DC9-9F3D-48815CBDC952}"/>
    <cellStyle name="Normal 2 2 4 5" xfId="10011" xr:uid="{B2E714CA-88EB-45A6-A1CC-E82516CFC688}"/>
    <cellStyle name="Normal 2 2 4 6" xfId="10012" xr:uid="{13BE25CD-28FD-4873-A7D7-AD7F28BCB97D}"/>
    <cellStyle name="Normal 2 2 4 7" xfId="10013" xr:uid="{A3524702-E1E1-4310-8365-80A5506FD09D}"/>
    <cellStyle name="Normal 2 2 4 8" xfId="10014" xr:uid="{A38BE3CA-B29C-4B97-8EE4-2B6F2E3AB615}"/>
    <cellStyle name="Normal 2 2 4 9" xfId="10015" xr:uid="{6AE35E52-2355-446A-8AF9-58A0E007AD4E}"/>
    <cellStyle name="Normal 2 2 5" xfId="199" xr:uid="{EF979FDC-EAAA-4ED8-B2FF-63CA367E6CF1}"/>
    <cellStyle name="Normal 2 2 5 2" xfId="10017" xr:uid="{668EC510-91B9-42FD-BFA1-C28EED9D342E}"/>
    <cellStyle name="Normal 2 2 5 2 2" xfId="10018" xr:uid="{E4CA88A6-F867-4FAA-B8CB-BD9A9CD6E4ED}"/>
    <cellStyle name="Normal 2 2 5 3" xfId="10019" xr:uid="{21CA1988-6BE4-4C8B-ABEB-B49F1BE3C4F4}"/>
    <cellStyle name="Normal 2 2 5 3 2" xfId="10020" xr:uid="{810FD53A-A912-459D-B929-38257BC0258D}"/>
    <cellStyle name="Normal 2 2 5 4" xfId="10021" xr:uid="{AE6B1971-FC25-49E8-AE2B-332201CB3BB2}"/>
    <cellStyle name="Normal 2 2 5 5" xfId="10016" xr:uid="{75EBB3B4-840E-4CD6-8C46-1FFDE8F579B4}"/>
    <cellStyle name="Normal 2 2 6" xfId="10022" xr:uid="{3C5429EC-64F7-46FC-9958-5866D301DFC0}"/>
    <cellStyle name="Normal 2 2 6 2" xfId="10023" xr:uid="{09D6C39E-83E7-4376-9085-F66AF4F513C2}"/>
    <cellStyle name="Normal 2 2 6 2 2" xfId="10024" xr:uid="{BD7E36D5-97A8-41EE-903E-B211E0374165}"/>
    <cellStyle name="Normal 2 2 6 3" xfId="10025" xr:uid="{6D91254D-001A-4D81-97DC-F4A5646B1254}"/>
    <cellStyle name="Normal 2 2 6 3 2" xfId="10026" xr:uid="{918FEE4C-DBE4-4583-8219-AC28B74B444F}"/>
    <cellStyle name="Normal 2 2 6 4" xfId="10027" xr:uid="{8C214433-C8EA-4C0F-9D25-4DE5C511B098}"/>
    <cellStyle name="Normal 2 2 7" xfId="10028" xr:uid="{BCDC24FF-3257-45F4-8545-D6AFD1934A67}"/>
    <cellStyle name="Normal 2 2 7 2" xfId="10029" xr:uid="{67852291-18AB-494B-BEFD-68C0A3109DBC}"/>
    <cellStyle name="Normal 2 2 7 2 2" xfId="10030" xr:uid="{D0E885E4-1DAC-44C5-BBC6-F876A8C869E3}"/>
    <cellStyle name="Normal 2 2 7 3" xfId="10031" xr:uid="{E24E082C-C08F-4DDF-B013-7FBCD2224C05}"/>
    <cellStyle name="Normal 2 2 7 3 2" xfId="10032" xr:uid="{2D0F5EDD-F752-4B6F-8FF1-B0B71BD0DF66}"/>
    <cellStyle name="Normal 2 2 7 4" xfId="10033" xr:uid="{C1F86B18-F1D5-4CB0-88CA-96D2D0BBE5B4}"/>
    <cellStyle name="Normal 2 2 8" xfId="10034" xr:uid="{533F506F-D623-494A-B53D-18AC1E767737}"/>
    <cellStyle name="Normal 2 2 8 2" xfId="10035" xr:uid="{6B2F21FE-B54B-44F5-9652-9C21D287F711}"/>
    <cellStyle name="Normal 2 2 8 2 2" xfId="10036" xr:uid="{D5A22ACF-032E-4FF0-8B4E-1F92557A804E}"/>
    <cellStyle name="Normal 2 2 8 2 2 2" xfId="10037" xr:uid="{A48B3D11-38BF-4ABA-8C13-C6A332CD16A5}"/>
    <cellStyle name="Normal 2 2 8 2 3" xfId="10038" xr:uid="{FF0C4483-3458-49A8-AAAA-B991C629C2D7}"/>
    <cellStyle name="Normal 2 2 8 2 3 2" xfId="10039" xr:uid="{321F8FD2-F6D5-4B89-B7F8-23ECB81E9D97}"/>
    <cellStyle name="Normal 2 2 8 2 4" xfId="10040" xr:uid="{DFA86C41-79A2-41F3-B5A8-493616934E1B}"/>
    <cellStyle name="Normal 2 2 9" xfId="10041" xr:uid="{60F4B07A-DA10-4334-8F1D-51515B12C8CC}"/>
    <cellStyle name="Normal 2 20" xfId="10042" xr:uid="{20CA7FF4-B63D-43FE-A9C2-3C5A7C0E36B5}"/>
    <cellStyle name="Normal 2 21" xfId="10043" xr:uid="{76769FE9-88CB-462A-B784-165B6CDEC660}"/>
    <cellStyle name="Normal 2 22" xfId="10044" xr:uid="{C2E72DEF-DA2E-4A56-90A5-F51F2C6C0385}"/>
    <cellStyle name="Normal 2 23" xfId="10045" xr:uid="{C9DBBC03-EF13-4BE6-9AA4-C81104429FF7}"/>
    <cellStyle name="Normal 2 24" xfId="10046" xr:uid="{D65559AA-CFB2-442F-963F-F291D6730A5F}"/>
    <cellStyle name="Normal 2 25" xfId="10047" xr:uid="{6040E66F-8E9A-4377-844A-71518937A0CB}"/>
    <cellStyle name="Normal 2 26" xfId="10048" xr:uid="{0302F8C4-3458-4F0C-B008-5BE5A56F0F51}"/>
    <cellStyle name="Normal 2 27" xfId="10049" xr:uid="{5F3BBEEF-8942-4D7F-8A70-D65FE939B7DB}"/>
    <cellStyle name="Normal 2 28" xfId="10050" xr:uid="{B942EBA0-684C-4389-82EC-A2DCE8503466}"/>
    <cellStyle name="Normal 2 29" xfId="10051" xr:uid="{1D7049B5-9967-46B2-B87F-016BBF776E89}"/>
    <cellStyle name="Normal 2 29 10" xfId="10052" xr:uid="{8A2649FA-AF6B-4BA6-BA92-375CD65C2D45}"/>
    <cellStyle name="Normal 2 29 11" xfId="10053" xr:uid="{E623421F-A704-4EE1-A66B-0E55F6BE6C7D}"/>
    <cellStyle name="Normal 2 29 12" xfId="10054" xr:uid="{F0542A7F-B74E-4417-9A85-279CC50115BB}"/>
    <cellStyle name="Normal 2 29 13" xfId="10055" xr:uid="{3744485C-16F0-443A-9BC6-C43F2E4496DA}"/>
    <cellStyle name="Normal 2 29 14" xfId="10056" xr:uid="{8136D436-6FB2-4EAD-ABAB-267FB92025BC}"/>
    <cellStyle name="Normal 2 29 15" xfId="10057" xr:uid="{8C6C0986-85A3-430D-BCA6-462E2667117F}"/>
    <cellStyle name="Normal 2 29 16" xfId="10058" xr:uid="{88DAC69E-6CAE-4114-9003-884076D4C05F}"/>
    <cellStyle name="Normal 2 29 17" xfId="10059" xr:uid="{030A8BB4-E8D4-4F23-85CA-1A232F560CD0}"/>
    <cellStyle name="Normal 2 29 18" xfId="10060" xr:uid="{C2D553FA-3F85-43DE-AA3C-03BB4DE47492}"/>
    <cellStyle name="Normal 2 29 19" xfId="10061" xr:uid="{86A9A8BF-A8A0-4B93-8E62-610B475727D1}"/>
    <cellStyle name="Normal 2 29 2" xfId="10062" xr:uid="{70E0D3B4-48E5-4C5A-AD87-F80D6B0ADD83}"/>
    <cellStyle name="Normal 2 29 20" xfId="10063" xr:uid="{9D397EB9-2A53-439F-A70B-373E7D49D9B8}"/>
    <cellStyle name="Normal 2 29 21" xfId="10064" xr:uid="{50F89FB6-238D-4C77-8833-C3F0F1C12EAE}"/>
    <cellStyle name="Normal 2 29 22" xfId="10065" xr:uid="{9CE6BD27-2BE3-46D6-B48C-D7856812D2EB}"/>
    <cellStyle name="Normal 2 29 23" xfId="10066" xr:uid="{A9808E10-B15A-453E-B6E1-6BCFEF267794}"/>
    <cellStyle name="Normal 2 29 24" xfId="10067" xr:uid="{3D528622-B650-4CBE-8FFD-6F7A2CEC03E7}"/>
    <cellStyle name="Normal 2 29 25" xfId="10068" xr:uid="{F1CCF393-32BC-4D6B-A67B-6316A2ACE762}"/>
    <cellStyle name="Normal 2 29 26" xfId="10069" xr:uid="{7B6EA40D-21C4-440E-A190-D9B69B1AEBBC}"/>
    <cellStyle name="Normal 2 29 27" xfId="10070" xr:uid="{2C6DAB16-D6FC-4BD2-8C1B-3B9B48C4358D}"/>
    <cellStyle name="Normal 2 29 28" xfId="10071" xr:uid="{AA49AF63-AFAB-41A3-8F1C-0845A0E6911A}"/>
    <cellStyle name="Normal 2 29 29" xfId="10072" xr:uid="{635DC8E4-81B1-4379-BC03-6A38BE82A504}"/>
    <cellStyle name="Normal 2 29 3" xfId="10073" xr:uid="{04C11ABC-2961-4ED9-B422-8E20E108338B}"/>
    <cellStyle name="Normal 2 29 30" xfId="10074" xr:uid="{80BEB121-2F37-487A-9351-0098B5720C0B}"/>
    <cellStyle name="Normal 2 29 31" xfId="10075" xr:uid="{C910AE31-FEF4-4BA7-8002-7F32034C5C15}"/>
    <cellStyle name="Normal 2 29 32" xfId="10076" xr:uid="{C0F84A9C-AE44-4EAC-B923-1C6C98621EF4}"/>
    <cellStyle name="Normal 2 29 33" xfId="10077" xr:uid="{628AC2CC-A181-473D-AC27-E95542A6AB26}"/>
    <cellStyle name="Normal 2 29 34" xfId="10078" xr:uid="{3673DF36-CC76-42B0-BC36-CFC5CB3EC563}"/>
    <cellStyle name="Normal 2 29 35" xfId="10079" xr:uid="{3F1FC0CE-B301-4B79-947C-B62C0964EBC4}"/>
    <cellStyle name="Normal 2 29 36" xfId="10080" xr:uid="{C20CB7EF-1189-4C58-9AC4-FE22F4A290C1}"/>
    <cellStyle name="Normal 2 29 37" xfId="10081" xr:uid="{85BD432B-839D-4426-824E-AE30BE707CDE}"/>
    <cellStyle name="Normal 2 29 38" xfId="10082" xr:uid="{D9F120ED-FC03-4BD5-B731-A03639944BB7}"/>
    <cellStyle name="Normal 2 29 39" xfId="10083" xr:uid="{63DE853C-A5E4-4BF8-B0E4-E2028CCF96E4}"/>
    <cellStyle name="Normal 2 29 4" xfId="10084" xr:uid="{5B49820F-BBF4-4E4E-86D5-2B8C9F889BD4}"/>
    <cellStyle name="Normal 2 29 40" xfId="10085" xr:uid="{711AFEE8-48D2-41BE-95E7-705205006628}"/>
    <cellStyle name="Normal 2 29 41" xfId="10086" xr:uid="{21A2C899-357B-4449-9471-DCB2B8C720B3}"/>
    <cellStyle name="Normal 2 29 42" xfId="10087" xr:uid="{11DF53D1-1E9A-4362-A322-BE0EC571CB96}"/>
    <cellStyle name="Normal 2 29 43" xfId="10088" xr:uid="{F81782DE-330D-4E64-8377-1D3949AAB706}"/>
    <cellStyle name="Normal 2 29 44" xfId="10089" xr:uid="{92790654-F40C-4982-9521-114C78947BA9}"/>
    <cellStyle name="Normal 2 29 45" xfId="10090" xr:uid="{C689406E-D203-4046-8AE7-B4C36308710B}"/>
    <cellStyle name="Normal 2 29 46" xfId="10091" xr:uid="{73B2AA75-833A-4B31-81AF-0C6304AA4E3E}"/>
    <cellStyle name="Normal 2 29 47" xfId="10092" xr:uid="{01BB6C24-1E44-4E26-8BCE-754E2B55CB45}"/>
    <cellStyle name="Normal 2 29 48" xfId="10093" xr:uid="{A1EC8663-138A-4049-9AAF-2D05FC23661A}"/>
    <cellStyle name="Normal 2 29 5" xfId="10094" xr:uid="{186CA23B-C0C2-432F-845E-A35A86D7A16A}"/>
    <cellStyle name="Normal 2 29 6" xfId="10095" xr:uid="{9EBE5A52-9432-42A8-A769-906FB61CB5D2}"/>
    <cellStyle name="Normal 2 29 7" xfId="10096" xr:uid="{A3E21C7B-3931-4EEF-9F36-D07464694D9E}"/>
    <cellStyle name="Normal 2 29 8" xfId="10097" xr:uid="{07734091-751E-4400-A03F-604B2EB21FF6}"/>
    <cellStyle name="Normal 2 29 9" xfId="10098" xr:uid="{B772B1BF-EE52-49BC-949A-D810F6686AF5}"/>
    <cellStyle name="Normal 2 3" xfId="102" xr:uid="{49A150A3-8156-47DA-A453-633C4CD4B95F}"/>
    <cellStyle name="Normal 2 3 10" xfId="10100" xr:uid="{D7A0E162-0F85-440C-913E-3A8A3FD26F69}"/>
    <cellStyle name="Normal 2 3 11" xfId="10101" xr:uid="{8395A309-1051-4BB8-A9F3-9B2B42F98442}"/>
    <cellStyle name="Normal 2 3 12" xfId="10102" xr:uid="{E3262937-D1DA-4C38-A35C-0BC1BBF0CE10}"/>
    <cellStyle name="Normal 2 3 13" xfId="10103" xr:uid="{8068A1E1-1A9C-4654-A9FD-E748F954F862}"/>
    <cellStyle name="Normal 2 3 14" xfId="10104" xr:uid="{39255E32-7D2A-44E2-9F18-7C40D95DA3DE}"/>
    <cellStyle name="Normal 2 3 15" xfId="10105" xr:uid="{44EA4C4B-07F0-4623-A30A-020AE7817A55}"/>
    <cellStyle name="Normal 2 3 16" xfId="10106" xr:uid="{233510B0-2E84-4CC1-9A2C-060E83D7C0A8}"/>
    <cellStyle name="Normal 2 3 17" xfId="10107" xr:uid="{FA352302-60C8-4D9C-BC5E-6C47CC62185E}"/>
    <cellStyle name="Normal 2 3 18" xfId="10108" xr:uid="{F59EE396-30D6-43A2-9286-4BE45290EC65}"/>
    <cellStyle name="Normal 2 3 19" xfId="10109" xr:uid="{C2B76195-016D-4AFF-8AFC-840A28A244BB}"/>
    <cellStyle name="Normal 2 3 2" xfId="218" xr:uid="{F04678B8-F44B-43FD-BFC6-CBB3F208E9A5}"/>
    <cellStyle name="Normal 2 3 2 2" xfId="251" xr:uid="{193EA68B-A441-4317-AAF3-4DFD64CA70EB}"/>
    <cellStyle name="Normal 2 3 2 2 2" xfId="11577" xr:uid="{020827C3-94B4-4082-87B6-86E2F5FA1DF3}"/>
    <cellStyle name="Normal 2 3 2 3" xfId="11635" xr:uid="{1156B378-7E79-4643-8DAD-45D36CA4BE0D}"/>
    <cellStyle name="Normal 2 3 2 4" xfId="10110" xr:uid="{A329DDA0-82EC-481E-BB09-589B154968CE}"/>
    <cellStyle name="Normal 2 3 20" xfId="10111" xr:uid="{D01B009B-CC3E-4AAE-A692-1EDA92DFA2D7}"/>
    <cellStyle name="Normal 2 3 21" xfId="10112" xr:uid="{BA89BB8E-3A53-4005-ACC7-D2C534B2778F}"/>
    <cellStyle name="Normal 2 3 22" xfId="10113" xr:uid="{7C42487E-5327-4174-918D-9DEEE145ED50}"/>
    <cellStyle name="Normal 2 3 23" xfId="10114" xr:uid="{B1515EA3-5C43-4B39-8B54-339E66228BB6}"/>
    <cellStyle name="Normal 2 3 24" xfId="10115" xr:uid="{2AE59981-C7B2-4E79-88D9-2323FD891F6C}"/>
    <cellStyle name="Normal 2 3 25" xfId="10116" xr:uid="{CCAF74CF-0D72-4D56-A5D2-D7DB65AD8B83}"/>
    <cellStyle name="Normal 2 3 26" xfId="10117" xr:uid="{CC5254FB-39F2-432C-9693-02C88F1487F4}"/>
    <cellStyle name="Normal 2 3 27" xfId="10118" xr:uid="{51F2DD2F-2C65-488D-A579-5B01FB6F4FA0}"/>
    <cellStyle name="Normal 2 3 28" xfId="10119" xr:uid="{03087273-DF5E-487C-A75E-46785501E977}"/>
    <cellStyle name="Normal 2 3 29" xfId="10120" xr:uid="{95F2524F-F293-4FE1-A2FF-036E63D475D2}"/>
    <cellStyle name="Normal 2 3 3" xfId="271" xr:uid="{1A3FCBF5-E9FD-4C7F-A5D0-EA78EA0E5A2A}"/>
    <cellStyle name="Normal 2 3 30" xfId="10121" xr:uid="{52233AD2-7A94-4FCD-82C7-E46647B6A415}"/>
    <cellStyle name="Normal 2 3 31" xfId="10122" xr:uid="{6DA514F6-5A1B-4AE7-A527-2278CA04704F}"/>
    <cellStyle name="Normal 2 3 32" xfId="10123" xr:uid="{41849F89-FE4C-406D-896B-2259B36B0962}"/>
    <cellStyle name="Normal 2 3 33" xfId="10124" xr:uid="{907E780B-3EC5-4A2C-AC1D-DFC8D24B76B6}"/>
    <cellStyle name="Normal 2 3 34" xfId="10125" xr:uid="{B9285BC2-F08F-4215-9300-880500315AB1}"/>
    <cellStyle name="Normal 2 3 35" xfId="10126" xr:uid="{028DC1F3-CCD9-4F96-BBEA-8EE26004077B}"/>
    <cellStyle name="Normal 2 3 36" xfId="10127" xr:uid="{4AFC2CDD-646F-406D-B51A-B19327C063B5}"/>
    <cellStyle name="Normal 2 3 37" xfId="10128" xr:uid="{07429B3C-6813-488E-8AFF-3CD4AE3CE4FB}"/>
    <cellStyle name="Normal 2 3 38" xfId="10129" xr:uid="{7F6CF77D-463E-480F-AEF3-6E4F39889460}"/>
    <cellStyle name="Normal 2 3 39" xfId="10130" xr:uid="{17494954-8A26-4645-B394-57B543577158}"/>
    <cellStyle name="Normal 2 3 4" xfId="201" xr:uid="{E0F17AA2-D3A0-4827-847B-F4992ADA454A}"/>
    <cellStyle name="Normal 2 3 4 2" xfId="10131" xr:uid="{05574B00-CD19-4E00-B8D4-E0ECFAE64410}"/>
    <cellStyle name="Normal 2 3 40" xfId="10132" xr:uid="{E8CA9B2E-4AC7-44FD-B345-37CC3B1C76C3}"/>
    <cellStyle name="Normal 2 3 41" xfId="10133" xr:uid="{62322B81-CCFF-43EE-B9FD-7B5FC464E10C}"/>
    <cellStyle name="Normal 2 3 42" xfId="10134" xr:uid="{DF55F7B4-408E-4036-8348-953C4BDBA063}"/>
    <cellStyle name="Normal 2 3 43" xfId="10135" xr:uid="{672F06F0-D39C-46CD-BA78-14E62C0ABB2B}"/>
    <cellStyle name="Normal 2 3 44" xfId="10136" xr:uid="{4D270408-C481-480C-A734-0947B5ACC868}"/>
    <cellStyle name="Normal 2 3 45" xfId="10137" xr:uid="{21228F75-4B1B-4BDF-9638-28C5BA3A50E2}"/>
    <cellStyle name="Normal 2 3 46" xfId="10138" xr:uid="{347CD697-63A5-4DC0-A077-CA398F3BA8C5}"/>
    <cellStyle name="Normal 2 3 47" xfId="10139" xr:uid="{AD604F5D-C905-4551-BE7A-683B5F47D887}"/>
    <cellStyle name="Normal 2 3 48" xfId="10140" xr:uid="{A7E2C9E1-0A9C-49F6-9DB3-91AFCCCA43AA}"/>
    <cellStyle name="Normal 2 3 49" xfId="10141" xr:uid="{7E25F128-4C65-4C66-8C08-202477A2A28D}"/>
    <cellStyle name="Normal 2 3 49 2" xfId="10142" xr:uid="{1953EA54-0161-40DF-AB58-21CE4DD7F7EC}"/>
    <cellStyle name="Normal 2 3 5" xfId="10143" xr:uid="{56981109-59D2-4A7A-8A01-0149026092BC}"/>
    <cellStyle name="Normal 2 3 50" xfId="11499" xr:uid="{0E659F41-B096-4BA0-885B-EE9F981D459F}"/>
    <cellStyle name="Normal 2 3 51" xfId="10099" xr:uid="{71766C1F-2E41-4927-B9D6-416C71B802C1}"/>
    <cellStyle name="Normal 2 3 52" xfId="174" xr:uid="{199534BA-E41E-4FE7-A47A-748F500CF2DD}"/>
    <cellStyle name="Normal 2 3 6" xfId="10144" xr:uid="{183B6015-2BBC-4D2D-A0F5-2D1068C88EBD}"/>
    <cellStyle name="Normal 2 3 7" xfId="10145" xr:uid="{BD05DA5D-3AB0-442C-AEC9-19B302E4D54E}"/>
    <cellStyle name="Normal 2 3 8" xfId="10146" xr:uid="{02D51282-FD0B-4893-A8E4-89CBCE13B2DD}"/>
    <cellStyle name="Normal 2 3 9" xfId="10147" xr:uid="{FAA4A338-756B-486F-8518-C423C6D39957}"/>
    <cellStyle name="Normal 2 30" xfId="10148" xr:uid="{1A7236C4-0D6C-4D18-8A05-1935AA4655BA}"/>
    <cellStyle name="Normal 2 31" xfId="10149" xr:uid="{97E4E368-1C83-419B-ABCF-CB18C1A9C0AD}"/>
    <cellStyle name="Normal 2 31 10" xfId="10150" xr:uid="{3F24C4B3-4BF2-4050-B123-1FD3F8F75105}"/>
    <cellStyle name="Normal 2 31 11" xfId="10151" xr:uid="{208AD973-8398-4E01-AF97-BACDE60A4699}"/>
    <cellStyle name="Normal 2 31 12" xfId="10152" xr:uid="{4F8B9B07-8744-4935-AE24-6DAD96BF826B}"/>
    <cellStyle name="Normal 2 31 13" xfId="10153" xr:uid="{384B424D-539C-4ECE-BC26-D4FCCA2A389E}"/>
    <cellStyle name="Normal 2 31 14" xfId="10154" xr:uid="{C4D4236C-74CD-400B-9CB2-5326BDD5A801}"/>
    <cellStyle name="Normal 2 31 15" xfId="10155" xr:uid="{A80DD4EC-3C9E-4309-80FC-1DA3C943FFD2}"/>
    <cellStyle name="Normal 2 31 16" xfId="10156" xr:uid="{46740364-4FFD-4261-A65C-F74566EF1C34}"/>
    <cellStyle name="Normal 2 31 17" xfId="10157" xr:uid="{6F60E5D1-D140-491B-9B4B-A49A27548E96}"/>
    <cellStyle name="Normal 2 31 18" xfId="10158" xr:uid="{6A516366-E71F-4179-A334-EDB0DED23959}"/>
    <cellStyle name="Normal 2 31 19" xfId="10159" xr:uid="{C7D686BA-4753-4A89-BD0E-A18B36113BDE}"/>
    <cellStyle name="Normal 2 31 2" xfId="10160" xr:uid="{037EA604-BB2E-4694-A8F7-F3C29A56396B}"/>
    <cellStyle name="Normal 2 31 20" xfId="10161" xr:uid="{31729ADC-85A9-46CD-AFE0-854C2CB4F93B}"/>
    <cellStyle name="Normal 2 31 21" xfId="10162" xr:uid="{2730FE25-CFA6-4BB7-A90A-78AEE27810B1}"/>
    <cellStyle name="Normal 2 31 22" xfId="10163" xr:uid="{ACAFFB7A-D3E4-4172-B0BB-F777048612C8}"/>
    <cellStyle name="Normal 2 31 23" xfId="10164" xr:uid="{AF3AFCAE-30FC-4B36-B29F-0ABD23F0F49B}"/>
    <cellStyle name="Normal 2 31 24" xfId="10165" xr:uid="{A6476584-0F09-48A3-8A2F-BAE1ED3573DB}"/>
    <cellStyle name="Normal 2 31 25" xfId="10166" xr:uid="{1B71B6E0-E780-4F57-92DB-D4047E5E6A33}"/>
    <cellStyle name="Normal 2 31 26" xfId="10167" xr:uid="{8A8BE60B-6C64-4F9F-B119-5C9B5054D390}"/>
    <cellStyle name="Normal 2 31 27" xfId="10168" xr:uid="{FD5E6A0C-DEB2-4EB5-98C1-49555347E9CB}"/>
    <cellStyle name="Normal 2 31 28" xfId="10169" xr:uid="{F18A9A94-61D0-479E-B245-9B7A3893074E}"/>
    <cellStyle name="Normal 2 31 29" xfId="10170" xr:uid="{16E8F370-22DB-45EC-A1EF-BDFB2E153450}"/>
    <cellStyle name="Normal 2 31 3" xfId="10171" xr:uid="{54BC8E06-17F5-466D-AF7C-9277EECF6E53}"/>
    <cellStyle name="Normal 2 31 30" xfId="10172" xr:uid="{E58A445B-693D-4CA6-B849-5531DB07187C}"/>
    <cellStyle name="Normal 2 31 31" xfId="10173" xr:uid="{EFC6DFFD-B434-4943-BF53-FF53D0765C60}"/>
    <cellStyle name="Normal 2 31 32" xfId="10174" xr:uid="{FB58E75C-A781-4D6D-AFB6-A6ACC351461D}"/>
    <cellStyle name="Normal 2 31 33" xfId="10175" xr:uid="{A142C5BC-3743-4AFA-9BA3-639455E0087C}"/>
    <cellStyle name="Normal 2 31 34" xfId="10176" xr:uid="{2D449ED3-64DD-43B4-9F44-2E520287C92C}"/>
    <cellStyle name="Normal 2 31 35" xfId="10177" xr:uid="{DD8BFAB5-2889-473C-BAA9-2A2C713BFAFC}"/>
    <cellStyle name="Normal 2 31 36" xfId="10178" xr:uid="{3FA6D9D1-F7AC-4867-86F8-EB501DD08927}"/>
    <cellStyle name="Normal 2 31 37" xfId="10179" xr:uid="{90245E43-5757-40C4-8B9C-2DE2AB5638C8}"/>
    <cellStyle name="Normal 2 31 38" xfId="10180" xr:uid="{FDF7F28A-D7BD-4754-9A64-EA2C7494329D}"/>
    <cellStyle name="Normal 2 31 39" xfId="10181" xr:uid="{37E2EB96-8F76-4A11-8CFF-E112356B5130}"/>
    <cellStyle name="Normal 2 31 4" xfId="10182" xr:uid="{3E208A5E-E24D-4CF6-9094-F007921D651B}"/>
    <cellStyle name="Normal 2 31 40" xfId="10183" xr:uid="{25111B15-D87D-4B29-A99E-2E28856A9151}"/>
    <cellStyle name="Normal 2 31 41" xfId="10184" xr:uid="{117198AB-F6BD-45DB-BBBF-216750D1261F}"/>
    <cellStyle name="Normal 2 31 42" xfId="10185" xr:uid="{475C71FF-446A-4834-A7C4-3601E5780697}"/>
    <cellStyle name="Normal 2 31 43" xfId="10186" xr:uid="{71B50AE7-CDD2-4D5A-BF82-4C90AB304AD7}"/>
    <cellStyle name="Normal 2 31 44" xfId="10187" xr:uid="{9A8D399B-46B6-4E7C-8DC9-8B65783BFCA5}"/>
    <cellStyle name="Normal 2 31 45" xfId="10188" xr:uid="{360472B4-16FF-40FE-8D2F-7DC553FCDDB0}"/>
    <cellStyle name="Normal 2 31 46" xfId="10189" xr:uid="{D4E95876-FC8E-454E-BFCD-D7CCA6377B67}"/>
    <cellStyle name="Normal 2 31 47" xfId="10190" xr:uid="{072C6811-3083-480E-9234-29DB1C08B2B4}"/>
    <cellStyle name="Normal 2 31 48" xfId="10191" xr:uid="{16099D92-E9F2-4E33-A303-6B1F3D46D5B6}"/>
    <cellStyle name="Normal 2 31 5" xfId="10192" xr:uid="{70809EE1-8996-44BE-B470-B57D369468F1}"/>
    <cellStyle name="Normal 2 31 6" xfId="10193" xr:uid="{36148CB9-3549-4748-9877-29DA613784D8}"/>
    <cellStyle name="Normal 2 31 7" xfId="10194" xr:uid="{5D62CC7A-F242-4D99-85C8-2569FF6A31CA}"/>
    <cellStyle name="Normal 2 31 8" xfId="10195" xr:uid="{C70F4489-AF39-4C09-AC17-B18BC8AA8E9F}"/>
    <cellStyle name="Normal 2 31 9" xfId="10196" xr:uid="{4772243A-DE87-4003-9947-F200BB4E8A18}"/>
    <cellStyle name="Normal 2 32" xfId="10197" xr:uid="{53CB8C50-4F1D-4ACC-99E1-C3F345224FA9}"/>
    <cellStyle name="Normal 2 32 10" xfId="10198" xr:uid="{D80CE0C2-8714-4FE7-8557-1C31CF6E75B1}"/>
    <cellStyle name="Normal 2 32 11" xfId="10199" xr:uid="{A52E608E-CAC7-4E29-8D25-E17B3093B0B2}"/>
    <cellStyle name="Normal 2 32 12" xfId="10200" xr:uid="{04617A59-A394-4755-A0CC-0FA6C5620CC5}"/>
    <cellStyle name="Normal 2 32 13" xfId="10201" xr:uid="{A9B2AB20-B6E0-4757-BEFA-41C6047003FC}"/>
    <cellStyle name="Normal 2 32 14" xfId="10202" xr:uid="{FF30EF0D-CB11-4B22-AE48-751F605990E5}"/>
    <cellStyle name="Normal 2 32 15" xfId="10203" xr:uid="{387D2869-93C7-4AF1-AE73-92E591AEEB56}"/>
    <cellStyle name="Normal 2 32 16" xfId="10204" xr:uid="{3B8BF73A-B0EC-4774-9D82-8E69B04FF884}"/>
    <cellStyle name="Normal 2 32 17" xfId="10205" xr:uid="{302F5447-08C2-4889-9CFA-ADCFD84B7A0A}"/>
    <cellStyle name="Normal 2 32 18" xfId="10206" xr:uid="{E7CD29FE-159D-4F66-A91D-F1F3EE798711}"/>
    <cellStyle name="Normal 2 32 19" xfId="10207" xr:uid="{753D5CD8-11F6-4C9E-93D6-C4CC97B0A795}"/>
    <cellStyle name="Normal 2 32 2" xfId="10208" xr:uid="{F755C083-83CE-40BC-BCC0-84E65B046C0A}"/>
    <cellStyle name="Normal 2 32 20" xfId="10209" xr:uid="{F10FC570-FAC0-4DC2-8C08-F3C3D9888AE1}"/>
    <cellStyle name="Normal 2 32 21" xfId="10210" xr:uid="{E26BD9C3-B3CD-4EAE-B99F-12E4E12ED8F1}"/>
    <cellStyle name="Normal 2 32 22" xfId="10211" xr:uid="{27AAB403-4ACE-49FF-A6EB-789763D70262}"/>
    <cellStyle name="Normal 2 32 23" xfId="10212" xr:uid="{9B60C5DD-B5A6-42B0-A849-3341275E4711}"/>
    <cellStyle name="Normal 2 32 24" xfId="10213" xr:uid="{17369585-FFA7-4C72-B252-A67010A60123}"/>
    <cellStyle name="Normal 2 32 25" xfId="10214" xr:uid="{0C7830F6-F375-497B-949E-1F148FB3762D}"/>
    <cellStyle name="Normal 2 32 26" xfId="10215" xr:uid="{011EE3D2-0314-4E0D-869D-76405286B6C3}"/>
    <cellStyle name="Normal 2 32 27" xfId="10216" xr:uid="{97A6EC7C-7858-4C6C-927E-6D7A96E7B5B0}"/>
    <cellStyle name="Normal 2 32 28" xfId="10217" xr:uid="{2E99ACD1-E00D-414F-A4C6-B2CC4276D5E5}"/>
    <cellStyle name="Normal 2 32 29" xfId="10218" xr:uid="{32E101A7-CD9C-4D24-A149-0BC43C649B49}"/>
    <cellStyle name="Normal 2 32 3" xfId="10219" xr:uid="{6E194BA7-5D9E-4E5E-9472-7C213B1C01A0}"/>
    <cellStyle name="Normal 2 32 30" xfId="10220" xr:uid="{1E5AA754-86F6-4C76-932D-D09C2BEE9411}"/>
    <cellStyle name="Normal 2 32 31" xfId="10221" xr:uid="{5D6DD39A-BD83-48F9-9363-7A251843C57C}"/>
    <cellStyle name="Normal 2 32 32" xfId="10222" xr:uid="{7FC98047-398E-42D7-988E-591007B4135A}"/>
    <cellStyle name="Normal 2 32 33" xfId="10223" xr:uid="{7DEC8762-B1C2-4E2C-9B0F-F1E63E7DC38F}"/>
    <cellStyle name="Normal 2 32 34" xfId="10224" xr:uid="{17ABF5FA-E1B6-4EE9-A810-C0773C92084B}"/>
    <cellStyle name="Normal 2 32 35" xfId="10225" xr:uid="{8A616814-9D66-4056-9D81-65EE5F8CECF7}"/>
    <cellStyle name="Normal 2 32 36" xfId="10226" xr:uid="{1089D4BD-5725-45E9-B5C9-B9A58D6BCD73}"/>
    <cellStyle name="Normal 2 32 37" xfId="10227" xr:uid="{AC8AC9E1-E56B-40E4-A8F4-26B7D8952DE3}"/>
    <cellStyle name="Normal 2 32 38" xfId="10228" xr:uid="{969B71AC-06BB-4009-A0F5-030A6CFA9AC0}"/>
    <cellStyle name="Normal 2 32 39" xfId="10229" xr:uid="{90533E4B-D218-47F8-8984-921171E0FA45}"/>
    <cellStyle name="Normal 2 32 4" xfId="10230" xr:uid="{78AAA59D-BE7E-4AA3-A243-83F965F0028D}"/>
    <cellStyle name="Normal 2 32 40" xfId="10231" xr:uid="{CEFCD362-0C52-424F-904F-BBDA5D16CC1F}"/>
    <cellStyle name="Normal 2 32 41" xfId="10232" xr:uid="{78A2AA1F-F35E-49B3-9272-107E727EC9C7}"/>
    <cellStyle name="Normal 2 32 42" xfId="10233" xr:uid="{6068201E-C98E-4023-ACEF-077D65E583C3}"/>
    <cellStyle name="Normal 2 32 43" xfId="10234" xr:uid="{A70129FC-743A-4FAE-BE4C-599652629B88}"/>
    <cellStyle name="Normal 2 32 44" xfId="10235" xr:uid="{B945B41D-D6CD-4A96-ABA0-22272EA75486}"/>
    <cellStyle name="Normal 2 32 45" xfId="10236" xr:uid="{001B9FB4-2E67-46A1-A8FE-F70E79D620F5}"/>
    <cellStyle name="Normal 2 32 46" xfId="10237" xr:uid="{EF97025A-3544-4CDF-BC17-377B1879BEBA}"/>
    <cellStyle name="Normal 2 32 47" xfId="10238" xr:uid="{7B87F608-1A97-440A-91F0-52B57089DD84}"/>
    <cellStyle name="Normal 2 32 48" xfId="10239" xr:uid="{6114FE6D-538B-481A-B74F-045DA7C459E0}"/>
    <cellStyle name="Normal 2 32 5" xfId="10240" xr:uid="{7A3664DB-205A-480C-BA3E-C67408BAFE5F}"/>
    <cellStyle name="Normal 2 32 6" xfId="10241" xr:uid="{281C28F9-9E94-4F84-88F0-5992B0AADC6A}"/>
    <cellStyle name="Normal 2 32 7" xfId="10242" xr:uid="{6C5D07EF-238F-4A5A-BA2B-72FBF321AC71}"/>
    <cellStyle name="Normal 2 32 8" xfId="10243" xr:uid="{542C944C-4765-4A04-A908-50EEEE91A6C2}"/>
    <cellStyle name="Normal 2 32 9" xfId="10244" xr:uid="{A403CCB4-601B-4060-AEA8-67B1ED5D572F}"/>
    <cellStyle name="Normal 2 33" xfId="10245" xr:uid="{006743F1-8A5A-45FC-8F6F-93D7C3FCC01B}"/>
    <cellStyle name="Normal 2 33 10" xfId="10246" xr:uid="{1ABC04CF-E777-403B-9A96-6BDA3885D10B}"/>
    <cellStyle name="Normal 2 33 11" xfId="10247" xr:uid="{1BCC3120-6E2E-4F0A-A68C-2B839B1AAED0}"/>
    <cellStyle name="Normal 2 33 12" xfId="10248" xr:uid="{DE0CEE4C-62C1-46BD-9F17-5DBC32CC9805}"/>
    <cellStyle name="Normal 2 33 13" xfId="10249" xr:uid="{F90A875E-3957-4CBF-B6FA-B29BCD9F1936}"/>
    <cellStyle name="Normal 2 33 14" xfId="10250" xr:uid="{C7AC37ED-7CD6-4F83-A80E-5910A1D4C395}"/>
    <cellStyle name="Normal 2 33 15" xfId="10251" xr:uid="{014BB2DB-6DBC-4961-9C76-337A24FF8F27}"/>
    <cellStyle name="Normal 2 33 16" xfId="10252" xr:uid="{79C86320-7850-4177-A307-938F9C75FEC9}"/>
    <cellStyle name="Normal 2 33 17" xfId="10253" xr:uid="{A26628E7-0FE5-4E2B-A867-DA3CCE6319B3}"/>
    <cellStyle name="Normal 2 33 18" xfId="10254" xr:uid="{B61F864A-65BF-40FB-9FA4-0E273FAE459C}"/>
    <cellStyle name="Normal 2 33 19" xfId="10255" xr:uid="{A1CE2E2C-62C9-46E0-9F7B-A47700E3BF9C}"/>
    <cellStyle name="Normal 2 33 2" xfId="10256" xr:uid="{3715FDD7-9D77-4CED-8B0A-57E2790E7117}"/>
    <cellStyle name="Normal 2 33 20" xfId="10257" xr:uid="{3D42A0E1-6DF1-46A2-BDAD-B2F94889774B}"/>
    <cellStyle name="Normal 2 33 21" xfId="10258" xr:uid="{07921B6D-574B-430D-9920-E3656D0966E8}"/>
    <cellStyle name="Normal 2 33 22" xfId="10259" xr:uid="{E3A08B18-45ED-4680-8D63-3394F3D3C551}"/>
    <cellStyle name="Normal 2 33 23" xfId="10260" xr:uid="{9B7E0AEF-8BE4-4D64-B6E9-9B739930521C}"/>
    <cellStyle name="Normal 2 33 24" xfId="10261" xr:uid="{A202ED8B-7EAD-4226-A72A-3D2FB72B8D71}"/>
    <cellStyle name="Normal 2 33 25" xfId="10262" xr:uid="{C426BDDE-C325-4D74-81BA-739E3E2BC786}"/>
    <cellStyle name="Normal 2 33 26" xfId="10263" xr:uid="{56BDA6CC-DC32-4A97-BE97-657E4B64193E}"/>
    <cellStyle name="Normal 2 33 27" xfId="10264" xr:uid="{6FC9EE51-9F55-4EA5-967B-8F978B13FED5}"/>
    <cellStyle name="Normal 2 33 28" xfId="10265" xr:uid="{DB3611E8-33D7-43F9-87BC-DF7E474101F5}"/>
    <cellStyle name="Normal 2 33 29" xfId="10266" xr:uid="{10EC557C-7901-44F5-B59B-CEB102D53CC4}"/>
    <cellStyle name="Normal 2 33 3" xfId="10267" xr:uid="{03ED4EED-B55F-4B05-9871-F6F0CDD54C3B}"/>
    <cellStyle name="Normal 2 33 30" xfId="10268" xr:uid="{4782A829-7907-4C47-A486-3313F1F38E9B}"/>
    <cellStyle name="Normal 2 33 31" xfId="10269" xr:uid="{AAB7A0F5-0440-4A62-9F04-00CD99E5E2F3}"/>
    <cellStyle name="Normal 2 33 32" xfId="10270" xr:uid="{8FC96034-76EF-45F3-96E7-A5A5E4920B26}"/>
    <cellStyle name="Normal 2 33 33" xfId="10271" xr:uid="{149A9BFE-C43A-450F-884D-31C96F71DDFD}"/>
    <cellStyle name="Normal 2 33 34" xfId="10272" xr:uid="{B054A969-D090-4FEF-937A-E9E2329749DF}"/>
    <cellStyle name="Normal 2 33 35" xfId="10273" xr:uid="{B971B206-25FF-4942-B9AF-1499E06B632C}"/>
    <cellStyle name="Normal 2 33 36" xfId="10274" xr:uid="{5147ACCB-A3DE-40C8-909D-F79C830DC0E4}"/>
    <cellStyle name="Normal 2 33 37" xfId="10275" xr:uid="{AD348306-D8D6-4EA2-888A-72F793556812}"/>
    <cellStyle name="Normal 2 33 38" xfId="10276" xr:uid="{ACA4179F-D75E-4D09-94BC-2A044DF581FF}"/>
    <cellStyle name="Normal 2 33 39" xfId="10277" xr:uid="{F6E34EB4-4990-4DE7-9F78-543CB771E23E}"/>
    <cellStyle name="Normal 2 33 4" xfId="10278" xr:uid="{DEF016A2-46E6-49DD-90B6-19502F44CBEF}"/>
    <cellStyle name="Normal 2 33 40" xfId="10279" xr:uid="{EA0B592F-CCDD-4509-A7F0-77341EB0A523}"/>
    <cellStyle name="Normal 2 33 41" xfId="10280" xr:uid="{C46E44DE-5C61-4843-9CB3-E54160E8CBB4}"/>
    <cellStyle name="Normal 2 33 42" xfId="10281" xr:uid="{6952F2D8-C9E7-4080-B484-D1A8381BCE33}"/>
    <cellStyle name="Normal 2 33 43" xfId="10282" xr:uid="{F4D99A8A-A788-4106-A57A-742C14EA7B33}"/>
    <cellStyle name="Normal 2 33 44" xfId="10283" xr:uid="{864FA0F5-AA66-4D18-9A48-333482925D9D}"/>
    <cellStyle name="Normal 2 33 45" xfId="10284" xr:uid="{579C9B5F-F749-4BC2-90EB-154410A944D4}"/>
    <cellStyle name="Normal 2 33 46" xfId="10285" xr:uid="{B1702475-43BE-4FF4-A179-8B90B232B8B0}"/>
    <cellStyle name="Normal 2 33 47" xfId="10286" xr:uid="{595A8D47-0BC0-4EDF-B641-9839564B30AF}"/>
    <cellStyle name="Normal 2 33 48" xfId="10287" xr:uid="{7D283CB7-C061-4AFF-A661-3CAEA967E44D}"/>
    <cellStyle name="Normal 2 33 5" xfId="10288" xr:uid="{DA96AD9B-2A96-454D-8B39-592C2D59375A}"/>
    <cellStyle name="Normal 2 33 6" xfId="10289" xr:uid="{B6AA283C-4015-411B-A5C8-0914B3F5E3C4}"/>
    <cellStyle name="Normal 2 33 7" xfId="10290" xr:uid="{8E7F1536-1070-48E2-8EC9-09627A78F4E2}"/>
    <cellStyle name="Normal 2 33 8" xfId="10291" xr:uid="{2A2CBEBF-354F-4679-BB9A-9A7901E9FCCF}"/>
    <cellStyle name="Normal 2 33 9" xfId="10292" xr:uid="{BBD550C3-7F32-4A98-BEF9-39AFD1FC357B}"/>
    <cellStyle name="Normal 2 34" xfId="10293" xr:uid="{25AEB15F-1CB9-4B7B-A91D-C0D0A9417539}"/>
    <cellStyle name="Normal 2 35" xfId="10294" xr:uid="{F85515E4-0567-4997-8879-251E727E35E5}"/>
    <cellStyle name="Normal 2 36" xfId="10295" xr:uid="{AD76A801-A0D7-461B-A8E8-CA01706A6718}"/>
    <cellStyle name="Normal 2 36 10" xfId="10296" xr:uid="{3971C984-8197-4BED-9579-9444C6429840}"/>
    <cellStyle name="Normal 2 36 11" xfId="10297" xr:uid="{14829F10-241F-4E1A-B4E8-B8DBB9008021}"/>
    <cellStyle name="Normal 2 36 12" xfId="10298" xr:uid="{47CE2EC9-E67E-4823-B0F2-4F3E53E386EF}"/>
    <cellStyle name="Normal 2 36 13" xfId="10299" xr:uid="{1F51688C-1BD6-4412-BEA0-0D6B94F83B95}"/>
    <cellStyle name="Normal 2 36 14" xfId="10300" xr:uid="{BDF7DC4D-C8A9-4580-89BA-B326DA4514CC}"/>
    <cellStyle name="Normal 2 36 15" xfId="10301" xr:uid="{41999E4E-D02D-4C43-9FF9-542426F6AB36}"/>
    <cellStyle name="Normal 2 36 16" xfId="10302" xr:uid="{0727919F-CE69-4102-81CC-7F696E36CD28}"/>
    <cellStyle name="Normal 2 36 17" xfId="10303" xr:uid="{5F746E14-89F5-465B-AEAB-5458981ADC4F}"/>
    <cellStyle name="Normal 2 36 18" xfId="10304" xr:uid="{414EFDDC-B968-478D-9C28-B4983E8D23C3}"/>
    <cellStyle name="Normal 2 36 19" xfId="10305" xr:uid="{730FA158-B809-4677-9EBA-DBB5A34F339E}"/>
    <cellStyle name="Normal 2 36 2" xfId="10306" xr:uid="{DD861EF0-BAC3-41AE-833B-5EA8373884ED}"/>
    <cellStyle name="Normal 2 36 20" xfId="10307" xr:uid="{281FC02E-8644-4CBA-B0CB-E170A5A4CF35}"/>
    <cellStyle name="Normal 2 36 3" xfId="10308" xr:uid="{9202EFA0-D113-400F-BAC1-1F91DF528890}"/>
    <cellStyle name="Normal 2 36 4" xfId="10309" xr:uid="{86467418-81BC-4C16-A46B-4F9C71E174C3}"/>
    <cellStyle name="Normal 2 36 5" xfId="10310" xr:uid="{D3C5DF20-622A-4AA5-9B24-33D7781ADE58}"/>
    <cellStyle name="Normal 2 36 6" xfId="10311" xr:uid="{24B761A2-1DE6-4B95-9A94-299DC4A08C57}"/>
    <cellStyle name="Normal 2 36 7" xfId="10312" xr:uid="{97A5A24C-CFC0-4718-BB6F-BEECD66A27B4}"/>
    <cellStyle name="Normal 2 36 8" xfId="10313" xr:uid="{99C65548-B2A4-4CA6-AA90-3AAFE97008A1}"/>
    <cellStyle name="Normal 2 36 9" xfId="10314" xr:uid="{5C572D39-7918-46C6-AD9D-E5882C88FAC3}"/>
    <cellStyle name="Normal 2 37" xfId="10315" xr:uid="{3269FA45-3901-49A5-BCB5-D9CD9A600A73}"/>
    <cellStyle name="Normal 2 38" xfId="10316" xr:uid="{4EDF1F2F-F00C-42D5-8AAA-DBBE1D916CA1}"/>
    <cellStyle name="Normal 2 39" xfId="10317" xr:uid="{F440909B-1413-4643-BE7D-3148ED52B5CC}"/>
    <cellStyle name="Normal 2 4" xfId="185" xr:uid="{DB6C4E81-09F2-4BC0-9478-DFE937A07BEA}"/>
    <cellStyle name="Normal 2 4 2" xfId="188" xr:uid="{4B31A8A3-C295-4871-846D-82DF84F15BF3}"/>
    <cellStyle name="Normal 2 4 2 2" xfId="11631" xr:uid="{9F6D2A2F-8BBE-45B5-8538-75588ED361F3}"/>
    <cellStyle name="Normal 2 4 3" xfId="267" xr:uid="{CB2D9AE1-BF22-4FC1-900A-2DE4E1B9992A}"/>
    <cellStyle name="Normal 2 4 4" xfId="10318" xr:uid="{19D159EE-807E-43A3-9A98-941993493E58}"/>
    <cellStyle name="Normal 2 4 5" xfId="11858" xr:uid="{D75F4262-B49D-4B9C-A5AC-540E99FF3C8B}"/>
    <cellStyle name="Normal 2 40" xfId="10319" xr:uid="{28079C64-F4E9-49EB-B17E-B391CFBDD2DD}"/>
    <cellStyle name="Normal 2 40 10" xfId="10320" xr:uid="{DC3338B8-93AD-4158-A0BD-D1F4AF62EF3D}"/>
    <cellStyle name="Normal 2 40 11" xfId="10321" xr:uid="{C7D640EE-FF09-49CA-94BD-15F6E3CED165}"/>
    <cellStyle name="Normal 2 40 12" xfId="10322" xr:uid="{1F37E175-178E-4B30-877B-69CB7157A1DC}"/>
    <cellStyle name="Normal 2 40 13" xfId="10323" xr:uid="{062A24E8-A0A5-437F-92A9-D931A2174C6D}"/>
    <cellStyle name="Normal 2 40 14" xfId="10324" xr:uid="{198D9562-4F8F-499E-BBBA-FEA60B69D2D6}"/>
    <cellStyle name="Normal 2 40 15" xfId="10325" xr:uid="{BBA73C01-92B5-4259-B466-71D3F715D7F8}"/>
    <cellStyle name="Normal 2 40 16" xfId="10326" xr:uid="{A08AC32C-25E6-4EB3-B257-7926E9DF9312}"/>
    <cellStyle name="Normal 2 40 17" xfId="10327" xr:uid="{556218B3-0C78-424E-9393-005B3099C775}"/>
    <cellStyle name="Normal 2 40 18" xfId="10328" xr:uid="{A6762BEE-654C-4CEA-A5B0-C16100870216}"/>
    <cellStyle name="Normal 2 40 19" xfId="10329" xr:uid="{39C27666-B51A-4F2D-A084-8DBDF8CC5E92}"/>
    <cellStyle name="Normal 2 40 2" xfId="10330" xr:uid="{0AC1612F-3EC4-4EC1-8190-296DB8802D84}"/>
    <cellStyle name="Normal 2 40 20" xfId="10331" xr:uid="{B57092AE-9E61-4D77-B30B-09C6FDE12EA5}"/>
    <cellStyle name="Normal 2 40 3" xfId="10332" xr:uid="{87885B50-E0BD-458F-8E75-247014A61466}"/>
    <cellStyle name="Normal 2 40 4" xfId="10333" xr:uid="{F6609CF1-839F-408E-8984-6AD865A72BDD}"/>
    <cellStyle name="Normal 2 40 5" xfId="10334" xr:uid="{B3CFA1CE-56EF-4D9D-B24E-E147379F705A}"/>
    <cellStyle name="Normal 2 40 6" xfId="10335" xr:uid="{B0B06490-20AD-4D22-827C-CA7D6FCAB307}"/>
    <cellStyle name="Normal 2 40 7" xfId="10336" xr:uid="{DDC4E29F-8917-432E-A331-88A58BC664A3}"/>
    <cellStyle name="Normal 2 40 8" xfId="10337" xr:uid="{26D8D05F-6141-4F7F-8DF6-1CF221AD55B4}"/>
    <cellStyle name="Normal 2 40 9" xfId="10338" xr:uid="{B2436228-C059-4DBE-8B2C-40CC764F5F3C}"/>
    <cellStyle name="Normal 2 41" xfId="10339" xr:uid="{8C5B1A57-3067-4477-8DE2-21FA0BB72D16}"/>
    <cellStyle name="Normal 2 41 10" xfId="10340" xr:uid="{F4A94FE4-6C99-42BF-97F9-1110CC3A332F}"/>
    <cellStyle name="Normal 2 41 11" xfId="10341" xr:uid="{DF138B3F-C61A-4B2F-931C-3FDD44375A5C}"/>
    <cellStyle name="Normal 2 41 12" xfId="10342" xr:uid="{764C8607-36DD-46DA-A38A-48A39FED4F86}"/>
    <cellStyle name="Normal 2 41 13" xfId="10343" xr:uid="{62A2EA64-F535-4FC1-A1CD-DD2B251D1857}"/>
    <cellStyle name="Normal 2 41 14" xfId="10344" xr:uid="{0DF2A6C5-B2FD-4E4F-AF6C-6218833771B7}"/>
    <cellStyle name="Normal 2 41 15" xfId="10345" xr:uid="{A775E885-B248-4286-995E-561E39286C0D}"/>
    <cellStyle name="Normal 2 41 16" xfId="10346" xr:uid="{846FB140-8160-4F31-96A4-4C78E2305B5B}"/>
    <cellStyle name="Normal 2 41 17" xfId="10347" xr:uid="{3A0452E0-8EA4-400E-96AC-771950A89E08}"/>
    <cellStyle name="Normal 2 41 18" xfId="10348" xr:uid="{1F793184-8573-4D0A-B6C4-6B4080F22948}"/>
    <cellStyle name="Normal 2 41 19" xfId="10349" xr:uid="{F14B3990-0428-4EA0-8E82-C00C31D01F14}"/>
    <cellStyle name="Normal 2 41 2" xfId="10350" xr:uid="{4D8450D1-09E8-4F39-B2EE-D70B35C19C27}"/>
    <cellStyle name="Normal 2 41 20" xfId="10351" xr:uid="{CDED4805-9B86-4638-8F0B-55966F67A440}"/>
    <cellStyle name="Normal 2 41 3" xfId="10352" xr:uid="{472BA28C-89AB-4103-95BF-ED2A4BABBD6C}"/>
    <cellStyle name="Normal 2 41 4" xfId="10353" xr:uid="{91DDD645-8913-458A-AB7C-26CB9DEFCA16}"/>
    <cellStyle name="Normal 2 41 5" xfId="10354" xr:uid="{49BC41FC-8BDB-4684-B96D-C1B5559AFB89}"/>
    <cellStyle name="Normal 2 41 6" xfId="10355" xr:uid="{156282C1-9547-4A53-9076-FB4844C025F7}"/>
    <cellStyle name="Normal 2 41 7" xfId="10356" xr:uid="{524D4597-D1E2-488C-9BCC-072AF435A1F5}"/>
    <cellStyle name="Normal 2 41 8" xfId="10357" xr:uid="{7D7F49F5-8E16-4F3F-85BB-4C1A94F6CA00}"/>
    <cellStyle name="Normal 2 41 9" xfId="10358" xr:uid="{B8ED35B4-6DCE-4483-AE46-46BC5D890EF0}"/>
    <cellStyle name="Normal 2 42" xfId="10359" xr:uid="{6EAC1F99-BFEC-41AA-A5CB-CB12C44B69D3}"/>
    <cellStyle name="Normal 2 42 10" xfId="10360" xr:uid="{3DEC4EB1-C704-4AB9-B801-3E53261FCC67}"/>
    <cellStyle name="Normal 2 42 11" xfId="10361" xr:uid="{BAEE3995-CFA5-41C6-80A3-133CD3FFF0C3}"/>
    <cellStyle name="Normal 2 42 12" xfId="10362" xr:uid="{538B6126-71F3-4058-B416-1912B039D7DB}"/>
    <cellStyle name="Normal 2 42 13" xfId="10363" xr:uid="{70FFF9F1-BF14-41B0-8B87-E825965778B9}"/>
    <cellStyle name="Normal 2 42 14" xfId="10364" xr:uid="{4EF19248-C4A3-443A-A9F1-0D5562BDB1C2}"/>
    <cellStyle name="Normal 2 42 15" xfId="10365" xr:uid="{0DDD0FC9-3284-4102-BC26-6DF53AB7DEC6}"/>
    <cellStyle name="Normal 2 42 16" xfId="10366" xr:uid="{40BAD231-A476-4BDD-80AF-D77D367820D0}"/>
    <cellStyle name="Normal 2 42 17" xfId="10367" xr:uid="{BA0ED4B1-7CE7-4573-B41A-C0A368DA2907}"/>
    <cellStyle name="Normal 2 42 18" xfId="10368" xr:uid="{D5D0BDB3-33CE-4520-855C-967860FB1915}"/>
    <cellStyle name="Normal 2 42 19" xfId="10369" xr:uid="{10225257-7805-46B6-8271-C6D382F5C763}"/>
    <cellStyle name="Normal 2 42 2" xfId="10370" xr:uid="{874BB353-F0D8-41B2-A315-9478CE6DE21F}"/>
    <cellStyle name="Normal 2 42 20" xfId="10371" xr:uid="{1031784C-B82E-41E4-91E1-8414B66CDCCF}"/>
    <cellStyle name="Normal 2 42 3" xfId="10372" xr:uid="{31D2E47D-ADF3-490E-95AC-FD1737FF9F8F}"/>
    <cellStyle name="Normal 2 42 4" xfId="10373" xr:uid="{F39B9956-33BE-4583-A04E-D6F2043F995B}"/>
    <cellStyle name="Normal 2 42 5" xfId="10374" xr:uid="{FC8FE672-C71D-46CF-B9B8-E25D0BEC52D7}"/>
    <cellStyle name="Normal 2 42 6" xfId="10375" xr:uid="{0A26E447-48F9-4428-8FFA-F27DB047858A}"/>
    <cellStyle name="Normal 2 42 7" xfId="10376" xr:uid="{AE7ED61B-2447-4AB3-ADD8-3D9DA3F08196}"/>
    <cellStyle name="Normal 2 42 8" xfId="10377" xr:uid="{18FEBF7F-32C8-4358-8E7F-6E0CE5E32267}"/>
    <cellStyle name="Normal 2 42 9" xfId="10378" xr:uid="{94705928-CC2A-454F-B795-30BD5D0FC2D9}"/>
    <cellStyle name="Normal 2 43" xfId="10379" xr:uid="{5D1A233E-828F-456B-AF3F-67D6349CE3FC}"/>
    <cellStyle name="Normal 2 44" xfId="10380" xr:uid="{BC93F85A-9DE1-4A31-9BD9-01BC4D3FB5BB}"/>
    <cellStyle name="Normal 2 45" xfId="10381" xr:uid="{24848177-D376-494F-8BF7-013E42DB472F}"/>
    <cellStyle name="Normal 2 45 10" xfId="10382" xr:uid="{F7200698-7307-4A98-B736-C951D0E8EB29}"/>
    <cellStyle name="Normal 2 45 11" xfId="10383" xr:uid="{049B2300-2664-4091-9008-EFC185D24592}"/>
    <cellStyle name="Normal 2 45 12" xfId="10384" xr:uid="{ED9F8789-DE95-4348-8004-2180C744036D}"/>
    <cellStyle name="Normal 2 45 13" xfId="10385" xr:uid="{7174ED0D-A5F1-4E51-AEB1-4713495FC197}"/>
    <cellStyle name="Normal 2 45 14" xfId="10386" xr:uid="{C713316A-70A6-44C2-B517-4AD5EA091767}"/>
    <cellStyle name="Normal 2 45 15" xfId="10387" xr:uid="{DC1E7F30-C8C6-4059-B0DF-C0DBE28F8DE4}"/>
    <cellStyle name="Normal 2 45 16" xfId="10388" xr:uid="{5729DA1C-8903-4F02-A1F5-DA7805A1CB93}"/>
    <cellStyle name="Normal 2 45 17" xfId="10389" xr:uid="{946D9AB0-0F8C-4E3B-84E8-8B24080C43DC}"/>
    <cellStyle name="Normal 2 45 18" xfId="10390" xr:uid="{A6DA63A0-85AB-4D11-8789-6AB8AD103BBD}"/>
    <cellStyle name="Normal 2 45 19" xfId="10391" xr:uid="{9EEFAB33-9302-424B-ADB8-265EA0FFE7E0}"/>
    <cellStyle name="Normal 2 45 2" xfId="10392" xr:uid="{9FD2DFCD-1452-4FD6-83E5-4945C81E52DA}"/>
    <cellStyle name="Normal 2 45 3" xfId="10393" xr:uid="{EE0358CB-A6B4-4373-A318-4CD781E5E642}"/>
    <cellStyle name="Normal 2 45 4" xfId="10394" xr:uid="{51EC9D06-B4AB-419D-A438-2DE38AD89092}"/>
    <cellStyle name="Normal 2 45 5" xfId="10395" xr:uid="{2F15EA89-D71D-4428-B459-BB51EF554C6D}"/>
    <cellStyle name="Normal 2 45 6" xfId="10396" xr:uid="{99948336-8DFE-4AC2-9022-B8E0105ABB28}"/>
    <cellStyle name="Normal 2 45 7" xfId="10397" xr:uid="{35F7AA3D-CBDF-4813-8D7C-682597D71502}"/>
    <cellStyle name="Normal 2 45 8" xfId="10398" xr:uid="{B3A1404A-E7BF-4D2E-8809-CFBB879360DA}"/>
    <cellStyle name="Normal 2 45 9" xfId="10399" xr:uid="{BF21CB3B-E257-420E-B5CF-30D7D05D4BBA}"/>
    <cellStyle name="Normal 2 46" xfId="10400" xr:uid="{18070AF3-412B-45D4-87E0-736EEE4D7218}"/>
    <cellStyle name="Normal 2 46 10" xfId="10401" xr:uid="{5916BB56-B7FA-4955-8F39-2FBC54433D97}"/>
    <cellStyle name="Normal 2 46 11" xfId="10402" xr:uid="{8F4D2B2E-4078-45D6-8F58-BDDEBA1E3689}"/>
    <cellStyle name="Normal 2 46 12" xfId="10403" xr:uid="{E8C56F09-5047-49A3-8A80-729C8BEE1843}"/>
    <cellStyle name="Normal 2 46 13" xfId="10404" xr:uid="{76CC2213-40AD-41BD-82A3-0ECF90707E8F}"/>
    <cellStyle name="Normal 2 46 14" xfId="10405" xr:uid="{945B462B-D399-4EBD-ADF3-137761D923AA}"/>
    <cellStyle name="Normal 2 46 15" xfId="10406" xr:uid="{679FF7F9-D688-4DF4-BA26-61AC63B9C7E8}"/>
    <cellStyle name="Normal 2 46 16" xfId="10407" xr:uid="{D0E1C8F8-B2A6-4225-8DA0-A64ED0ACFA13}"/>
    <cellStyle name="Normal 2 46 17" xfId="10408" xr:uid="{7E5B06C0-B5F8-4A7D-9FC6-61B52480E87E}"/>
    <cellStyle name="Normal 2 46 18" xfId="10409" xr:uid="{FEA6F96E-1B01-4B46-B927-F2BEEAE7BE50}"/>
    <cellStyle name="Normal 2 46 19" xfId="10410" xr:uid="{0E3DC368-C3B6-42E9-AA33-E0F9BA3AAC5D}"/>
    <cellStyle name="Normal 2 46 2" xfId="10411" xr:uid="{C7979053-899D-4707-9E34-9CF57ED731D6}"/>
    <cellStyle name="Normal 2 46 3" xfId="10412" xr:uid="{B4C337AA-EF61-4A85-A34A-6C0A1885C67A}"/>
    <cellStyle name="Normal 2 46 4" xfId="10413" xr:uid="{7185D369-6CD6-4CED-8824-8AFBF347CD1C}"/>
    <cellStyle name="Normal 2 46 5" xfId="10414" xr:uid="{ADA76D6B-BEF4-465E-AF78-18C1DFEF7139}"/>
    <cellStyle name="Normal 2 46 6" xfId="10415" xr:uid="{9DE82716-20BD-40E3-AABF-68C349BA9318}"/>
    <cellStyle name="Normal 2 46 7" xfId="10416" xr:uid="{4F3724CA-CE9F-4CA1-A7B5-F62B75F9E2C8}"/>
    <cellStyle name="Normal 2 46 8" xfId="10417" xr:uid="{3E2ADE38-96B6-452C-93EC-57DA2D8C9364}"/>
    <cellStyle name="Normal 2 46 9" xfId="10418" xr:uid="{F0DADEB1-910C-4CAE-ABB3-8631C37E6D54}"/>
    <cellStyle name="Normal 2 47" xfId="10419" xr:uid="{11285B18-A5D2-4EA4-B0F7-A5B40E6769B1}"/>
    <cellStyle name="Normal 2 47 10" xfId="10420" xr:uid="{DC55A3A5-0134-4363-A6CE-5BDC34FF076C}"/>
    <cellStyle name="Normal 2 47 11" xfId="10421" xr:uid="{D2A2AB94-6118-4474-8F4A-54EB0854B889}"/>
    <cellStyle name="Normal 2 47 12" xfId="10422" xr:uid="{BD0727FD-FC19-4B42-ABC6-19E8FFC2EA9E}"/>
    <cellStyle name="Normal 2 47 13" xfId="10423" xr:uid="{38284613-A41B-4293-937B-6E254D493B53}"/>
    <cellStyle name="Normal 2 47 14" xfId="10424" xr:uid="{1DCFE023-8C2F-43F3-8DA3-B2CF389A1C73}"/>
    <cellStyle name="Normal 2 47 15" xfId="10425" xr:uid="{B882DA7C-615D-4FA0-A8CA-3BE1FFE9541A}"/>
    <cellStyle name="Normal 2 47 16" xfId="10426" xr:uid="{868EB739-9DBD-4C5E-A6C9-76646DBF58B4}"/>
    <cellStyle name="Normal 2 47 17" xfId="10427" xr:uid="{8E992D42-A4F0-4987-94F1-CF7B4694AC0B}"/>
    <cellStyle name="Normal 2 47 18" xfId="10428" xr:uid="{1D642A39-D8ED-400D-951B-A6E8C829F320}"/>
    <cellStyle name="Normal 2 47 19" xfId="10429" xr:uid="{0BAC95A9-E66D-419C-ACAA-285D49FDBB63}"/>
    <cellStyle name="Normal 2 47 2" xfId="10430" xr:uid="{F219D0C6-E9A3-4FB3-BD60-2AB3C0A183E2}"/>
    <cellStyle name="Normal 2 47 3" xfId="10431" xr:uid="{90E34968-F6EE-4F51-951A-610C82ACE440}"/>
    <cellStyle name="Normal 2 47 4" xfId="10432" xr:uid="{931AD330-BBE3-4AEA-AD40-F984E57DD44D}"/>
    <cellStyle name="Normal 2 47 5" xfId="10433" xr:uid="{D03ADE26-A1AC-455C-BB52-3314EF131F68}"/>
    <cellStyle name="Normal 2 47 6" xfId="10434" xr:uid="{290304D8-1BDD-43B1-8C73-4C917E56BB60}"/>
    <cellStyle name="Normal 2 47 7" xfId="10435" xr:uid="{0F909737-9148-47A2-A902-AD49A42E59A0}"/>
    <cellStyle name="Normal 2 47 8" xfId="10436" xr:uid="{B27623DF-62DB-4463-B6C6-D222514B616F}"/>
    <cellStyle name="Normal 2 47 9" xfId="10437" xr:uid="{5629A7F6-DB47-473E-8979-3E601698A0E3}"/>
    <cellStyle name="Normal 2 48" xfId="10438" xr:uid="{34FFA9EF-FE34-4D51-8D83-076CE5E90D7C}"/>
    <cellStyle name="Normal 2 48 10" xfId="10439" xr:uid="{93ECDB34-CA99-4B0E-885E-57AAC983EFF2}"/>
    <cellStyle name="Normal 2 48 11" xfId="10440" xr:uid="{49FAA9F6-428C-43F2-BE2E-23795E8D0946}"/>
    <cellStyle name="Normal 2 48 12" xfId="10441" xr:uid="{9D962A1F-76FE-4AC5-8A51-7A1D92A0FA90}"/>
    <cellStyle name="Normal 2 48 13" xfId="10442" xr:uid="{0212EEAB-3375-4D3E-B980-110F4C0C14BF}"/>
    <cellStyle name="Normal 2 48 14" xfId="10443" xr:uid="{E3B30BE0-21E5-443E-9971-F5C6AF85C267}"/>
    <cellStyle name="Normal 2 48 15" xfId="10444" xr:uid="{39EB4D60-16F8-4614-ADD7-B48C18E41232}"/>
    <cellStyle name="Normal 2 48 16" xfId="10445" xr:uid="{47187F3E-28B3-4DF3-ACC6-CD5927C605A1}"/>
    <cellStyle name="Normal 2 48 17" xfId="10446" xr:uid="{11B17092-B908-4F17-8BA5-CEFCFB502BDA}"/>
    <cellStyle name="Normal 2 48 18" xfId="10447" xr:uid="{5C0BAA96-509C-4A51-80E4-7AD596F37A12}"/>
    <cellStyle name="Normal 2 48 19" xfId="10448" xr:uid="{0247C391-E118-46D1-A9A1-6057184ABDB0}"/>
    <cellStyle name="Normal 2 48 2" xfId="10449" xr:uid="{740B0221-478A-4691-9EE9-262CBED40340}"/>
    <cellStyle name="Normal 2 48 2 2" xfId="10450" xr:uid="{6F98F044-0596-4105-9FFB-B8DF566C3E40}"/>
    <cellStyle name="Normal 2 48 2 3" xfId="10451" xr:uid="{24940735-CD67-4634-8A5C-C4FCC37F168E}"/>
    <cellStyle name="Normal 2 48 2 4" xfId="10452" xr:uid="{E46C600F-7706-46D8-9159-094851EEFF61}"/>
    <cellStyle name="Normal 2 48 3" xfId="10453" xr:uid="{C53B1546-D1BF-4ED6-89E0-DE96A5F214E4}"/>
    <cellStyle name="Normal 2 48 4" xfId="10454" xr:uid="{FB1745BB-A48D-462A-A9D7-09D7062007B0}"/>
    <cellStyle name="Normal 2 48 5" xfId="10455" xr:uid="{DC77896E-58A7-4A4C-821E-DDC31A950339}"/>
    <cellStyle name="Normal 2 48 6" xfId="10456" xr:uid="{4BBB696E-AB88-473B-870A-909C20F72517}"/>
    <cellStyle name="Normal 2 48 7" xfId="10457" xr:uid="{80CA51C9-1D44-40D9-B4C3-3818589C5AE5}"/>
    <cellStyle name="Normal 2 48 8" xfId="10458" xr:uid="{F9D4F08E-C528-437F-911F-353429671A41}"/>
    <cellStyle name="Normal 2 48 9" xfId="10459" xr:uid="{62C82EC5-4007-407C-BE3D-D4A4FB72B80D}"/>
    <cellStyle name="Normal 2 49" xfId="10460" xr:uid="{BA4F56A5-D179-459D-8E4F-5BF4D2B7A1C9}"/>
    <cellStyle name="Normal 2 5" xfId="175" xr:uid="{A20C55E5-7C3F-4703-9F09-CEC665EB19BC}"/>
    <cellStyle name="Normal 2 5 2" xfId="186" xr:uid="{4FC950EE-A00D-400A-AD00-248A3E810AE2}"/>
    <cellStyle name="Normal 2 5 2 2" xfId="189" xr:uid="{5ADF95B0-8EC7-43DB-AB80-1F658F9A2649}"/>
    <cellStyle name="Normal 2 5 3" xfId="268" xr:uid="{654183DB-CE6D-403A-BA20-65A5B2CDE728}"/>
    <cellStyle name="Normal 2 5 4" xfId="10461" xr:uid="{2282B03D-A828-4855-ABEE-4B1FB77A24AF}"/>
    <cellStyle name="Normal 2 50" xfId="10462" xr:uid="{EFB4A49F-4A09-4AD6-B885-BA4D1400BB52}"/>
    <cellStyle name="Normal 2 51" xfId="10463" xr:uid="{1E114E36-A1BB-455C-BC31-DFC926126CB7}"/>
    <cellStyle name="Normal 2 52" xfId="10464" xr:uid="{E08ED2E1-22CE-4D26-A820-AC0F523B7A56}"/>
    <cellStyle name="Normal 2 52 10" xfId="10465" xr:uid="{D5EE4614-5626-4DC0-B9D8-5F0BD6BC92EA}"/>
    <cellStyle name="Normal 2 52 11" xfId="10466" xr:uid="{9D7ECA65-052C-4589-9C23-9790CDA37950}"/>
    <cellStyle name="Normal 2 52 12" xfId="10467" xr:uid="{4B7C2FC7-935B-473C-82CC-49FAA795DA67}"/>
    <cellStyle name="Normal 2 52 13" xfId="10468" xr:uid="{205C7E3C-00EC-4FD0-928D-1E8A0CF6D92B}"/>
    <cellStyle name="Normal 2 52 14" xfId="10469" xr:uid="{3F738AB1-02CC-40F8-AA07-990488B6087E}"/>
    <cellStyle name="Normal 2 52 15" xfId="10470" xr:uid="{C6B15F7A-ADC5-4DC1-A30C-C7AFCAC24DE9}"/>
    <cellStyle name="Normal 2 52 16" xfId="10471" xr:uid="{C7A1FC30-35EE-4707-B663-25866D1D1248}"/>
    <cellStyle name="Normal 2 52 2" xfId="10472" xr:uid="{9AD65915-8788-40FE-BC91-D8EA63A84EB4}"/>
    <cellStyle name="Normal 2 52 3" xfId="10473" xr:uid="{0FE7BBA0-1E47-4723-9700-457AC3E3D956}"/>
    <cellStyle name="Normal 2 52 4" xfId="10474" xr:uid="{9A4864AD-BECD-4F0F-B0BA-3AC5E42783B8}"/>
    <cellStyle name="Normal 2 52 5" xfId="10475" xr:uid="{97902729-B466-46C7-B591-87883E294C49}"/>
    <cellStyle name="Normal 2 52 6" xfId="10476" xr:uid="{58E1CC49-4C91-49BA-ABB6-A5D6A17A183F}"/>
    <cellStyle name="Normal 2 52 7" xfId="10477" xr:uid="{A999159D-F157-45E4-80A4-292B6EA73B15}"/>
    <cellStyle name="Normal 2 52 8" xfId="10478" xr:uid="{BA0E7B78-8368-4090-864D-540EB351393D}"/>
    <cellStyle name="Normal 2 52 9" xfId="10479" xr:uid="{6EDADDA1-36FE-4AFA-B7F4-FEF164CD48C9}"/>
    <cellStyle name="Normal 2 53" xfId="10480" xr:uid="{A1D300EE-8B4A-4423-B5D4-C7DB8585917D}"/>
    <cellStyle name="Normal 2 53 10" xfId="10481" xr:uid="{7065E7A4-1821-4B32-A221-A4AF9F2976C4}"/>
    <cellStyle name="Normal 2 53 11" xfId="10482" xr:uid="{40A1E791-2CE2-4A73-A3AF-EF97DDEEDFF9}"/>
    <cellStyle name="Normal 2 53 12" xfId="10483" xr:uid="{4E913DDD-9AEB-4D02-8052-AE7019591479}"/>
    <cellStyle name="Normal 2 53 13" xfId="10484" xr:uid="{A68E6EE1-B9EE-45C3-AD2F-84E542B83E38}"/>
    <cellStyle name="Normal 2 53 14" xfId="10485" xr:uid="{3921E4B7-E7C8-4E33-9665-637E25AF9B27}"/>
    <cellStyle name="Normal 2 53 15" xfId="10486" xr:uid="{62985B9F-B746-48E5-AD4E-4B897670BF8B}"/>
    <cellStyle name="Normal 2 53 16" xfId="10487" xr:uid="{C86D746B-B2D8-49F7-ACAD-EFBBE83D56AC}"/>
    <cellStyle name="Normal 2 53 2" xfId="10488" xr:uid="{E008BD3B-9E8E-4B81-B1CF-D70F98625A10}"/>
    <cellStyle name="Normal 2 53 3" xfId="10489" xr:uid="{8F0DCD0B-5548-4E24-9D0F-E37C7DFA5F6C}"/>
    <cellStyle name="Normal 2 53 4" xfId="10490" xr:uid="{3BEF482C-F271-4A73-8574-CA65ABC5BD4D}"/>
    <cellStyle name="Normal 2 53 5" xfId="10491" xr:uid="{603247A9-0D2F-4A0A-A5D8-B661C7633FCC}"/>
    <cellStyle name="Normal 2 53 6" xfId="10492" xr:uid="{F9FAB3CC-E2F7-4D05-818D-8E11749B9FCF}"/>
    <cellStyle name="Normal 2 53 7" xfId="10493" xr:uid="{7D46A106-C9C7-4CBA-B87B-14ACA6B3A025}"/>
    <cellStyle name="Normal 2 53 8" xfId="10494" xr:uid="{B844E197-E4A1-4C47-8F70-4C56B8890345}"/>
    <cellStyle name="Normal 2 53 9" xfId="10495" xr:uid="{DCC3FE3E-D52D-4679-A148-D385993E1129}"/>
    <cellStyle name="Normal 2 54" xfId="10496" xr:uid="{01EB12ED-7075-41EA-9A42-D7DDE09E909E}"/>
    <cellStyle name="Normal 2 55" xfId="10497" xr:uid="{442E8501-9435-4BC3-B896-D723F6C0542F}"/>
    <cellStyle name="Normal 2 56" xfId="10498" xr:uid="{5B4F53F8-C345-4987-A8F5-E29E536E4961}"/>
    <cellStyle name="Normal 2 57" xfId="10499" xr:uid="{B574988F-2936-4F7D-88F5-ED07CD714D2C}"/>
    <cellStyle name="Normal 2 58" xfId="10500" xr:uid="{0A95108E-8D4A-4F83-9401-46F524924611}"/>
    <cellStyle name="Normal 2 59" xfId="10501" xr:uid="{4A5B6C2E-8A7A-4E6D-93D2-94B0F03CA08A}"/>
    <cellStyle name="Normal 2 6" xfId="173" xr:uid="{45930321-7FEA-4CBF-9B49-F66E285B5387}"/>
    <cellStyle name="Normal 2 6 2" xfId="10502" xr:uid="{B995DF76-3C1A-4E85-ACBC-0E93394EB1D4}"/>
    <cellStyle name="Normal 2 6 3" xfId="11860" xr:uid="{6B545907-6DE7-43DF-A451-E177002CEE91}"/>
    <cellStyle name="Normal 2 60" xfId="10503" xr:uid="{792DFB5C-FCF8-4039-9AAE-C3CF36F03863}"/>
    <cellStyle name="Normal 2 61" xfId="10504" xr:uid="{D0B2D8D1-82C5-4ECC-A571-2B721D670BEC}"/>
    <cellStyle name="Normal 2 62" xfId="10505" xr:uid="{FC065798-D258-4038-9B68-3E2621A6B83F}"/>
    <cellStyle name="Normal 2 63" xfId="10506" xr:uid="{5CF1BE3F-B7E4-4F1E-A26D-8791D6221EC1}"/>
    <cellStyle name="Normal 2 64" xfId="10507" xr:uid="{5FCF8EAD-81D6-4B36-AC8E-CAFA81F860AB}"/>
    <cellStyle name="Normal 2 65" xfId="10508" xr:uid="{F676FE0F-518A-4F45-93ED-5903624D22D9}"/>
    <cellStyle name="Normal 2 66" xfId="10509" xr:uid="{7D9D0C1C-58E3-48AD-AD1B-B77B28D2716F}"/>
    <cellStyle name="Normal 2 67" xfId="10510" xr:uid="{FB189D99-D230-49AB-9D2C-636522982164}"/>
    <cellStyle name="Normal 2 67 2" xfId="10511" xr:uid="{DEB9EF3D-9D1D-48D1-81C5-EE18F9C1E853}"/>
    <cellStyle name="Normal 2 68" xfId="10512" xr:uid="{0C90A722-59C1-48C7-B814-0FB28214976D}"/>
    <cellStyle name="Normal 2 69" xfId="11495" xr:uid="{59CF93BD-B6C0-4A8D-9705-5234953CAE67}"/>
    <cellStyle name="Normal 2 7" xfId="10513" xr:uid="{F6458B8A-3333-42EC-8297-4FEF4DEAD1F8}"/>
    <cellStyle name="Normal 2 7 2" xfId="10514" xr:uid="{D983E0D2-F5AF-4A1D-B59A-9D46EF0B659F}"/>
    <cellStyle name="Normal 2 7 2 2" xfId="10515" xr:uid="{4186276D-6A6A-4353-BAEA-E79613AF3185}"/>
    <cellStyle name="Normal 2 7 3" xfId="10516" xr:uid="{87D29122-5221-46EB-A012-6B6D74506671}"/>
    <cellStyle name="Normal 2 7 3 2" xfId="10517" xr:uid="{04ECCCB6-4671-4F6B-8287-97C34E395DCD}"/>
    <cellStyle name="Normal 2 7 4" xfId="10518" xr:uid="{D547DAEE-668A-4680-B4C1-CF7253103AF1}"/>
    <cellStyle name="Normal 2 70" xfId="11566" xr:uid="{257A4567-6A45-4243-934F-E4913096A61C}"/>
    <cellStyle name="Normal 2 8" xfId="10519" xr:uid="{5898F1EC-8AF4-4E46-AB41-F206998778AB}"/>
    <cellStyle name="Normal 2 8 2" xfId="10520" xr:uid="{1BFE0D23-1427-4342-A42C-A3190A017A02}"/>
    <cellStyle name="Normal 2 8 2 2" xfId="10521" xr:uid="{4F96F860-262B-4022-A8D5-AEB45AB81037}"/>
    <cellStyle name="Normal 2 8 3" xfId="10522" xr:uid="{8C487D6D-923B-4396-9615-EAA83F1D648C}"/>
    <cellStyle name="Normal 2 8 3 2" xfId="10523" xr:uid="{1D77A2AC-B62C-44CA-8C22-9A54313ECA89}"/>
    <cellStyle name="Normal 2 8 4" xfId="10524" xr:uid="{A73392B1-2207-4F08-9F82-3FC1CB44F634}"/>
    <cellStyle name="Normal 2 9" xfId="10525" xr:uid="{EE1E6166-6109-4B98-92AA-418DB0AA8D14}"/>
    <cellStyle name="Normal 2 9 2" xfId="10526" xr:uid="{2E7587A2-4CE8-4508-BCA8-F97C9AF75774}"/>
    <cellStyle name="Normal 2 9 2 2" xfId="10527" xr:uid="{AEB818D6-7623-4A1E-BD1E-9F0C92BA73B3}"/>
    <cellStyle name="Normal 2 9 3" xfId="10528" xr:uid="{9A531563-6057-492D-98C6-3F735EF82079}"/>
    <cellStyle name="Normal 2 9 3 2" xfId="10529" xr:uid="{6BA9D7B8-854E-4074-84DF-54B407DEF8DB}"/>
    <cellStyle name="Normal 2 9 4" xfId="10530" xr:uid="{C120CCAE-D5C6-4166-A376-6DD30AB7AC27}"/>
    <cellStyle name="Normal 2_Operat_uzsk_pieteik_stacion_2011" xfId="219" xr:uid="{ADF450A3-31C7-41FB-B37E-13CF87A40E81}"/>
    <cellStyle name="Normal 20" xfId="10531" xr:uid="{CDC85B48-DF54-4F01-B3D7-B9D4116A6794}"/>
    <cellStyle name="Normal 20 2" xfId="10532" xr:uid="{B4501718-0FFE-4176-93C6-06F3B02EBAE6}"/>
    <cellStyle name="Normal 20 2 2" xfId="10533" xr:uid="{9E91EE77-6EAD-4EC6-9D99-50C27F617122}"/>
    <cellStyle name="Normal 20 3" xfId="10534" xr:uid="{B3E7BC0B-FAA6-4052-90EB-58E0AAEE2092}"/>
    <cellStyle name="Normal 20 3 2" xfId="10535" xr:uid="{83122D44-C273-4A92-9B59-04AA282DD936}"/>
    <cellStyle name="Normal 20 4" xfId="10536" xr:uid="{C74F372A-1F79-451A-9032-6314543E13C4}"/>
    <cellStyle name="Normal 20 4 2" xfId="10537" xr:uid="{05F06931-9733-4C00-B915-F4D58B5FD138}"/>
    <cellStyle name="Normal 20 5" xfId="10538" xr:uid="{638320EA-A7C4-49A1-8992-7F7C0C6834FD}"/>
    <cellStyle name="Normal 20_1_solis_MK Nr 595 " xfId="10539" xr:uid="{36FB9F0B-A434-44C0-94CF-E6B6CE5D405D}"/>
    <cellStyle name="Normal 21" xfId="10540" xr:uid="{C27CEF04-0422-41D7-AFDC-F8BD7F7053F6}"/>
    <cellStyle name="Normal 21 2" xfId="10541" xr:uid="{95E858CC-EF24-43C5-A987-B4A70AD2F907}"/>
    <cellStyle name="Normal 21 3" xfId="10542" xr:uid="{E07CEEDC-E3E6-4DB6-9BB7-5464C26A949E}"/>
    <cellStyle name="Normal 21 3 2" xfId="10543" xr:uid="{676EE249-E637-4815-BE45-64B25AD6D393}"/>
    <cellStyle name="Normal 21 4" xfId="10544" xr:uid="{A7650177-44C0-42AB-8BAF-E4AD8BFD64DC}"/>
    <cellStyle name="Normal 21 4 2" xfId="10545" xr:uid="{C92E950C-B4C7-44D8-866C-95BD3517D807}"/>
    <cellStyle name="Normal 21 5" xfId="10546" xr:uid="{BAD1752E-2CE1-40B1-B845-5AF80299E831}"/>
    <cellStyle name="Normal 21_1_solis_MK Nr 595 " xfId="10547" xr:uid="{277EECF5-8FCD-4B70-BCAA-1CAD82F04E17}"/>
    <cellStyle name="Normal 22" xfId="10548" xr:uid="{5A8B20CD-2FBB-43FE-AEF8-90151E75ECC2}"/>
    <cellStyle name="Normal 22 2" xfId="10549" xr:uid="{50D5865D-E2EF-4925-A57A-87B2218602EE}"/>
    <cellStyle name="Normal 22 3" xfId="10550" xr:uid="{F6B5EFBA-E633-4536-844A-D137BBFC2434}"/>
    <cellStyle name="Normal 22 3 2" xfId="10551" xr:uid="{680E2D6A-6DD1-4CFC-9C16-1AE99A2FA977}"/>
    <cellStyle name="Normal 22 4" xfId="10552" xr:uid="{0FC46CF4-3887-4D0E-B5FD-417E7E10BA5D}"/>
    <cellStyle name="Normal 22 4 2" xfId="10553" xr:uid="{9FFDAA8C-B0A3-4A8C-AC51-81F145B1628A}"/>
    <cellStyle name="Normal 22 5" xfId="10554" xr:uid="{18C7AAA4-6A93-4B0F-95D2-12F0D0711BF8}"/>
    <cellStyle name="Normal 22_1_solis_MK Nr 595 " xfId="10555" xr:uid="{D86C4197-7D1B-42D2-B87B-97AA8B3CFE82}"/>
    <cellStyle name="Normal 23" xfId="10556" xr:uid="{11913A52-C74F-45FF-BF2B-E94CDB8ACC75}"/>
    <cellStyle name="Normal 23 2" xfId="10557" xr:uid="{2AC7A782-0806-418C-80A4-60EFB998013E}"/>
    <cellStyle name="Normal 23 2 2" xfId="10558" xr:uid="{B7253F2F-B656-4EEA-B72A-D7BBE75B8D51}"/>
    <cellStyle name="Normal 23 2 3" xfId="10559" xr:uid="{05F8A194-E9F0-44FA-BC2E-0D250B4AC946}"/>
    <cellStyle name="Normal 23 2 3 2" xfId="10560" xr:uid="{2BAA8B09-B141-47CF-928D-BD1EA0D87C38}"/>
    <cellStyle name="Normal 23 2 4" xfId="10561" xr:uid="{0A66E08D-B286-4A63-B8FB-C6679E53AF76}"/>
    <cellStyle name="Normal 23 2 4 2" xfId="10562" xr:uid="{50B3BCB5-1EA4-45F4-BCEC-557F6236B930}"/>
    <cellStyle name="Normal 23 2 5" xfId="10563" xr:uid="{1ED8B162-EC6E-4BA7-89B5-4FEA95662361}"/>
    <cellStyle name="Normal 23 2_1_solis_MK Nr 595 " xfId="10564" xr:uid="{80B42719-3380-4FC0-A9F0-7AEF3B611B4E}"/>
    <cellStyle name="Normal 23 3" xfId="10565" xr:uid="{C75DC8E2-3C78-4498-BB44-B1E0F0AD18E4}"/>
    <cellStyle name="Normal 23 3 2" xfId="10566" xr:uid="{689CAC0C-5409-4C8B-A63C-7917027CD687}"/>
    <cellStyle name="Normal 23 3 2 2" xfId="10567" xr:uid="{7AA90716-80F0-41F9-808B-D73892F7DBC7}"/>
    <cellStyle name="Normal 23 3 2 2 2" xfId="10568" xr:uid="{111E3006-9952-4669-81F6-84F42659A6D9}"/>
    <cellStyle name="Normal 23 3 2 3" xfId="10569" xr:uid="{967BC747-7E22-4306-8696-5DD64DE2FB65}"/>
    <cellStyle name="Normal 23 3 2 3 2" xfId="10570" xr:uid="{9E514943-E679-4760-95C0-2C3148CF8953}"/>
    <cellStyle name="Normal 23 3 2 4" xfId="10571" xr:uid="{73DE46AE-A057-4E86-ACD6-CCF8E0A5B525}"/>
    <cellStyle name="Normal 23 3 3" xfId="10572" xr:uid="{FBB9CAC6-5DE3-4D44-9830-FAED9D950819}"/>
    <cellStyle name="Normal 23 3 4" xfId="10573" xr:uid="{DD4F2EBE-6DBD-4D5F-A02D-3F92F9F04B30}"/>
    <cellStyle name="Normal 23 3 4 2" xfId="10574" xr:uid="{952D20EF-41AF-4D82-9F0F-4C169945BE6B}"/>
    <cellStyle name="Normal 23 3 5" xfId="10575" xr:uid="{923D722E-E8A8-4358-9918-38AB170C5C45}"/>
    <cellStyle name="Normal 23 3 5 2" xfId="10576" xr:uid="{8B101C8A-2AB3-451E-BBBF-1D415D7CEDC9}"/>
    <cellStyle name="Normal 23 3 6" xfId="10577" xr:uid="{2591AC92-B672-4DD2-8360-FF7CFDB11559}"/>
    <cellStyle name="Normal 23 3_1_solis_MK Nr 595 " xfId="10578" xr:uid="{2AE7989F-C140-4DDA-9F0E-A9C58658671C}"/>
    <cellStyle name="Normal 23 4" xfId="10579" xr:uid="{580EEABA-D099-44E9-B9FD-BA3A5847D46B}"/>
    <cellStyle name="Normal 23 4 2" xfId="10580" xr:uid="{2A43EBC8-9FE2-4258-B527-D1E6BA7DBF9F}"/>
    <cellStyle name="Normal 23 4 2 2" xfId="10581" xr:uid="{C4029A0A-8F83-4FF5-AAA6-3CFD38A3A31A}"/>
    <cellStyle name="Normal 23 4 3" xfId="10582" xr:uid="{9D78D875-C5ED-4567-BCF1-213D05FC67F3}"/>
    <cellStyle name="Normal 23 4 3 2" xfId="10583" xr:uid="{3E001C97-7BC3-4B1A-B460-13615C7087C5}"/>
    <cellStyle name="Normal 23 4 4" xfId="10584" xr:uid="{08C6E1C9-EFAA-4166-8917-1DB1E27E4105}"/>
    <cellStyle name="Normal 23 5" xfId="10585" xr:uid="{9FA3F3B8-1445-46D4-B44B-24B371F11E96}"/>
    <cellStyle name="Normal 23 6" xfId="10586" xr:uid="{7D0E5BBE-5F31-4109-8F4C-852B48ACAD49}"/>
    <cellStyle name="Normal 23 6 2" xfId="10587" xr:uid="{9A73F76C-E02A-4082-B52F-7734DC1A8C14}"/>
    <cellStyle name="Normal 23 7" xfId="10588" xr:uid="{33849A7E-4D7F-4E8A-B091-E0AAD0012BB2}"/>
    <cellStyle name="Normal 23 7 2" xfId="10589" xr:uid="{2438E0BD-8586-4944-AC32-99291659E128}"/>
    <cellStyle name="Normal 23 8" xfId="10590" xr:uid="{BDA54FE8-E35E-4F51-BE3A-96FEAC9600FC}"/>
    <cellStyle name="Normal 23_1_solis_MK Nr 595 " xfId="10591" xr:uid="{89B09CC0-613A-40B1-A249-166CDAEFE4E8}"/>
    <cellStyle name="Normal 24" xfId="10592" xr:uid="{5ECF8B14-F622-4637-AD27-9DA935AF8297}"/>
    <cellStyle name="Normal 24 2" xfId="10593" xr:uid="{17F9A3DF-3ECC-403B-A658-285469EA7DC3}"/>
    <cellStyle name="Normal 24 2 2" xfId="10594" xr:uid="{8B2C2CE6-45E7-4649-904C-A8335F95C155}"/>
    <cellStyle name="Normal 24 2 2 2" xfId="10595" xr:uid="{7EF71397-BF4C-4DA5-A542-7C50B52C8247}"/>
    <cellStyle name="Normal 24 2 2 3" xfId="10596" xr:uid="{720814CA-589E-446B-93FB-532195BA46C2}"/>
    <cellStyle name="Normal 24 2 2 3 2" xfId="10597" xr:uid="{8AA3A421-6011-4AA8-AD12-CEA6D517EFA7}"/>
    <cellStyle name="Normal 24 2 2 4" xfId="10598" xr:uid="{1794128F-833E-4E7C-B258-9B1B67E4FE2A}"/>
    <cellStyle name="Normal 24 2 2 4 2" xfId="10599" xr:uid="{1B8617ED-756B-49C8-922D-A338E98275E0}"/>
    <cellStyle name="Normal 24 2 2 5" xfId="10600" xr:uid="{08CF7252-C701-4975-B321-A438136E437F}"/>
    <cellStyle name="Normal 24 2 2_1_solis_MK Nr 595 " xfId="10601" xr:uid="{9DF5D715-36FA-42DB-B057-494E4643487C}"/>
    <cellStyle name="Normal 24 2 3" xfId="10602" xr:uid="{33925BAB-6577-43AD-8D7B-B50EDEBBB770}"/>
    <cellStyle name="Normal 24 2 3 10" xfId="10603" xr:uid="{1D530219-419B-4B17-9404-9EEA139BD3A7}"/>
    <cellStyle name="Normal 24 2 3 2" xfId="10604" xr:uid="{2C9763F6-5671-4338-A7ED-0C1217B24EEC}"/>
    <cellStyle name="Normal 24 2 3 2 2" xfId="10605" xr:uid="{9576ABC8-01B9-4163-B297-A27B09D16B74}"/>
    <cellStyle name="Normal 24 2 3 2_1_solis_MK Nr 595 " xfId="10606" xr:uid="{8ED6A96A-91FF-40B7-9BBA-402E492E9CD5}"/>
    <cellStyle name="Normal 24 2 3 3" xfId="10607" xr:uid="{7C5850DD-E291-43B5-81E6-C1A7DF719897}"/>
    <cellStyle name="Normal 24 2 3 3 2" xfId="10608" xr:uid="{BCA965C4-B208-49D3-98A4-CDBBA7E95EFB}"/>
    <cellStyle name="Normal 24 2 3 3 2 2" xfId="10609" xr:uid="{083FC4B3-B9B1-4FA8-8F08-7C134383A6F7}"/>
    <cellStyle name="Normal 24 2 3 3 2 2 2" xfId="10610" xr:uid="{87D30D20-5948-44C2-A795-E37EFE3F8387}"/>
    <cellStyle name="Normal 24 2 3 3 2 2 2 2" xfId="10611" xr:uid="{6AE20707-092A-4101-A279-4A6BEAB146D3}"/>
    <cellStyle name="Normal 24 2 3 3 2 2 3" xfId="10612" xr:uid="{1F779C6B-79B3-4BC1-B722-65EDCD8DDF72}"/>
    <cellStyle name="Normal 24 2 3 3 2 3" xfId="10613" xr:uid="{799EAB9A-D6C0-4977-9701-21E4BF1B4F53}"/>
    <cellStyle name="Normal 24 2 3 3 2 3 2" xfId="10614" xr:uid="{05046872-825C-42A2-B5DC-D73539D0BA74}"/>
    <cellStyle name="Normal 24 2 3 3 2 4" xfId="10615" xr:uid="{510F8725-AA9A-4D77-9D7C-829C00DBB624}"/>
    <cellStyle name="Normal 24 2 3 3 2 4 2" xfId="10616" xr:uid="{0EE9E769-F69B-4791-9E51-174C93570A0F}"/>
    <cellStyle name="Normal 24 2 3 3 2 5" xfId="10617" xr:uid="{DF3CBF3F-9131-4651-A73E-7128E76F62FA}"/>
    <cellStyle name="Normal 24 2 3 3 3" xfId="10618" xr:uid="{F8FB924D-E2DA-4996-8291-275D236F0D06}"/>
    <cellStyle name="Normal 24 2 3 3 3 2" xfId="10619" xr:uid="{EC2D8B44-E98D-4258-8568-EBACFBEF5C7E}"/>
    <cellStyle name="Normal 24 2 3 3 3 2 2" xfId="10620" xr:uid="{2814238D-8A7D-4491-BB1D-9CA33900AA23}"/>
    <cellStyle name="Normal 24 2 3 3 3 3" xfId="10621" xr:uid="{F5CC624F-C988-4B9D-B805-5042F4D5ADF7}"/>
    <cellStyle name="Normal 24 2 3 3 3 3 2" xfId="10622" xr:uid="{26253F0D-A902-44A5-BA31-BF04612B7614}"/>
    <cellStyle name="Normal 24 2 3 3 3 4" xfId="10623" xr:uid="{04C75956-921E-482E-8517-5CAAD77B1723}"/>
    <cellStyle name="Normal 24 2 3 3 4" xfId="10624" xr:uid="{2A0CE1BA-90C6-43AD-B79A-F73EF44C0425}"/>
    <cellStyle name="Normal 24 2 3 3 5" xfId="10625" xr:uid="{2DC4831D-E3BC-42AE-A01D-463C88401B6B}"/>
    <cellStyle name="Normal 24 2 3 3 5 2" xfId="10626" xr:uid="{03DE006E-AA6F-46C5-AFBE-80637241DF65}"/>
    <cellStyle name="Normal 24 2 3 3 6" xfId="10627" xr:uid="{088AE132-B7D0-4580-8DEE-7F13E0D50F18}"/>
    <cellStyle name="Normal 24 2 3 3 6 2" xfId="10628" xr:uid="{76B487AD-AC3E-4B6A-94AB-C2F5FD309B16}"/>
    <cellStyle name="Normal 24 2 3 3 7" xfId="10629" xr:uid="{58CE0414-B8F4-44C1-A421-9B9B8D951CAE}"/>
    <cellStyle name="Normal 24 2 3 3_1_solis_MK Nr 595 " xfId="10630" xr:uid="{FCFF54AE-D720-4390-8E64-40522548878A}"/>
    <cellStyle name="Normal 24 2 3 4" xfId="10631" xr:uid="{642E4202-092E-421B-8B6A-9C88B71B0B29}"/>
    <cellStyle name="Normal 24 2 3 4 2" xfId="10632" xr:uid="{B0CAA51B-58A6-45AE-8C52-F0962B7B4138}"/>
    <cellStyle name="Normal 24 2 3 4 2 2" xfId="296" xr:uid="{705C6EEA-57BB-4E5C-95F2-B07F74305B3C}"/>
    <cellStyle name="Normal 24 2 3 4 2 2 2" xfId="297" xr:uid="{6C96E817-D250-4F7E-BB26-94CD950B7439}"/>
    <cellStyle name="Normal 24 2 3 4 2 2 2 10" xfId="10633" xr:uid="{351059EF-8322-4271-A656-DF22FBD5E271}"/>
    <cellStyle name="Normal 24 2 3 4 2 2 2 2" xfId="10634" xr:uid="{5AE30BB5-B022-41FB-AECE-A87B161057AF}"/>
    <cellStyle name="Normal 24 2 3 4 2 2 2 2 2" xfId="10635" xr:uid="{D26AA028-A28E-4F72-860D-47E7696398AC}"/>
    <cellStyle name="Normal 24 2 3 4 2 2 2 3" xfId="10636" xr:uid="{408385B9-E049-4BAD-83E1-900FBE37693C}"/>
    <cellStyle name="Normal 24 2 3 4 2 2 2 3 2" xfId="10637" xr:uid="{4F84824A-B947-49DB-82B8-3ED3E090998D}"/>
    <cellStyle name="Normal 24 2 3 4 2 2 2 4" xfId="10638" xr:uid="{2CEF39FB-8C92-4CA4-B373-215DD181CC08}"/>
    <cellStyle name="Normal 24 2 3 4 2 2 2 4 2" xfId="10639" xr:uid="{A64A5B67-93CD-463D-8B1D-1316EC9A637E}"/>
    <cellStyle name="Normal 24 2 3 4 2 2 2 5" xfId="10640" xr:uid="{31781911-6B39-4F1A-8D2D-0662EC3A89A5}"/>
    <cellStyle name="Normal 24 2 3 4 2 2 2 5 2" xfId="10641" xr:uid="{BF827F00-014C-4474-B269-6B60E546E17B}"/>
    <cellStyle name="Normal 24 2 3 4 2 2 2 6" xfId="10642" xr:uid="{6546B6C0-5900-4A53-B3CD-5DC7902AFC71}"/>
    <cellStyle name="Normal 24 2 3 4 2 2 2 6 2" xfId="10643" xr:uid="{A569556C-EC8B-4AEB-A816-94D6846CA19C}"/>
    <cellStyle name="Normal 24 2 3 4 2 2 2 7" xfId="10644" xr:uid="{04370186-037C-464C-8347-A3538B6FB224}"/>
    <cellStyle name="Normal 24 2 3 4 2 2 2 7 2" xfId="10645" xr:uid="{FFDE180D-F562-42CC-9FB3-AD7924C7249D}"/>
    <cellStyle name="Normal 24 2 3 4 2 2 2 8" xfId="10646" xr:uid="{6F91E908-D8ED-49EF-B0A2-72C6351DC181}"/>
    <cellStyle name="Normal 24 2 3 4 2 2 2 8 2" xfId="10647" xr:uid="{302F06D6-285B-4C0E-9290-09BDC64FCD8F}"/>
    <cellStyle name="Normal 24 2 3 4 2 2 2 9" xfId="10648" xr:uid="{F2E161A9-BD58-4CA5-A7A2-A1B4AEA00A0C}"/>
    <cellStyle name="Normal 24 2 3 4 2 2 3" xfId="298" xr:uid="{2526BC32-8979-4F6F-98FD-DCBDC111AE6F}"/>
    <cellStyle name="Normal 24 2 3 4 2 2 3 2" xfId="10649" xr:uid="{D259C0BA-9B75-4B76-82D6-7BD1C03B0B52}"/>
    <cellStyle name="Normal 24 2 3 4 2 2 3 2 2" xfId="10650" xr:uid="{8395734A-F595-4EC2-8EBB-7F010CDDB5EB}"/>
    <cellStyle name="Normal 24 2 3 4 2 2 3 3" xfId="10651" xr:uid="{07AC3BA4-09A0-4D5C-800D-CE678C1020D9}"/>
    <cellStyle name="Normal 24 2 3 4 2 2 3 3 2" xfId="10652" xr:uid="{AB73735C-F34F-4FC5-8EAC-7AB4FA9E3624}"/>
    <cellStyle name="Normal 24 2 3 4 2 2 3 4" xfId="10653" xr:uid="{AF51D863-B005-41CF-AC85-C7749DA96135}"/>
    <cellStyle name="Normal 24 2 3 4 2 2 3 5" xfId="10654" xr:uid="{96849FB9-A188-46C5-89A0-73C6F9F9BA91}"/>
    <cellStyle name="Normal 24 2 3 4 2 2 4" xfId="10655" xr:uid="{900B3193-325F-4E28-B014-42EE5F254CE9}"/>
    <cellStyle name="Normal 24 2 3 4 2 2 4 2" xfId="10656" xr:uid="{47FFBE50-D2F9-4BEE-B049-8A980DF90E74}"/>
    <cellStyle name="Normal 24 2 3 4 2 2 5" xfId="10657" xr:uid="{76F02870-B327-4A64-A57B-7E9657817B23}"/>
    <cellStyle name="Normal 24 2 3 4 2 2 5 2" xfId="10658" xr:uid="{26CAE8CA-4B4C-419A-802F-F66B13F90190}"/>
    <cellStyle name="Normal 24 2 3 4 2 2 6" xfId="10659" xr:uid="{AEE0876F-563A-47EA-8205-9BA816F95D17}"/>
    <cellStyle name="Normal 24 2 3 4 2 2 6 2" xfId="10660" xr:uid="{60724FE4-EF0D-4A8F-B478-61AB57894215}"/>
    <cellStyle name="Normal 24 2 3 4 2 2 7" xfId="10661" xr:uid="{8545A964-637A-49D5-B98A-56C37F1363CA}"/>
    <cellStyle name="Normal 24 2 3 4 2 2 7 2" xfId="10662" xr:uid="{80FDE435-0DAE-4B43-A984-549447A2D8C2}"/>
    <cellStyle name="Normal 24 2 3 4 2 2 7 3" xfId="10663" xr:uid="{4352E455-170D-485D-BC27-A83FC0600596}"/>
    <cellStyle name="Normal 24 2 3 4 2 2 7 3 2 2" xfId="11491" xr:uid="{65FBA5D5-3385-4634-A8DD-45AC3733776E}"/>
    <cellStyle name="Normal 24 2 3 4 2 2 7 3 2 2 2" xfId="12071" xr:uid="{A1041DEF-888F-44A9-9B5D-DE7038E551C1}"/>
    <cellStyle name="Normal 24 2 3 4 2 2 7 4" xfId="10664" xr:uid="{C2B72D5D-195A-491A-BCE8-DF73D9C22306}"/>
    <cellStyle name="Normal 24 2 3 4 2 2 7 5 3" xfId="11493" xr:uid="{C86C98F3-70CE-48AA-970B-2D09BA110530}"/>
    <cellStyle name="Normal 24 2 3 4 2 2 8" xfId="10665" xr:uid="{B14D83A4-5DA4-4852-9ACC-52DE39C5DEA4}"/>
    <cellStyle name="Normal 24 2 3 4 2 2 9" xfId="10666" xr:uid="{771E3AF0-EF74-438D-9D80-DEDBCCF0425B}"/>
    <cellStyle name="Normal 24 2 3 4 2 3" xfId="299" xr:uid="{F678D0C4-236B-45BC-8BA9-E5B145C01FB8}"/>
    <cellStyle name="Normal 24 2 3 4 2 3 2" xfId="10667" xr:uid="{1652CE62-46F1-4BEB-8991-A1106395BDD0}"/>
    <cellStyle name="Normal 24 2 3 4 2 3 2 2" xfId="10668" xr:uid="{BFB5DB34-1C0C-40F0-B3C2-80506830A30A}"/>
    <cellStyle name="Normal 24 2 3 4 2 3 3" xfId="10669" xr:uid="{4875003B-01F3-4AF8-BB70-938C4E9654E1}"/>
    <cellStyle name="Normal 24 2 3 4 2 3 3 2" xfId="10670" xr:uid="{210A5901-8393-45EA-B8A6-E1BC41DA10D1}"/>
    <cellStyle name="Normal 24 2 3 4 2 3 4" xfId="10671" xr:uid="{3538F1EE-E936-490B-A052-ABBF1302285E}"/>
    <cellStyle name="Normal 24 2 3 4 2 3 4 2" xfId="10672" xr:uid="{54469046-0344-49C7-8883-37EC2D8A0D74}"/>
    <cellStyle name="Normal 24 2 3 4 2 3 5" xfId="10673" xr:uid="{AA65F017-3F57-4AD2-85D0-7116528E7378}"/>
    <cellStyle name="Normal 24 2 3 4 2 3 5 2" xfId="10674" xr:uid="{7E182D62-8692-4C96-BC32-DAB9EC49F57F}"/>
    <cellStyle name="Normal 24 2 3 4 2 3 5 2 2" xfId="10675" xr:uid="{52E9C033-0AAB-443B-89B1-FE9384EAA9D6}"/>
    <cellStyle name="Normal 24 2 3 4 2 3 5 3" xfId="10676" xr:uid="{B9E680DF-2788-4FC2-8AAB-40B143F89A8F}"/>
    <cellStyle name="Normal 24 2 3 4 2 3 6" xfId="10677" xr:uid="{26DDCEF6-B0C4-4385-B862-94B4DE32E528}"/>
    <cellStyle name="Normal 24 2 3 4 2 3 6 2" xfId="307" xr:uid="{4449A277-C621-4D59-805D-E3896C281322}"/>
    <cellStyle name="Normal 24 2 3 4 2 3 6 2 2" xfId="10678" xr:uid="{99E75A98-12DC-4914-B80B-55006B7E5551}"/>
    <cellStyle name="Normal 24 2 3 4 2 3 6 2 3" xfId="10679" xr:uid="{59E910E4-5C67-4D28-B653-3C6CBA3C422C}"/>
    <cellStyle name="Normal 24 2 3 4 2 3 6 2 3 2 2" xfId="11492" xr:uid="{ADF0DD48-7A03-46AB-AA30-7D8126762699}"/>
    <cellStyle name="Normal 24 2 3 4 2 3 6 3" xfId="10680" xr:uid="{C8780DAF-86FA-42FB-8C7A-889B2C5BE752}"/>
    <cellStyle name="Normal 24 2 3 4 2 3 6 4" xfId="10681" xr:uid="{618E0682-BC5F-472E-90CE-85694FF855FD}"/>
    <cellStyle name="Normal 24 2 3 4 2 3 7" xfId="10682" xr:uid="{FEBF050F-0FC4-4A06-B840-609C838596E3}"/>
    <cellStyle name="Normal 24 2 3 4 2_1_solis_MK Nr 595 " xfId="10683" xr:uid="{6A289C01-81A4-45A0-AEA3-7B4AD902F074}"/>
    <cellStyle name="Normal 24 2 3 4 3" xfId="10684" xr:uid="{66DA53DB-120A-4C15-8449-145AB1F066D9}"/>
    <cellStyle name="Normal 24 2 3 4_1_solis_MK Nr 595 " xfId="10685" xr:uid="{4FD9FE5A-E02C-4D04-B4F0-B07E1278A77C}"/>
    <cellStyle name="Normal 24 2 3 5" xfId="10686" xr:uid="{6AC0B329-CEF2-4E53-B6A3-48C123B572BD}"/>
    <cellStyle name="Normal 24 2 3 5 2" xfId="10687" xr:uid="{86516043-C881-4403-BFF1-14DE1E615773}"/>
    <cellStyle name="Normal 24 2 3 5 2 2" xfId="10688" xr:uid="{30A6DB91-5ECC-4624-BB8A-7F27C5AABDAF}"/>
    <cellStyle name="Normal 24 2 3 5 3" xfId="10689" xr:uid="{443C8E1D-0AF7-4358-B10D-AE5569A91C41}"/>
    <cellStyle name="Normal 24 2 3 5 3 2" xfId="10690" xr:uid="{04D1128F-7EDD-4702-97BD-354698FFCBF9}"/>
    <cellStyle name="Normal 24 2 3 5 4" xfId="10691" xr:uid="{E1FACB0B-E9D7-4567-915B-E0FC03FB8118}"/>
    <cellStyle name="Normal 24 2 3 6" xfId="10692" xr:uid="{165EBD87-5591-47F1-867C-23B12546DF11}"/>
    <cellStyle name="Normal 24 2 3 7" xfId="10693" xr:uid="{D54AB988-7BC7-4B0B-8A5F-23CE941C0AFA}"/>
    <cellStyle name="Normal 24 2 3 7 2" xfId="10694" xr:uid="{9852BAD5-C60D-4CA4-AD3E-3DE53953699F}"/>
    <cellStyle name="Normal 24 2 3 8" xfId="10695" xr:uid="{0A196FAE-9697-42E7-8AD2-131079A58E6A}"/>
    <cellStyle name="Normal 24 2 3 8 2" xfId="10696" xr:uid="{7C8A5AEB-4524-4489-AFC8-2C490D4A7C5E}"/>
    <cellStyle name="Normal 24 2 3 9" xfId="10697" xr:uid="{3D22C497-DF87-4634-9CE9-99D7468DA337}"/>
    <cellStyle name="Normal 24 2 3_1_solis_MK Nr 595 " xfId="10698" xr:uid="{77A4DEB1-0BB7-42AD-B08A-8182E4E43533}"/>
    <cellStyle name="Normal 24 2 4" xfId="10699" xr:uid="{96BE6E3C-1F82-4A00-BDE7-CDF153613855}"/>
    <cellStyle name="Normal 24 2 5" xfId="10700" xr:uid="{ED526AB8-AC5C-4CB8-B91D-1EEDF4A4FF33}"/>
    <cellStyle name="Normal 24 2 5 2" xfId="10701" xr:uid="{780AEFB5-693B-44BB-A8EA-1E5993F79AD6}"/>
    <cellStyle name="Normal 24 2 6" xfId="10702" xr:uid="{99C5C25C-1F41-4F48-8A3D-30E12B1158EB}"/>
    <cellStyle name="Normal 24 2 6 2" xfId="10703" xr:uid="{D066C9F4-CA41-4D73-9393-5AD892D2D1DA}"/>
    <cellStyle name="Normal 24 2 7" xfId="10704" xr:uid="{6397F7C9-6994-4DF3-9E63-4035431FBC26}"/>
    <cellStyle name="Normal 24 2_1_solis_MK Nr 595 " xfId="10705" xr:uid="{F6D477D3-D440-4D41-AE44-588F12F602DC}"/>
    <cellStyle name="Normal 24 3" xfId="10706" xr:uid="{F7D919EA-8896-41F9-80DE-5F0EDD1FD8D5}"/>
    <cellStyle name="Normal 24 3 2" xfId="10707" xr:uid="{D05DBD00-2692-4DC9-A4E0-67D8104E9ADE}"/>
    <cellStyle name="Normal 24 3 3" xfId="10708" xr:uid="{274CBA97-C264-4B50-B7CF-086BFEEAE3C8}"/>
    <cellStyle name="Normal 24 3 3 2" xfId="10709" xr:uid="{552FAFE4-BB95-4E45-A6D0-25315B96A64A}"/>
    <cellStyle name="Normal 24 3 4" xfId="10710" xr:uid="{9CF9DAFB-EF9D-429B-A0D1-301FFD413FDD}"/>
    <cellStyle name="Normal 24 3 4 2" xfId="10711" xr:uid="{C269F21A-E2B7-4CF9-ADBA-4F4A96569046}"/>
    <cellStyle name="Normal 24 3 5" xfId="10712" xr:uid="{66317D5C-CFAE-41F8-9A4E-A623D87F8E34}"/>
    <cellStyle name="Normal 24 3_1_solis_MK Nr 595 " xfId="10713" xr:uid="{FD7875D4-8B03-4818-A3A2-9CF9C05CBFE7}"/>
    <cellStyle name="Normal 24 4" xfId="10714" xr:uid="{7BC9B353-054A-475D-8660-2B2C46B1E30B}"/>
    <cellStyle name="Normal 24 5" xfId="10715" xr:uid="{55435534-4254-4EEC-871A-506EA116FCE2}"/>
    <cellStyle name="Normal 24 5 2" xfId="10716" xr:uid="{70124F02-1A2D-4999-83D9-B9F2E5B4093B}"/>
    <cellStyle name="Normal 24 6" xfId="10717" xr:uid="{384CF0E2-B760-4385-A6E2-6001411B21F1}"/>
    <cellStyle name="Normal 24 6 2" xfId="10718" xr:uid="{58990FCF-9DEF-4D63-A1FA-5A0F4E6BF98B}"/>
    <cellStyle name="Normal 24 7" xfId="10719" xr:uid="{3820555B-7CBA-4067-9024-C2B87A3E617F}"/>
    <cellStyle name="Normal 24_1_solis_MK Nr 595 " xfId="10720" xr:uid="{E5FD3369-3C7C-42D6-A7CF-7C4B321CD922}"/>
    <cellStyle name="Normal 25" xfId="10721" xr:uid="{80E79FC6-AA1F-440B-A548-B834EAE4F3E1}"/>
    <cellStyle name="Normal 25 2" xfId="10722" xr:uid="{B6E97033-4428-4FF7-A6BE-B7EBC498738F}"/>
    <cellStyle name="Normal 26" xfId="10723" xr:uid="{43907B46-136A-4189-A806-DFC9444D1D0A}"/>
    <cellStyle name="Normal 26 2" xfId="10724" xr:uid="{B2C60EBE-E19D-4D7A-B56A-F7E60BB040D3}"/>
    <cellStyle name="Normal 26 3" xfId="10725" xr:uid="{1886BD37-F8B2-430F-A33B-3E5C39DAA853}"/>
    <cellStyle name="Normal 26 4" xfId="10726" xr:uid="{E9D45D87-37A0-480A-A658-A301877B8353}"/>
    <cellStyle name="Normal 26 4 2" xfId="10727" xr:uid="{6F260583-1DD8-4A7C-AD9D-3D84F5F33C55}"/>
    <cellStyle name="Normal 26 5" xfId="10728" xr:uid="{D5C4C72D-B795-4DD9-8044-4816CFD5B7B8}"/>
    <cellStyle name="Normal 26 5 2" xfId="10729" xr:uid="{4275FDAE-0B31-4DE2-86F2-C6E8CCF70F57}"/>
    <cellStyle name="Normal 26 6" xfId="10730" xr:uid="{038BE6D7-F0CB-46D4-A614-13DC9A8B15E0}"/>
    <cellStyle name="Normal 26_1_solis_MK Nr 595 " xfId="10731" xr:uid="{5B0551CC-2C05-4390-AA2B-6ADBC7900002}"/>
    <cellStyle name="Normal 27" xfId="10732" xr:uid="{EB1F7D4B-C7ED-4209-80FA-0C980E103CF5}"/>
    <cellStyle name="Normal 27 10" xfId="10733" xr:uid="{A118CBB9-F6B3-4288-A8F1-0069FBD39ACF}"/>
    <cellStyle name="Normal 27 2" xfId="10734" xr:uid="{6126CFE7-7A05-4CEF-BEC9-761E2AD5718A}"/>
    <cellStyle name="Normal 27 3" xfId="10735" xr:uid="{87A93B0F-37C8-4DBF-A5E2-D8558801C795}"/>
    <cellStyle name="Normal 27 4" xfId="10736" xr:uid="{F275AB5D-1717-46F1-9803-CE1BAFFC3581}"/>
    <cellStyle name="Normal 27 5" xfId="10737" xr:uid="{CB65125E-CD89-4018-AE0B-73DF32ACD1C3}"/>
    <cellStyle name="Normal 27 6" xfId="10738" xr:uid="{72BA7F62-5314-44C7-A214-443506BB4708}"/>
    <cellStyle name="Normal 27 7" xfId="10739" xr:uid="{900098E2-E1A6-4C4C-915B-2CACD1620825}"/>
    <cellStyle name="Normal 27 8" xfId="10740" xr:uid="{39457DD1-F44F-466B-A911-FA516AC07279}"/>
    <cellStyle name="Normal 27 8 2" xfId="10741" xr:uid="{CEDA8BE4-78DA-4A79-87D9-EFFDAE182550}"/>
    <cellStyle name="Normal 27 9" xfId="10742" xr:uid="{1DC4367C-3A35-4664-B295-B9EEFCB382C8}"/>
    <cellStyle name="Normal 27 9 2" xfId="10743" xr:uid="{BCB798CD-172C-499E-8CBA-29DA794D8284}"/>
    <cellStyle name="Normal 27_1_solis_MK Nr 595 " xfId="10744" xr:uid="{0B811BB6-98B4-4AF9-9F0A-5ECCBD71D859}"/>
    <cellStyle name="Normal 28" xfId="10745" xr:uid="{46FE0C75-1A81-4726-96CE-B31217BD641F}"/>
    <cellStyle name="Normal 28 2" xfId="10746" xr:uid="{18E27B9D-8529-4397-A7A7-835BE67F53B7}"/>
    <cellStyle name="Normal 28 3" xfId="10747" xr:uid="{3AB78A8A-A230-4B9E-A826-C9A00FD8A9B0}"/>
    <cellStyle name="Normal 28 4" xfId="10748" xr:uid="{14200743-E9CC-4DB1-9DA0-C4CB12024F9E}"/>
    <cellStyle name="Normal 28 5" xfId="10749" xr:uid="{469C677E-1E54-40BC-9E1A-BF8E44070681}"/>
    <cellStyle name="Normal 28 6" xfId="10750" xr:uid="{7EE52B00-CEA0-4ED1-86B3-09448C1121EF}"/>
    <cellStyle name="Normal 28 7" xfId="10751" xr:uid="{53C7E242-9811-43AE-A624-5A630D6D6621}"/>
    <cellStyle name="Normal 29" xfId="10752" xr:uid="{49B08C9D-65C8-48A8-AE48-AC0D07861FE4}"/>
    <cellStyle name="Normal 29 2" xfId="10753" xr:uid="{F8A9CFE3-BEEB-4FED-BD11-231EB75BD47C}"/>
    <cellStyle name="Normal 3" xfId="4" xr:uid="{38ACA953-6E10-4382-82E5-A4882ADC9075}"/>
    <cellStyle name="Normal 3 10" xfId="10754" xr:uid="{DE5DF504-B290-4D39-B400-53D47049CE01}"/>
    <cellStyle name="Normal 3 10 19" xfId="12126" xr:uid="{0B80653F-E37C-4322-B378-EFC486EA9693}"/>
    <cellStyle name="Normal 3 10 2" xfId="10755" xr:uid="{9A5804C1-EC3D-4216-AA21-7643BCA2F493}"/>
    <cellStyle name="Normal 3 10 2 2" xfId="10756" xr:uid="{47791843-475E-444B-B435-A9E923B01B73}"/>
    <cellStyle name="Normal 3 10 2 4" xfId="12063" xr:uid="{9A7546D6-6FD8-43B8-AFDD-EDE9F3328019}"/>
    <cellStyle name="Normal 3 10 3" xfId="10757" xr:uid="{C28A59BF-5793-4B0E-B5AE-0CF112AFF321}"/>
    <cellStyle name="Normal 3 10 3 2" xfId="10758" xr:uid="{4973BA67-D4BC-4256-8DBA-2CB1F3177839}"/>
    <cellStyle name="Normal 3 10 4" xfId="10759" xr:uid="{41A30ECE-075E-4182-8FFF-515AFF98462A}"/>
    <cellStyle name="Normal 3 10 8" xfId="12069" xr:uid="{C003F8B9-3545-4BCB-9BEF-8B9CCB5CDBB0}"/>
    <cellStyle name="Normal 3 11" xfId="10760" xr:uid="{EC72AEA8-C041-46FE-937F-6AA882CB9138}"/>
    <cellStyle name="Normal 3 11 2" xfId="10761" xr:uid="{032C4692-91C6-438C-B76E-E199841DD591}"/>
    <cellStyle name="Normal 3 12" xfId="10762" xr:uid="{DA4A9182-D5ED-4883-94E6-C28FAB5C3AF9}"/>
    <cellStyle name="Normal 3 13" xfId="10763" xr:uid="{8E21D927-48BB-42AB-A18E-9A53DA916A29}"/>
    <cellStyle name="Normal 3 14" xfId="10764" xr:uid="{70106D1A-7389-4E68-BB70-D92E567F907C}"/>
    <cellStyle name="Normal 3 15" xfId="10765" xr:uid="{B9E11511-A048-4624-BE17-F718431F1C88}"/>
    <cellStyle name="Normal 3 16" xfId="10766" xr:uid="{B7C42DB8-B8CF-448D-9DFE-3B75EB2CEC76}"/>
    <cellStyle name="Normal 3 17" xfId="10767" xr:uid="{BD5A1743-C80F-4477-8D07-CC6A6F30327F}"/>
    <cellStyle name="Normal 3 18" xfId="10768" xr:uid="{4B9114C8-62E8-4C1B-8E4C-A45C9498BC32}"/>
    <cellStyle name="Normal 3 19" xfId="10769" xr:uid="{9BE066E1-14AA-45E0-83D9-FD9F8B46AA23}"/>
    <cellStyle name="Normal 3 2" xfId="8" xr:uid="{6C3842A1-D796-4A6E-897B-0082C3FABE59}"/>
    <cellStyle name="Normal 3 2 10" xfId="11622" xr:uid="{362287D5-450E-4AF0-B674-119C80EC633A}"/>
    <cellStyle name="Normal 3 2 2" xfId="220" xr:uid="{AEEDAADE-154B-48C9-A436-C9CD4CD2D9EC}"/>
    <cellStyle name="Normal 3 2 2 2" xfId="10770" xr:uid="{8F4FA53E-6BDD-4596-9B97-80D7CFDBFCEF}"/>
    <cellStyle name="Normal 3 2 2 2 2" xfId="10771" xr:uid="{456694A5-80B2-4FCE-907A-445C1FF096F5}"/>
    <cellStyle name="Normal 3 2 2 2 2 2" xfId="10772" xr:uid="{502E99C6-6692-42A5-BE5F-427663C4A274}"/>
    <cellStyle name="Normal 3 2 2 2 2 2 2" xfId="10773" xr:uid="{608127A7-267F-4B12-9EBB-520EFDF1BF32}"/>
    <cellStyle name="Normal 3 2 2 2 2 2 2 2" xfId="10774" xr:uid="{066F58DF-746F-4A07-8588-8B3A4E56B1CD}"/>
    <cellStyle name="Normal 3 2 2 2 2 2 3" xfId="10775" xr:uid="{970776B5-7857-4F66-B0A7-15C340138480}"/>
    <cellStyle name="Normal 3 2 2 2 2 2 3 2" xfId="10776" xr:uid="{6235A56C-8886-49F9-B454-99985FCF2921}"/>
    <cellStyle name="Normal 3 2 2 2 2 2 4" xfId="10777" xr:uid="{B6970B2C-9DF9-43E1-8909-7BB51BC8C2B2}"/>
    <cellStyle name="Normal 3 2 2 2 2 3" xfId="10778" xr:uid="{31E9EFBE-89CF-406F-B357-4FED7C9693A0}"/>
    <cellStyle name="Normal 3 2 2 2 2 3 2" xfId="10779" xr:uid="{B39A4998-0301-4F1E-A391-D2C4E3B38FE3}"/>
    <cellStyle name="Normal 3 2 2 2 2 3 2 2" xfId="10780" xr:uid="{ED8DC522-38ED-4B0F-BF10-ADD265C9A515}"/>
    <cellStyle name="Normal 3 2 2 2 2 3 3" xfId="10781" xr:uid="{3B09805E-E06D-4A1C-BE13-A28B108101E5}"/>
    <cellStyle name="Normal 3 2 2 2 2 3 3 2" xfId="10782" xr:uid="{EBF1040A-4279-4DDF-9FA2-162F5F0CEBC1}"/>
    <cellStyle name="Normal 3 2 2 2 2 3 4" xfId="10783" xr:uid="{44D891DD-F27B-4921-A470-8DC09D225DFA}"/>
    <cellStyle name="Normal 3 2 2 2 2 4" xfId="10784" xr:uid="{EC9F684F-63B5-4BC8-BCF0-B3875AC71572}"/>
    <cellStyle name="Normal 3 2 2 2 2 4 2" xfId="10785" xr:uid="{589F6D55-09F6-4673-834F-C9DEAEEF408F}"/>
    <cellStyle name="Normal 3 2 2 2 2 4 2 2" xfId="10786" xr:uid="{D3C3FD46-733B-4E96-B4BD-F01D385330DF}"/>
    <cellStyle name="Normal 3 2 2 2 2 4 3" xfId="10787" xr:uid="{406EE6C6-8C81-43E9-8FB1-28A9AEB3BEA9}"/>
    <cellStyle name="Normal 3 2 2 2 2 4 3 2" xfId="10788" xr:uid="{5F1237AD-4EAA-4B5E-9ACF-BF14EE836326}"/>
    <cellStyle name="Normal 3 2 2 2 2 4 4" xfId="10789" xr:uid="{C811CA8F-7669-41DF-B645-088820318FE7}"/>
    <cellStyle name="Normal 3 2 2 2 3" xfId="10790" xr:uid="{6C4F3277-854B-482B-A79C-D1DB59BE989B}"/>
    <cellStyle name="Normal 3 2 2 2 4" xfId="10791" xr:uid="{1411B6BB-9CFD-480A-BE11-0B9812D5E7F3}"/>
    <cellStyle name="Normal 3 2 2 2 5" xfId="10792" xr:uid="{AA1C0072-571E-4950-B8EF-B3BB7515A8D9}"/>
    <cellStyle name="Normal 3 2 2 2 5 2" xfId="10793" xr:uid="{387EFF82-B95F-43FD-A89B-71228AD4E7B5}"/>
    <cellStyle name="Normal 3 2 2 2 6" xfId="10794" xr:uid="{AA7FA4DE-AC5C-4D21-A14D-29EB19E282B5}"/>
    <cellStyle name="Normal 3 2 2 2 6 2" xfId="10795" xr:uid="{3A20FDFC-62C4-430E-B1DF-C02092A0DD42}"/>
    <cellStyle name="Normal 3 2 2 2 7" xfId="10796" xr:uid="{E8017160-F1E3-4B74-8ED7-7A18596B5CC0}"/>
    <cellStyle name="Normal 3 2 2 3" xfId="10797" xr:uid="{58799FBA-B3E0-4E85-BD13-EFF7348C3D06}"/>
    <cellStyle name="Normal 3 2 2 3 2" xfId="10798" xr:uid="{41358811-481C-478F-81E4-27526A6FB638}"/>
    <cellStyle name="Normal 3 2 2 3 2 2" xfId="10799" xr:uid="{944350BB-ED2C-4B59-90FC-F84B31F79240}"/>
    <cellStyle name="Normal 3 2 2 3 3" xfId="10800" xr:uid="{4D2693AA-90A6-4F5A-A674-741D50B850B4}"/>
    <cellStyle name="Normal 3 2 2 3 3 2" xfId="10801" xr:uid="{A24A6666-93FA-41D7-8E94-29E4F87D4DDC}"/>
    <cellStyle name="Normal 3 2 2 3 4" xfId="10802" xr:uid="{70C7FF7B-8234-44D7-A703-B7ED9958E623}"/>
    <cellStyle name="Normal 3 2 2 4" xfId="10803" xr:uid="{FCE4FC51-8E00-4F41-A95C-20F0B805867D}"/>
    <cellStyle name="Normal 3 2 2 4 2" xfId="10804" xr:uid="{3038616D-79F0-4F8C-BD0D-313C5FB46A93}"/>
    <cellStyle name="Normal 3 2 2 4 2 2" xfId="10805" xr:uid="{9E5F7A2B-9C31-4F31-B2A8-4FDC2601E8E1}"/>
    <cellStyle name="Normal 3 2 2 4 3" xfId="10806" xr:uid="{83EB7EBF-A18B-4A98-9361-C9784358A077}"/>
    <cellStyle name="Normal 3 2 2 4 3 2" xfId="10807" xr:uid="{B542EB56-3537-4A3A-A787-4943426B99A7}"/>
    <cellStyle name="Normal 3 2 2 4 4" xfId="10808" xr:uid="{9F304E91-406D-4E1B-B4BC-1FD82DDFE83F}"/>
    <cellStyle name="Normal 3 2 2 5" xfId="10809" xr:uid="{FFA6B482-2F7E-4942-9127-5DBA8D44ABE7}"/>
    <cellStyle name="Normal 3 2 2 5 2" xfId="10810" xr:uid="{CD5BB410-B8D5-4AB3-97C2-A93676F94FDE}"/>
    <cellStyle name="Normal 3 2 2 5 2 2" xfId="10811" xr:uid="{A35FFB94-B02C-4EB2-A4BA-50F1F587C571}"/>
    <cellStyle name="Normal 3 2 2 5 3" xfId="10812" xr:uid="{31E80939-D64D-4BB6-BE33-D95295CA644D}"/>
    <cellStyle name="Normal 3 2 2 5 3 2" xfId="10813" xr:uid="{765FEE02-A8DD-4186-B17C-7DB6623E6496}"/>
    <cellStyle name="Normal 3 2 2 5 4" xfId="10814" xr:uid="{8AFBBC8C-0638-4754-8F48-FA985E7D1AA4}"/>
    <cellStyle name="Normal 3 2 2 6" xfId="10815" xr:uid="{EFF777FC-371B-4924-9BCC-8222CC98CE53}"/>
    <cellStyle name="Normal 3 2 3" xfId="264" xr:uid="{5C8309E3-D172-4E8E-8B28-8ACD2127AD7C}"/>
    <cellStyle name="Normal 3 2 3 2" xfId="10817" xr:uid="{26AADA8B-19B0-46BE-B423-7A8B519F79B2}"/>
    <cellStyle name="Normal 3 2 3 2 2" xfId="10818" xr:uid="{C568CCE0-AD05-4263-B5E3-BFF00010A966}"/>
    <cellStyle name="Normal 3 2 3 2 3" xfId="10819" xr:uid="{81F16BC7-4BAF-43C2-8110-3FEE7E58DABE}"/>
    <cellStyle name="Normal 3 2 3 2 3 2" xfId="10820" xr:uid="{B3B248A2-D209-4E77-8368-7C422AC4F78F}"/>
    <cellStyle name="Normal 3 2 3 2 4" xfId="10821" xr:uid="{56A0971C-7ACC-4A91-964A-F2B5D34D3FC0}"/>
    <cellStyle name="Normal 3 2 3 2 4 2" xfId="10822" xr:uid="{08A3941D-4D2B-40AE-B303-22470DC56430}"/>
    <cellStyle name="Normal 3 2 3 2 5" xfId="10823" xr:uid="{E087D3C5-A43B-4938-ABF2-FF29D01CE3D2}"/>
    <cellStyle name="Normal 3 2 3 2_1_solis_MK Nr 595 " xfId="10824" xr:uid="{4B0A4846-D465-43F8-8EE9-CD3430909C71}"/>
    <cellStyle name="Normal 3 2 3 3" xfId="10825" xr:uid="{CE0C1482-1A95-48CD-AAF7-6F222AC54B1F}"/>
    <cellStyle name="Normal 3 2 3 3 2" xfId="10826" xr:uid="{B5B88EF9-0E8F-4DC9-B32A-0C2D037FCB8E}"/>
    <cellStyle name="Normal 3 2 3 3 2 2" xfId="10827" xr:uid="{2F7BF435-273C-4EC5-BD5A-4F7398561700}"/>
    <cellStyle name="Normal 3 2 3 3 3" xfId="10828" xr:uid="{7115A947-5DA8-49B6-9F4D-31377E43F836}"/>
    <cellStyle name="Normal 3 2 3 3 3 2" xfId="10829" xr:uid="{EA5962A2-056D-4EFD-8177-81501D46DC02}"/>
    <cellStyle name="Normal 3 2 3 3 4" xfId="10830" xr:uid="{E4A407B5-D96F-40FF-B053-FAE86BDF52C3}"/>
    <cellStyle name="Normal 3 2 3 4" xfId="10831" xr:uid="{5D03D1DE-3171-48A3-8F50-FDA3F69C69A1}"/>
    <cellStyle name="Normal 3 2 3 4 2" xfId="10832" xr:uid="{645C4A71-ECB2-481E-94A2-6C9586DCE54C}"/>
    <cellStyle name="Normal 3 2 3 4 2 2" xfId="10833" xr:uid="{939F93E3-926E-42A6-9904-0F5A4F7AE73F}"/>
    <cellStyle name="Normal 3 2 3 4 3" xfId="10834" xr:uid="{D8EC4852-96D5-4D4A-BBDA-F1D63E27BC0D}"/>
    <cellStyle name="Normal 3 2 3 4 3 2" xfId="10835" xr:uid="{A939F2E5-C880-4E58-B258-6FE9E1E525B5}"/>
    <cellStyle name="Normal 3 2 3 4 4" xfId="10836" xr:uid="{475DEDEC-3CFF-4366-A246-40CA516ECBF6}"/>
    <cellStyle name="Normal 3 2 3 5" xfId="10837" xr:uid="{3F252E86-5A60-4AA8-ADB2-F929BDFE64F2}"/>
    <cellStyle name="Normal 3 2 3 6" xfId="10816" xr:uid="{DCC2A2A6-2225-4ABB-9215-8AF39702E3E7}"/>
    <cellStyle name="Normal 3 2 3_1_solis_MK Nr 595 " xfId="10838" xr:uid="{32687B9C-F3F7-4054-934A-36006A391336}"/>
    <cellStyle name="Normal 3 2 4" xfId="10839" xr:uid="{1647658E-4CA4-4E0D-A977-502E28E7BC99}"/>
    <cellStyle name="Normal 3 2 5" xfId="10840" xr:uid="{CDA8B3FC-319F-4198-ACD6-1504FB4C1C4A}"/>
    <cellStyle name="Normal 3 2 6" xfId="10841" xr:uid="{7A0FB4D3-EE12-41FC-AE4C-108D8660564C}"/>
    <cellStyle name="Normal 3 2 7" xfId="11619" xr:uid="{59D0AEBE-2A2F-43C3-893E-F249D0DC80C2}"/>
    <cellStyle name="Normal 3 2 8" xfId="11626" xr:uid="{A40380AC-441C-418D-AE24-5E91837360DA}"/>
    <cellStyle name="Normal 3 2 9" xfId="11615" xr:uid="{5BDB5431-ED58-4693-B1EA-543FC141C710}"/>
    <cellStyle name="Normal 3 20" xfId="10842" xr:uid="{B8B1D69A-BEE0-4640-A6D5-443B6F7D7E97}"/>
    <cellStyle name="Normal 3 21" xfId="10843" xr:uid="{ACFC3877-0F53-47FE-A5EA-CEF0D9CD97FB}"/>
    <cellStyle name="Normal 3 22" xfId="10844" xr:uid="{62154EC5-824F-4733-A20D-DA8A9ED4D5B1}"/>
    <cellStyle name="Normal 3 23" xfId="10845" xr:uid="{BAD64B5A-9B2E-4FE7-AC79-6C85EA32C225}"/>
    <cellStyle name="Normal 3 24" xfId="10846" xr:uid="{F76EF52B-7743-4539-8FBE-79D09908C7C2}"/>
    <cellStyle name="Normal 3 24 10" xfId="10847" xr:uid="{2F4AF74E-2C19-4B7F-AF73-FAD50517820A}"/>
    <cellStyle name="Normal 3 24 11" xfId="10848" xr:uid="{E44BEB8E-1A61-4F2E-9A38-8E9CF27AA5C0}"/>
    <cellStyle name="Normal 3 24 12" xfId="10849" xr:uid="{26DA491E-5E69-43BF-A0CB-FCBEBD6F5C58}"/>
    <cellStyle name="Normal 3 24 13" xfId="10850" xr:uid="{D01532A3-7CCC-42B3-9CC2-1277997779AA}"/>
    <cellStyle name="Normal 3 24 14" xfId="10851" xr:uid="{1714C5A5-7DF0-4F90-BABE-FEDCD6BBE124}"/>
    <cellStyle name="Normal 3 24 15" xfId="10852" xr:uid="{1E15650A-1C39-4E45-97C8-29FF2E267E43}"/>
    <cellStyle name="Normal 3 24 16" xfId="10853" xr:uid="{1F8730CB-11EA-44C9-B6B4-065028CF8E42}"/>
    <cellStyle name="Normal 3 24 17" xfId="10854" xr:uid="{86D5A4D8-E196-46DF-94EB-75F4F47B2CB5}"/>
    <cellStyle name="Normal 3 24 18" xfId="10855" xr:uid="{564B6283-A108-44B8-9A41-C0E06752BC6F}"/>
    <cellStyle name="Normal 3 24 19" xfId="10856" xr:uid="{FCCCF477-4824-4F4C-8E32-C0420C421441}"/>
    <cellStyle name="Normal 3 24 2" xfId="10857" xr:uid="{16E7D655-C8ED-407F-930F-6FE77DCA1DE7}"/>
    <cellStyle name="Normal 3 24 20" xfId="10858" xr:uid="{DB969E52-5B5A-454E-8113-0F4F291C1FD7}"/>
    <cellStyle name="Normal 3 24 3" xfId="10859" xr:uid="{FA5163DA-CAE4-432E-9891-B441C189B4B4}"/>
    <cellStyle name="Normal 3 24 4" xfId="10860" xr:uid="{3FA4EC82-99BF-48A5-8AA2-4B0FD340CF35}"/>
    <cellStyle name="Normal 3 24 5" xfId="10861" xr:uid="{4D4CAB6D-B46F-4554-8084-A27C2D5004AA}"/>
    <cellStyle name="Normal 3 24 6" xfId="10862" xr:uid="{AAA34F91-6B6B-40AE-9ED1-E581BFD6DA1D}"/>
    <cellStyle name="Normal 3 24 7" xfId="10863" xr:uid="{98329F73-2F95-41A9-9846-EAC73FF28A9C}"/>
    <cellStyle name="Normal 3 24 8" xfId="10864" xr:uid="{8AF966E2-3B4E-429C-A658-3F070864517D}"/>
    <cellStyle name="Normal 3 24 9" xfId="10865" xr:uid="{6DEFAA03-0762-46E2-A2DA-AE5CD1CDAF08}"/>
    <cellStyle name="Normal 3 25" xfId="10866" xr:uid="{A5E3DFAB-AD96-482A-A8F5-BBC052B2F93D}"/>
    <cellStyle name="Normal 3 26" xfId="10867" xr:uid="{3E95F34A-E2B5-4805-BBF9-267A9CB28EEF}"/>
    <cellStyle name="Normal 3 27" xfId="10868" xr:uid="{0972D205-A5C3-4B43-BEFA-3D4B10E8C463}"/>
    <cellStyle name="Normal 3 28" xfId="10869" xr:uid="{C152EE63-CF94-44E5-9034-4E60185A604D}"/>
    <cellStyle name="Normal 3 29" xfId="10870" xr:uid="{CD4DAE0D-95A9-4A1E-BE3D-CA715A5EF4A3}"/>
    <cellStyle name="Normal 3 3" xfId="221" xr:uid="{917BCED4-3424-4E2B-A618-9124E745456B}"/>
    <cellStyle name="Normal 3 3 2" xfId="252" xr:uid="{D87E18E2-A13A-4F00-A908-BB7491F6E2B7}"/>
    <cellStyle name="Normal 3 3 2 2" xfId="11580" xr:uid="{4BCEF3F7-72A2-4C38-B0E9-65F1EC135C74}"/>
    <cellStyle name="Normal 3 3 2 3" xfId="11600" xr:uid="{4EB5479C-0D7D-4FC5-AC61-1C553688972E}"/>
    <cellStyle name="Normal 3 3 3" xfId="11561" xr:uid="{D0130615-527F-44E8-87A3-89A51605A948}"/>
    <cellStyle name="Normal 3 3 4" xfId="10871" xr:uid="{0FDC5889-FAB3-4BAC-AD7C-8001AA738160}"/>
    <cellStyle name="Normal 3 30" xfId="10872" xr:uid="{3E9BBFB5-FEA9-454F-8DF1-DDE08A22A68B}"/>
    <cellStyle name="Normal 3 31" xfId="10873" xr:uid="{D7BEF361-0526-4AA0-AFBF-A1F922DD1CFF}"/>
    <cellStyle name="Normal 3 32" xfId="10874" xr:uid="{74788334-02AB-4BC1-91E4-F4C99E4C98ED}"/>
    <cellStyle name="Normal 3 33" xfId="10875" xr:uid="{A3F9BE71-0734-40F1-853D-8E7B20D3B0FC}"/>
    <cellStyle name="Normal 3 34" xfId="10876" xr:uid="{491A3F36-8482-4913-8F6D-6D391CFECB7D}"/>
    <cellStyle name="Normal 3 35" xfId="10877" xr:uid="{7C26017F-DC3D-4FAD-A4D4-ABC89131B9E1}"/>
    <cellStyle name="Normal 3 36" xfId="10878" xr:uid="{6895693E-FAF9-4B7E-BB3F-45A622070A33}"/>
    <cellStyle name="Normal 3 37" xfId="10879" xr:uid="{2158398B-BFDF-4535-BF1B-10DCBE9803E4}"/>
    <cellStyle name="Normal 3 38" xfId="10880" xr:uid="{31558908-F02E-4509-92C6-88B6A09CEBDD}"/>
    <cellStyle name="Normal 3 38 10" xfId="10881" xr:uid="{D7ED46AC-B2C5-44F2-8F42-11564A985389}"/>
    <cellStyle name="Normal 3 38 11" xfId="10882" xr:uid="{2703A744-045E-4091-9949-05614B33966F}"/>
    <cellStyle name="Normal 3 38 12" xfId="10883" xr:uid="{69AE67D4-D2C9-4486-828C-43F355761853}"/>
    <cellStyle name="Normal 3 38 13" xfId="10884" xr:uid="{2781A704-2C7E-4C8E-9D6E-D097BB495210}"/>
    <cellStyle name="Normal 3 38 14" xfId="10885" xr:uid="{F7892923-215D-4DF3-BF08-56B7E7B38E32}"/>
    <cellStyle name="Normal 3 38 15" xfId="10886" xr:uid="{CAC79EA7-8E9B-42F1-9C7A-EBF07B29F996}"/>
    <cellStyle name="Normal 3 38 16" xfId="10887" xr:uid="{A517A11A-CC4C-40B1-B449-35AE6E8E301E}"/>
    <cellStyle name="Normal 3 38 17" xfId="10888" xr:uid="{6A29B578-0F63-4D07-9104-D75ADF5F5424}"/>
    <cellStyle name="Normal 3 38 18" xfId="10889" xr:uid="{CB6F815B-DC01-41FD-A4B7-ABF1DF038BC4}"/>
    <cellStyle name="Normal 3 38 19" xfId="10890" xr:uid="{EE672D7F-3A01-479E-8EE3-E778D71E20D6}"/>
    <cellStyle name="Normal 3 38 2" xfId="10891" xr:uid="{0FBC181B-D78C-440E-B5C8-4139DA753961}"/>
    <cellStyle name="Normal 3 38 3" xfId="10892" xr:uid="{37FDE66A-6847-4151-84B9-064233DEE55D}"/>
    <cellStyle name="Normal 3 38 4" xfId="10893" xr:uid="{59AEB8D9-C72E-4EA7-BE8F-766E9D8E2B90}"/>
    <cellStyle name="Normal 3 38 5" xfId="10894" xr:uid="{DA5D6B2C-0630-4F8C-A4A2-E68B6EEE26CC}"/>
    <cellStyle name="Normal 3 38 6" xfId="10895" xr:uid="{B10CD34C-610A-448D-9F06-D3BA9C2C7D1F}"/>
    <cellStyle name="Normal 3 38 7" xfId="10896" xr:uid="{72C659F2-4D81-4400-972B-2D03359F255E}"/>
    <cellStyle name="Normal 3 38 8" xfId="10897" xr:uid="{D25CA612-3168-43A0-8ED5-E98EF6BEC72A}"/>
    <cellStyle name="Normal 3 38 9" xfId="10898" xr:uid="{CD781A65-C345-4CBB-88B3-5CC850066033}"/>
    <cellStyle name="Normal 3 39" xfId="10899" xr:uid="{FA521B6C-44C4-4904-913E-DEBDC612A658}"/>
    <cellStyle name="Normal 3 39 10" xfId="10900" xr:uid="{E973D5C5-7C02-404A-A036-D192D0ADFAAB}"/>
    <cellStyle name="Normal 3 39 11" xfId="10901" xr:uid="{FF1FC1B9-110C-457F-9594-F76D30FBBDCE}"/>
    <cellStyle name="Normal 3 39 12" xfId="10902" xr:uid="{FF57E13E-159C-4FBC-BEF1-30F254E2C88D}"/>
    <cellStyle name="Normal 3 39 13" xfId="10903" xr:uid="{CEF5A324-524E-4309-B9DF-46124683D118}"/>
    <cellStyle name="Normal 3 39 14" xfId="10904" xr:uid="{DDC559BE-1141-4B3F-BE73-3F497D4E0463}"/>
    <cellStyle name="Normal 3 39 15" xfId="10905" xr:uid="{15D30346-5D9F-4599-8FFE-CBBC193650F1}"/>
    <cellStyle name="Normal 3 39 16" xfId="10906" xr:uid="{488EBE25-AACE-44DC-A947-C9185E42E105}"/>
    <cellStyle name="Normal 3 39 17" xfId="10907" xr:uid="{62C785D9-C876-4791-93E3-19820A04F438}"/>
    <cellStyle name="Normal 3 39 18" xfId="10908" xr:uid="{C21D1293-6AA7-49CB-90D6-655957E7D442}"/>
    <cellStyle name="Normal 3 39 19" xfId="10909" xr:uid="{BBC6A4AF-B4E2-4F09-8E1A-233191D79BE6}"/>
    <cellStyle name="Normal 3 39 2" xfId="10910" xr:uid="{9615C6CF-78E2-4060-BB03-A7763FE229AA}"/>
    <cellStyle name="Normal 3 39 3" xfId="10911" xr:uid="{9AA4A23C-278E-4A2A-BEA1-423F20B6F128}"/>
    <cellStyle name="Normal 3 39 4" xfId="10912" xr:uid="{CCF1CA4A-9B5E-45C4-8022-7B8378350DC5}"/>
    <cellStyle name="Normal 3 39 5" xfId="10913" xr:uid="{23546021-A845-4CF4-A7F3-C4CEBDD776FF}"/>
    <cellStyle name="Normal 3 39 6" xfId="10914" xr:uid="{3EC7AD6A-AB14-42E3-B674-8DECA051196F}"/>
    <cellStyle name="Normal 3 39 7" xfId="10915" xr:uid="{BE0AE1F7-1037-4D02-B7A2-AD4967715EE3}"/>
    <cellStyle name="Normal 3 39 8" xfId="10916" xr:uid="{EA00B6DE-3A86-4522-BE05-8A6644C954F0}"/>
    <cellStyle name="Normal 3 39 9" xfId="10917" xr:uid="{999C8A52-8E14-4254-B5B3-9BA808D0B513}"/>
    <cellStyle name="Normal 3 4" xfId="238" xr:uid="{D7AC9C76-F7AB-4456-9804-191E0085FC91}"/>
    <cellStyle name="Normal 3 4 2" xfId="10918" xr:uid="{ADD5C109-1924-4EE8-B155-E7F8C6DE9EF5}"/>
    <cellStyle name="Normal 3 4 2 2" xfId="10919" xr:uid="{508D40A6-8E44-4149-85EE-76C93C5B9068}"/>
    <cellStyle name="Normal 3 4 3" xfId="10920" xr:uid="{CA799D64-BDCB-4268-A84A-8B83E1235352}"/>
    <cellStyle name="Normal 3 4 3 2" xfId="10921" xr:uid="{8D079F93-5B81-402F-90A4-3972307CB418}"/>
    <cellStyle name="Normal 3 4 4" xfId="10922" xr:uid="{0C6FDF11-455A-4F2C-ABBC-51C6A90BF6C4}"/>
    <cellStyle name="Normal 3 40" xfId="10923" xr:uid="{C73A2027-149E-41CA-91BC-AC59DDE1ACEE}"/>
    <cellStyle name="Normal 3 40 2" xfId="10924" xr:uid="{A57E1DDF-2BBC-46C3-ADF4-E4043B42FDF9}"/>
    <cellStyle name="Normal 3 40 2 2" xfId="10925" xr:uid="{D8F420CE-5DF7-4D13-9F9D-001CC65035BF}"/>
    <cellStyle name="Normal 3 40 3" xfId="10926" xr:uid="{48F6E917-09D2-472F-8A61-6D6A71ACEC9B}"/>
    <cellStyle name="Normal 3 40 3 2" xfId="10927" xr:uid="{80D42420-55A6-4FF5-8486-C2203EB04D59}"/>
    <cellStyle name="Normal 3 40 4" xfId="10928" xr:uid="{9AC41A01-33B0-4DC4-A2D3-70678C1F8D69}"/>
    <cellStyle name="Normal 3 41" xfId="10929" xr:uid="{344F7EB4-BC41-413D-BC06-864E349F3BBF}"/>
    <cellStyle name="Normal 3 42" xfId="10930" xr:uid="{B82C3E93-B41B-4BC5-9132-A880A0A75A1D}"/>
    <cellStyle name="Normal 3 43" xfId="11496" xr:uid="{65609007-5E27-45FA-A3BB-92493517E2F1}"/>
    <cellStyle name="Normal 3 44" xfId="11500" xr:uid="{9B242176-796D-49AD-A62A-8EFD7ED952D5}"/>
    <cellStyle name="Normal 3 45" xfId="11507" xr:uid="{9BF60346-5034-43DD-8E1D-C36448731BFA}"/>
    <cellStyle name="Normal 3 46" xfId="11503" xr:uid="{6F9261B3-9762-416E-A6FF-2C3535B41BE4}"/>
    <cellStyle name="Normal 3 47" xfId="11505" xr:uid="{0114C754-7259-4523-9DC3-BFA10119031F}"/>
    <cellStyle name="Normal 3 48" xfId="11506" xr:uid="{3005BF51-D0E8-4EF4-A6F9-EE4066C7C6FF}"/>
    <cellStyle name="Normal 3 49" xfId="2" xr:uid="{BFCACAC9-2FB5-4E46-A321-4E6323C45CD1}"/>
    <cellStyle name="Normal 3 5" xfId="244" xr:uid="{AB4CB925-463B-445D-9692-47A085DF4C29}"/>
    <cellStyle name="Normal 3 5 2" xfId="11560" xr:uid="{1CC57935-C3CA-48AC-90C2-C9FE70DC10A7}"/>
    <cellStyle name="Normal 3 5 2 10" xfId="12068" xr:uid="{239CE04C-7158-4EEA-AA75-C9BF384BBC43}"/>
    <cellStyle name="Normal 3 5 3" xfId="10931" xr:uid="{A75E75B9-F2A5-445D-8B7B-DDA1A575CC2C}"/>
    <cellStyle name="Normal 3 50" xfId="300" xr:uid="{5148DF8E-4A0C-45C0-A66D-324C6E86E273}"/>
    <cellStyle name="Normal 3 51" xfId="179" xr:uid="{90F49EF1-B732-4F22-9378-539A4AFB6D17}"/>
    <cellStyle name="Normal 3 6" xfId="249" xr:uid="{DBEA2AA8-CA89-4A4B-BC63-0733551031C9}"/>
    <cellStyle name="Normal 3 6 2" xfId="10932" xr:uid="{07C40DCF-5E3E-4857-B85E-B168D109DA9A}"/>
    <cellStyle name="Normal 3 6 2 2" xfId="10933" xr:uid="{A5245D49-43E8-4166-BDF7-1BBBF055DE1D}"/>
    <cellStyle name="Normal 3 6 3" xfId="10934" xr:uid="{267B25AC-723C-43F3-BDD1-80E8337C119D}"/>
    <cellStyle name="Normal 3 6 3 2" xfId="10935" xr:uid="{87FCAE8C-44F9-4A6C-AB56-D96F0753F842}"/>
    <cellStyle name="Normal 3 6 4" xfId="10936" xr:uid="{CE95BB40-9DDB-4501-95F5-E67B42EEDEA0}"/>
    <cellStyle name="Normal 3 6 5" xfId="11632" xr:uid="{017265A2-0855-4786-A287-1A440DDD1F07}"/>
    <cellStyle name="Normal 3 7" xfId="10937" xr:uid="{06A22FEE-593C-465F-9BAE-5CC4622150FD}"/>
    <cellStyle name="Normal 3 7 2" xfId="10938" xr:uid="{7A9D6FED-3ADD-4602-B03F-CE10C9FC6755}"/>
    <cellStyle name="Normal 3 7 2 2" xfId="10939" xr:uid="{2F8912F8-488D-43FC-A555-7C7C3191625B}"/>
    <cellStyle name="Normal 3 7 3" xfId="10940" xr:uid="{80416373-F00F-432A-BD50-2CFFD02C7225}"/>
    <cellStyle name="Normal 3 7 3 2" xfId="10941" xr:uid="{C260404F-79CA-40C1-B7D9-076AD84496B1}"/>
    <cellStyle name="Normal 3 7 4" xfId="10942" xr:uid="{38235255-54A8-497A-8A1D-76F7846F27A3}"/>
    <cellStyle name="Normal 3 8" xfId="10943" xr:uid="{6FA48547-0C74-46D3-8957-099962EE698E}"/>
    <cellStyle name="Normal 3 8 2" xfId="10944" xr:uid="{4C720359-948B-439C-A7B0-747D85573F55}"/>
    <cellStyle name="Normal 3 8 2 2" xfId="10945" xr:uid="{4CA7E2E0-8F8C-4640-BF42-5AE9693C11A0}"/>
    <cellStyle name="Normal 3 8 3" xfId="10946" xr:uid="{8FB36D5C-73BE-4322-B463-AF920D1EB6E7}"/>
    <cellStyle name="Normal 3 8 3 2" xfId="10947" xr:uid="{83D71BCB-4958-4DA5-B4C3-6208CCB6B6DE}"/>
    <cellStyle name="Normal 3 8 4" xfId="10948" xr:uid="{D22E25F7-61DC-4CB5-9AC6-49C87FCC4951}"/>
    <cellStyle name="Normal 3 9" xfId="10949" xr:uid="{A2DCA50E-851C-4C60-9552-2BF84C840BA6}"/>
    <cellStyle name="Normal 3 9 2" xfId="10950" xr:uid="{317D865B-DCE7-48E7-9C62-EEA2144AE934}"/>
    <cellStyle name="Normal 3 9 2 2" xfId="10951" xr:uid="{25767287-BB0E-43A6-824D-3822229F556D}"/>
    <cellStyle name="Normal 3 9 3" xfId="10952" xr:uid="{5E27074D-BEBC-4CBA-9AF1-389DC390E2F5}"/>
    <cellStyle name="Normal 3 9 3 2" xfId="10953" xr:uid="{47827BCD-9094-493C-ABA1-0BB104EE9907}"/>
    <cellStyle name="Normal 3 9 4" xfId="10954" xr:uid="{EE8E6BFD-26D2-47D0-ACF3-0FD479605142}"/>
    <cellStyle name="Normal 30" xfId="10955" xr:uid="{379198D3-8E46-4349-BC62-F0498468C8BC}"/>
    <cellStyle name="Normal 30 2" xfId="10956" xr:uid="{8CBD8D58-014E-4EF9-AE57-6A21BD407676}"/>
    <cellStyle name="Normal 30 3" xfId="10957" xr:uid="{6683976D-C4C4-490A-BE6F-3150499BCBF3}"/>
    <cellStyle name="Normal 30_1_solis_MK Nr 595 " xfId="10958" xr:uid="{6469F76D-6426-45EB-8D39-3902E9E1C2CE}"/>
    <cellStyle name="Normal 31" xfId="10959" xr:uid="{88E3CF2E-6AD6-4AF6-B6B7-EB575446F89B}"/>
    <cellStyle name="Normal 32" xfId="10960" xr:uid="{04421642-17F5-4066-BF67-F2ABB9C884F2}"/>
    <cellStyle name="Normal 32 2" xfId="10961" xr:uid="{457F7653-2888-45D4-B748-CB11F5B297EA}"/>
    <cellStyle name="Normal 32 2 2" xfId="10962" xr:uid="{2C5009E6-E922-4789-8612-E40DDE2D4D82}"/>
    <cellStyle name="Normal 32 2 2 2" xfId="10963" xr:uid="{9659AE77-9877-4434-BF6E-7101F99660EB}"/>
    <cellStyle name="Normal 32 2 3" xfId="10964" xr:uid="{12B06699-74D1-4C5D-A24A-420D43053FFB}"/>
    <cellStyle name="Normal 32 2 3 2" xfId="10965" xr:uid="{6CB4D68F-A2AB-43DA-9C2B-770678F59F89}"/>
    <cellStyle name="Normal 32 2 4" xfId="10966" xr:uid="{3643EBEC-19F2-4F70-A063-DD2F8FF616CA}"/>
    <cellStyle name="Normal 32 3" xfId="10967" xr:uid="{EDE6C804-66A6-40FB-8CE1-E64CC751D92C}"/>
    <cellStyle name="Normal 32 3 2" xfId="10968" xr:uid="{B9064851-A531-4FA9-9592-FA74F59F9E06}"/>
    <cellStyle name="Normal 32 3 2 2" xfId="10969" xr:uid="{A91EFB2D-D3F8-4016-9FB2-68DC59BD0AE3}"/>
    <cellStyle name="Normal 32 3 3" xfId="10970" xr:uid="{D179F2DA-C40E-434D-80A6-C021BB98513B}"/>
    <cellStyle name="Normal 32 3 3 2" xfId="10971" xr:uid="{8A623083-AE3E-4BF9-B2E3-D2E3EA9CC8FC}"/>
    <cellStyle name="Normal 32 3 4" xfId="10972" xr:uid="{AD8614D3-908E-4A09-897D-446DA1FA859E}"/>
    <cellStyle name="Normal 32 4" xfId="10973" xr:uid="{EC702419-C651-4572-AF6D-C175EC368742}"/>
    <cellStyle name="Normal 32 4 2" xfId="10974" xr:uid="{2F74B5E7-21D7-4CB9-B923-75FAB6D974F6}"/>
    <cellStyle name="Normal 32 4 2 2" xfId="10975" xr:uid="{4C00CF5E-1D5F-44D0-BA57-F45F3C4D1139}"/>
    <cellStyle name="Normal 32 4 3" xfId="10976" xr:uid="{7B794CCC-FC52-4660-946D-CFD28392A4F3}"/>
    <cellStyle name="Normal 32 4 3 2" xfId="10977" xr:uid="{7D400FC5-D2A5-42BA-9C14-B1A49733CAE6}"/>
    <cellStyle name="Normal 32 4 4" xfId="10978" xr:uid="{C3421319-7180-4202-9E24-0C62AE0DE3D8}"/>
    <cellStyle name="Normal 32 5" xfId="10979" xr:uid="{6DC7D1D0-41D4-48EB-A39E-CEC92F018A89}"/>
    <cellStyle name="Normal 32 5 2" xfId="10980" xr:uid="{52DCBCB8-9A9C-4565-85FC-23612180120F}"/>
    <cellStyle name="Normal 32 6" xfId="10981" xr:uid="{C0B9F72E-E17F-4A95-9A5B-C68E5CA75CB9}"/>
    <cellStyle name="Normal 32 6 2" xfId="10982" xr:uid="{18270720-2396-4622-8907-68DCF9D9FADF}"/>
    <cellStyle name="Normal 32 7" xfId="10983" xr:uid="{2141B883-FDA3-4031-B114-01636FE15FD4}"/>
    <cellStyle name="Normal 33" xfId="10984" xr:uid="{CFCE0162-0AA3-4FF4-9170-C4AE00EE3F75}"/>
    <cellStyle name="Normal 33 2" xfId="10985" xr:uid="{341A8063-87E3-4FB2-AC4F-7C3BCAB64215}"/>
    <cellStyle name="Normal 33 2 2" xfId="10986" xr:uid="{0702A764-4181-411A-81C3-A0F1E9CBBBDF}"/>
    <cellStyle name="Normal 33 3" xfId="10987" xr:uid="{5F0FD1FC-2567-4D88-9B3D-8A2706EB42D9}"/>
    <cellStyle name="Normal 33 3 2" xfId="10988" xr:uid="{7A2B6F62-AA95-4B1E-8090-2253B99C1E74}"/>
    <cellStyle name="Normal 33 4" xfId="10989" xr:uid="{94FD5DE4-D6B7-4960-AB06-5CF0EF85434D}"/>
    <cellStyle name="Normal 34" xfId="10990" xr:uid="{6501771B-7836-4DFA-AFF9-2951E3BE1E4F}"/>
    <cellStyle name="Normal 34 2" xfId="10991" xr:uid="{F21C3F1E-C949-44D7-AFE9-7260EABE95D3}"/>
    <cellStyle name="Normal 35" xfId="10992" xr:uid="{AC312075-F44A-465C-9629-B721E97EAA3D}"/>
    <cellStyle name="Normal 35 2" xfId="10993" xr:uid="{A223879A-6556-4069-B202-FB8D4792DF64}"/>
    <cellStyle name="Normal 36" xfId="10994" xr:uid="{379FAFBE-99AE-486B-8EE5-C9F56082BC76}"/>
    <cellStyle name="Normal 36 2" xfId="10995" xr:uid="{236E0939-B38F-45D3-B725-EE9DBAFAF02C}"/>
    <cellStyle name="Normal 37" xfId="10996" xr:uid="{8C85528D-8952-45A2-BC4E-0B8FBF7868A6}"/>
    <cellStyle name="Normal 37 2" xfId="10997" xr:uid="{310C9347-7B47-4743-A431-B2633391E4B2}"/>
    <cellStyle name="Normal 38" xfId="10998" xr:uid="{85BB440C-5648-47E8-BFC5-CE2BC4393B86}"/>
    <cellStyle name="Normal 38 2" xfId="10999" xr:uid="{9BE3AFA3-D4D7-4CB7-A8CF-03BEB8E4EB6F}"/>
    <cellStyle name="Normal 38 2 2" xfId="11000" xr:uid="{A55E6D5E-2D86-4840-9208-2946280015E2}"/>
    <cellStyle name="Normal 38 3" xfId="11001" xr:uid="{FDE27320-D596-43F1-8481-D1C126246776}"/>
    <cellStyle name="Normal 38 3 2" xfId="11002" xr:uid="{2BBC87F7-9AF2-476F-A525-BEEC176AB794}"/>
    <cellStyle name="Normal 38 4" xfId="11003" xr:uid="{972242F8-6DD3-4588-86D8-16B1BE65E95D}"/>
    <cellStyle name="Normal 39" xfId="178" xr:uid="{A19734C4-AE45-4B61-8DFA-4E2EB5615B3C}"/>
    <cellStyle name="Normal 39 2" xfId="11004" xr:uid="{AA079959-F06F-406E-BCAC-723E37C59EDD}"/>
    <cellStyle name="Normal 39 2 2" xfId="11005" xr:uid="{66DCEFB0-46F3-47D9-BD89-B8C10F0CB474}"/>
    <cellStyle name="Normal 39 3" xfId="11006" xr:uid="{A47DD16D-5EA6-44CD-89BD-168F6A26C9B2}"/>
    <cellStyle name="Normal 39 3 2" xfId="11007" xr:uid="{66B83974-D49B-46EF-8DCC-B7086A827837}"/>
    <cellStyle name="Normal 39 4" xfId="11008" xr:uid="{7B00B7FA-922D-4574-B473-C5BB10B60FE0}"/>
    <cellStyle name="Normal 39 5 2 2" xfId="11638" xr:uid="{F7B01031-46CE-496D-9EE0-72E736CDBC1C}"/>
    <cellStyle name="Normal 39 7" xfId="11639" xr:uid="{1411C5AD-547C-4668-B55F-9B0BE44006ED}"/>
    <cellStyle name="Normal 39 9" xfId="11613" xr:uid="{8FE0DF46-B55D-43AC-AD88-CBEA102CC6D3}"/>
    <cellStyle name="Normal 39 9 2" xfId="11563" xr:uid="{CD3E90CC-890C-4019-816D-370D808FE347}"/>
    <cellStyle name="Normal 4" xfId="202" xr:uid="{2E2F45CF-1E97-401D-83A3-4BA4F9F4DA47}"/>
    <cellStyle name="Normal 4 10" xfId="11010" xr:uid="{6FFF6021-A605-4D8E-A892-9A87CB47226E}"/>
    <cellStyle name="Normal 4 11" xfId="11011" xr:uid="{17591132-6E91-43CF-83C9-66C91D4E64A9}"/>
    <cellStyle name="Normal 4 12" xfId="11012" xr:uid="{A78B45D6-0189-44A6-90EA-79A8289F7838}"/>
    <cellStyle name="Normal 4 13" xfId="11013" xr:uid="{13A47DF5-0F12-4AAC-BF6D-0F47398815A6}"/>
    <cellStyle name="Normal 4 14" xfId="11014" xr:uid="{2E26553D-B0A9-459C-B710-B9D080211D22}"/>
    <cellStyle name="Normal 4 15" xfId="11015" xr:uid="{45732A36-826B-409D-A93E-3D64C0731C16}"/>
    <cellStyle name="Normal 4 16" xfId="11016" xr:uid="{4BF17FC0-16E3-4CE3-8463-8DB9C91070F7}"/>
    <cellStyle name="Normal 4 17" xfId="11017" xr:uid="{4D387874-615C-49F8-A127-E8BFEE0630BF}"/>
    <cellStyle name="Normal 4 18" xfId="11018" xr:uid="{0512C448-6AD6-4728-A5BC-C3633E7DAE73}"/>
    <cellStyle name="Normal 4 18 10" xfId="11019" xr:uid="{B0084B1C-99DE-46E7-AC43-66AF73FCF4F1}"/>
    <cellStyle name="Normal 4 18 11" xfId="11020" xr:uid="{98219B88-E5C9-44F5-ADEE-BA37CF87D1C7}"/>
    <cellStyle name="Normal 4 18 12" xfId="11021" xr:uid="{AD970CA5-7741-481A-B49F-217AA7A2E499}"/>
    <cellStyle name="Normal 4 18 13" xfId="11022" xr:uid="{3D45D0C4-004B-4E77-9B06-080794B9701A}"/>
    <cellStyle name="Normal 4 18 14" xfId="11023" xr:uid="{AFF849B6-74E6-49C3-BD9B-255DF3B7254C}"/>
    <cellStyle name="Normal 4 18 15" xfId="11024" xr:uid="{87D43873-8435-43E0-8CD4-86FC67FDFD4C}"/>
    <cellStyle name="Normal 4 18 16" xfId="11025" xr:uid="{DEFD2005-4C05-448C-89A8-C4445057757A}"/>
    <cellStyle name="Normal 4 18 17" xfId="11026" xr:uid="{3C039B07-66E4-4A6D-AACD-9CF6118AE2BD}"/>
    <cellStyle name="Normal 4 18 18" xfId="11027" xr:uid="{58700F4E-9944-44CE-866C-A6C374E760DE}"/>
    <cellStyle name="Normal 4 18 19" xfId="11028" xr:uid="{44EAF79D-DF57-43E7-B6C0-A37F9E3A8B26}"/>
    <cellStyle name="Normal 4 18 2" xfId="11029" xr:uid="{60DF5BCE-2D6B-48A8-A58F-8596BF176CE9}"/>
    <cellStyle name="Normal 4 18 20" xfId="11030" xr:uid="{FD2D01C5-CAD9-435B-AC48-9C83A9010494}"/>
    <cellStyle name="Normal 4 18 3" xfId="11031" xr:uid="{B56A78F9-9995-4B02-A4C0-AA92BC4DAF89}"/>
    <cellStyle name="Normal 4 18 4" xfId="11032" xr:uid="{53D2060E-A774-4D3A-9BDC-FA69B1B5F44A}"/>
    <cellStyle name="Normal 4 18 5" xfId="11033" xr:uid="{A39F3F53-3EC2-4540-9956-674E4C7A6149}"/>
    <cellStyle name="Normal 4 18 6" xfId="11034" xr:uid="{A1FB1277-B8FF-4EEE-B451-91E8489E66E3}"/>
    <cellStyle name="Normal 4 18 7" xfId="11035" xr:uid="{ABF3EC73-F349-42E9-80AD-59EC0DED0BB2}"/>
    <cellStyle name="Normal 4 18 8" xfId="11036" xr:uid="{B88E870C-08DE-4D29-8A2F-EC272B9AB77A}"/>
    <cellStyle name="Normal 4 18 9" xfId="11037" xr:uid="{89FE0DBF-9CC9-4B04-AD27-C90483DCADC6}"/>
    <cellStyle name="Normal 4 19" xfId="11038" xr:uid="{577E2573-CADB-402A-B629-C7A38BE5811D}"/>
    <cellStyle name="Normal 4 2" xfId="222" xr:uid="{942BC3A1-EDDE-46CC-82F3-E07370053AA3}"/>
    <cellStyle name="Normal 4 2 2" xfId="253" xr:uid="{536BC3C4-735B-4818-92EE-32E4D66BDBD3}"/>
    <cellStyle name="Normal 4 2 2 2" xfId="11578" xr:uid="{6C4F23C0-86A3-40AE-BAAF-E964751F9BF2}"/>
    <cellStyle name="Normal 4 2 2 3" xfId="11040" xr:uid="{EE8538D9-48C9-4E94-9273-92758C7B07A9}"/>
    <cellStyle name="Normal 4 2 3" xfId="11039" xr:uid="{C45D89EF-DAAB-4CA9-B1AA-3F561FD01789}"/>
    <cellStyle name="Normal 4 20" xfId="11041" xr:uid="{CB17509E-B703-4E62-B699-2897BFD63903}"/>
    <cellStyle name="Normal 4 21" xfId="11042" xr:uid="{534F7768-94C8-4346-922D-A5B544B675A2}"/>
    <cellStyle name="Normal 4 22" xfId="11043" xr:uid="{5061567D-6ECE-44E9-B7A1-D91FC40323B9}"/>
    <cellStyle name="Normal 4 23" xfId="11044" xr:uid="{8D426249-A163-44F4-B7E8-18F25E5AB834}"/>
    <cellStyle name="Normal 4 24" xfId="11045" xr:uid="{0BF1AAF7-CC43-40AA-8A78-37B166E7AD15}"/>
    <cellStyle name="Normal 4 25" xfId="11046" xr:uid="{EC056A96-0EED-4A40-8056-24ACB518B42B}"/>
    <cellStyle name="Normal 4 26" xfId="11047" xr:uid="{38CC06C6-ACE0-426F-A513-D07A5590335A}"/>
    <cellStyle name="Normal 4 27" xfId="11048" xr:uid="{F27DAB51-38E5-4CFE-918B-6DB084FC3789}"/>
    <cellStyle name="Normal 4 28" xfId="11617" xr:uid="{BC7CD48F-3ED6-43F9-8D47-C8B8B806ECDC}"/>
    <cellStyle name="Normal 4 29" xfId="11009" xr:uid="{C3DBDC2A-BAF8-4EC2-A89C-C739A9792A23}"/>
    <cellStyle name="Normal 4 3" xfId="223" xr:uid="{894FC8CE-0AC8-47C7-9C44-2496D54E0DF8}"/>
    <cellStyle name="Normal 4 3 2" xfId="11050" xr:uid="{50B8FFDB-5E16-462A-979B-8BAA30443C6A}"/>
    <cellStyle name="Normal 4 3 3" xfId="11051" xr:uid="{16C1B44F-257B-439E-B8A4-D883E799B5AA}"/>
    <cellStyle name="Normal 4 3 4" xfId="11624" xr:uid="{1B8B8825-D79C-476A-A229-E7AEFF406139}"/>
    <cellStyle name="Normal 4 3 5" xfId="11049" xr:uid="{1546EEF0-3BBA-4139-8CAF-E6CE8476F141}"/>
    <cellStyle name="Normal 4 3_1_solis_MK Nr 595 " xfId="11052" xr:uid="{ADB9ACEA-3F17-435B-AE98-A2535570EB0B}"/>
    <cellStyle name="Normal 4 4" xfId="11053" xr:uid="{E0A9C640-D7E1-4091-99F2-341B398A3764}"/>
    <cellStyle name="Normal 4 4 2" xfId="11630" xr:uid="{015020CB-AAFC-402E-BD78-D07E71862657}"/>
    <cellStyle name="Normal 4 5" xfId="11054" xr:uid="{BB07389A-2B81-4C64-A1CA-1F168E5AE7A9}"/>
    <cellStyle name="Normal 4 6" xfId="11055" xr:uid="{32F384F2-D743-4CCA-96EF-D788C56CBA50}"/>
    <cellStyle name="Normal 4 7" xfId="11056" xr:uid="{FD6A1E82-219B-48E0-9633-E568A67C639F}"/>
    <cellStyle name="Normal 4 8" xfId="11057" xr:uid="{4395A5B3-FB20-43AB-A56F-7521D783E8B1}"/>
    <cellStyle name="Normal 4 9" xfId="11058" xr:uid="{25286F81-3028-448F-B1FA-62245E35E824}"/>
    <cellStyle name="Normal 40" xfId="11059" xr:uid="{5465B056-AF31-4192-8B4A-31D7D1F29321}"/>
    <cellStyle name="Normal 40 2" xfId="11060" xr:uid="{A30992EB-D2AD-46AA-A9C4-BA1C501A56EA}"/>
    <cellStyle name="Normal 41" xfId="11061" xr:uid="{32CDEB64-8714-4306-B48A-93BD58CB877E}"/>
    <cellStyle name="Normal 41 2" xfId="11062" xr:uid="{C6D86894-20B5-40AE-857B-F10F114C2132}"/>
    <cellStyle name="Normal 41 3" xfId="11063" xr:uid="{1E4D5336-990E-4FAD-894F-97FF3ABF5BEF}"/>
    <cellStyle name="Normal 41 3 2" xfId="11064" xr:uid="{39D962D9-7837-48EE-BF17-87368DC4EA27}"/>
    <cellStyle name="Normal 41 3 2 2" xfId="11065" xr:uid="{A8F00E04-AEAC-4A0F-8036-0F64753CC428}"/>
    <cellStyle name="Normal 41 3 3" xfId="11066" xr:uid="{B216A6E8-6876-4323-9963-072476E5D235}"/>
    <cellStyle name="Normal 41 4" xfId="11067" xr:uid="{EFA65A24-C13D-45ED-B0F5-16906DFD1D3A}"/>
    <cellStyle name="Normal 41 4 2" xfId="11068" xr:uid="{9669E5D8-FC5D-4893-9F3A-FADF33062274}"/>
    <cellStyle name="Normal 41 5" xfId="11069" xr:uid="{B4975579-9FCD-467B-85E0-9499210A225A}"/>
    <cellStyle name="Normal 42" xfId="11070" xr:uid="{CD52D3E4-6CC0-403A-B32C-A5D0D0179F5E}"/>
    <cellStyle name="Normal 42 2" xfId="11071" xr:uid="{25D7F9F7-B864-4A06-AB31-E3180EC80021}"/>
    <cellStyle name="Normal 42 2 2" xfId="11072" xr:uid="{142B8678-C073-4CF2-AF5C-D379952BB35B}"/>
    <cellStyle name="Normal 42 3" xfId="11073" xr:uid="{8BA20B6F-2C31-4783-B08C-EF15A0BE2101}"/>
    <cellStyle name="Normal 42 3 2" xfId="11074" xr:uid="{FAB1A455-A7C6-47FF-81FE-586DC51A3291}"/>
    <cellStyle name="Normal 42 4" xfId="11075" xr:uid="{94C39F0E-6CA2-411E-A5F5-BF65866FFF71}"/>
    <cellStyle name="Normal 42 4 2" xfId="11076" xr:uid="{EBBFDAFC-A7FB-4105-8BD3-55001EE79BDB}"/>
    <cellStyle name="Normal 42 5" xfId="11077" xr:uid="{09BD9C4F-7482-4A2E-AA57-F80ECCF99EF6}"/>
    <cellStyle name="Normal 42 6" xfId="11510" xr:uid="{BB9F59B8-94AA-4655-8AB9-C23C867374A0}"/>
    <cellStyle name="Normal 43" xfId="11078" xr:uid="{615F44A8-8992-431D-9CE7-9E0A0BE548E4}"/>
    <cellStyle name="Normal 43 2" xfId="11079" xr:uid="{9F78B90B-B88A-4689-AD22-FE2D503CAC74}"/>
    <cellStyle name="Normal 44" xfId="11080" xr:uid="{84410506-5C65-4143-8BD2-9BDEDAF575D3}"/>
    <cellStyle name="Normal 44 2" xfId="11081" xr:uid="{0596BCA0-A390-4C0E-9DAD-BE2A6E6DFBDF}"/>
    <cellStyle name="Normal 45" xfId="301" xr:uid="{606A46CC-EC92-4135-B079-5B0554CF20B8}"/>
    <cellStyle name="Normal 45 10" xfId="11082" xr:uid="{0351E95C-2983-4AF4-969D-80B957B7AF4F}"/>
    <cellStyle name="Normal 45 10 2" xfId="11083" xr:uid="{C6D06763-35C7-4D0C-A1C7-890326B3BF0B}"/>
    <cellStyle name="Normal 45 10 3" xfId="11084" xr:uid="{2F5E8754-3789-42AD-9A7C-D5439CC1C12E}"/>
    <cellStyle name="Normal 45 11" xfId="11085" xr:uid="{51088EB6-9F23-4720-912B-7FB0B98B6034}"/>
    <cellStyle name="Normal 45 11 2" xfId="11086" xr:uid="{12100C75-8AB7-4BB3-A1BE-AFA665A0CBF8}"/>
    <cellStyle name="Normal 45 12" xfId="11087" xr:uid="{3C0D37B7-89EC-4639-8558-32B35675EB70}"/>
    <cellStyle name="Normal 45 12 2" xfId="11088" xr:uid="{AD86BAE5-8A18-419F-8248-DA02D231BB05}"/>
    <cellStyle name="Normal 45 13" xfId="11089" xr:uid="{1C0D7A61-E07C-45A2-BD1E-1E942FA88881}"/>
    <cellStyle name="Normal 45 14" xfId="11090" xr:uid="{C3AF8BA9-AD0E-4B46-B7B2-043F1760ACB1}"/>
    <cellStyle name="Normal 45 2" xfId="11091" xr:uid="{2918588A-2CD7-48BB-9C6C-DFF2D8C6AA74}"/>
    <cellStyle name="Normal 45 2 2" xfId="11092" xr:uid="{D0E46640-D898-43B3-AB84-62D38A938DE5}"/>
    <cellStyle name="Normal 45 2 2 2" xfId="11093" xr:uid="{C3D71336-D3D6-45D5-86A7-1A67229C278D}"/>
    <cellStyle name="Normal 45 2 3" xfId="11094" xr:uid="{8E9EBAC4-0BA4-4FFC-89B4-8CF99F652991}"/>
    <cellStyle name="Normal 45 2 3 2" xfId="11095" xr:uid="{43ACE8B3-329C-4705-9FE1-74957A21361A}"/>
    <cellStyle name="Normal 45 2 4" xfId="11096" xr:uid="{366297D9-1930-418B-BC57-8BA89CD04506}"/>
    <cellStyle name="Normal 45 3" xfId="11097" xr:uid="{0C1B84FF-D4F6-4596-AAC6-1DF78968E2F3}"/>
    <cellStyle name="Normal 45 3 2" xfId="11098" xr:uid="{E6B0F2DF-C6BD-40FB-9E44-608EF097D86B}"/>
    <cellStyle name="Normal 45 3 2 2" xfId="11099" xr:uid="{CB76FE2B-A744-462F-AAB2-143662FE88CF}"/>
    <cellStyle name="Normal 45 3 3" xfId="11100" xr:uid="{493A7E4A-8C34-4EEF-9AAA-37F9E75970F9}"/>
    <cellStyle name="Normal 45 3 3 2" xfId="11101" xr:uid="{DEE80893-6DE9-4D98-9A80-8BED00FFA4D3}"/>
    <cellStyle name="Normal 45 3 4" xfId="11102" xr:uid="{A884933B-8475-441F-BF7F-40C387D5F648}"/>
    <cellStyle name="Normal 45 4" xfId="11103" xr:uid="{F8975518-3687-43F7-9E19-EB9F3A86173A}"/>
    <cellStyle name="Normal 45 4 2" xfId="11104" xr:uid="{906BEEDC-5042-472D-AD4B-94D0D7A0A967}"/>
    <cellStyle name="Normal 45 4 2 2" xfId="11105" xr:uid="{3A388FD4-B6C0-48F9-B193-FFCB967A5FDD}"/>
    <cellStyle name="Normal 45 4 3" xfId="11106" xr:uid="{9581AF26-BC49-4DA8-BF5E-AD3E92D25F74}"/>
    <cellStyle name="Normal 45 4 3 2" xfId="11107" xr:uid="{BFB71845-B453-4C67-B371-037A4016E99E}"/>
    <cellStyle name="Normal 45 4 4" xfId="11108" xr:uid="{919EB316-0F00-4F80-BB34-BE4D1EAF318D}"/>
    <cellStyle name="Normal 45 5" xfId="11109" xr:uid="{E2D3A175-B107-4A3E-8063-6C986E0856C8}"/>
    <cellStyle name="Normal 45 5 2" xfId="11110" xr:uid="{08EC88FE-CD64-4C44-9B26-2434565D43A3}"/>
    <cellStyle name="Normal 45 5 2 2" xfId="11111" xr:uid="{08F7F07F-0503-42E3-8BCA-CC9ACAFEAA26}"/>
    <cellStyle name="Normal 45 5 3" xfId="11112" xr:uid="{013D83DE-83FB-4786-BF93-A75CF1AF2DF8}"/>
    <cellStyle name="Normal 45 5 3 2" xfId="11113" xr:uid="{430C6BED-FD08-4C61-8C7C-4E2120373E02}"/>
    <cellStyle name="Normal 45 5 4" xfId="11114" xr:uid="{FB2A74B6-91DA-401B-B639-56493BD44B41}"/>
    <cellStyle name="Normal 45 5 4 2" xfId="11115" xr:uid="{E544D30C-4C57-4FD5-8849-A28A311243FB}"/>
    <cellStyle name="Normal 45 5 5" xfId="11116" xr:uid="{CDA6CD58-035F-4251-9978-B89FC243D73E}"/>
    <cellStyle name="Normal 45 6" xfId="11117" xr:uid="{A23F6DA4-DE50-4648-B0D1-A59E6C3EDD14}"/>
    <cellStyle name="Normal 45 6 2" xfId="11118" xr:uid="{8CDC659A-93A0-42CE-89D0-A38359357ADE}"/>
    <cellStyle name="Normal 45 7" xfId="11119" xr:uid="{4C502052-58D1-4D3E-85CD-78FD3A88B3BD}"/>
    <cellStyle name="Normal 45 7 2" xfId="11120" xr:uid="{DE5EADE9-AA3F-4E3B-A47C-7F937C6A8CA7}"/>
    <cellStyle name="Normal 45 8" xfId="11121" xr:uid="{AD56849F-3F71-44D1-8908-4BE818097B23}"/>
    <cellStyle name="Normal 45 8 2" xfId="11122" xr:uid="{86045224-4AC3-4AD0-A59E-9ABD80A295F7}"/>
    <cellStyle name="Normal 45 9" xfId="11123" xr:uid="{B40A43D5-DC5D-45BE-A341-52CE8052D438}"/>
    <cellStyle name="Normal 46" xfId="11124" xr:uid="{71B9E2FB-6813-4FDD-9B9D-1CB468A27B4E}"/>
    <cellStyle name="Normal 46 2" xfId="11125" xr:uid="{590EA8FE-42E5-49C9-945A-2A38E77E4549}"/>
    <cellStyle name="Normal 46 2 2" xfId="11126" xr:uid="{3D63218B-1DB0-40B2-94B9-B900427A86C7}"/>
    <cellStyle name="Normal 46 3" xfId="11127" xr:uid="{4ED28FE4-3809-41B7-A471-87BABCE26E86}"/>
    <cellStyle name="Normal 47" xfId="302" xr:uid="{4C08229C-D36C-4F7E-8623-A3438CF1BDDB}"/>
    <cellStyle name="Normal 47 2" xfId="11128" xr:uid="{AB5EFD04-4AD0-4E47-B119-51FD01D5B7A0}"/>
    <cellStyle name="Normal 47 2 2" xfId="11129" xr:uid="{7DBCCB27-CC2D-473E-91F3-0DD6D0AB0748}"/>
    <cellStyle name="Normal 47 3" xfId="11130" xr:uid="{9CB28C3F-248D-4F3C-82A4-432102DDF510}"/>
    <cellStyle name="Normal 47 3 2" xfId="11131" xr:uid="{5A0A3129-34B0-4316-8B51-4012AFFD7510}"/>
    <cellStyle name="Normal 47 4" xfId="11132" xr:uid="{E05AABEE-7155-45B8-8201-D89BCFCBED15}"/>
    <cellStyle name="Normal 47 4 2" xfId="11133" xr:uid="{5F6AE476-DC3D-4B8E-AF91-09103E9A15A8}"/>
    <cellStyle name="Normal 47 5" xfId="11134" xr:uid="{6E0F4FB3-6C9E-4E67-A612-5FE1C5E39C7C}"/>
    <cellStyle name="Normal 47 5 2" xfId="11135" xr:uid="{39136AAE-FD84-482F-8AD0-38F98C55B913}"/>
    <cellStyle name="Normal 47 6" xfId="11136" xr:uid="{C61DBACA-ED1E-418B-B298-0BC0146048A3}"/>
    <cellStyle name="Normal 47 6 2" xfId="11137" xr:uid="{DD151CD7-8B57-4E5D-B59A-93027692982C}"/>
    <cellStyle name="Normal 47 7" xfId="11138" xr:uid="{3C2E256C-7DDF-45CB-A20A-6D4C7FCA16A7}"/>
    <cellStyle name="Normal 47 8" xfId="11139" xr:uid="{782FD855-5831-4569-B5CF-F2E31FF2A337}"/>
    <cellStyle name="Normal 48" xfId="182" xr:uid="{1B5ED951-E1D5-4FDA-BC53-1414E0CA9E80}"/>
    <cellStyle name="Normal 48 2" xfId="303" xr:uid="{CFCC57EB-49AF-4088-8683-7F195FEEB5B2}"/>
    <cellStyle name="Normal 48 2 2" xfId="11140" xr:uid="{C731481D-A56B-4C50-88D5-49A58E1ED7BF}"/>
    <cellStyle name="Normal 48 3" xfId="11141" xr:uid="{5B66D23A-72DA-40CE-A99A-16E56DDADDE5}"/>
    <cellStyle name="Normal 48 3 2" xfId="11142" xr:uid="{9CD1BE60-A0E2-4153-B194-6EA60F89AE72}"/>
    <cellStyle name="Normal 48 4" xfId="11143" xr:uid="{EFDB215F-01A6-4A91-82BC-07223F2B9046}"/>
    <cellStyle name="Normal 48 4 2" xfId="11144" xr:uid="{39A75CC0-0ED6-4E98-9966-57FB0E115D26}"/>
    <cellStyle name="Normal 48 5" xfId="11145" xr:uid="{B8EA24FA-142B-46EB-8201-CC759F1654A5}"/>
    <cellStyle name="Normal 48 5 2" xfId="11146" xr:uid="{E678C498-A159-4E92-A9DB-32E1EF35F29C}"/>
    <cellStyle name="Normal 48 6" xfId="11147" xr:uid="{0606B1BB-4649-482D-9DA5-9534A0FD9307}"/>
    <cellStyle name="Normal 49" xfId="11148" xr:uid="{9D17555A-6F7C-4AAE-A871-79F08F5A54D2}"/>
    <cellStyle name="Normal 49 2" xfId="11149" xr:uid="{70146E47-D403-4C95-936E-E7BC747D664E}"/>
    <cellStyle name="Normal 49 2 2" xfId="11150" xr:uid="{6B85334D-E65A-4BF8-B672-5B1B34F13EB6}"/>
    <cellStyle name="Normal 49 3" xfId="11151" xr:uid="{EE73C41D-CD6F-4AD8-8E08-284AB3CC7740}"/>
    <cellStyle name="Normal 49 3 2" xfId="11152" xr:uid="{112D9A23-80D7-4A4F-9A11-BFFDC67DD5E3}"/>
    <cellStyle name="Normal 49 4" xfId="11153" xr:uid="{6871FABE-9302-42B6-8280-798B55A1C81B}"/>
    <cellStyle name="Normal 5" xfId="203" xr:uid="{83418713-0D21-4F3D-90D1-C109CAD85A10}"/>
    <cellStyle name="Normal 5 10" xfId="11155" xr:uid="{4FD3A1FF-1C84-44B7-90F3-9AA6CB58CB1F}"/>
    <cellStyle name="Normal 5 11" xfId="11156" xr:uid="{7C3D6D58-40EC-4A51-92CF-DE3A59FC6CDC}"/>
    <cellStyle name="Normal 5 12" xfId="11157" xr:uid="{E449FE2B-915C-4BFC-9ED8-4FF67C07CCEC}"/>
    <cellStyle name="Normal 5 13" xfId="11158" xr:uid="{C4098902-05B7-489A-8CB2-77A9CF994F16}"/>
    <cellStyle name="Normal 5 14" xfId="11159" xr:uid="{0DED0308-6575-408D-AEC8-8C1D9FB1650F}"/>
    <cellStyle name="Normal 5 15" xfId="11160" xr:uid="{1F7F8FF2-73C5-4DE6-9CF4-3168C5A1749B}"/>
    <cellStyle name="Normal 5 16" xfId="11161" xr:uid="{3E2194E7-BF36-42AD-B437-7DE9DBF745FE}"/>
    <cellStyle name="Normal 5 17" xfId="11162" xr:uid="{CAA34E94-A074-444D-9CAA-E774E342A2D6}"/>
    <cellStyle name="Normal 5 18" xfId="11163" xr:uid="{DC83EC9A-4BCA-459F-97EE-87BFB5FD6A13}"/>
    <cellStyle name="Normal 5 19" xfId="11164" xr:uid="{EFC0C895-2903-4F17-A3A1-9C39D9C87EC7}"/>
    <cellStyle name="Normal 5 2" xfId="224" xr:uid="{3F7DDC2F-C61D-4315-81C1-D8DCC77C4085}"/>
    <cellStyle name="Normal 5 2 2" xfId="254" xr:uid="{8403C374-769A-4355-B03F-D692075A4742}"/>
    <cellStyle name="Normal 5 2 2 2" xfId="11584" xr:uid="{D3CD0744-66AA-498A-BD61-C2E0C387F954}"/>
    <cellStyle name="Normal 5 2 2 3" xfId="11627" xr:uid="{652CE616-086A-4730-93C7-C5BAED506427}"/>
    <cellStyle name="Normal 5 2 2 4" xfId="11165" xr:uid="{446C8555-9BFB-4564-AC4E-68FF7E8082FF}"/>
    <cellStyle name="Normal 5 2 3" xfId="11166" xr:uid="{50222009-4D42-472D-AFB3-73F5E1C0AC22}"/>
    <cellStyle name="Normal 5 2 3 2" xfId="11167" xr:uid="{7801BF7F-7EA5-4E05-8C7F-2301A95AB37A}"/>
    <cellStyle name="Normal 5 2 4" xfId="11168" xr:uid="{956FA434-8DFC-4D76-B1DA-F3D4A46D521B}"/>
    <cellStyle name="Normal 5 2 4 2" xfId="11169" xr:uid="{159667A9-84F4-4B3C-96E8-B36E5F7476FA}"/>
    <cellStyle name="Normal 5 2 5" xfId="11170" xr:uid="{656644B8-D241-4E9B-93A5-337B20FAEC75}"/>
    <cellStyle name="Normal 5 2 6" xfId="11620" xr:uid="{505F9154-38B6-417B-9EC7-094332517271}"/>
    <cellStyle name="Normal 5 2_1_solis_MK Nr 595 " xfId="11171" xr:uid="{5CF3E5A4-EFF6-4DFF-B4B2-FEC6C235E1A5}"/>
    <cellStyle name="Normal 5 20" xfId="11172" xr:uid="{F33E5FB8-050D-465A-A634-B3B9AD3B1A33}"/>
    <cellStyle name="Normal 5 21" xfId="11173" xr:uid="{AE658048-6FFA-43A0-B0FC-E01D1AE2E3DD}"/>
    <cellStyle name="Normal 5 22" xfId="11174" xr:uid="{53A8FC59-EDF7-4BFF-BA65-28D026005883}"/>
    <cellStyle name="Normal 5 23" xfId="11175" xr:uid="{0925B552-DA19-4977-9A34-E6AC417C1D23}"/>
    <cellStyle name="Normal 5 24" xfId="11176" xr:uid="{7604F52A-96FD-4EE7-9D66-4FB5AB59DE88}"/>
    <cellStyle name="Normal 5 25" xfId="11177" xr:uid="{F4A8A91A-2470-4CCA-A9B1-E86F13F7DC16}"/>
    <cellStyle name="Normal 5 26" xfId="11178" xr:uid="{2E6BB905-85B7-493D-9C31-068277EAB302}"/>
    <cellStyle name="Normal 5 27" xfId="11179" xr:uid="{248C0215-64FB-4E07-9E2F-3F87F17ACC8B}"/>
    <cellStyle name="Normal 5 28" xfId="11180" xr:uid="{082FA6C1-2DD9-4A0B-9671-E0499E689B7E}"/>
    <cellStyle name="Normal 5 29" xfId="11181" xr:uid="{BE1B39FB-7C7A-4382-8A98-B78969499B73}"/>
    <cellStyle name="Normal 5 3" xfId="11182" xr:uid="{9FC7E17F-AEAF-4E87-A18F-4AF50D1C0D7B}"/>
    <cellStyle name="Normal 5 3 2" xfId="11579" xr:uid="{A91442CA-5A46-4FCA-B31A-DE45790A3F02}"/>
    <cellStyle name="Normal 5 3 3" xfId="11629" xr:uid="{F489A104-D389-42BD-8D5E-2DE0BDF93C60}"/>
    <cellStyle name="Normal 5 30" xfId="11183" xr:uid="{2564C4A7-ADAC-42F0-83A8-A744BE4D9B46}"/>
    <cellStyle name="Normal 5 31" xfId="11184" xr:uid="{2213DDBA-F192-42FF-A197-4D82E466B15B}"/>
    <cellStyle name="Normal 5 32" xfId="11185" xr:uid="{6E767328-6118-43DF-ADE4-A2ADA8F63C60}"/>
    <cellStyle name="Normal 5 33" xfId="11186" xr:uid="{FE43B041-14EE-4119-A68D-1E128CEB9633}"/>
    <cellStyle name="Normal 5 34" xfId="11187" xr:uid="{C4D8208C-0E40-4035-849D-CB304DCABC57}"/>
    <cellStyle name="Normal 5 35" xfId="11188" xr:uid="{8100B228-295F-4EF0-AA6F-00CE7AC55DED}"/>
    <cellStyle name="Normal 5 36" xfId="11189" xr:uid="{22C66849-5A91-485F-B12D-A98F60AA6A31}"/>
    <cellStyle name="Normal 5 37" xfId="11190" xr:uid="{4EE0589A-E427-4D8B-B62D-83794ECE6C28}"/>
    <cellStyle name="Normal 5 38" xfId="11191" xr:uid="{10A79A19-509F-4FFB-86D6-9C53EF931D6A}"/>
    <cellStyle name="Normal 5 39" xfId="11192" xr:uid="{900290C7-2C9E-4CC5-82A3-B0483F94105D}"/>
    <cellStyle name="Normal 5 4" xfId="11193" xr:uid="{6C0015E7-816D-4A81-B728-37D5CDFD74FF}"/>
    <cellStyle name="Normal 5 40" xfId="11194" xr:uid="{83CD616B-87C8-4310-A258-9D3D00976285}"/>
    <cellStyle name="Normal 5 41" xfId="11195" xr:uid="{70CD73DE-0883-40B3-A54F-00E968B84EF3}"/>
    <cellStyle name="Normal 5 42" xfId="11196" xr:uid="{3D10C6E7-C942-44D7-A5C1-3AD33A4DCA60}"/>
    <cellStyle name="Normal 5 43" xfId="11197" xr:uid="{A7F13881-538B-43F1-B872-2963C62EAAD4}"/>
    <cellStyle name="Normal 5 44" xfId="11198" xr:uid="{C52D9A7F-BA04-4D0E-95E5-D9AC5626417D}"/>
    <cellStyle name="Normal 5 45" xfId="11199" xr:uid="{0C6545C9-087E-4EAA-ADDA-2BC1EBEBDFDB}"/>
    <cellStyle name="Normal 5 46" xfId="11200" xr:uid="{20F897A1-C1A9-499E-9AF2-367925F64F7C}"/>
    <cellStyle name="Normal 5 47" xfId="11201" xr:uid="{B323402B-1F27-4B24-833C-CC84EA405B6A}"/>
    <cellStyle name="Normal 5 48" xfId="11202" xr:uid="{D41760BD-DCA7-42C8-BBEB-C91DF7DDD8B0}"/>
    <cellStyle name="Normal 5 49" xfId="11203" xr:uid="{497CE248-6511-4F4D-AE32-EABBAD2CF2C6}"/>
    <cellStyle name="Normal 5 5" xfId="11204" xr:uid="{B268C1C0-3366-4365-B8EC-C0750A95FE1D}"/>
    <cellStyle name="Normal 5 50" xfId="11205" xr:uid="{F14A08F4-3B3C-463A-8E36-F5986BD61CBD}"/>
    <cellStyle name="Normal 5 51" xfId="11206" xr:uid="{B822F426-AC0F-43C4-BFF3-54A02FD8D2E8}"/>
    <cellStyle name="Normal 5 52" xfId="11207" xr:uid="{428DEA76-94E7-4D1D-B74B-0E3BA0FC746A}"/>
    <cellStyle name="Normal 5 53" xfId="11208" xr:uid="{AF627153-C623-43B9-9835-D32A8B39169B}"/>
    <cellStyle name="Normal 5 54" xfId="11209" xr:uid="{67EA828C-ECF1-4E3B-B02C-31D990E06D50}"/>
    <cellStyle name="Normal 5 55" xfId="11599" xr:uid="{061DE4E9-7849-4094-BDBE-DD4D9CF0EEFC}"/>
    <cellStyle name="Normal 5 56" xfId="11604" xr:uid="{919E6A0F-5FD5-4D82-BAFE-3C5D378FCD9D}"/>
    <cellStyle name="Normal 5 57" xfId="11611" xr:uid="{A87AAF17-80F4-449E-8D12-5A91902529F2}"/>
    <cellStyle name="Normal 5 58" xfId="11618" xr:uid="{4F7ABBDB-0681-4B00-8407-F5A044760571}"/>
    <cellStyle name="Normal 5 59" xfId="11616" xr:uid="{58401CA6-6EEA-4A0B-80D1-AEF719827C93}"/>
    <cellStyle name="Normal 5 6" xfId="11210" xr:uid="{094C39E9-1E0B-44C2-963F-A165F0ACE25B}"/>
    <cellStyle name="Normal 5 60" xfId="11633" xr:uid="{EB25D3B4-974E-45B0-91AB-88D4F8CA0C8C}"/>
    <cellStyle name="Normal 5 61" xfId="11628" xr:uid="{4C918ECE-88E4-49D7-86E2-8171AB55E2A3}"/>
    <cellStyle name="Normal 5 62" xfId="11621" xr:uid="{81FF9D48-D356-4F94-96ED-BEB93958C9B3}"/>
    <cellStyle name="Normal 5 63" xfId="11641" xr:uid="{3B0F23E9-943F-4810-900D-C127D79DB9AA}"/>
    <cellStyle name="Normal 5 64" xfId="11154" xr:uid="{63AA1291-6C33-4F34-8AF4-8831C8A38F48}"/>
    <cellStyle name="Normal 5 7" xfId="11211" xr:uid="{2660FB73-0842-412C-93B8-3CE5D7350A9F}"/>
    <cellStyle name="Normal 5 8" xfId="11212" xr:uid="{5ED3C909-DC00-4317-8970-EA4F7836EF80}"/>
    <cellStyle name="Normal 5 9" xfId="11213" xr:uid="{357C05B4-E211-4554-A827-E420345C678D}"/>
    <cellStyle name="Normal 50" xfId="11214" xr:uid="{BB7DE4F2-3C03-4E38-9175-32BA89754D32}"/>
    <cellStyle name="Normal 50 2" xfId="11215" xr:uid="{70C9B8E9-F17C-4A7B-B55A-18B9945D8523}"/>
    <cellStyle name="Normal 50 2 2" xfId="11216" xr:uid="{E92605D1-ECCF-4E71-AF61-C7F12AE9F953}"/>
    <cellStyle name="Normal 50 2 2 2" xfId="11217" xr:uid="{E00D8C0F-06EE-4B38-96A0-FA74E6CD84A7}"/>
    <cellStyle name="Normal 50 2 3" xfId="11218" xr:uid="{05BD47A5-58AE-4956-B0C4-C4995449D044}"/>
    <cellStyle name="Normal 50 2 3 2" xfId="11219" xr:uid="{71D269DD-7903-4B64-B279-A093CA2B1F1F}"/>
    <cellStyle name="Normal 50 2 4" xfId="11220" xr:uid="{C2AE7990-5EBD-4888-ADF5-DE387BA84CF8}"/>
    <cellStyle name="Normal 50 3" xfId="11221" xr:uid="{7433ABB4-6DCD-4852-8466-C6EADA767D57}"/>
    <cellStyle name="Normal 50 3 2" xfId="11222" xr:uid="{590E09C9-FAB5-4A37-A266-5ECE12B5B6CE}"/>
    <cellStyle name="Normal 50 3 2 2" xfId="11223" xr:uid="{56DD6062-53C1-41C5-9A9D-C03D351D80F6}"/>
    <cellStyle name="Normal 50 3 3" xfId="11224" xr:uid="{3674AF36-75DC-434D-96A5-6511543DECC4}"/>
    <cellStyle name="Normal 50 3 3 2" xfId="11225" xr:uid="{C761DCD0-9FD7-406E-9443-D9C0595E0448}"/>
    <cellStyle name="Normal 50 3 4" xfId="11226" xr:uid="{74F65214-AF63-4FE3-AD78-032C02340527}"/>
    <cellStyle name="Normal 50 4" xfId="11227" xr:uid="{47344E49-63AA-40BF-BF42-C40AC916B903}"/>
    <cellStyle name="Normal 51" xfId="11228" xr:uid="{231ED66B-CF72-454C-B042-613F69F638FD}"/>
    <cellStyle name="Normal 51 2" xfId="11229" xr:uid="{2288CE6B-2BC1-4964-ABB1-40DCDDF586AE}"/>
    <cellStyle name="Normal 51 2 2" xfId="11230" xr:uid="{D106DF58-B007-4AA4-B314-D8A3F3F04717}"/>
    <cellStyle name="Normal 51 2 2 2" xfId="11231" xr:uid="{825DEE6B-3394-46C3-AD34-D00903422A9D}"/>
    <cellStyle name="Normal 51 2 3" xfId="11232" xr:uid="{3B873759-5765-46CA-BEFC-8284B5C8A332}"/>
    <cellStyle name="Normal 51 2 3 2" xfId="11233" xr:uid="{595D798C-1FFA-4B12-9C00-D11415B56395}"/>
    <cellStyle name="Normal 51 2 4" xfId="11234" xr:uid="{F5ADF493-5C0E-44D0-8889-5AAE1E9E7E13}"/>
    <cellStyle name="Normal 51 3" xfId="11235" xr:uid="{5D59C528-906D-4C83-9EEE-FF2813BCFA64}"/>
    <cellStyle name="Normal 51 3 2" xfId="11236" xr:uid="{F9CDEA1E-3FD7-470F-BA58-6628396C624B}"/>
    <cellStyle name="Normal 51 3 2 2" xfId="11237" xr:uid="{45323625-FE77-4CD0-A82D-32FF8741497A}"/>
    <cellStyle name="Normal 51 3 3" xfId="11238" xr:uid="{0A861909-C181-47F8-8CAA-5FD8FB55C406}"/>
    <cellStyle name="Normal 51 3 3 2" xfId="11239" xr:uid="{57D8C8B5-0E19-42FA-850A-36A93EE68C1C}"/>
    <cellStyle name="Normal 51 3 4" xfId="11240" xr:uid="{03C09FED-7C1D-47E4-AB01-57FC5F7C16DF}"/>
    <cellStyle name="Normal 51 4" xfId="11241" xr:uid="{CFA4032B-79D5-4E4C-9C34-60770B857741}"/>
    <cellStyle name="Normal 52" xfId="11242" xr:uid="{5CDF34A4-6F07-4E2F-8ABD-6429C3C4115D}"/>
    <cellStyle name="Normal 52 2" xfId="11243" xr:uid="{28017F26-F4CB-4EED-B484-E9C2902524D2}"/>
    <cellStyle name="Normal 53" xfId="11244" xr:uid="{B8C4374B-3B84-438F-BBEB-473E6002E0C6}"/>
    <cellStyle name="Normal 53 2" xfId="11245" xr:uid="{2E5ADD22-7857-4805-99D8-D907FF9B5EF0}"/>
    <cellStyle name="Normal 54" xfId="11246" xr:uid="{C57D3C7C-0496-46F1-B966-E3DD742E0A0E}"/>
    <cellStyle name="Normal 54 2" xfId="11247" xr:uid="{A8AB50F5-EC1A-42F1-A1A4-404C51F8EEDE}"/>
    <cellStyle name="Normal 55" xfId="11248" xr:uid="{536EB8B0-E4EA-42D6-A6BA-AD9157B8680B}"/>
    <cellStyle name="Normal 55 2" xfId="11249" xr:uid="{6BA8D017-1FFE-4D23-8966-8D67850B268A}"/>
    <cellStyle name="Normal 56" xfId="11250" xr:uid="{6B79DF00-8A36-4E24-8050-2491AFED20C8}"/>
    <cellStyle name="Normal 56 2" xfId="11251" xr:uid="{15A31E37-34DA-42E8-868E-FEF37286DD45}"/>
    <cellStyle name="Normal 57" xfId="11252" xr:uid="{069766F3-2E67-4670-AE13-BC23C7F242F5}"/>
    <cellStyle name="Normal 57 2" xfId="11253" xr:uid="{365A0C69-B291-4669-B331-0AAACE76D13E}"/>
    <cellStyle name="Normal 57 3" xfId="11254" xr:uid="{866CE350-DC4C-413B-BBB8-2489D99016A9}"/>
    <cellStyle name="Normal 58" xfId="11255" xr:uid="{7A0D94FB-FEDC-4BCA-BC79-832DCA99A563}"/>
    <cellStyle name="Normal 58 2" xfId="11256" xr:uid="{FF9FB6B2-1250-4398-9F1D-5E906851DB19}"/>
    <cellStyle name="Normal 59" xfId="11257" xr:uid="{CDCA8224-B2DC-4D14-832C-034A50C35A09}"/>
    <cellStyle name="Normal 6" xfId="191" xr:uid="{8F434716-738F-4216-B599-6D72CF3DC73E}"/>
    <cellStyle name="Normal 6 10 2" xfId="12070" xr:uid="{E1581A72-EB1A-41E3-AC54-E4568ACBF5C0}"/>
    <cellStyle name="Normal 6 2" xfId="213" xr:uid="{40C98BBF-B60A-4777-A132-2ABD55502524}"/>
    <cellStyle name="Normal 6 2 2" xfId="11260" xr:uid="{A8CF49D4-3080-42F6-9ECF-E2553C928E8D}"/>
    <cellStyle name="Normal 6 2 2 2" xfId="11261" xr:uid="{E75D1A1F-21F0-4AFB-9225-ED34E11009F0}"/>
    <cellStyle name="Normal 6 2 3" xfId="11262" xr:uid="{BBFD4596-2A63-4B87-AF30-AB3AB67C833C}"/>
    <cellStyle name="Normal 6 2 3 2" xfId="11263" xr:uid="{1FA0C378-FF9D-46E0-9931-F1E53C3DB848}"/>
    <cellStyle name="Normal 6 2 4" xfId="11264" xr:uid="{28078A39-C224-442F-A4A7-1203D5AD4706}"/>
    <cellStyle name="Normal 6 2 5" xfId="11640" xr:uid="{D179E925-5908-4940-82FE-43904B0C7C13}"/>
    <cellStyle name="Normal 6 2 6" xfId="11259" xr:uid="{6747CCF3-64D3-405E-AD18-87AA7B098F38}"/>
    <cellStyle name="Normal 6 3" xfId="11265" xr:uid="{CC850B27-B4D6-4238-AC91-C8AD0F9C4E4B}"/>
    <cellStyle name="Normal 6 4" xfId="11266" xr:uid="{B0C32C55-3C92-420F-A4A2-7B0DA0B6CF94}"/>
    <cellStyle name="Normal 6 5" xfId="11267" xr:uid="{86FFE478-144E-4A8E-AB0C-63D7BF0BFE97}"/>
    <cellStyle name="Normal 6 5 2" xfId="11268" xr:uid="{5E3EBBD9-56EA-4F44-8C15-EEBBE01808A9}"/>
    <cellStyle name="Normal 6 6" xfId="11269" xr:uid="{666C4435-8C0D-4C7B-8586-90DC1A3DC288}"/>
    <cellStyle name="Normal 6 6 2" xfId="11270" xr:uid="{5E71E5BC-27C0-4EE9-9D5E-5A77BCCCFDE9}"/>
    <cellStyle name="Normal 6 7" xfId="11271" xr:uid="{B6BD83E1-157A-47EA-A4B9-3B92BFCCA268}"/>
    <cellStyle name="Normal 6 8" xfId="11258" xr:uid="{3E4E7F46-C9C0-4553-944C-386734346874}"/>
    <cellStyle name="Normal 6_1_solis_MK Nr 595 " xfId="11272" xr:uid="{17282BBB-2B44-472C-9BEA-BFDB40373E64}"/>
    <cellStyle name="Normal 60" xfId="11273" xr:uid="{1DAD41B6-112F-4473-B3B9-51DB052AE4BC}"/>
    <cellStyle name="Normal 60 2" xfId="11274" xr:uid="{E56D73D3-CA1E-4292-A40B-2ACA20D93414}"/>
    <cellStyle name="Normal 60 2 2" xfId="11275" xr:uid="{F841C9FB-4D1C-4F59-8F7E-24D88A3DB5AA}"/>
    <cellStyle name="Normal 60 2 2 2" xfId="11276" xr:uid="{F074885B-7DCF-4A00-BF49-B71612846795}"/>
    <cellStyle name="Normal 60 2 3" xfId="11277" xr:uid="{FCFF97A6-31A2-4127-A92F-9A2D22EA3120}"/>
    <cellStyle name="Normal 60 2 3 2" xfId="11278" xr:uid="{05B039CB-AC6B-40A1-8CFA-E37BC0264C28}"/>
    <cellStyle name="Normal 60 2 4" xfId="11279" xr:uid="{E098347C-E65A-4B31-8CA4-F991268D7A6F}"/>
    <cellStyle name="Normal 60 3" xfId="11280" xr:uid="{34D6A70B-57B2-4A6F-93DE-D7283484DC87}"/>
    <cellStyle name="Normal 61" xfId="11281" xr:uid="{61F36E83-6422-4DCD-A710-130DC3C42ADA}"/>
    <cellStyle name="Normal 61 2" xfId="11282" xr:uid="{C9CCE86E-DB87-4C81-8B03-7488DCEFE63C}"/>
    <cellStyle name="Normal 62" xfId="11283" xr:uid="{966DC58A-41A9-4961-A7BA-70531A5BA418}"/>
    <cellStyle name="Normal 62 2" xfId="11284" xr:uid="{254C0810-022E-4715-960E-5F5A1D6032FB}"/>
    <cellStyle name="Normal 63" xfId="11285" xr:uid="{D498D644-04BC-4E96-A0AF-053CCF282086}"/>
    <cellStyle name="Normal 63 2" xfId="11286" xr:uid="{45D2EB02-8E7B-4FD3-8431-B957D4483D05}"/>
    <cellStyle name="Normal 63 3" xfId="11287" xr:uid="{F2496540-7CD5-481D-9844-C5F79C23E7DF}"/>
    <cellStyle name="Normal 64" xfId="11288" xr:uid="{E19B2F35-9F9A-42B9-B117-030B70F87859}"/>
    <cellStyle name="Normal 64 2" xfId="11289" xr:uid="{7DE6F712-E925-4D1F-8B7A-8BD3DF5CB90E}"/>
    <cellStyle name="Normal 65" xfId="11290" xr:uid="{CBE3D06F-7113-4944-BC4B-58BD6497151C}"/>
    <cellStyle name="Normal 65 2" xfId="11291" xr:uid="{1A7750E0-58FF-4E4D-9839-D644AD5C198C}"/>
    <cellStyle name="Normal 66" xfId="11292" xr:uid="{50A442CD-ADFA-42B1-9D6B-E5E5DA9A186A}"/>
    <cellStyle name="Normal 66 2 2" xfId="11562" xr:uid="{C75281E5-6AA0-43E9-B1A6-4F6E5E05D242}"/>
    <cellStyle name="Normal 67" xfId="11293" xr:uid="{E7C2CFC3-2AAD-43BC-BB04-481CEC38945E}"/>
    <cellStyle name="Normal 68" xfId="11294" xr:uid="{F5FBDA4A-3331-4D27-8DC3-0FA8CC86E736}"/>
    <cellStyle name="Normal 69" xfId="11295" xr:uid="{31945F67-573F-434D-8E4C-6FF66BF2AFB5}"/>
    <cellStyle name="Normal 7" xfId="177" xr:uid="{0CA64990-F486-4CD1-BE2D-08AE46A2DC1C}"/>
    <cellStyle name="Normal 7 2" xfId="225" xr:uid="{680478CB-4ABE-4A07-BF3E-E2337356BDED}"/>
    <cellStyle name="Normal 7 3" xfId="210" xr:uid="{39614B5A-B4B9-42C9-BFB4-B7AA9FABC991}"/>
    <cellStyle name="Normal 7 3 2" xfId="11581" xr:uid="{9AB0CD4A-46BE-4B91-9550-2D7E4309A5FE}"/>
    <cellStyle name="Normal 70" xfId="11296" xr:uid="{E2F28A72-52E2-4E7F-B933-B470365A894C}"/>
    <cellStyle name="Normal 71" xfId="11297" xr:uid="{69BA82F6-0765-4E46-B793-3A347CFDF1E1}"/>
    <cellStyle name="Normal 72" xfId="11298" xr:uid="{5E190419-C219-4827-A647-9BF23822EE69}"/>
    <cellStyle name="Normal 73" xfId="11299" xr:uid="{D348C69C-4EE0-4F2B-AB2F-1B147272F378}"/>
    <cellStyle name="Normal 74" xfId="306" xr:uid="{A30D1AF9-DEDE-4C5F-9A7A-0F36A42379D1}"/>
    <cellStyle name="Normal 75" xfId="11489" xr:uid="{5A161E44-2532-493C-AD9B-D65A59DE0500}"/>
    <cellStyle name="Normal 76" xfId="11490" xr:uid="{3D3AF689-EE55-44D3-ACDE-DE9F1C8D5AF6}"/>
    <cellStyle name="Normal 76 2" xfId="11504" xr:uid="{B5B6D1F1-6594-41AC-B93B-1163C3C6D44C}"/>
    <cellStyle name="Normal 76 3" xfId="11554" xr:uid="{D7384D1D-BC5A-43CD-9133-CC6D02C1C67B}"/>
    <cellStyle name="Normal 77" xfId="11512" xr:uid="{14B4E98C-90F3-4B02-AC7B-58A64844FE49}"/>
    <cellStyle name="Normal 78" xfId="11515" xr:uid="{0EBE93A8-E192-49CC-A98A-2C15231A5F12}"/>
    <cellStyle name="Normal 79" xfId="11518" xr:uid="{23E4184D-8D41-4908-99BF-E2A73AA5A490}"/>
    <cellStyle name="Normal 8" xfId="204" xr:uid="{70ABBB66-3071-45C2-9F58-A2668B3AD998}"/>
    <cellStyle name="Normal 8 2" xfId="239" xr:uid="{CF1ED99B-5BF8-4135-A07B-C073671EA4C8}"/>
    <cellStyle name="Normal 8 2 5" xfId="12066" xr:uid="{5C0CB954-E5D4-4FC8-B8D4-68EBA8E6A3BC}"/>
    <cellStyle name="Normal 8 3" xfId="11301" xr:uid="{F07189E0-4D3F-474F-B565-8D8E26C73B74}"/>
    <cellStyle name="Normal 8 4" xfId="11302" xr:uid="{CC60507D-8143-4404-AFD2-8813036C450A}"/>
    <cellStyle name="Normal 8 4 2" xfId="11303" xr:uid="{5102BF67-DD10-416B-9013-0CCCCBF8F1F9}"/>
    <cellStyle name="Normal 8 5" xfId="11304" xr:uid="{E1D002D2-2F4C-4D33-9156-D456E2E698A6}"/>
    <cellStyle name="Normal 8 5 2" xfId="11305" xr:uid="{7CD7FD53-F43A-4A80-B20A-0846046160C3}"/>
    <cellStyle name="Normal 8 6" xfId="11306" xr:uid="{259029B7-2685-4456-91A9-496789E23A05}"/>
    <cellStyle name="Normal 8 7" xfId="11300" xr:uid="{CC56AB6B-4FB6-43B4-8A7C-E654776C3E73}"/>
    <cellStyle name="Normal 8_1_solis_MK Nr 595 " xfId="11307" xr:uid="{45680939-6367-40CD-A06A-F01936834282}"/>
    <cellStyle name="Normal 80" xfId="11516" xr:uid="{ADF77194-8197-437D-A6B6-0D7DB5295B51}"/>
    <cellStyle name="Normal 81" xfId="11519" xr:uid="{FA164464-E79F-4DE3-BDFC-38D34625C59F}"/>
    <cellStyle name="Normal 82" xfId="11517" xr:uid="{697E2CBA-28A3-4BA7-817E-0321EA9AE8A7}"/>
    <cellStyle name="Normal 83" xfId="11520" xr:uid="{8A2D16B8-7C99-4255-B8DC-D8C655F36897}"/>
    <cellStyle name="Normal 84" xfId="11521" xr:uid="{8896098C-E564-4217-85CC-92016DB79204}"/>
    <cellStyle name="Normal 85" xfId="11522" xr:uid="{4D0033BF-CB0C-422A-915A-EED85110C925}"/>
    <cellStyle name="Normal 86" xfId="11523" xr:uid="{C89F667C-8E35-4537-9542-C556FD345AB8}"/>
    <cellStyle name="Normal 87" xfId="11524" xr:uid="{CB55457D-4658-4429-81A6-279C5130BE08}"/>
    <cellStyle name="Normal 88" xfId="11552" xr:uid="{1DCA0D99-C2E4-48E5-80D9-FCB66ACA0027}"/>
    <cellStyle name="Normal 89" xfId="11551" xr:uid="{AF6CBCF1-A168-4E8D-BE63-ED63BF5DDCE7}"/>
    <cellStyle name="Normal 9" xfId="226" xr:uid="{7E1D4058-9B22-4DE2-A9C0-F94DB6AFC753}"/>
    <cellStyle name="Normal 9 2" xfId="227" xr:uid="{53DD6D77-43E3-45E4-BE61-4E6DCDAB862C}"/>
    <cellStyle name="Normal 9 2 2" xfId="240" xr:uid="{0EDDE7A7-A32A-45E7-8946-E2110DC04FF6}"/>
    <cellStyle name="Normal 9 2 3" xfId="245" xr:uid="{9D07782D-72C5-4C95-8A20-816EC961BFDB}"/>
    <cellStyle name="Normal 9 2 4" xfId="256" xr:uid="{1B3DFB26-5259-48B2-9385-34C7197D11FB}"/>
    <cellStyle name="Normal 9 2 5" xfId="11309" xr:uid="{EE6BD83D-831D-4333-9D5C-92AA20D1EB5E}"/>
    <cellStyle name="Normal 9 3" xfId="255" xr:uid="{28616FEC-392F-4D24-B7E7-3146BFE5DE22}"/>
    <cellStyle name="Normal 9 3 2" xfId="11310" xr:uid="{E24E518A-95CB-4B6C-902D-D12F97F5DE2E}"/>
    <cellStyle name="Normal 9 4" xfId="11311" xr:uid="{2AA5EE49-C593-4AE7-B6BF-9388997BB058}"/>
    <cellStyle name="Normal 9 5" xfId="11312" xr:uid="{35FF2BB1-337D-4A88-BF5E-4EE0A58A7E7D}"/>
    <cellStyle name="Normal 9 6" xfId="11308" xr:uid="{DDAE9874-1BE9-45B3-9A2A-E1CAC768FFDA}"/>
    <cellStyle name="Normal 9_1_solis_MK Nr 595 " xfId="11313" xr:uid="{FEF1EE1F-3FC4-45F0-A05B-72CCA13283D8}"/>
    <cellStyle name="Normal 90" xfId="11550" xr:uid="{18C2C82D-C916-42EB-96EF-C6EF7F54CD0A}"/>
    <cellStyle name="Normal 91" xfId="11549" xr:uid="{ED3AC77C-90F6-41E4-883F-1B906229FE1A}"/>
    <cellStyle name="Normal 92" xfId="11555" xr:uid="{D5AD779A-1E73-4E3D-B44C-BF5CEC4743B8}"/>
    <cellStyle name="Normal 92 2" xfId="11568" xr:uid="{E9902CAD-E335-42F1-B2A6-A178CCC6AAAB}"/>
    <cellStyle name="Normal 93" xfId="11556" xr:uid="{FFD8A067-F2E9-42CC-AB2A-0EAACD0A11E4}"/>
    <cellStyle name="Normal 94" xfId="11557" xr:uid="{9FE91C75-7023-4CAC-9033-A10249AE4CEA}"/>
    <cellStyle name="Normal 95" xfId="11558" xr:uid="{8B02A10A-39DC-4AE4-970A-25C4EA1811C7}"/>
    <cellStyle name="Normal 96" xfId="11559" xr:uid="{831DBF81-9259-4C6C-BD12-531DE4505C6A}"/>
    <cellStyle name="Normal 97" xfId="11569" xr:uid="{A110F1A9-3B30-4EB2-A1D9-3A3D8A038150}"/>
    <cellStyle name="Normal 98" xfId="11590" xr:uid="{A9A60C85-49E3-43B1-89ED-473A8F82AE95}"/>
    <cellStyle name="Normal 99" xfId="11591" xr:uid="{F7EEF5A8-4C1D-4147-8F37-221377EBDCDE}"/>
    <cellStyle name="Nosaukums" xfId="103" xr:uid="{CE91A518-0FA8-4312-8A5E-67AE350AEBA5}"/>
    <cellStyle name="Note 10" xfId="11314" xr:uid="{87C8B127-68CE-47AA-B557-17022864D85B}"/>
    <cellStyle name="Note 11" xfId="11315" xr:uid="{25D1529B-B38D-4713-B8E5-6A755CB17B8B}"/>
    <cellStyle name="Note 12" xfId="11316" xr:uid="{2FC51D31-0E60-44E0-B8A1-D0188CF8C9AD}"/>
    <cellStyle name="Note 13" xfId="11317" xr:uid="{FE3803C3-BC46-449D-A153-786E3B056182}"/>
    <cellStyle name="Note 14" xfId="11318" xr:uid="{1A492F80-51FC-4236-A939-8AF5BA3FD136}"/>
    <cellStyle name="Note 15" xfId="11319" xr:uid="{4A1CC871-FE64-4C0F-B67F-B78196039DB8}"/>
    <cellStyle name="Note 16" xfId="11320" xr:uid="{A1D05D67-A6FA-429D-AB36-0672B7E5A893}"/>
    <cellStyle name="Note 17" xfId="11321" xr:uid="{83CC3286-73C4-4E8E-9231-696091AA0D2A}"/>
    <cellStyle name="Note 18" xfId="11322" xr:uid="{4B2BAE25-0450-453E-AA53-6F5B1D92C636}"/>
    <cellStyle name="Note 18 2" xfId="11323" xr:uid="{1A7A0971-87B2-400D-B2DB-61A97F15F446}"/>
    <cellStyle name="Note 19" xfId="11324" xr:uid="{9298F3A4-96D6-4F15-B73D-0E3A60B6F74A}"/>
    <cellStyle name="Note 19 2" xfId="11325" xr:uid="{5B91F390-A551-4780-9B9F-F724B284B826}"/>
    <cellStyle name="Note 2" xfId="45" xr:uid="{3AF22949-3459-45ED-838F-953BB6522C73}"/>
    <cellStyle name="Note 2 2" xfId="104" xr:uid="{03B91151-9804-4EDE-9946-42EB31DFFF07}"/>
    <cellStyle name="Note 2 2 2" xfId="11327" xr:uid="{AAA8FC6B-6D9F-41DA-9A7D-77325E67DCF1}"/>
    <cellStyle name="Note 2 3" xfId="11588" xr:uid="{6A09DB9B-9C24-499C-A749-A5B62FF0297E}"/>
    <cellStyle name="Note 2 4" xfId="11326" xr:uid="{7E021EF3-BD7D-42ED-AEE9-779BEE86BF22}"/>
    <cellStyle name="Note 2 5" xfId="11885" xr:uid="{0B291B7D-1D98-45B0-9D10-77CD6D2AA6D4}"/>
    <cellStyle name="Note 2 6" xfId="12097" xr:uid="{FE1B5C94-BB75-4AE0-86CE-E4E0378940AE}"/>
    <cellStyle name="Note 2 7" xfId="228" xr:uid="{DD1DD34D-D5C2-4D3A-B5C0-25429FD4C141}"/>
    <cellStyle name="Note 20" xfId="11992" xr:uid="{E930FA71-F16F-42C5-B07A-EDC98CE1A48F}"/>
    <cellStyle name="Note 3" xfId="11328" xr:uid="{60AA8081-7BE1-430D-B816-73006E227567}"/>
    <cellStyle name="Note 4" xfId="11329" xr:uid="{6958D7B8-D29B-4A0B-9712-1C683CED05BD}"/>
    <cellStyle name="Note 5" xfId="11330" xr:uid="{945F1683-9CC1-4018-8BE8-BA8486834A0E}"/>
    <cellStyle name="Note 6" xfId="11331" xr:uid="{905B741D-80C3-42B5-923C-2D482E88564A}"/>
    <cellStyle name="Note 7" xfId="11332" xr:uid="{9EBEF641-0CB6-4924-AA59-0039BC2B1D0E}"/>
    <cellStyle name="Note 8" xfId="11333" xr:uid="{D2EB6FFE-D1B4-4213-8DE6-D631CFA22DCB}"/>
    <cellStyle name="Note 9" xfId="11334" xr:uid="{E3E8D1C2-BD45-4B48-988B-EBF3C255F474}"/>
    <cellStyle name="Output 10" xfId="11335" xr:uid="{08F40D15-3E0C-4A3C-938E-7A5471137B76}"/>
    <cellStyle name="Output 11" xfId="11336" xr:uid="{FBDEE449-B513-4A5C-8481-D243E59378ED}"/>
    <cellStyle name="Output 12" xfId="11337" xr:uid="{CE534216-F567-474D-8D7B-540F7A9DCE01}"/>
    <cellStyle name="Output 13" xfId="11338" xr:uid="{F3214DCE-27D2-4F14-94B6-011D93724754}"/>
    <cellStyle name="Output 14" xfId="11339" xr:uid="{17F93EFE-24EA-43A7-A469-8CFA330E28A0}"/>
    <cellStyle name="Output 15" xfId="11340" xr:uid="{C8636C51-6C30-4F5C-BF46-F755B01731D9}"/>
    <cellStyle name="Output 16" xfId="11341" xr:uid="{392AFCDA-432F-411D-A9B4-7524D49CF08F}"/>
    <cellStyle name="Output 17" xfId="11342" xr:uid="{2C725F76-A681-46DB-B75C-ADDEAAB5073B}"/>
    <cellStyle name="Output 18" xfId="11343" xr:uid="{386D0D95-B111-4A84-990B-45F3C11120EB}"/>
    <cellStyle name="Output 18 2" xfId="11344" xr:uid="{F81E5F93-DFA8-442F-A287-74EE4F372B58}"/>
    <cellStyle name="Output 19" xfId="11345" xr:uid="{E3AE2235-14FF-4A26-9F23-F0F105995752}"/>
    <cellStyle name="Output 19 2" xfId="11346" xr:uid="{1CD7A83E-C57B-4876-B8C6-C2444BB69D09}"/>
    <cellStyle name="Output 2" xfId="46" xr:uid="{50437417-E3D5-4DA6-8CCB-6033F845F6BF}"/>
    <cellStyle name="Output 2 2" xfId="11347" xr:uid="{477297DB-9FCE-465B-8047-536980E32A7E}"/>
    <cellStyle name="Output 20" xfId="11993" xr:uid="{5D71490D-DE0E-45E3-AC9B-0AEBF5C3CCAE}"/>
    <cellStyle name="Output 3" xfId="11348" xr:uid="{2E3469A6-58C7-4C82-831B-144FE1BD5E75}"/>
    <cellStyle name="Output 4" xfId="11349" xr:uid="{75F56F9C-FB12-409A-936E-EB5B0238F75E}"/>
    <cellStyle name="Output 5" xfId="11350" xr:uid="{A1524EF6-B9F7-4000-ADA7-368EC8170733}"/>
    <cellStyle name="Output 6" xfId="11351" xr:uid="{B316C834-FA0E-40D7-B219-83E48BBA8498}"/>
    <cellStyle name="Output 7" xfId="11352" xr:uid="{49871396-AE9E-41E5-8BE9-E6C3542801DE}"/>
    <cellStyle name="Output 8" xfId="11353" xr:uid="{AC22171C-E861-469E-AFE8-3ECE102B5B2B}"/>
    <cellStyle name="Output 9" xfId="11354" xr:uid="{597D70D4-135A-4D6C-80FC-0E3FECA041E2}"/>
    <cellStyle name="Parastais 2" xfId="11355" xr:uid="{65740576-4710-4ACA-B853-4E730A1FC235}"/>
    <cellStyle name="Parastais 2 2" xfId="11356" xr:uid="{571B07CF-EF1D-4A63-9C4A-B1326BCA4E13}"/>
    <cellStyle name="Parastais 2 2 2" xfId="11357" xr:uid="{4E13C82E-9A3B-47FF-B307-90565224E640}"/>
    <cellStyle name="Parastais 2 2_1_solis_MK Nr 595 " xfId="11358" xr:uid="{0EC49D51-D25D-45C3-A1C1-E96F179A0AC9}"/>
    <cellStyle name="Parastais 3" xfId="11359" xr:uid="{E295978D-D6D3-4A3B-AEDF-BD73158C7E7E}"/>
    <cellStyle name="Parastais_FMLikp01_p05_221205_pap_afp_makp" xfId="205" xr:uid="{32B9DF9A-58F0-45F3-BA03-97875E2E84F2}"/>
    <cellStyle name="Parasts 2" xfId="11570" xr:uid="{524ECFD9-AE1E-4B6D-9C7D-B8C3E82914C4}"/>
    <cellStyle name="Parasts 2 2" xfId="11573" xr:uid="{5A004824-A07E-4D2D-B5CA-712A93A99B7C}"/>
    <cellStyle name="Parasts 2 2 2" xfId="12064" xr:uid="{BF35446E-74A0-42CE-B1D1-CD0A8A0CA52F}"/>
    <cellStyle name="Parasts 3" xfId="11574" xr:uid="{C020E87D-5AAA-43D1-A0FA-792580EC8F6C}"/>
    <cellStyle name="Parasts 4" xfId="11575" xr:uid="{7141A944-3CC9-414A-854E-BF728521736C}"/>
    <cellStyle name="Parasts 5" xfId="11564" xr:uid="{33DB2261-3C44-4562-9760-58F91D94D1F6}"/>
    <cellStyle name="Paskaidrojošs teksts" xfId="105" xr:uid="{F704D6F2-150B-4618-9942-31B4FA367805}"/>
    <cellStyle name="Pārbaudes šūna" xfId="106" xr:uid="{C3870AB5-BB92-40A4-89F4-9369626D36D7}"/>
    <cellStyle name="Percent 10" xfId="11360" xr:uid="{2C71DB72-2D81-4D98-AC16-8A227AB51E25}"/>
    <cellStyle name="Percent 10 2" xfId="11361" xr:uid="{F549FD82-AF52-469A-B161-A843138BAD4B}"/>
    <cellStyle name="Percent 10 2 2" xfId="11362" xr:uid="{A03FC52E-6216-4D11-BAC6-93DB0710E7C7}"/>
    <cellStyle name="Percent 10 3" xfId="11363" xr:uid="{FF29D3A9-B07E-4E4D-8C37-AF837286555F}"/>
    <cellStyle name="Percent 10 3 2" xfId="11364" xr:uid="{608B1655-3B63-439A-BB4B-5CCACFA294FB}"/>
    <cellStyle name="Percent 10 4" xfId="11365" xr:uid="{4E146E2D-C947-45F6-AC3A-9FD52CD0266F}"/>
    <cellStyle name="Percent 11" xfId="11366" xr:uid="{F66BF257-2B73-4D26-A99F-6908CFCCAA57}"/>
    <cellStyle name="Percent 11 2" xfId="11367" xr:uid="{3F8F995C-5A6D-420E-926E-1C03B106B734}"/>
    <cellStyle name="Percent 11 2 2" xfId="11368" xr:uid="{70D9E330-DA16-461E-A254-AE9B8C89E717}"/>
    <cellStyle name="Percent 11 3" xfId="11369" xr:uid="{D64F9193-A1BF-40DE-A0E3-1D9836B3337E}"/>
    <cellStyle name="Percent 12" xfId="11370" xr:uid="{820FEBD3-9CF4-407E-A693-C745CF55EC2C}"/>
    <cellStyle name="Percent 12 2" xfId="11371" xr:uid="{7E7453B4-AE73-4651-B270-58ECE064979C}"/>
    <cellStyle name="Percent 12 2 2" xfId="11372" xr:uid="{C760C6F3-B1A9-4ABC-AFDC-30282A50B881}"/>
    <cellStyle name="Percent 12 3" xfId="11373" xr:uid="{C61F15C5-9DAE-42BA-A962-B1579DEEC776}"/>
    <cellStyle name="Percent 13" xfId="11374" xr:uid="{35684BD5-AB7E-4342-870F-3FF9B7D1B310}"/>
    <cellStyle name="Percent 14" xfId="11375" xr:uid="{FD0185AA-9651-40F6-99E9-F45C5CC88DCF}"/>
    <cellStyle name="Percent 15" xfId="11593" xr:uid="{FE7CE070-D35B-48CE-975B-BF6DD46C95FC}"/>
    <cellStyle name="Percent 2" xfId="206" xr:uid="{E8123124-4A7C-4A74-A248-13E04A043C6E}"/>
    <cellStyle name="Percent 2 2" xfId="270" xr:uid="{1C459199-2989-4C3C-9A1D-138E09398F85}"/>
    <cellStyle name="Percent 2 2 2" xfId="11377" xr:uid="{87B3BBB7-5CA5-4772-976A-02D4A7363F89}"/>
    <cellStyle name="Percent 2 3" xfId="11378" xr:uid="{69B4677A-DEB4-4BDB-9BF7-AEF5D94C89FB}"/>
    <cellStyle name="Percent 2 3 2" xfId="11634" xr:uid="{5D5A8C80-9E70-4478-BF35-AAA02655E29E}"/>
    <cellStyle name="Percent 2 4" xfId="11497" xr:uid="{ECFA9A7A-D27B-45B4-9C2B-AAA7B6AB104F}"/>
    <cellStyle name="Percent 2 5" xfId="11376" xr:uid="{C36EF8B6-0BE3-4DF5-892A-BB1EFD4020F9}"/>
    <cellStyle name="Percent 3" xfId="231" xr:uid="{7B77061E-D95B-4336-A019-B1197452445B}"/>
    <cellStyle name="Percent 3 2" xfId="11379" xr:uid="{66C666F3-6682-4487-AF89-4B0CEFF45ACC}"/>
    <cellStyle name="Percent 3 3" xfId="11380" xr:uid="{773DB419-9558-4CF5-95F6-03DE21DF67B3}"/>
    <cellStyle name="Percent 3 3 2" xfId="11381" xr:uid="{84B3C3B5-2F2C-4BE5-8CC6-C495EF08DEEE}"/>
    <cellStyle name="Percent 3 3 2 2" xfId="11382" xr:uid="{5B00AEB4-BF14-4E71-BC02-868EE56C5D05}"/>
    <cellStyle name="Percent 3 3 3" xfId="11383" xr:uid="{029D8525-2943-4084-B2C9-22217BE10628}"/>
    <cellStyle name="Percent 3 3 3 2" xfId="11384" xr:uid="{456257FE-5997-4AA4-BDE6-EFD407B10486}"/>
    <cellStyle name="Percent 3 3 4" xfId="11385" xr:uid="{5C890ADC-9A26-4A7E-9B67-8194D9DD93CE}"/>
    <cellStyle name="Percent 3 4" xfId="11386" xr:uid="{C4E98A49-A126-494F-A1E9-86BF6F627352}"/>
    <cellStyle name="Percent 3 4 2" xfId="11387" xr:uid="{3483163B-9B2A-4A52-A8E2-B38180A59E89}"/>
    <cellStyle name="Percent 3 5" xfId="11388" xr:uid="{FD1608F6-76D9-4F56-AD40-6752977DBD62}"/>
    <cellStyle name="Percent 3 5 2" xfId="11389" xr:uid="{8CA877A0-5487-491D-8693-7CDAB100A5E6}"/>
    <cellStyle name="Percent 3 6" xfId="11390" xr:uid="{8EA51AFD-B60A-4F91-9637-02DA9B98AC91}"/>
    <cellStyle name="Percent 3 7" xfId="11565" xr:uid="{8DBA5B8A-5690-4DD4-B347-4E3E0788FA98}"/>
    <cellStyle name="Percent 3 8" xfId="11601" xr:uid="{D9AB774C-D587-4C92-A395-16FE53A0F00A}"/>
    <cellStyle name="Percent 4" xfId="11391" xr:uid="{983619B0-A1B1-4A6E-8C77-324A82A4B4C9}"/>
    <cellStyle name="Percent 4 2" xfId="11392" xr:uid="{7F5AB486-DF9C-47E6-BC39-402A4A1D15C4}"/>
    <cellStyle name="Percent 4 2 2" xfId="11393" xr:uid="{4BE24BC9-8683-43F3-9811-CEB60CE69E59}"/>
    <cellStyle name="Percent 5" xfId="11394" xr:uid="{DCEFF704-ECEF-45A5-8BA1-543B8291DF94}"/>
    <cellStyle name="Percent 5 2" xfId="11395" xr:uid="{29528017-2066-4367-A05B-3A5C8CA7EF6E}"/>
    <cellStyle name="Percent 6" xfId="11396" xr:uid="{67EBEB9E-FCE1-43EA-9814-D4F6C6939EEA}"/>
    <cellStyle name="Percent 6 2" xfId="11397" xr:uid="{9446AD77-C7E1-4084-8908-34E68575ED33}"/>
    <cellStyle name="Percent 6 3" xfId="11398" xr:uid="{1413EF49-77BC-43C2-8C6C-AFD7EED25473}"/>
    <cellStyle name="Percent 6 3 2" xfId="11399" xr:uid="{BD7E1A60-0FF7-4018-A0CC-EEC968AC0778}"/>
    <cellStyle name="Percent 6 4" xfId="11400" xr:uid="{A2461FFA-0903-4856-A021-75730F7DDD77}"/>
    <cellStyle name="Percent 6 4 2" xfId="11401" xr:uid="{8ED5FC4F-8693-42B4-88F3-78CD18DE6F34}"/>
    <cellStyle name="Percent 6 5" xfId="11402" xr:uid="{866F6AC9-F8C2-4F85-95B5-3E662B37E84B}"/>
    <cellStyle name="Percent 7" xfId="11403" xr:uid="{528DB9F0-7851-4D9C-9C7D-8969EF50F55F}"/>
    <cellStyle name="Percent 7 2" xfId="11404" xr:uid="{0AD883FF-3730-4021-A4A4-393095B3F468}"/>
    <cellStyle name="Percent 7 3" xfId="11405" xr:uid="{62503BEC-7D79-4978-AF1B-0E132D5F08FF}"/>
    <cellStyle name="Percent 7 3 2" xfId="11406" xr:uid="{B41A91D6-4FB0-4E74-B49D-0A113CA43469}"/>
    <cellStyle name="Percent 7 4" xfId="11407" xr:uid="{99F69BBF-0866-4420-9CBC-3C4179F56345}"/>
    <cellStyle name="Percent 7 4 2" xfId="11408" xr:uid="{28E72D05-FA06-4D6E-9B9F-4A90E5342C56}"/>
    <cellStyle name="Percent 7 5" xfId="11409" xr:uid="{C9E47162-7E89-47A2-AD9E-087FA0F48F87}"/>
    <cellStyle name="Percent 8" xfId="304" xr:uid="{B7ED7193-83E5-4419-985F-559DACB93D7E}"/>
    <cellStyle name="Percent 9" xfId="11410" xr:uid="{1888942A-8A71-4455-991C-AB395D813EA6}"/>
    <cellStyle name="Percent 9 2" xfId="11411" xr:uid="{D31BD5EE-5CEC-479B-A66F-ED87AAB7D2F9}"/>
    <cellStyle name="Pie??m." xfId="207" xr:uid="{1F816882-3A9A-4E02-A4F1-8263453034A7}"/>
    <cellStyle name="Piezīme" xfId="107" xr:uid="{41125648-CE8F-4E7B-A280-C34BAAEDB980}"/>
    <cellStyle name="Piezīme 2" xfId="108" xr:uid="{FABD4FA4-912D-422D-AC66-3D80E4DB1B45}"/>
    <cellStyle name="Piezīme 2 2" xfId="12099" xr:uid="{9326F24D-0728-40BD-9A42-CDB320B0D4CF}"/>
    <cellStyle name="Piezīme 2 3" xfId="11887" xr:uid="{72E115B6-F600-47F1-817B-8DFC8C475B4C}"/>
    <cellStyle name="Piezīme 3" xfId="12098" xr:uid="{0902EFA3-10BB-4383-A125-933254529C64}"/>
    <cellStyle name="Piezīme 4" xfId="11886" xr:uid="{D461A02A-3F0D-4684-A992-F39FA237AC45}"/>
    <cellStyle name="Procenti 2" xfId="11412" xr:uid="{4EF21F7F-60D6-4A49-9016-1E83347A5DF1}"/>
    <cellStyle name="Saistītā šūna" xfId="109" xr:uid="{B2D7866B-4955-440D-996C-7EFB706626A9}"/>
    <cellStyle name="SAPBEXaggData" xfId="110" xr:uid="{331A3BD7-6FC8-455E-A81F-F8EC447123B9}"/>
    <cellStyle name="SAPBEXaggData 2" xfId="11994" xr:uid="{DF3CBBD5-A12B-4D3F-874F-F70DADDEE645}"/>
    <cellStyle name="SAPBEXaggData 3" xfId="12100" xr:uid="{0C9DD0B4-16B5-48BF-A9D2-CA96DFBD33CE}"/>
    <cellStyle name="SAPBEXaggData 4" xfId="11888" xr:uid="{4DC35399-F637-43F7-994A-98AB5A5C009E}"/>
    <cellStyle name="SAPBEXaggDataEmph" xfId="111" xr:uid="{25F00466-4D4F-4433-80C1-A40CEA631495}"/>
    <cellStyle name="SAPBEXaggDataEmph 2" xfId="11995" xr:uid="{CF4A2D84-8BCA-41DC-AEE7-367F3AE9C68A}"/>
    <cellStyle name="SAPBEXaggDataEmph 3" xfId="12101" xr:uid="{3E13C072-6BC6-475C-8295-5F6EA3034857}"/>
    <cellStyle name="SAPBEXaggDataEmph 4" xfId="11889" xr:uid="{BF4AFBB0-0F59-444E-89B5-1F93ABB2731E}"/>
    <cellStyle name="SAPBEXaggItem" xfId="112" xr:uid="{63328B11-7D2A-44B7-8235-CBFD966E9904}"/>
    <cellStyle name="SAPBEXaggItem 2" xfId="11996" xr:uid="{769C9CA1-4B9C-4BB1-AAF1-BBA0BD3179E5}"/>
    <cellStyle name="SAPBEXaggItem 3" xfId="12102" xr:uid="{D8913F4F-0475-493A-8393-4F64242FE4E4}"/>
    <cellStyle name="SAPBEXaggItem 4" xfId="11890" xr:uid="{502C9262-B2C3-4F51-A546-337D19F11E99}"/>
    <cellStyle name="SAPBEXaggItemX" xfId="113" xr:uid="{05E78333-8958-4F33-8BFC-64B64D9A9705}"/>
    <cellStyle name="SAPBEXaggItemX 2" xfId="11997" xr:uid="{54065714-D2EE-444E-B90D-5E2A65DFA357}"/>
    <cellStyle name="SAPBEXaggItemX 3" xfId="12103" xr:uid="{52C1034B-8578-41F3-A008-BFD9DD4CF168}"/>
    <cellStyle name="SAPBEXaggItemX 4" xfId="11891" xr:uid="{0BA9D844-F810-4EF0-AADF-482285E958E5}"/>
    <cellStyle name="SAPBEXchaText" xfId="114" xr:uid="{787FF80E-9D5F-4F7D-8F4E-2F8B5E866169}"/>
    <cellStyle name="SAPBEXchaText 2" xfId="11998" xr:uid="{F9D7482B-2B81-40E0-A2ED-F8C7055C84E8}"/>
    <cellStyle name="SAPBEXchaText 3" xfId="12104" xr:uid="{4722A309-FA02-4549-B25B-53D4D4A6FE32}"/>
    <cellStyle name="SAPBEXchaText 4" xfId="11892" xr:uid="{410A1982-56AE-4D08-AD7C-29A71D9D9A12}"/>
    <cellStyle name="SAPBEXexcBad7" xfId="115" xr:uid="{6EBB6B01-B3DB-4BFA-8B24-89D779D18C5F}"/>
    <cellStyle name="SAPBEXexcBad7 2" xfId="11999" xr:uid="{14BFF005-08DC-4FC8-8EB5-A5D499898F53}"/>
    <cellStyle name="SAPBEXexcBad7 3" xfId="12105" xr:uid="{1F53C4F8-FCBE-4F8D-A9DE-39BD7BEC14B4}"/>
    <cellStyle name="SAPBEXexcBad7 4" xfId="11893" xr:uid="{0CAEE286-6294-442A-BAF5-07A9CA4DAC21}"/>
    <cellStyle name="SAPBEXexcBad8" xfId="116" xr:uid="{A1B0BE05-06BA-4CEF-AB29-89B9F29DE1CB}"/>
    <cellStyle name="SAPBEXexcBad8 2" xfId="12000" xr:uid="{08991118-0964-468F-94C0-1BEDAAA34C43}"/>
    <cellStyle name="SAPBEXexcBad8 3" xfId="12106" xr:uid="{5432B919-A412-4F76-BA57-5015BE8FE4C7}"/>
    <cellStyle name="SAPBEXexcBad8 4" xfId="11894" xr:uid="{F92A0A64-66DA-4C15-9D02-DEB3FAEF6EBD}"/>
    <cellStyle name="SAPBEXexcBad9" xfId="117" xr:uid="{4D438B43-38A4-46F8-85C4-5231B2935CCE}"/>
    <cellStyle name="SAPBEXexcBad9 2" xfId="12001" xr:uid="{BF5D23F8-C338-465E-AC76-9DE5FFFA8629}"/>
    <cellStyle name="SAPBEXexcBad9 3" xfId="12107" xr:uid="{B3A7F4D5-EA4B-48E5-BA85-52A6D90A8AE8}"/>
    <cellStyle name="SAPBEXexcBad9 4" xfId="11895" xr:uid="{AF30F1A8-1C1A-45DD-B635-2F14C089E70D}"/>
    <cellStyle name="SAPBEXexcCritical4" xfId="118" xr:uid="{CD8B37E5-5783-439E-8B73-D69F6A70A1DE}"/>
    <cellStyle name="SAPBEXexcCritical4 2" xfId="12002" xr:uid="{E7B3986A-9AB6-489B-AFDC-BD5DDE477B7C}"/>
    <cellStyle name="SAPBEXexcCritical4 3" xfId="12108" xr:uid="{86341B8D-13A0-4ECC-B1DD-92168A83FCBB}"/>
    <cellStyle name="SAPBEXexcCritical4 4" xfId="11896" xr:uid="{7B3F9193-8A59-47A1-8450-9B184492D0BE}"/>
    <cellStyle name="SAPBEXexcCritical5" xfId="119" xr:uid="{6A96FC28-D046-4959-9E42-C2A4DAD6FE50}"/>
    <cellStyle name="SAPBEXexcCritical5 2" xfId="12003" xr:uid="{57D74F96-8EFE-4B42-A37F-20CEABF436ED}"/>
    <cellStyle name="SAPBEXexcCritical5 3" xfId="12109" xr:uid="{609B4EC7-FD06-4D08-99C5-AB7C929F5B0A}"/>
    <cellStyle name="SAPBEXexcCritical5 4" xfId="11897" xr:uid="{278800D1-5A61-4C58-8A25-BBB81DCD655F}"/>
    <cellStyle name="SAPBEXexcCritical6" xfId="120" xr:uid="{8D0BC8DE-5C4B-4CA7-87D8-E7098B7956FA}"/>
    <cellStyle name="SAPBEXexcCritical6 2" xfId="12004" xr:uid="{3D858652-A5EE-47BB-990B-4FCD24E70150}"/>
    <cellStyle name="SAPBEXexcCritical6 3" xfId="12110" xr:uid="{BDD113C5-75CC-4B70-8B80-7FEA84A3DBA4}"/>
    <cellStyle name="SAPBEXexcCritical6 4" xfId="11898" xr:uid="{D7592D47-2F73-4D76-9426-4BF30C6F52F0}"/>
    <cellStyle name="SAPBEXexcGood1" xfId="121" xr:uid="{8B7622C5-416A-4984-81CB-47F263997DF1}"/>
    <cellStyle name="SAPBEXexcGood1 2" xfId="12005" xr:uid="{08C2ED92-F125-4C10-B28E-BBE869AB8D3E}"/>
    <cellStyle name="SAPBEXexcGood1 3" xfId="12111" xr:uid="{0600F11E-3500-48BC-995E-33996DC7C8E8}"/>
    <cellStyle name="SAPBEXexcGood1 4" xfId="11899" xr:uid="{04BC6E3B-4C4D-4484-8F8E-05A66B4FDB53}"/>
    <cellStyle name="SAPBEXexcGood2" xfId="122" xr:uid="{BA3D3746-8DF8-4303-8EC5-CA9669D87669}"/>
    <cellStyle name="SAPBEXexcGood2 2" xfId="12006" xr:uid="{21C17F63-1028-4287-A2B4-C3915857B612}"/>
    <cellStyle name="SAPBEXexcGood2 3" xfId="12112" xr:uid="{97DAD64D-363A-4953-A9DC-227017F7E742}"/>
    <cellStyle name="SAPBEXexcGood2 4" xfId="11900" xr:uid="{2820F32F-47FF-49F3-88E1-3FD4F29FA06B}"/>
    <cellStyle name="SAPBEXexcGood3" xfId="123" xr:uid="{BBD78333-79B0-4329-9B93-DA39688C3B40}"/>
    <cellStyle name="SAPBEXexcGood3 2" xfId="12007" xr:uid="{9FEDE454-EFDB-43C5-98D6-7D34EED52183}"/>
    <cellStyle name="SAPBEXexcGood3 3" xfId="12113" xr:uid="{32DCBA08-9DF4-4760-83E2-2231198D50AB}"/>
    <cellStyle name="SAPBEXexcGood3 4" xfId="11901" xr:uid="{F97999F6-C8A1-4154-A863-9E4FC5CE75E8}"/>
    <cellStyle name="SAPBEXfilterDrill" xfId="124" xr:uid="{5554C540-A5E1-4F10-95B9-E1E94251C7EE}"/>
    <cellStyle name="SAPBEXfilterDrill 2" xfId="12008" xr:uid="{A66DE714-7325-426C-A294-6FDB8ACC3CE0}"/>
    <cellStyle name="SAPBEXfilterDrill 3" xfId="12114" xr:uid="{01F5A8AE-6651-4659-BAD9-13FEF3BBCAE3}"/>
    <cellStyle name="SAPBEXfilterDrill 4" xfId="11902" xr:uid="{CEF81DFE-5E69-407F-A3E6-1CAEBB17D195}"/>
    <cellStyle name="SAPBEXfilterItem" xfId="125" xr:uid="{BB6379FE-AC69-42F1-8BB4-B982E8D1805C}"/>
    <cellStyle name="SAPBEXfilterItem 2" xfId="12009" xr:uid="{CEE89DEE-B597-4BB9-81FA-DFCE0F128BDE}"/>
    <cellStyle name="SAPBEXfilterItem 3" xfId="12115" xr:uid="{C43C8859-7F78-4A4E-94D7-64DA6AC15284}"/>
    <cellStyle name="SAPBEXfilterItem 4" xfId="11903" xr:uid="{64A3BFF9-0BC0-4A18-8890-422B2CF482A8}"/>
    <cellStyle name="SAPBEXfilterText" xfId="126" xr:uid="{847AF343-6B7F-469B-923B-CFF51BF54063}"/>
    <cellStyle name="SAPBEXfilterText 2" xfId="127" xr:uid="{4F9FA7D1-50BA-43B8-A5EC-15A65BD12BF6}"/>
    <cellStyle name="SAPBEXfilterText 3" xfId="12010" xr:uid="{5371971D-A580-4C73-B20F-D7DFFA39DB92}"/>
    <cellStyle name="SAPBEXformats" xfId="128" xr:uid="{7CA339B2-9079-453E-97D6-17ABB1E3FF24}"/>
    <cellStyle name="SAPBEXformats 2" xfId="12011" xr:uid="{BCE49410-2C2E-4358-B335-8E0A50FCF55C}"/>
    <cellStyle name="SAPBEXformats 3" xfId="12116" xr:uid="{81BADA29-9C78-4015-B6B5-E8923968696D}"/>
    <cellStyle name="SAPBEXformats 4" xfId="11904" xr:uid="{1580F257-FC71-46E9-B934-CE76C22E3258}"/>
    <cellStyle name="SAPBEXheaderItem" xfId="129" xr:uid="{AE1EC4E7-C2DB-4D9F-864C-378EB330199C}"/>
    <cellStyle name="SAPBEXheaderItem 2" xfId="130" xr:uid="{1BEFCDDD-C94A-4E2C-9AE4-59B01976A1FF}"/>
    <cellStyle name="SAPBEXheaderItem 3" xfId="12012" xr:uid="{2005F999-AAB3-4723-A49A-EB9E5981D465}"/>
    <cellStyle name="SAPBEXheaderText" xfId="131" xr:uid="{A2DA548C-E021-4093-A1CF-8C42F4740D73}"/>
    <cellStyle name="SAPBEXheaderText 2" xfId="132" xr:uid="{B3AC2F38-ECDA-42EF-BC6C-7569F9B6E854}"/>
    <cellStyle name="SAPBEXheaderText 3" xfId="12013" xr:uid="{59AD4652-159D-4EC1-B857-8BB0B75C5B0B}"/>
    <cellStyle name="SAPBEXHLevel0" xfId="133" xr:uid="{3C2EBCC6-B27F-487A-A1D5-9DCD929B7FC8}"/>
    <cellStyle name="SAPBEXHLevel0 2" xfId="134" xr:uid="{31176714-07C6-4187-9187-AC744F9D1136}"/>
    <cellStyle name="SAPBEXHLevel0 3" xfId="12014" xr:uid="{FBC13B9E-3518-4AF8-AD44-735739FA8F45}"/>
    <cellStyle name="SAPBEXHLevel0X" xfId="135" xr:uid="{0F055283-3310-41AE-B92D-38ED01D58648}"/>
    <cellStyle name="SAPBEXHLevel0X 2" xfId="136" xr:uid="{49340B71-84C7-42DF-BCCD-2BDCC423436A}"/>
    <cellStyle name="SAPBEXHLevel0X 3" xfId="12015" xr:uid="{7228509E-1AD6-461C-B2A7-23FD29A3784C}"/>
    <cellStyle name="SAPBEXHLevel1" xfId="137" xr:uid="{B4B5E115-2414-44EA-8137-16378EADBE28}"/>
    <cellStyle name="SAPBEXHLevel1 2" xfId="138" xr:uid="{501122B8-FB65-4067-A659-DAF866F26593}"/>
    <cellStyle name="SAPBEXHLevel1 3" xfId="12016" xr:uid="{97763B63-EAC2-4E48-BD54-A4C7AD67D9EE}"/>
    <cellStyle name="SAPBEXHLevel1X" xfId="139" xr:uid="{99ABE279-D760-44B7-8DBB-A89DF61341A0}"/>
    <cellStyle name="SAPBEXHLevel1X 2" xfId="140" xr:uid="{7AA9265A-5FB2-41F0-9D59-F41B0D1863B8}"/>
    <cellStyle name="SAPBEXHLevel1X 3" xfId="12017" xr:uid="{9C9683E5-96F1-4A1E-89FD-2B2F04BEFA01}"/>
    <cellStyle name="SAPBEXHLevel2" xfId="141" xr:uid="{BEB25B9D-E6E7-4C3E-BCF1-26E386B7B85C}"/>
    <cellStyle name="SAPBEXHLevel2 2" xfId="142" xr:uid="{1CC299A9-CE09-4EF1-84E7-FB20DF4AB6F7}"/>
    <cellStyle name="SAPBEXHLevel2 3" xfId="12018" xr:uid="{894C56B3-FEF0-4538-8BC2-59BE4343EFBE}"/>
    <cellStyle name="SAPBEXHLevel2X" xfId="143" xr:uid="{285F0096-CA42-471A-BF82-C6E85D8053CB}"/>
    <cellStyle name="SAPBEXHLevel2X 2" xfId="144" xr:uid="{B8AF7C6B-201A-4EE5-8F77-1C952E24C838}"/>
    <cellStyle name="SAPBEXHLevel2X 3" xfId="12019" xr:uid="{FE822808-7270-43BE-8B7F-01839DBB0FA2}"/>
    <cellStyle name="SAPBEXHLevel3" xfId="145" xr:uid="{BEF054E7-F9ED-4155-AA17-81F1C6B82EAB}"/>
    <cellStyle name="SAPBEXHLevel3 2" xfId="146" xr:uid="{53A21B6E-66B8-48FB-91B7-CF891F1721CC}"/>
    <cellStyle name="SAPBEXHLevel3 3" xfId="12020" xr:uid="{CACD8CDD-8B7D-47B2-B965-6CEA13444C97}"/>
    <cellStyle name="SAPBEXHLevel3X" xfId="147" xr:uid="{80E029A1-C500-40A3-BF70-95A91315B7AC}"/>
    <cellStyle name="SAPBEXHLevel3X 2" xfId="148" xr:uid="{3EBC0F08-83AB-4CD1-8DA5-85F2B0ED1D90}"/>
    <cellStyle name="SAPBEXHLevel3X 3" xfId="12021" xr:uid="{E986B35E-0CFA-41DD-A5B1-E7ED5B2EE470}"/>
    <cellStyle name="SAPBEXinputData" xfId="149" xr:uid="{30397486-8F80-4C58-9301-ECB95D967A73}"/>
    <cellStyle name="SAPBEXinputData 2" xfId="150" xr:uid="{DC428658-E62E-4A42-910A-A64B050769DF}"/>
    <cellStyle name="SAPBEXinputData 2 2" xfId="12074" xr:uid="{0AD4A8B3-E06E-43E5-AB1F-7E39F899EDC1}"/>
    <cellStyle name="SAPBEXinputData 3" xfId="12022" xr:uid="{EA18C7D4-AA2F-4CCE-919C-60BFDDD6AAE8}"/>
    <cellStyle name="SAPBEXinputData 4" xfId="12073" xr:uid="{BD2EEAF7-3991-46CE-A9A3-095B44C88A3C}"/>
    <cellStyle name="SAPBEXresData" xfId="151" xr:uid="{7924FFED-EFA8-4E95-A26E-D5B86A9EB729}"/>
    <cellStyle name="SAPBEXresData 2" xfId="12023" xr:uid="{8786DE7F-6022-43A0-BFCD-711CDE2ED3CB}"/>
    <cellStyle name="SAPBEXresData 3" xfId="12117" xr:uid="{F08A0DE9-4DBC-4C80-A440-E473C9C3CC49}"/>
    <cellStyle name="SAPBEXresData 4" xfId="11905" xr:uid="{E4ECB706-EBEF-4D8E-9EBE-7C725BC97419}"/>
    <cellStyle name="SAPBEXresDataEmph" xfId="152" xr:uid="{DC7FE0E3-E050-493A-8900-72128A1DFC7A}"/>
    <cellStyle name="SAPBEXresDataEmph 2" xfId="12024" xr:uid="{94B79CEC-588E-4514-A388-5C097CE72FAF}"/>
    <cellStyle name="SAPBEXresDataEmph 3" xfId="12118" xr:uid="{E3116413-E46C-48AB-AFBB-29C7DF1835F5}"/>
    <cellStyle name="SAPBEXresDataEmph 4" xfId="11906" xr:uid="{E422819B-A321-4355-986C-ED40DD526636}"/>
    <cellStyle name="SAPBEXresItem" xfId="153" xr:uid="{1931DC1E-15C0-4B55-B625-10AA7E43E0D3}"/>
    <cellStyle name="SAPBEXresItem 2" xfId="12025" xr:uid="{6F21627D-B254-4D0F-BD7A-3D7C0F3A8ADF}"/>
    <cellStyle name="SAPBEXresItem 3" xfId="12119" xr:uid="{50F82BE4-A459-4485-9065-EF56D5632D96}"/>
    <cellStyle name="SAPBEXresItem 4" xfId="11907" xr:uid="{4AFCD25E-0E2B-4139-89C8-CE9649BB0277}"/>
    <cellStyle name="SAPBEXresItemX" xfId="154" xr:uid="{3215D3B4-B3A0-4EA3-BC42-D6786CFE2F4C}"/>
    <cellStyle name="SAPBEXresItemX 2" xfId="12026" xr:uid="{E99774FB-3283-4AAB-AD2C-D9AB8B42E211}"/>
    <cellStyle name="SAPBEXresItemX 3" xfId="12120" xr:uid="{80EFD5CE-B1DA-4D58-8100-D51CBE693FD5}"/>
    <cellStyle name="SAPBEXresItemX 4" xfId="11908" xr:uid="{E509CBD6-F72E-4FC5-8D1B-210D9A5F46FC}"/>
    <cellStyle name="SAPBEXstdData" xfId="155" xr:uid="{F861F47C-996F-4012-978E-BAA3492C9DEC}"/>
    <cellStyle name="SAPBEXstdData 2" xfId="12027" xr:uid="{3C7AD31E-E33B-4C23-B883-A4C98CCDDECD}"/>
    <cellStyle name="SAPBEXstdData 3" xfId="12121" xr:uid="{70F059EC-DEAC-4E70-A1C8-33647D5A33D4}"/>
    <cellStyle name="SAPBEXstdData 4" xfId="11909" xr:uid="{AD7C2319-007D-448B-BB1F-C5448BF37A9C}"/>
    <cellStyle name="SAPBEXstdDataEmph" xfId="156" xr:uid="{FAF9094C-F8D6-46BD-9FA6-A4F65DBD8AC7}"/>
    <cellStyle name="SAPBEXstdDataEmph 2" xfId="12028" xr:uid="{D5E048BB-9E75-4787-AC53-30BEDDD81F0C}"/>
    <cellStyle name="SAPBEXstdDataEmph 3" xfId="12122" xr:uid="{43DEE8EC-76DB-4DFA-8CCA-DA94626A7A42}"/>
    <cellStyle name="SAPBEXstdDataEmph 4" xfId="11910" xr:uid="{27B7B304-D766-4841-8CA7-3BBC41259921}"/>
    <cellStyle name="SAPBEXstdItem" xfId="157" xr:uid="{06453E0B-3A29-4491-AB74-47987B5E0A32}"/>
    <cellStyle name="SAPBEXstdItem 2" xfId="11911" xr:uid="{D3E0A1EE-0EAA-4B5C-BCC3-50AB9B55649F}"/>
    <cellStyle name="SAPBEXstdItem 3" xfId="12029" xr:uid="{A727A8B6-1696-4CEB-B7D0-B84C331E7E2D}"/>
    <cellStyle name="SAPBEXstdItem 4" xfId="12123" xr:uid="{D4E442F3-3140-42B4-A6D1-ED49EE0EFF67}"/>
    <cellStyle name="SAPBEXstdItem 5" xfId="11413" xr:uid="{FFA128D4-B830-43A9-BD04-660D5365603C}"/>
    <cellStyle name="SAPBEXstdItemX" xfId="158" xr:uid="{6FEF8BF7-4AEB-40BB-AD8A-926B11538AE7}"/>
    <cellStyle name="SAPBEXstdItemX 2" xfId="12030" xr:uid="{611A131B-409E-44D0-81ED-2EBCA0564A41}"/>
    <cellStyle name="SAPBEXstdItemX 3" xfId="12124" xr:uid="{2B5A564E-1AD9-4272-B761-5EABA016626B}"/>
    <cellStyle name="SAPBEXstdItemX 4" xfId="11912" xr:uid="{F8DDBD3E-620A-48D3-86F2-3493BD5936F8}"/>
    <cellStyle name="SAPBEXtitle" xfId="159" xr:uid="{C5CFB9D4-7F25-4456-A68B-6F15F7686296}"/>
    <cellStyle name="SAPBEXtitle 2" xfId="160" xr:uid="{CEF782C8-5377-41A7-9413-AB7303C94254}"/>
    <cellStyle name="SAPBEXtitle 3" xfId="12031" xr:uid="{88772175-F4F3-4DA2-81E1-2CF810772198}"/>
    <cellStyle name="SAPBEXundefined" xfId="161" xr:uid="{9C6D5C61-8F8D-4848-8C99-F8D25859FC1F}"/>
    <cellStyle name="SAPBEXundefined 2" xfId="12032" xr:uid="{3B57ED35-8FBD-4D83-ADA2-F124F9A7A922}"/>
    <cellStyle name="SAPBEXundefined 3" xfId="12125" xr:uid="{CFFADC90-1F31-40D6-A72E-60B9D54EEA99}"/>
    <cellStyle name="SAPBEXundefined 4" xfId="11913" xr:uid="{35413275-EDEC-4F25-94BE-C5748D18095E}"/>
    <cellStyle name="Sheet Title" xfId="162" xr:uid="{658012A2-6C92-429F-A199-9963B612AFCF}"/>
    <cellStyle name="Sheet Title 2" xfId="12033" xr:uid="{80A170A1-1240-45ED-91EC-BD7712A3B9FA}"/>
    <cellStyle name="Sheet Title 3" xfId="11914" xr:uid="{183CCB43-D0E4-4B2A-A6C2-047D8B1E760B}"/>
    <cellStyle name="Slikts" xfId="163" xr:uid="{A7864519-D648-481E-BDCA-E1DF2AC07165}"/>
    <cellStyle name="Stils 1" xfId="12034" xr:uid="{B22F8351-900C-4B47-B3D9-441202960C80}"/>
    <cellStyle name="Style 1" xfId="208" xr:uid="{AC146DC1-8BC6-43C2-B7E1-0A2DE2F5B875}"/>
    <cellStyle name="Style 1 2" xfId="11414" xr:uid="{58485761-9196-48DE-A5F9-439A27A1CD6A}"/>
    <cellStyle name="TableStyleLight1" xfId="259" xr:uid="{E02DE2BB-ECB4-4235-AEAA-B678119DDFEE}"/>
    <cellStyle name="Title 10" xfId="11415" xr:uid="{59227713-F869-4249-8FE2-29488FF1710C}"/>
    <cellStyle name="Title 11" xfId="11416" xr:uid="{DC3AC5B3-59FB-4F23-B04E-14874AF42282}"/>
    <cellStyle name="Title 12" xfId="11417" xr:uid="{7C658884-0187-4DF3-B2D5-C36A89E68C30}"/>
    <cellStyle name="Title 13" xfId="11418" xr:uid="{513076AE-FA96-4FDC-BBC9-7DE7D34FB450}"/>
    <cellStyle name="Title 14" xfId="11419" xr:uid="{F97433A6-120D-43A0-9E90-30BF6C6B65EC}"/>
    <cellStyle name="Title 15" xfId="11420" xr:uid="{8D964A45-22FC-4BEF-BD01-38674846FEE9}"/>
    <cellStyle name="Title 16" xfId="11421" xr:uid="{3A13D424-DCF2-42FB-8B08-47D1661CF44B}"/>
    <cellStyle name="Title 17" xfId="11422" xr:uid="{3BB30E2D-913E-45A1-B805-DF740977D98B}"/>
    <cellStyle name="Title 18" xfId="11423" xr:uid="{18A0BAED-261C-4127-A88D-7E7DC7328FD5}"/>
    <cellStyle name="Title 18 2" xfId="11424" xr:uid="{663AD32B-CBC5-487B-95DD-5A03CB7BA03F}"/>
    <cellStyle name="Title 19" xfId="11425" xr:uid="{124A1026-7AC6-43BA-AC52-B811F1551208}"/>
    <cellStyle name="Title 19 2" xfId="11426" xr:uid="{D28D1A83-D7E8-4C5D-804C-3DB2A6C76F29}"/>
    <cellStyle name="Title 2" xfId="47" xr:uid="{A4CEC1E3-30E4-4E6C-9B78-926CCFD26354}"/>
    <cellStyle name="Title 20" xfId="12035" xr:uid="{17B2FAFC-9099-495A-8CA9-1540A88976BB}"/>
    <cellStyle name="Title 3" xfId="11427" xr:uid="{DAA60443-439E-45CA-BFF5-99BDF77D750A}"/>
    <cellStyle name="Title 4" xfId="11428" xr:uid="{1B25258A-3DFF-487B-A5DC-6999F89D5128}"/>
    <cellStyle name="Title 5" xfId="11429" xr:uid="{0518AC43-749E-4B36-A90A-E63E3C101E82}"/>
    <cellStyle name="Title 6" xfId="11430" xr:uid="{223A5A5B-0E6B-454D-B6E7-46B5A7A8CF11}"/>
    <cellStyle name="Title 7" xfId="11431" xr:uid="{89607BF0-2FB8-42A8-80A5-84EA173C53E4}"/>
    <cellStyle name="Title 8" xfId="11432" xr:uid="{C53CFF9F-1E76-4418-A318-7680E76CB170}"/>
    <cellStyle name="Title 9" xfId="11433" xr:uid="{C5C6C9FF-77AB-43B7-A613-C11AF3BB56F3}"/>
    <cellStyle name="Total 10" xfId="11434" xr:uid="{9E8ACBEF-6964-4CD0-A551-29C7FEBDE0F8}"/>
    <cellStyle name="Total 10 2" xfId="11435" xr:uid="{9DEE9C4D-73B6-4F7B-8771-2551C436C2F9}"/>
    <cellStyle name="Total 11" xfId="11436" xr:uid="{5FC6FE35-47BF-412B-83BC-8A903F3AB9AD}"/>
    <cellStyle name="Total 11 2" xfId="11437" xr:uid="{92043485-79FB-4B1A-B4E3-CC4ADA773D68}"/>
    <cellStyle name="Total 12" xfId="11438" xr:uid="{A8077C17-C4E2-4A92-B740-0BE2F11D0988}"/>
    <cellStyle name="Total 12 2" xfId="11439" xr:uid="{63BDC934-D634-4CF1-B95C-2CC170BAC99D}"/>
    <cellStyle name="Total 13" xfId="11440" xr:uid="{E71CBD8A-61F3-4508-BF0B-D37EE24EFB5D}"/>
    <cellStyle name="Total 13 2" xfId="11441" xr:uid="{83080164-0A12-4E79-9C93-BD9D969DA6B7}"/>
    <cellStyle name="Total 14" xfId="11442" xr:uid="{4791BD85-1D86-4CD6-9B25-65F8357B30D5}"/>
    <cellStyle name="Total 14 2" xfId="11443" xr:uid="{461FF5DD-3EEE-458D-B9BB-15299C69A1C3}"/>
    <cellStyle name="Total 15" xfId="11444" xr:uid="{CE3576BB-7C79-41F6-A8EC-D9816BA04F3F}"/>
    <cellStyle name="Total 15 2" xfId="11445" xr:uid="{9FFDC272-B352-4591-B39F-D2E45471D3E0}"/>
    <cellStyle name="Total 16" xfId="11446" xr:uid="{E79BCDA3-998D-444B-9311-F52D811AC454}"/>
    <cellStyle name="Total 17" xfId="11447" xr:uid="{4F6331FB-53DB-4667-944C-4D39825AD3B3}"/>
    <cellStyle name="Total 18" xfId="11448" xr:uid="{6234F8FF-1F31-4A7C-9258-01F789C1F617}"/>
    <cellStyle name="Total 18 2" xfId="11449" xr:uid="{FF2A30C4-3E48-4268-AF03-5D0DB4AEE4E9}"/>
    <cellStyle name="Total 19" xfId="11450" xr:uid="{8ED58050-78F7-498C-9C3D-74C6CD11A136}"/>
    <cellStyle name="Total 19 2" xfId="11451" xr:uid="{D5C2387C-336D-4A76-9A23-705509EBD316}"/>
    <cellStyle name="Total 2" xfId="48" xr:uid="{B18B3011-8535-4857-B7E0-9D444B5F135C}"/>
    <cellStyle name="Total 2 2" xfId="11452" xr:uid="{CDE9C035-CE7A-4A83-B389-8D57E7B312E4}"/>
    <cellStyle name="Total 20" xfId="12036" xr:uid="{838C78B8-95BE-4419-B81E-7D328A664821}"/>
    <cellStyle name="Total 3" xfId="11453" xr:uid="{261A600A-7E25-4C41-A5DF-38DB07B921BF}"/>
    <cellStyle name="Total 3 2" xfId="11454" xr:uid="{3840F670-D67C-43E1-88FB-6BAAEFF2115A}"/>
    <cellStyle name="Total 4" xfId="11455" xr:uid="{B5519B74-9F18-491D-BFA8-3F8F7DEE17F2}"/>
    <cellStyle name="Total 4 2" xfId="11456" xr:uid="{983E5569-8FF8-42AC-B0FF-91C71B5F9B50}"/>
    <cellStyle name="Total 5" xfId="11457" xr:uid="{FFBFE01F-A96C-4EF7-B315-049F05432B20}"/>
    <cellStyle name="Total 5 2" xfId="11458" xr:uid="{EB8CD5DD-99B6-4666-8D34-D0EDB73FEEEB}"/>
    <cellStyle name="Total 6" xfId="11459" xr:uid="{06D8664C-2E94-4556-8E16-3B3625450B5C}"/>
    <cellStyle name="Total 6 2" xfId="11460" xr:uid="{FE1C3CE2-1713-46DD-B2B5-77F276B9097F}"/>
    <cellStyle name="Total 7" xfId="11461" xr:uid="{C2EF5595-764E-47D5-A465-3184FF672A42}"/>
    <cellStyle name="Total 7 2" xfId="11462" xr:uid="{E1B82289-7A17-4ED9-8990-C33E02813258}"/>
    <cellStyle name="Total 8" xfId="11463" xr:uid="{D047F58F-5C2F-463A-94A9-C676F6671628}"/>
    <cellStyle name="Total 8 2" xfId="11464" xr:uid="{3A8BA01F-06E3-4047-844C-E17418AF63BF}"/>
    <cellStyle name="Total 9" xfId="11465" xr:uid="{E3D0775D-05AA-4AF1-8BFC-26C6B6A88CB0}"/>
    <cellStyle name="Total 9 2" xfId="11466" xr:uid="{6A5ECED7-D849-4115-9227-33DAB0B63005}"/>
    <cellStyle name="V?st." xfId="209" xr:uid="{D44EECD7-BAC4-448B-AA3D-AEEF0F636E52}"/>
    <cellStyle name="Virsraksts 1" xfId="164" xr:uid="{0BA319A1-437A-4DBF-92AC-3F4D2D80AE28}"/>
    <cellStyle name="Virsraksts 2" xfId="165" xr:uid="{FA456F07-0917-424D-9C59-116F494556E4}"/>
    <cellStyle name="Virsraksts 3" xfId="166" xr:uid="{26284923-D02D-4B09-8764-FAC4A50F3B26}"/>
    <cellStyle name="Virsraksts 4" xfId="167" xr:uid="{EF0B8269-762E-4D3E-957C-C9BC46DED198}"/>
    <cellStyle name="Warning Text 10" xfId="11467" xr:uid="{4D9BB7D1-62E7-4755-948A-617232B84FAE}"/>
    <cellStyle name="Warning Text 11" xfId="11468" xr:uid="{5BAD1A2F-02A8-4486-B9AC-3014E8BDC5FA}"/>
    <cellStyle name="Warning Text 12" xfId="11469" xr:uid="{8C844815-AFCA-4728-853D-21DDF96D6604}"/>
    <cellStyle name="Warning Text 13" xfId="11470" xr:uid="{FBD82CE0-65C9-48A6-9BCE-AD7FA6722D6F}"/>
    <cellStyle name="Warning Text 14" xfId="11471" xr:uid="{744B3FC1-92D5-4870-B1DE-83F11879BD1E}"/>
    <cellStyle name="Warning Text 15" xfId="11472" xr:uid="{0C757A11-AF6D-4F9B-8F64-2901F0278920}"/>
    <cellStyle name="Warning Text 16" xfId="11473" xr:uid="{A23CB1AE-5B7C-491C-8C2C-7FC330723F90}"/>
    <cellStyle name="Warning Text 17" xfId="11474" xr:uid="{B976D304-68BB-42FA-BF01-25CE7B41F4F5}"/>
    <cellStyle name="Warning Text 18" xfId="11475" xr:uid="{C4C406FD-CD31-4FAC-8BC5-F2A8697E08E2}"/>
    <cellStyle name="Warning Text 18 2" xfId="11476" xr:uid="{891795BB-395C-454A-A870-989A2AB51182}"/>
    <cellStyle name="Warning Text 19" xfId="11477" xr:uid="{CF369B0E-1DA0-476B-8D75-88B069BD12AD}"/>
    <cellStyle name="Warning Text 19 2" xfId="11478" xr:uid="{37F35751-BC5B-43CA-94AA-4BC718A3B47A}"/>
    <cellStyle name="Warning Text 2" xfId="49" xr:uid="{4461D5B8-C29B-47DF-ACDE-7D3EC9B72A32}"/>
    <cellStyle name="Warning Text 2 2" xfId="11479" xr:uid="{A3060968-26A2-4F53-BE43-85C3000B18AB}"/>
    <cellStyle name="Warning Text 20" xfId="12037" xr:uid="{55E36FC6-3186-4853-B144-9F39659AC995}"/>
    <cellStyle name="Warning Text 3" xfId="11480" xr:uid="{85B3704C-0FA6-42CA-849D-2E0B15A7C851}"/>
    <cellStyle name="Warning Text 4" xfId="11481" xr:uid="{B88CC0C3-1BC6-43B0-9013-AB2BA0C2312C}"/>
    <cellStyle name="Warning Text 5" xfId="11482" xr:uid="{7BF3B1FD-E471-40EB-9F2B-C814AD5CB22F}"/>
    <cellStyle name="Warning Text 6" xfId="11483" xr:uid="{20F83CD1-EFAD-422E-88D9-079D0F332388}"/>
    <cellStyle name="Warning Text 7" xfId="11484" xr:uid="{6125A794-17C1-4020-ACF6-48D4656BA094}"/>
    <cellStyle name="Warning Text 8" xfId="11485" xr:uid="{DA25FD6D-8662-46EE-99A2-9E3C61E600EE}"/>
    <cellStyle name="Warning Text 9" xfId="11486" xr:uid="{7ED57F09-C0A3-4212-AA93-AB6811E046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92B53-6E12-4A06-B081-BD0FBA87369B}">
  <dimension ref="A1:O8"/>
  <sheetViews>
    <sheetView tabSelected="1" workbookViewId="0">
      <selection activeCell="I16" sqref="I16"/>
    </sheetView>
  </sheetViews>
  <sheetFormatPr defaultRowHeight="15"/>
  <cols>
    <col min="1" max="1" width="46.5703125" customWidth="1"/>
    <col min="2" max="2" width="29.7109375" customWidth="1"/>
    <col min="3" max="3" width="19.140625" customWidth="1"/>
    <col min="4" max="4" width="17.28515625" customWidth="1"/>
    <col min="5" max="5" width="15.5703125" customWidth="1"/>
    <col min="6" max="7" width="17.5703125" customWidth="1"/>
    <col min="8" max="8" width="13" customWidth="1"/>
    <col min="9" max="9" width="97.85546875" customWidth="1"/>
  </cols>
  <sheetData>
    <row r="1" spans="1:15" ht="57" customHeight="1">
      <c r="F1" s="111" t="s">
        <v>66</v>
      </c>
      <c r="G1" s="111"/>
      <c r="H1" s="111"/>
      <c r="I1" s="111"/>
    </row>
    <row r="3" spans="1:15" ht="66.75" customHeight="1">
      <c r="A3" s="110" t="s">
        <v>69</v>
      </c>
      <c r="B3" s="110"/>
      <c r="C3" s="110"/>
      <c r="D3" s="110"/>
      <c r="E3" s="110"/>
      <c r="F3" s="110"/>
      <c r="G3" s="110"/>
      <c r="H3" s="110"/>
      <c r="I3" s="110"/>
      <c r="J3" s="73"/>
      <c r="K3" s="73"/>
      <c r="L3" s="73"/>
      <c r="M3" s="73"/>
      <c r="N3" s="73"/>
      <c r="O3" s="73"/>
    </row>
    <row r="4" spans="1:15">
      <c r="A4" s="73"/>
      <c r="B4" s="73"/>
      <c r="C4" s="73"/>
      <c r="D4" s="73"/>
      <c r="E4" s="73"/>
      <c r="F4" s="73"/>
      <c r="G4" s="73"/>
      <c r="H4" s="73"/>
      <c r="I4" s="73"/>
      <c r="J4" s="73"/>
      <c r="K4" s="73"/>
      <c r="L4" s="73"/>
      <c r="M4" s="73"/>
      <c r="N4" s="73"/>
      <c r="O4" s="73"/>
    </row>
    <row r="5" spans="1:15" ht="114">
      <c r="A5" s="68" t="s">
        <v>51</v>
      </c>
      <c r="B5" s="68" t="s">
        <v>52</v>
      </c>
      <c r="C5" s="68" t="s">
        <v>58</v>
      </c>
      <c r="D5" s="68" t="s">
        <v>56</v>
      </c>
      <c r="E5" s="68" t="s">
        <v>55</v>
      </c>
      <c r="F5" s="68" t="s">
        <v>54</v>
      </c>
      <c r="G5" s="85" t="s">
        <v>57</v>
      </c>
      <c r="H5" s="68" t="s">
        <v>40</v>
      </c>
      <c r="I5" s="67" t="s">
        <v>41</v>
      </c>
    </row>
    <row r="6" spans="1:15" ht="28.5">
      <c r="A6" s="88" t="s">
        <v>70</v>
      </c>
      <c r="B6" s="82"/>
      <c r="C6" s="74"/>
      <c r="D6" s="74"/>
      <c r="E6" s="74"/>
      <c r="F6" s="74"/>
      <c r="G6" s="74">
        <f>G7+G8</f>
        <v>6285990</v>
      </c>
      <c r="H6" s="78"/>
      <c r="I6" s="84"/>
    </row>
    <row r="7" spans="1:15" ht="51" customHeight="1">
      <c r="A7" s="83" t="s">
        <v>85</v>
      </c>
      <c r="B7" s="83" t="s">
        <v>53</v>
      </c>
      <c r="C7" s="79">
        <v>5319444</v>
      </c>
      <c r="D7" s="80">
        <v>537679</v>
      </c>
      <c r="E7" s="80">
        <f>ROUND(C7*0.5714,0)</f>
        <v>3039530</v>
      </c>
      <c r="F7" s="79">
        <f>C7-E7</f>
        <v>2279914</v>
      </c>
      <c r="G7" s="87">
        <f>F7</f>
        <v>2279914</v>
      </c>
      <c r="H7" s="81">
        <f>E7/C7</f>
        <v>0.57139994330234511</v>
      </c>
      <c r="I7" s="112" t="s">
        <v>93</v>
      </c>
    </row>
    <row r="8" spans="1:15" ht="89.25" customHeight="1">
      <c r="A8" s="83" t="s">
        <v>71</v>
      </c>
      <c r="B8" s="83" t="s">
        <v>53</v>
      </c>
      <c r="C8" s="75">
        <v>9346887</v>
      </c>
      <c r="D8" s="76">
        <v>1160762</v>
      </c>
      <c r="E8" s="80">
        <f>ROUND(C8*0.5714,0)</f>
        <v>5340811</v>
      </c>
      <c r="F8" s="75">
        <f>C8-E8</f>
        <v>4006076</v>
      </c>
      <c r="G8" s="86">
        <f>F8</f>
        <v>4006076</v>
      </c>
      <c r="H8" s="77">
        <f>E8/C8</f>
        <v>0.57139997520029928</v>
      </c>
      <c r="I8" s="113"/>
    </row>
  </sheetData>
  <mergeCells count="3">
    <mergeCell ref="A3:I3"/>
    <mergeCell ref="F1:I1"/>
    <mergeCell ref="I7:I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7A2FE-94B9-40A6-B046-D7D87496489E}">
  <dimension ref="A1:I30"/>
  <sheetViews>
    <sheetView workbookViewId="0">
      <selection activeCell="C1" sqref="C1:I1"/>
    </sheetView>
  </sheetViews>
  <sheetFormatPr defaultColWidth="9.7109375" defaultRowHeight="12.75"/>
  <cols>
    <col min="1" max="1" width="48.28515625" style="89" customWidth="1"/>
    <col min="2" max="2" width="27.7109375" style="89" customWidth="1"/>
    <col min="3" max="3" width="27.28515625" style="89" customWidth="1"/>
    <col min="4" max="4" width="25.28515625" style="89" customWidth="1"/>
    <col min="5" max="6" width="11.5703125" style="89" customWidth="1"/>
    <col min="7" max="7" width="9.5703125" style="89" customWidth="1"/>
    <col min="8" max="8" width="9" style="89" customWidth="1"/>
    <col min="9" max="9" width="11.5703125" style="89" customWidth="1"/>
    <col min="10" max="16384" width="9.7109375" style="89"/>
  </cols>
  <sheetData>
    <row r="1" spans="1:9" ht="52.5" customHeight="1">
      <c r="C1" s="121" t="s">
        <v>67</v>
      </c>
      <c r="D1" s="121"/>
      <c r="E1" s="121"/>
      <c r="F1" s="121"/>
      <c r="G1" s="121"/>
      <c r="H1" s="121"/>
      <c r="I1" s="121"/>
    </row>
    <row r="2" spans="1:9">
      <c r="C2" s="90"/>
      <c r="D2" s="90"/>
      <c r="E2" s="90"/>
      <c r="F2" s="90"/>
      <c r="G2" s="90"/>
      <c r="H2" s="90"/>
      <c r="I2" s="90"/>
    </row>
    <row r="3" spans="1:9" ht="32.25" customHeight="1">
      <c r="A3" s="122" t="s">
        <v>72</v>
      </c>
      <c r="B3" s="122"/>
      <c r="C3" s="122"/>
      <c r="D3" s="122"/>
      <c r="E3" s="122"/>
      <c r="F3" s="122"/>
      <c r="G3" s="122"/>
      <c r="H3" s="122"/>
      <c r="I3" s="122"/>
    </row>
    <row r="4" spans="1:9" ht="18.75">
      <c r="A4" s="94" t="s">
        <v>62</v>
      </c>
      <c r="B4" s="91"/>
      <c r="C4" s="91"/>
      <c r="D4" s="91"/>
      <c r="E4" s="91"/>
      <c r="F4" s="91"/>
      <c r="G4" s="91"/>
      <c r="H4" s="91"/>
      <c r="I4" s="91"/>
    </row>
    <row r="5" spans="1:9" ht="47.25">
      <c r="A5" s="102" t="s">
        <v>51</v>
      </c>
      <c r="B5" s="102" t="s">
        <v>95</v>
      </c>
      <c r="C5" s="102" t="s">
        <v>64</v>
      </c>
      <c r="D5" s="102" t="s">
        <v>63</v>
      </c>
      <c r="E5" s="95"/>
      <c r="F5" s="95"/>
      <c r="G5" s="95"/>
      <c r="H5" s="95"/>
      <c r="I5" s="91"/>
    </row>
    <row r="6" spans="1:9" ht="63">
      <c r="A6" s="97" t="s">
        <v>91</v>
      </c>
      <c r="B6" s="100">
        <v>15957911</v>
      </c>
      <c r="C6" s="100">
        <f>C20+C29</f>
        <v>6285990</v>
      </c>
      <c r="D6" s="103">
        <f>B6+C6</f>
        <v>22243901</v>
      </c>
      <c r="E6" s="95"/>
      <c r="F6" s="95"/>
      <c r="G6" s="95"/>
      <c r="H6" s="95"/>
      <c r="I6" s="91"/>
    </row>
    <row r="7" spans="1:9" ht="18.75">
      <c r="A7" s="99" t="s">
        <v>92</v>
      </c>
      <c r="B7" s="101">
        <f>B6</f>
        <v>15957911</v>
      </c>
      <c r="C7" s="101">
        <f>C6</f>
        <v>6285990</v>
      </c>
      <c r="D7" s="104">
        <f t="shared" ref="D7:D11" si="0">B7+C7</f>
        <v>22243901</v>
      </c>
      <c r="E7" s="95"/>
      <c r="F7" s="95"/>
      <c r="G7" s="95"/>
      <c r="H7" s="95"/>
      <c r="I7" s="91"/>
    </row>
    <row r="8" spans="1:9" ht="31.5">
      <c r="A8" s="98" t="s">
        <v>85</v>
      </c>
      <c r="B8" s="100">
        <v>5319444</v>
      </c>
      <c r="C8" s="100">
        <f>-C18</f>
        <v>-2279914</v>
      </c>
      <c r="D8" s="103">
        <f t="shared" si="0"/>
        <v>3039530</v>
      </c>
      <c r="E8" s="95"/>
      <c r="F8" s="95"/>
      <c r="G8" s="95"/>
      <c r="H8" s="95"/>
      <c r="I8" s="91"/>
    </row>
    <row r="9" spans="1:9" ht="18.75">
      <c r="A9" s="99" t="s">
        <v>65</v>
      </c>
      <c r="B9" s="101">
        <f>B8</f>
        <v>5319444</v>
      </c>
      <c r="C9" s="101">
        <f>C8</f>
        <v>-2279914</v>
      </c>
      <c r="D9" s="104">
        <f t="shared" si="0"/>
        <v>3039530</v>
      </c>
      <c r="E9" s="95"/>
      <c r="F9" s="95"/>
      <c r="G9" s="95"/>
      <c r="H9" s="95"/>
      <c r="I9" s="91"/>
    </row>
    <row r="10" spans="1:9" ht="47.25">
      <c r="A10" s="98" t="s">
        <v>71</v>
      </c>
      <c r="B10" s="100">
        <v>9346887</v>
      </c>
      <c r="C10" s="100">
        <f>-C27</f>
        <v>-4006076</v>
      </c>
      <c r="D10" s="103">
        <f t="shared" si="0"/>
        <v>5340811</v>
      </c>
      <c r="E10" s="95"/>
      <c r="F10" s="95"/>
      <c r="G10" s="95"/>
      <c r="H10" s="95"/>
      <c r="I10" s="91"/>
    </row>
    <row r="11" spans="1:9" ht="18.75">
      <c r="A11" s="99" t="s">
        <v>65</v>
      </c>
      <c r="B11" s="101">
        <f>B10</f>
        <v>9346887</v>
      </c>
      <c r="C11" s="101">
        <f>C10</f>
        <v>-4006076</v>
      </c>
      <c r="D11" s="104">
        <f t="shared" si="0"/>
        <v>5340811</v>
      </c>
      <c r="E11" s="95"/>
      <c r="F11" s="95"/>
      <c r="G11" s="95"/>
      <c r="H11" s="95"/>
      <c r="I11" s="91"/>
    </row>
    <row r="12" spans="1:9" ht="18.75">
      <c r="A12" s="106" t="s">
        <v>26</v>
      </c>
      <c r="B12" s="105">
        <f>B6+B8+B10</f>
        <v>30624242</v>
      </c>
      <c r="C12" s="105">
        <f t="shared" ref="C12:D12" si="1">C6+C8+C10</f>
        <v>0</v>
      </c>
      <c r="D12" s="107">
        <f t="shared" si="1"/>
        <v>30624242</v>
      </c>
      <c r="E12" s="95"/>
      <c r="F12" s="95"/>
      <c r="G12" s="95"/>
      <c r="H12" s="95"/>
      <c r="I12" s="91"/>
    </row>
    <row r="13" spans="1:9" ht="15.75">
      <c r="A13" s="96"/>
      <c r="B13" s="96"/>
      <c r="C13" s="96"/>
      <c r="D13" s="96"/>
      <c r="E13" s="96"/>
      <c r="F13" s="96"/>
      <c r="G13" s="96"/>
      <c r="H13" s="96"/>
    </row>
    <row r="14" spans="1:9" ht="48" customHeight="1">
      <c r="A14" s="114" t="s">
        <v>89</v>
      </c>
      <c r="B14" s="114"/>
      <c r="C14" s="114"/>
      <c r="D14" s="114"/>
      <c r="E14" s="114"/>
      <c r="F14" s="114"/>
      <c r="G14" s="114"/>
      <c r="H14" s="114"/>
      <c r="I14" s="114"/>
    </row>
    <row r="16" spans="1:9" ht="28.5">
      <c r="A16" s="68" t="s">
        <v>51</v>
      </c>
      <c r="B16" s="68" t="s">
        <v>52</v>
      </c>
      <c r="C16" s="68" t="s">
        <v>60</v>
      </c>
    </row>
    <row r="17" spans="1:9" ht="14.25">
      <c r="A17" s="115" t="s">
        <v>59</v>
      </c>
      <c r="B17" s="116"/>
      <c r="C17" s="117"/>
    </row>
    <row r="18" spans="1:9" ht="47.25">
      <c r="A18" s="83" t="s">
        <v>86</v>
      </c>
      <c r="B18" s="83" t="s">
        <v>53</v>
      </c>
      <c r="C18" s="75">
        <f>Fin_ekonomija_MK_rīk_371!G7</f>
        <v>2279914</v>
      </c>
    </row>
    <row r="19" spans="1:9" ht="14.25">
      <c r="A19" s="118" t="s">
        <v>61</v>
      </c>
      <c r="B19" s="119"/>
      <c r="C19" s="120"/>
    </row>
    <row r="20" spans="1:9" ht="47.25">
      <c r="A20" s="83" t="s">
        <v>87</v>
      </c>
      <c r="B20" s="83" t="s">
        <v>53</v>
      </c>
      <c r="C20" s="75">
        <f>C18</f>
        <v>2279914</v>
      </c>
    </row>
    <row r="21" spans="1:9" ht="15.75">
      <c r="A21" s="92"/>
      <c r="B21" s="92"/>
      <c r="C21" s="93"/>
    </row>
    <row r="23" spans="1:9" ht="63" customHeight="1">
      <c r="A23" s="114" t="s">
        <v>88</v>
      </c>
      <c r="B23" s="114"/>
      <c r="C23" s="114"/>
      <c r="D23" s="114"/>
      <c r="E23" s="114"/>
      <c r="F23" s="114"/>
      <c r="G23" s="114"/>
      <c r="H23" s="114"/>
      <c r="I23" s="114"/>
    </row>
    <row r="25" spans="1:9" ht="28.5">
      <c r="A25" s="68" t="s">
        <v>51</v>
      </c>
      <c r="B25" s="68" t="s">
        <v>52</v>
      </c>
      <c r="C25" s="68" t="s">
        <v>60</v>
      </c>
    </row>
    <row r="26" spans="1:9" ht="14.25">
      <c r="A26" s="115" t="s">
        <v>59</v>
      </c>
      <c r="B26" s="116"/>
      <c r="C26" s="117"/>
    </row>
    <row r="27" spans="1:9" ht="47.25">
      <c r="A27" s="83" t="s">
        <v>90</v>
      </c>
      <c r="B27" s="83" t="s">
        <v>53</v>
      </c>
      <c r="C27" s="75">
        <f>Fin_ekonomija_MK_rīk_371!G8</f>
        <v>4006076</v>
      </c>
    </row>
    <row r="28" spans="1:9" ht="14.25">
      <c r="A28" s="118" t="s">
        <v>61</v>
      </c>
      <c r="B28" s="119"/>
      <c r="C28" s="120"/>
    </row>
    <row r="29" spans="1:9" ht="47.25">
      <c r="A29" s="83" t="s">
        <v>87</v>
      </c>
      <c r="B29" s="83" t="s">
        <v>53</v>
      </c>
      <c r="C29" s="75">
        <f>C27</f>
        <v>4006076</v>
      </c>
    </row>
    <row r="30" spans="1:9" ht="15.75">
      <c r="A30" s="92"/>
      <c r="B30" s="92"/>
      <c r="C30" s="93"/>
    </row>
  </sheetData>
  <mergeCells count="8">
    <mergeCell ref="A23:I23"/>
    <mergeCell ref="A26:C26"/>
    <mergeCell ref="A28:C28"/>
    <mergeCell ref="C1:I1"/>
    <mergeCell ref="A3:I3"/>
    <mergeCell ref="A17:C17"/>
    <mergeCell ref="A19:C19"/>
    <mergeCell ref="A14:I14"/>
  </mergeCells>
  <phoneticPr fontId="17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358F4-FA5B-4FF0-92B8-252CF361B915}">
  <dimension ref="A1:AJ58"/>
  <sheetViews>
    <sheetView zoomScale="70" zoomScaleNormal="70" workbookViewId="0">
      <selection activeCell="N2" sqref="N2"/>
    </sheetView>
  </sheetViews>
  <sheetFormatPr defaultColWidth="8.7109375" defaultRowHeight="12.75"/>
  <cols>
    <col min="1" max="1" width="29.140625" style="4" customWidth="1"/>
    <col min="2" max="2" width="19" style="4" customWidth="1"/>
    <col min="3" max="3" width="16" style="4" customWidth="1"/>
    <col min="4" max="4" width="16.85546875" style="4" customWidth="1"/>
    <col min="5" max="5" width="16.7109375" style="4" customWidth="1"/>
    <col min="6" max="6" width="17.7109375" style="4" customWidth="1"/>
    <col min="7" max="7" width="17.85546875" style="4" customWidth="1"/>
    <col min="8" max="8" width="18.5703125" style="22" customWidth="1"/>
    <col min="9" max="10" width="15.7109375" style="22" customWidth="1"/>
    <col min="11" max="11" width="15" style="22" customWidth="1"/>
    <col min="12" max="12" width="16.28515625" style="22" customWidth="1"/>
    <col min="13" max="13" width="15.5703125" style="23" customWidth="1"/>
    <col min="14" max="14" width="13.42578125" style="23" customWidth="1"/>
    <col min="15" max="15" width="12.7109375" style="23" customWidth="1"/>
    <col min="16" max="16" width="13.7109375" style="23" customWidth="1"/>
    <col min="17" max="17" width="16.28515625" style="4" customWidth="1"/>
    <col min="18" max="18" width="18.28515625" style="4" customWidth="1"/>
    <col min="19" max="19" width="20.85546875" style="4" customWidth="1"/>
    <col min="20" max="20" width="18.42578125" style="4" customWidth="1"/>
    <col min="21" max="23" width="16.42578125" style="4" customWidth="1"/>
    <col min="24" max="25" width="13.85546875" style="4" customWidth="1"/>
    <col min="26" max="29" width="15.5703125" style="4" customWidth="1"/>
    <col min="30" max="30" width="16.7109375" style="4" customWidth="1"/>
    <col min="31" max="16384" width="8.7109375" style="4"/>
  </cols>
  <sheetData>
    <row r="1" spans="1:30" ht="27.75" customHeight="1">
      <c r="R1" s="169" t="s">
        <v>68</v>
      </c>
      <c r="S1" s="169"/>
      <c r="T1" s="169"/>
      <c r="U1" s="169"/>
      <c r="V1" s="169"/>
      <c r="W1" s="169"/>
      <c r="X1" s="169"/>
      <c r="Y1" s="169"/>
      <c r="Z1" s="168"/>
      <c r="AA1" s="168"/>
      <c r="AB1" s="168"/>
      <c r="AC1" s="168"/>
      <c r="AD1" s="168"/>
    </row>
    <row r="2" spans="1:30" ht="19.5" customHeight="1">
      <c r="R2" s="169"/>
      <c r="S2" s="169"/>
      <c r="T2" s="169"/>
      <c r="U2" s="169"/>
      <c r="V2" s="169"/>
      <c r="W2" s="169"/>
      <c r="X2" s="169"/>
      <c r="Y2" s="169"/>
      <c r="Z2" s="168"/>
      <c r="AA2" s="168"/>
      <c r="AB2" s="168"/>
      <c r="AC2" s="168"/>
      <c r="AD2" s="168"/>
    </row>
    <row r="4" spans="1:30" ht="15">
      <c r="A4" s="1"/>
      <c r="B4" s="1"/>
      <c r="C4" s="1"/>
      <c r="D4" s="1"/>
      <c r="E4" s="1"/>
      <c r="F4" s="1"/>
      <c r="G4" s="1"/>
      <c r="H4" s="2"/>
      <c r="I4" s="2"/>
      <c r="J4" s="2"/>
      <c r="K4" s="2"/>
      <c r="L4" s="2"/>
      <c r="M4" s="3"/>
      <c r="N4" s="3"/>
      <c r="O4" s="3"/>
      <c r="P4" s="28"/>
      <c r="Q4" s="28"/>
      <c r="R4" s="28"/>
    </row>
    <row r="5" spans="1:30" ht="15.75">
      <c r="A5" s="130" t="s">
        <v>27</v>
      </c>
      <c r="B5" s="130"/>
      <c r="C5" s="130"/>
      <c r="D5" s="130"/>
      <c r="E5" s="130"/>
      <c r="F5" s="130"/>
      <c r="G5" s="130"/>
      <c r="H5" s="130"/>
      <c r="I5" s="130"/>
      <c r="J5" s="130"/>
      <c r="K5" s="130"/>
      <c r="L5" s="130"/>
      <c r="M5" s="130"/>
      <c r="N5" s="130"/>
      <c r="O5" s="130"/>
      <c r="P5" s="130"/>
      <c r="Q5" s="130"/>
    </row>
    <row r="6" spans="1:30">
      <c r="A6" s="1"/>
      <c r="B6" s="1"/>
      <c r="C6" s="1"/>
      <c r="D6" s="1"/>
      <c r="E6" s="1"/>
      <c r="F6" s="1"/>
      <c r="G6" s="2"/>
      <c r="H6" s="2"/>
      <c r="I6" s="2"/>
      <c r="J6" s="2"/>
      <c r="K6" s="2"/>
      <c r="L6" s="2"/>
      <c r="M6" s="3"/>
      <c r="N6" s="3"/>
      <c r="O6" s="3"/>
      <c r="P6" s="1"/>
      <c r="Q6" s="1"/>
    </row>
    <row r="7" spans="1:30" ht="12.75" customHeight="1">
      <c r="A7" s="131"/>
      <c r="B7" s="131"/>
      <c r="C7" s="131"/>
      <c r="D7" s="131"/>
      <c r="E7" s="131"/>
      <c r="F7" s="131"/>
      <c r="G7" s="131"/>
      <c r="H7" s="131"/>
      <c r="I7" s="131"/>
      <c r="J7" s="131"/>
      <c r="K7" s="131"/>
      <c r="L7" s="131"/>
      <c r="M7" s="132"/>
      <c r="N7" s="132"/>
      <c r="O7" s="132"/>
      <c r="P7" s="132"/>
      <c r="Q7" s="131"/>
    </row>
    <row r="8" spans="1:30">
      <c r="A8" s="135" t="s">
        <v>48</v>
      </c>
      <c r="B8" s="136" t="s">
        <v>29</v>
      </c>
      <c r="C8" s="136" t="s">
        <v>73</v>
      </c>
      <c r="D8" s="136" t="s">
        <v>74</v>
      </c>
      <c r="E8" s="136" t="s">
        <v>75</v>
      </c>
      <c r="F8" s="136" t="s">
        <v>76</v>
      </c>
      <c r="G8" s="136" t="s">
        <v>77</v>
      </c>
      <c r="H8" s="136" t="s">
        <v>78</v>
      </c>
      <c r="I8" s="136" t="s">
        <v>38</v>
      </c>
      <c r="J8" s="136" t="s">
        <v>46</v>
      </c>
      <c r="K8" s="136" t="s">
        <v>47</v>
      </c>
      <c r="L8" s="136" t="s">
        <v>79</v>
      </c>
      <c r="M8" s="137" t="s">
        <v>80</v>
      </c>
      <c r="N8" s="136" t="s">
        <v>34</v>
      </c>
      <c r="O8" s="136" t="s">
        <v>36</v>
      </c>
      <c r="P8" s="136" t="s">
        <v>35</v>
      </c>
      <c r="Q8" s="138" t="s">
        <v>39</v>
      </c>
      <c r="R8" s="139" t="s">
        <v>96</v>
      </c>
      <c r="S8" s="140"/>
      <c r="T8" s="140"/>
      <c r="U8" s="140"/>
      <c r="V8" s="141"/>
      <c r="W8" s="138" t="s">
        <v>97</v>
      </c>
      <c r="X8" s="142" t="s">
        <v>98</v>
      </c>
      <c r="Y8" s="142" t="s">
        <v>99</v>
      </c>
      <c r="Z8" s="143" t="s">
        <v>42</v>
      </c>
      <c r="AA8" s="144" t="s">
        <v>100</v>
      </c>
      <c r="AB8" s="144" t="s">
        <v>101</v>
      </c>
      <c r="AC8" s="145" t="s">
        <v>44</v>
      </c>
      <c r="AD8" s="146" t="s">
        <v>43</v>
      </c>
    </row>
    <row r="9" spans="1:30" ht="204">
      <c r="A9" s="134"/>
      <c r="B9" s="128"/>
      <c r="C9" s="128"/>
      <c r="D9" s="128"/>
      <c r="E9" s="128"/>
      <c r="F9" s="128"/>
      <c r="G9" s="128"/>
      <c r="H9" s="128"/>
      <c r="I9" s="128"/>
      <c r="J9" s="128"/>
      <c r="K9" s="128"/>
      <c r="L9" s="128"/>
      <c r="M9" s="127"/>
      <c r="N9" s="128"/>
      <c r="O9" s="128"/>
      <c r="P9" s="128"/>
      <c r="Q9" s="129"/>
      <c r="R9" s="147" t="s">
        <v>81</v>
      </c>
      <c r="S9" s="147" t="s">
        <v>82</v>
      </c>
      <c r="T9" s="147" t="s">
        <v>83</v>
      </c>
      <c r="U9" s="148" t="s">
        <v>84</v>
      </c>
      <c r="V9" s="149" t="s">
        <v>102</v>
      </c>
      <c r="W9" s="129"/>
      <c r="X9" s="123"/>
      <c r="Y9" s="123"/>
      <c r="Z9" s="124"/>
      <c r="AA9" s="150"/>
      <c r="AB9" s="150"/>
      <c r="AC9" s="125"/>
      <c r="AD9" s="126"/>
    </row>
    <row r="10" spans="1:30" s="5" customFormat="1" ht="15.75">
      <c r="A10" s="29" t="s">
        <v>0</v>
      </c>
      <c r="B10" s="30">
        <v>2640283</v>
      </c>
      <c r="C10" s="31"/>
      <c r="D10" s="31">
        <v>712237</v>
      </c>
      <c r="E10" s="31"/>
      <c r="F10" s="31"/>
      <c r="G10" s="31">
        <v>299688</v>
      </c>
      <c r="H10" s="41"/>
      <c r="I10" s="41"/>
      <c r="J10" s="41"/>
      <c r="K10" s="31"/>
      <c r="L10" s="31"/>
      <c r="M10" s="65">
        <f>SUM(B10:L10)</f>
        <v>3652208</v>
      </c>
      <c r="N10" s="30">
        <v>2444779</v>
      </c>
      <c r="O10" s="30">
        <v>332839</v>
      </c>
      <c r="P10" s="32">
        <f>N10+O10</f>
        <v>2777618</v>
      </c>
      <c r="Q10" s="66">
        <f>ROUND(SUM(N10)+(O10*4)+(O10/2),0)</f>
        <v>3942555</v>
      </c>
      <c r="R10" s="45"/>
      <c r="S10" s="45"/>
      <c r="T10" s="45"/>
      <c r="U10" s="52"/>
      <c r="V10" s="151">
        <f>R10+S10+T10+U10</f>
        <v>0</v>
      </c>
      <c r="W10" s="152">
        <f>Q10+V10</f>
        <v>3942555</v>
      </c>
      <c r="X10" s="153">
        <f t="shared" ref="X10:X32" si="0">M10-W10</f>
        <v>-290347</v>
      </c>
      <c r="Y10" s="153">
        <f>IF(X10&lt;0,X10,0)</f>
        <v>-290347</v>
      </c>
      <c r="Z10" s="154">
        <f>ROUND(Y10*$Z$35/$Y$33,0)</f>
        <v>174441</v>
      </c>
      <c r="AA10" s="155">
        <f>X10+Z10</f>
        <v>-115906</v>
      </c>
      <c r="AB10" s="155">
        <f>M10-V10+Z10</f>
        <v>3826649</v>
      </c>
      <c r="AC10" s="156">
        <v>62.73</v>
      </c>
      <c r="AD10" s="157">
        <f>ROUND(AB10/AC10,0)</f>
        <v>61002</v>
      </c>
    </row>
    <row r="11" spans="1:30" s="5" customFormat="1" ht="15.75">
      <c r="A11" s="29" t="s">
        <v>1</v>
      </c>
      <c r="B11" s="30">
        <v>38463</v>
      </c>
      <c r="C11" s="31"/>
      <c r="D11" s="31"/>
      <c r="E11" s="31"/>
      <c r="F11" s="31"/>
      <c r="G11" s="31">
        <v>11945</v>
      </c>
      <c r="H11" s="41"/>
      <c r="I11" s="41"/>
      <c r="J11" s="41"/>
      <c r="K11" s="31"/>
      <c r="L11" s="31"/>
      <c r="M11" s="65">
        <f t="shared" ref="M11:M32" si="1">SUM(B11:L11)</f>
        <v>50408</v>
      </c>
      <c r="N11" s="30">
        <v>28386</v>
      </c>
      <c r="O11" s="30">
        <v>982</v>
      </c>
      <c r="P11" s="32">
        <f t="shared" ref="P11:P32" si="2">N11+O11</f>
        <v>29368</v>
      </c>
      <c r="Q11" s="66">
        <f>ROUND(SUM(N11)+(O11*4)+(O11/2),0)</f>
        <v>32805</v>
      </c>
      <c r="R11" s="45"/>
      <c r="S11" s="45"/>
      <c r="T11" s="45"/>
      <c r="U11" s="52"/>
      <c r="V11" s="151">
        <f t="shared" ref="V11:V32" si="3">R11+S11+T11+U11</f>
        <v>0</v>
      </c>
      <c r="W11" s="152">
        <f t="shared" ref="W11:W32" si="4">Q11+V11</f>
        <v>32805</v>
      </c>
      <c r="X11" s="153">
        <f t="shared" si="0"/>
        <v>17603</v>
      </c>
      <c r="Y11" s="153">
        <f t="shared" ref="Y11:Y32" si="5">IF(X11&lt;0,X11,0)</f>
        <v>0</v>
      </c>
      <c r="Z11" s="154">
        <f t="shared" ref="Z11:Z31" si="6">ROUND(Y11*$Z$35/$Y$33,0)</f>
        <v>0</v>
      </c>
      <c r="AA11" s="155">
        <f t="shared" ref="AA11:AA31" si="7">X11+Z11</f>
        <v>17603</v>
      </c>
      <c r="AB11" s="155">
        <f>M11-V11+Z11</f>
        <v>50408</v>
      </c>
      <c r="AC11" s="156">
        <v>7.53</v>
      </c>
      <c r="AD11" s="157">
        <f t="shared" ref="AD11:AD35" si="8">ROUND(AB11/AC11,0)</f>
        <v>6694</v>
      </c>
    </row>
    <row r="12" spans="1:30" s="5" customFormat="1" ht="39">
      <c r="A12" s="29" t="s">
        <v>2</v>
      </c>
      <c r="B12" s="30">
        <v>3256944</v>
      </c>
      <c r="C12" s="31"/>
      <c r="D12" s="31">
        <v>1027683</v>
      </c>
      <c r="E12" s="31"/>
      <c r="F12" s="31"/>
      <c r="G12" s="31">
        <v>1059512</v>
      </c>
      <c r="H12" s="41"/>
      <c r="I12" s="41"/>
      <c r="J12" s="41"/>
      <c r="K12" s="31">
        <v>217279</v>
      </c>
      <c r="L12" s="31"/>
      <c r="M12" s="65">
        <f t="shared" si="1"/>
        <v>5561418</v>
      </c>
      <c r="N12" s="30">
        <v>3671889</v>
      </c>
      <c r="O12" s="30">
        <v>462807</v>
      </c>
      <c r="P12" s="32">
        <f t="shared" si="2"/>
        <v>4134696</v>
      </c>
      <c r="Q12" s="66">
        <f>ROUND(SUM(N12)+(O12*4)+(O12/2),0)</f>
        <v>5754521</v>
      </c>
      <c r="R12" s="45"/>
      <c r="S12" s="45"/>
      <c r="T12" s="45"/>
      <c r="U12" s="52"/>
      <c r="V12" s="151">
        <f t="shared" si="3"/>
        <v>0</v>
      </c>
      <c r="W12" s="152">
        <f t="shared" si="4"/>
        <v>5754521</v>
      </c>
      <c r="X12" s="153">
        <f t="shared" si="0"/>
        <v>-193103</v>
      </c>
      <c r="Y12" s="153">
        <f t="shared" si="5"/>
        <v>-193103</v>
      </c>
      <c r="Z12" s="154">
        <f t="shared" si="6"/>
        <v>116017</v>
      </c>
      <c r="AA12" s="155">
        <f t="shared" si="7"/>
        <v>-77086</v>
      </c>
      <c r="AB12" s="155">
        <f t="shared" ref="AB12:AB34" si="9">M12-V12+Z12</f>
        <v>5677435</v>
      </c>
      <c r="AC12" s="156">
        <v>13123.49</v>
      </c>
      <c r="AD12" s="157">
        <f t="shared" si="8"/>
        <v>433</v>
      </c>
    </row>
    <row r="13" spans="1:30" s="5" customFormat="1" ht="15.75">
      <c r="A13" s="29" t="s">
        <v>3</v>
      </c>
      <c r="B13" s="30">
        <v>28464437.039999999</v>
      </c>
      <c r="C13" s="31"/>
      <c r="D13" s="31">
        <v>4409867</v>
      </c>
      <c r="E13" s="31"/>
      <c r="F13" s="31"/>
      <c r="G13" s="31">
        <v>3394165</v>
      </c>
      <c r="H13" s="41">
        <v>681220</v>
      </c>
      <c r="I13" s="41"/>
      <c r="J13" s="41"/>
      <c r="K13" s="31">
        <v>2199491.96</v>
      </c>
      <c r="L13" s="31"/>
      <c r="M13" s="65">
        <f t="shared" si="1"/>
        <v>39149181</v>
      </c>
      <c r="N13" s="33">
        <v>23563494</v>
      </c>
      <c r="O13" s="30">
        <v>3400679</v>
      </c>
      <c r="P13" s="32">
        <f t="shared" si="2"/>
        <v>26964173</v>
      </c>
      <c r="Q13" s="66">
        <f>ROUND(SUM(N13)+(O13*4)+(O13/2)+(H13*0.5714),0)</f>
        <v>39255799</v>
      </c>
      <c r="R13" s="45"/>
      <c r="S13" s="51">
        <f>ROUND(H13-H13*0.5714,0)</f>
        <v>291971</v>
      </c>
      <c r="T13" s="45"/>
      <c r="U13" s="52"/>
      <c r="V13" s="151">
        <f t="shared" si="3"/>
        <v>291971</v>
      </c>
      <c r="W13" s="152">
        <f t="shared" si="4"/>
        <v>39547770</v>
      </c>
      <c r="X13" s="153">
        <f t="shared" si="0"/>
        <v>-398589</v>
      </c>
      <c r="Y13" s="153">
        <f t="shared" si="5"/>
        <v>-398589</v>
      </c>
      <c r="Z13" s="154">
        <f t="shared" si="6"/>
        <v>239474</v>
      </c>
      <c r="AA13" s="155">
        <f t="shared" si="7"/>
        <v>-159115</v>
      </c>
      <c r="AB13" s="155">
        <f t="shared" si="9"/>
        <v>39096684</v>
      </c>
      <c r="AC13" s="156">
        <v>80.849999999999994</v>
      </c>
      <c r="AD13" s="157">
        <f t="shared" si="8"/>
        <v>483571</v>
      </c>
    </row>
    <row r="14" spans="1:30" s="5" customFormat="1" ht="15.75">
      <c r="A14" s="29" t="s">
        <v>4</v>
      </c>
      <c r="B14" s="30">
        <v>71743988.959999993</v>
      </c>
      <c r="C14" s="31">
        <f>1600000</f>
        <v>1600000</v>
      </c>
      <c r="D14" s="31">
        <f>4000000</f>
        <v>4000000</v>
      </c>
      <c r="E14" s="31"/>
      <c r="F14" s="31"/>
      <c r="G14" s="31">
        <v>1019908</v>
      </c>
      <c r="H14" s="31">
        <v>12670617</v>
      </c>
      <c r="I14" s="31"/>
      <c r="J14" s="31">
        <v>745693</v>
      </c>
      <c r="K14" s="31">
        <v>3314011.04</v>
      </c>
      <c r="L14" s="31"/>
      <c r="M14" s="65">
        <f t="shared" si="1"/>
        <v>95094218</v>
      </c>
      <c r="N14" s="30">
        <v>48207269</v>
      </c>
      <c r="O14" s="30">
        <v>7021580</v>
      </c>
      <c r="P14" s="32">
        <f t="shared" si="2"/>
        <v>55228849</v>
      </c>
      <c r="Q14" s="66">
        <f>ROUND(SUM(N14)+(O14*4)+(O14/2)+(H14*0.5714),0)</f>
        <v>87044370</v>
      </c>
      <c r="R14" s="51"/>
      <c r="S14" s="51">
        <f>ROUNDUP(H14-H14*0.5714,0)</f>
        <v>5430627</v>
      </c>
      <c r="T14" s="45">
        <v>1271941</v>
      </c>
      <c r="U14" s="52"/>
      <c r="V14" s="151">
        <f t="shared" si="3"/>
        <v>6702568</v>
      </c>
      <c r="W14" s="152">
        <f t="shared" si="4"/>
        <v>93746938</v>
      </c>
      <c r="X14" s="153">
        <f t="shared" si="0"/>
        <v>1347280</v>
      </c>
      <c r="Y14" s="153">
        <f t="shared" si="5"/>
        <v>0</v>
      </c>
      <c r="Z14" s="154">
        <f t="shared" si="6"/>
        <v>0</v>
      </c>
      <c r="AA14" s="155">
        <f t="shared" si="7"/>
        <v>1347280</v>
      </c>
      <c r="AB14" s="155">
        <f t="shared" si="9"/>
        <v>88391650</v>
      </c>
      <c r="AC14" s="156">
        <v>3157.23</v>
      </c>
      <c r="AD14" s="157">
        <f t="shared" si="8"/>
        <v>27997</v>
      </c>
    </row>
    <row r="15" spans="1:30" s="5" customFormat="1" ht="15.75">
      <c r="A15" s="29" t="s">
        <v>5</v>
      </c>
      <c r="B15" s="30">
        <v>1952365</v>
      </c>
      <c r="C15" s="31"/>
      <c r="D15" s="31">
        <v>940193</v>
      </c>
      <c r="E15" s="31"/>
      <c r="F15" s="31">
        <v>157</v>
      </c>
      <c r="G15" s="31">
        <v>720383</v>
      </c>
      <c r="H15" s="41"/>
      <c r="I15" s="41"/>
      <c r="J15" s="41"/>
      <c r="K15" s="31">
        <v>375205</v>
      </c>
      <c r="L15" s="31"/>
      <c r="M15" s="65">
        <f t="shared" si="1"/>
        <v>3988303</v>
      </c>
      <c r="N15" s="30">
        <v>2937985</v>
      </c>
      <c r="O15" s="30">
        <v>420085</v>
      </c>
      <c r="P15" s="32">
        <f t="shared" si="2"/>
        <v>3358070</v>
      </c>
      <c r="Q15" s="66">
        <f t="shared" ref="Q15:Q22" si="10">ROUND(SUM(N15)+(O15*4)+(O15/2),0)</f>
        <v>4828368</v>
      </c>
      <c r="R15" s="45">
        <f>ROUND(SUM((F15/6*0.2983))*6,0)</f>
        <v>47</v>
      </c>
      <c r="S15" s="51"/>
      <c r="T15" s="45"/>
      <c r="U15" s="52"/>
      <c r="V15" s="151">
        <f t="shared" si="3"/>
        <v>47</v>
      </c>
      <c r="W15" s="152">
        <f t="shared" si="4"/>
        <v>4828415</v>
      </c>
      <c r="X15" s="153">
        <f t="shared" si="0"/>
        <v>-840112</v>
      </c>
      <c r="Y15" s="153">
        <f t="shared" si="5"/>
        <v>-840112</v>
      </c>
      <c r="Z15" s="154">
        <f t="shared" si="6"/>
        <v>504742</v>
      </c>
      <c r="AA15" s="155">
        <f t="shared" si="7"/>
        <v>-335370</v>
      </c>
      <c r="AB15" s="155">
        <f t="shared" si="9"/>
        <v>4492998</v>
      </c>
      <c r="AC15" s="156">
        <v>236.63</v>
      </c>
      <c r="AD15" s="157">
        <f t="shared" si="8"/>
        <v>18987</v>
      </c>
    </row>
    <row r="16" spans="1:30" s="5" customFormat="1" ht="15.75">
      <c r="A16" s="29" t="s">
        <v>6</v>
      </c>
      <c r="B16" s="30">
        <v>5766196</v>
      </c>
      <c r="C16" s="31"/>
      <c r="D16" s="31">
        <v>560743</v>
      </c>
      <c r="E16" s="31"/>
      <c r="F16" s="31">
        <v>443772</v>
      </c>
      <c r="G16" s="31">
        <v>686872</v>
      </c>
      <c r="H16" s="41"/>
      <c r="I16" s="41"/>
      <c r="J16" s="41"/>
      <c r="K16" s="31">
        <v>52192</v>
      </c>
      <c r="L16" s="31"/>
      <c r="M16" s="65">
        <f t="shared" si="1"/>
        <v>7509775</v>
      </c>
      <c r="N16" s="30">
        <v>4769909</v>
      </c>
      <c r="O16" s="30">
        <v>656499</v>
      </c>
      <c r="P16" s="32">
        <f t="shared" si="2"/>
        <v>5426408</v>
      </c>
      <c r="Q16" s="66">
        <f t="shared" si="10"/>
        <v>7724155</v>
      </c>
      <c r="R16" s="45">
        <f>ROUND(SUM((F16/6*0.298266))*6,0)</f>
        <v>132362</v>
      </c>
      <c r="S16" s="51"/>
      <c r="T16" s="45"/>
      <c r="U16" s="52"/>
      <c r="V16" s="151">
        <f t="shared" si="3"/>
        <v>132362</v>
      </c>
      <c r="W16" s="152">
        <f t="shared" si="4"/>
        <v>7856517</v>
      </c>
      <c r="X16" s="153">
        <f t="shared" si="0"/>
        <v>-346742</v>
      </c>
      <c r="Y16" s="153">
        <f t="shared" si="5"/>
        <v>-346742</v>
      </c>
      <c r="Z16" s="154">
        <f t="shared" si="6"/>
        <v>208324</v>
      </c>
      <c r="AA16" s="155">
        <f t="shared" si="7"/>
        <v>-138418</v>
      </c>
      <c r="AB16" s="155">
        <f t="shared" si="9"/>
        <v>7585737</v>
      </c>
      <c r="AC16" s="156">
        <v>67.260000000000005</v>
      </c>
      <c r="AD16" s="157">
        <f t="shared" si="8"/>
        <v>112782</v>
      </c>
    </row>
    <row r="17" spans="1:30" s="5" customFormat="1" ht="26.25">
      <c r="A17" s="29" t="s">
        <v>7</v>
      </c>
      <c r="B17" s="30">
        <v>26641508</v>
      </c>
      <c r="C17" s="31"/>
      <c r="D17" s="31">
        <v>4618670</v>
      </c>
      <c r="E17" s="31"/>
      <c r="F17" s="31">
        <v>342326</v>
      </c>
      <c r="G17" s="31">
        <v>3897747</v>
      </c>
      <c r="H17" s="41"/>
      <c r="I17" s="41"/>
      <c r="J17" s="41"/>
      <c r="K17" s="31">
        <v>1045566</v>
      </c>
      <c r="L17" s="31"/>
      <c r="M17" s="65">
        <f t="shared" si="1"/>
        <v>36545817</v>
      </c>
      <c r="N17" s="30">
        <v>24177970</v>
      </c>
      <c r="O17" s="30">
        <v>3576272</v>
      </c>
      <c r="P17" s="32">
        <f t="shared" si="2"/>
        <v>27754242</v>
      </c>
      <c r="Q17" s="66">
        <f t="shared" si="10"/>
        <v>40271194</v>
      </c>
      <c r="R17" s="45">
        <f>ROUND(SUM((F17/6*0.298266))*6,0)</f>
        <v>102104</v>
      </c>
      <c r="S17" s="51"/>
      <c r="T17" s="45"/>
      <c r="U17" s="52"/>
      <c r="V17" s="151">
        <f t="shared" si="3"/>
        <v>102104</v>
      </c>
      <c r="W17" s="152">
        <f t="shared" si="4"/>
        <v>40373298</v>
      </c>
      <c r="X17" s="153">
        <f t="shared" si="0"/>
        <v>-3827481</v>
      </c>
      <c r="Y17" s="153">
        <f t="shared" si="5"/>
        <v>-3827481</v>
      </c>
      <c r="Z17" s="154">
        <f t="shared" si="6"/>
        <v>2299564</v>
      </c>
      <c r="AA17" s="155">
        <f t="shared" si="7"/>
        <v>-1527917</v>
      </c>
      <c r="AB17" s="155">
        <f t="shared" si="9"/>
        <v>38743277</v>
      </c>
      <c r="AC17" s="156">
        <v>192.32</v>
      </c>
      <c r="AD17" s="157">
        <f t="shared" si="8"/>
        <v>201452</v>
      </c>
    </row>
    <row r="18" spans="1:30" s="5" customFormat="1" ht="15.75">
      <c r="A18" s="29" t="s">
        <v>8</v>
      </c>
      <c r="B18" s="30">
        <v>2019733</v>
      </c>
      <c r="C18" s="31"/>
      <c r="D18" s="31">
        <v>385192</v>
      </c>
      <c r="E18" s="31"/>
      <c r="F18" s="31">
        <v>66791</v>
      </c>
      <c r="G18" s="31">
        <v>266832</v>
      </c>
      <c r="H18" s="41"/>
      <c r="I18" s="41"/>
      <c r="J18" s="41"/>
      <c r="K18" s="31">
        <v>31709</v>
      </c>
      <c r="L18" s="31"/>
      <c r="M18" s="65">
        <f t="shared" si="1"/>
        <v>2770257</v>
      </c>
      <c r="N18" s="30">
        <v>1866981</v>
      </c>
      <c r="O18" s="30">
        <v>298057</v>
      </c>
      <c r="P18" s="32">
        <f t="shared" si="2"/>
        <v>2165038</v>
      </c>
      <c r="Q18" s="66">
        <f t="shared" si="10"/>
        <v>3208238</v>
      </c>
      <c r="R18" s="45">
        <f>ROUND(SUM((F18/6*0.29832))*6,0)</f>
        <v>19925</v>
      </c>
      <c r="S18" s="51"/>
      <c r="T18" s="45"/>
      <c r="U18" s="52"/>
      <c r="V18" s="151">
        <f t="shared" si="3"/>
        <v>19925</v>
      </c>
      <c r="W18" s="152">
        <f t="shared" si="4"/>
        <v>3228163</v>
      </c>
      <c r="X18" s="153">
        <f t="shared" si="0"/>
        <v>-457906</v>
      </c>
      <c r="Y18" s="153">
        <f t="shared" si="5"/>
        <v>-457906</v>
      </c>
      <c r="Z18" s="154">
        <f t="shared" si="6"/>
        <v>275112</v>
      </c>
      <c r="AA18" s="155">
        <f t="shared" si="7"/>
        <v>-182794</v>
      </c>
      <c r="AB18" s="155">
        <f t="shared" si="9"/>
        <v>3025444</v>
      </c>
      <c r="AC18" s="156">
        <v>325.3</v>
      </c>
      <c r="AD18" s="157">
        <f t="shared" si="8"/>
        <v>9300</v>
      </c>
    </row>
    <row r="19" spans="1:30" s="5" customFormat="1" ht="15.75">
      <c r="A19" s="29" t="s">
        <v>9</v>
      </c>
      <c r="B19" s="30">
        <v>22856353</v>
      </c>
      <c r="C19" s="31"/>
      <c r="D19" s="31"/>
      <c r="E19" s="31"/>
      <c r="F19" s="31">
        <v>668</v>
      </c>
      <c r="G19" s="31"/>
      <c r="H19" s="41"/>
      <c r="I19" s="41"/>
      <c r="J19" s="41"/>
      <c r="K19" s="31">
        <v>0</v>
      </c>
      <c r="L19" s="31"/>
      <c r="M19" s="65">
        <f t="shared" si="1"/>
        <v>22857021</v>
      </c>
      <c r="N19" s="30">
        <v>13360267</v>
      </c>
      <c r="O19" s="30">
        <v>1758323</v>
      </c>
      <c r="P19" s="32">
        <f t="shared" si="2"/>
        <v>15118590</v>
      </c>
      <c r="Q19" s="66">
        <f t="shared" si="10"/>
        <v>21272721</v>
      </c>
      <c r="R19" s="45">
        <f>ROUND(SUM((F19/6*0.2983))*6,0)</f>
        <v>199</v>
      </c>
      <c r="S19" s="51"/>
      <c r="T19" s="45"/>
      <c r="U19" s="52"/>
      <c r="V19" s="151">
        <f t="shared" si="3"/>
        <v>199</v>
      </c>
      <c r="W19" s="152">
        <f t="shared" si="4"/>
        <v>21272920</v>
      </c>
      <c r="X19" s="153">
        <f t="shared" si="0"/>
        <v>1584101</v>
      </c>
      <c r="Y19" s="153">
        <f t="shared" si="5"/>
        <v>0</v>
      </c>
      <c r="Z19" s="154">
        <f t="shared" si="6"/>
        <v>0</v>
      </c>
      <c r="AA19" s="155">
        <f t="shared" si="7"/>
        <v>1584101</v>
      </c>
      <c r="AB19" s="155">
        <f t="shared" si="9"/>
        <v>22856822</v>
      </c>
      <c r="AC19" s="156">
        <v>4214.8599999999997</v>
      </c>
      <c r="AD19" s="157">
        <f t="shared" si="8"/>
        <v>5423</v>
      </c>
    </row>
    <row r="20" spans="1:30" s="5" customFormat="1" ht="26.25">
      <c r="A20" s="29" t="s">
        <v>10</v>
      </c>
      <c r="B20" s="30">
        <v>9804673</v>
      </c>
      <c r="C20" s="31"/>
      <c r="D20" s="31">
        <v>301326</v>
      </c>
      <c r="E20" s="31"/>
      <c r="F20" s="31">
        <v>470702</v>
      </c>
      <c r="G20" s="31">
        <v>622404</v>
      </c>
      <c r="H20" s="41"/>
      <c r="I20" s="41"/>
      <c r="J20" s="41"/>
      <c r="K20" s="31">
        <v>90143</v>
      </c>
      <c r="L20" s="31"/>
      <c r="M20" s="65">
        <f t="shared" si="1"/>
        <v>11289248</v>
      </c>
      <c r="N20" s="30">
        <v>7483855</v>
      </c>
      <c r="O20" s="30">
        <v>1170679</v>
      </c>
      <c r="P20" s="32">
        <f t="shared" si="2"/>
        <v>8654534</v>
      </c>
      <c r="Q20" s="66">
        <f t="shared" si="10"/>
        <v>12751911</v>
      </c>
      <c r="R20" s="45">
        <f>ROUND(SUM((F20/6*0.298266))*6,0)</f>
        <v>140394</v>
      </c>
      <c r="S20" s="51"/>
      <c r="T20" s="45"/>
      <c r="U20" s="52"/>
      <c r="V20" s="151">
        <f t="shared" si="3"/>
        <v>140394</v>
      </c>
      <c r="W20" s="152">
        <f t="shared" si="4"/>
        <v>12892305</v>
      </c>
      <c r="X20" s="153">
        <f t="shared" si="0"/>
        <v>-1603057</v>
      </c>
      <c r="Y20" s="153">
        <f t="shared" si="5"/>
        <v>-1603057</v>
      </c>
      <c r="Z20" s="154">
        <f t="shared" si="6"/>
        <v>963122</v>
      </c>
      <c r="AA20" s="155">
        <f t="shared" si="7"/>
        <v>-639935</v>
      </c>
      <c r="AB20" s="155">
        <f t="shared" si="9"/>
        <v>12111976</v>
      </c>
      <c r="AC20" s="156">
        <v>319.55</v>
      </c>
      <c r="AD20" s="157">
        <f t="shared" si="8"/>
        <v>37903</v>
      </c>
    </row>
    <row r="21" spans="1:30" s="5" customFormat="1" ht="26.25">
      <c r="A21" s="29" t="s">
        <v>11</v>
      </c>
      <c r="B21" s="30">
        <v>133947</v>
      </c>
      <c r="C21" s="31"/>
      <c r="D21" s="31"/>
      <c r="E21" s="31"/>
      <c r="F21" s="31"/>
      <c r="G21" s="31"/>
      <c r="H21" s="41"/>
      <c r="I21" s="41"/>
      <c r="J21" s="41"/>
      <c r="K21" s="31">
        <v>0</v>
      </c>
      <c r="L21" s="31"/>
      <c r="M21" s="65">
        <f t="shared" si="1"/>
        <v>133947</v>
      </c>
      <c r="N21" s="30">
        <v>80572</v>
      </c>
      <c r="O21" s="30">
        <v>10300</v>
      </c>
      <c r="P21" s="32">
        <f t="shared" si="2"/>
        <v>90872</v>
      </c>
      <c r="Q21" s="66">
        <f t="shared" si="10"/>
        <v>126922</v>
      </c>
      <c r="R21" s="45"/>
      <c r="S21" s="51"/>
      <c r="T21" s="45"/>
      <c r="U21" s="52"/>
      <c r="V21" s="151">
        <f t="shared" si="3"/>
        <v>0</v>
      </c>
      <c r="W21" s="152">
        <f t="shared" si="4"/>
        <v>126922</v>
      </c>
      <c r="X21" s="153">
        <f t="shared" si="0"/>
        <v>7025</v>
      </c>
      <c r="Y21" s="153">
        <f t="shared" si="5"/>
        <v>0</v>
      </c>
      <c r="Z21" s="154">
        <f t="shared" si="6"/>
        <v>0</v>
      </c>
      <c r="AA21" s="155">
        <f t="shared" si="7"/>
        <v>7025</v>
      </c>
      <c r="AB21" s="155">
        <f t="shared" si="9"/>
        <v>133947</v>
      </c>
      <c r="AC21" s="156">
        <v>2366.11</v>
      </c>
      <c r="AD21" s="157">
        <f t="shared" si="8"/>
        <v>57</v>
      </c>
    </row>
    <row r="22" spans="1:30" s="5" customFormat="1" ht="15.75">
      <c r="A22" s="29" t="s">
        <v>12</v>
      </c>
      <c r="B22" s="30">
        <v>9892104</v>
      </c>
      <c r="C22" s="31"/>
      <c r="D22" s="31">
        <v>2564078</v>
      </c>
      <c r="E22" s="31"/>
      <c r="F22" s="31">
        <v>83879</v>
      </c>
      <c r="G22" s="31">
        <v>2573081</v>
      </c>
      <c r="H22" s="41"/>
      <c r="I22" s="41"/>
      <c r="J22" s="41"/>
      <c r="K22" s="31">
        <v>1040021</v>
      </c>
      <c r="L22" s="31"/>
      <c r="M22" s="65">
        <f t="shared" si="1"/>
        <v>16153163</v>
      </c>
      <c r="N22" s="30">
        <v>11074941</v>
      </c>
      <c r="O22" s="30">
        <v>1941937</v>
      </c>
      <c r="P22" s="32">
        <f t="shared" si="2"/>
        <v>13016878</v>
      </c>
      <c r="Q22" s="66">
        <f t="shared" si="10"/>
        <v>19813658</v>
      </c>
      <c r="R22" s="45">
        <f>ROUND(SUM((F22/6*0.298266))*6,0)</f>
        <v>25018</v>
      </c>
      <c r="S22" s="51"/>
      <c r="T22" s="45"/>
      <c r="U22" s="52"/>
      <c r="V22" s="151">
        <f t="shared" si="3"/>
        <v>25018</v>
      </c>
      <c r="W22" s="152">
        <f t="shared" si="4"/>
        <v>19838676</v>
      </c>
      <c r="X22" s="153">
        <f t="shared" si="0"/>
        <v>-3685513</v>
      </c>
      <c r="Y22" s="153">
        <f t="shared" si="5"/>
        <v>-3685513</v>
      </c>
      <c r="Z22" s="154">
        <f t="shared" si="6"/>
        <v>2214269</v>
      </c>
      <c r="AA22" s="155">
        <f t="shared" si="7"/>
        <v>-1471244</v>
      </c>
      <c r="AB22" s="155">
        <f t="shared" si="9"/>
        <v>18342414</v>
      </c>
      <c r="AC22" s="156">
        <v>622.95000000000005</v>
      </c>
      <c r="AD22" s="157">
        <f t="shared" si="8"/>
        <v>29444</v>
      </c>
    </row>
    <row r="23" spans="1:30" s="5" customFormat="1" ht="15.75">
      <c r="A23" s="29" t="s">
        <v>13</v>
      </c>
      <c r="B23" s="30">
        <v>4969495</v>
      </c>
      <c r="C23" s="31"/>
      <c r="D23" s="31">
        <v>133267</v>
      </c>
      <c r="E23" s="31"/>
      <c r="F23" s="31"/>
      <c r="G23" s="31">
        <v>356711</v>
      </c>
      <c r="H23" s="41">
        <v>857751</v>
      </c>
      <c r="I23" s="41"/>
      <c r="J23" s="41"/>
      <c r="K23" s="31"/>
      <c r="L23" s="31"/>
      <c r="M23" s="65">
        <f t="shared" si="1"/>
        <v>6317224</v>
      </c>
      <c r="N23" s="30">
        <v>3436341</v>
      </c>
      <c r="O23" s="30">
        <v>491058</v>
      </c>
      <c r="P23" s="32">
        <f t="shared" si="2"/>
        <v>3927399</v>
      </c>
      <c r="Q23" s="66">
        <f>ROUND(SUM(N23)+(O23*4)+(O23/2)+(H23*0.5714),0)</f>
        <v>6136221</v>
      </c>
      <c r="R23" s="45"/>
      <c r="S23" s="51">
        <f>ROUND(H23-H23*0.5714,0)</f>
        <v>367632</v>
      </c>
      <c r="T23" s="45"/>
      <c r="U23" s="52"/>
      <c r="V23" s="151">
        <f t="shared" si="3"/>
        <v>367632</v>
      </c>
      <c r="W23" s="152">
        <f t="shared" si="4"/>
        <v>6503853</v>
      </c>
      <c r="X23" s="153">
        <f t="shared" si="0"/>
        <v>-186629</v>
      </c>
      <c r="Y23" s="153">
        <f t="shared" si="5"/>
        <v>-186629</v>
      </c>
      <c r="Z23" s="154">
        <f t="shared" si="6"/>
        <v>112127</v>
      </c>
      <c r="AA23" s="155">
        <f t="shared" si="7"/>
        <v>-74502</v>
      </c>
      <c r="AB23" s="155">
        <f t="shared" si="9"/>
        <v>6061719</v>
      </c>
      <c r="AC23" s="156">
        <v>143.52000000000001</v>
      </c>
      <c r="AD23" s="157">
        <f t="shared" si="8"/>
        <v>42236</v>
      </c>
    </row>
    <row r="24" spans="1:30" s="5" customFormat="1" ht="39">
      <c r="A24" s="29" t="s">
        <v>14</v>
      </c>
      <c r="B24" s="30">
        <v>6551731</v>
      </c>
      <c r="C24" s="31"/>
      <c r="D24" s="31">
        <f>1240920</f>
        <v>1240920</v>
      </c>
      <c r="E24" s="31">
        <v>150000</v>
      </c>
      <c r="F24" s="31"/>
      <c r="G24" s="31">
        <v>802746</v>
      </c>
      <c r="H24" s="41"/>
      <c r="I24" s="31">
        <v>-386131</v>
      </c>
      <c r="J24" s="31"/>
      <c r="K24" s="31">
        <v>56706</v>
      </c>
      <c r="L24" s="31"/>
      <c r="M24" s="65">
        <f t="shared" si="1"/>
        <v>8415972</v>
      </c>
      <c r="N24" s="30">
        <v>5585705</v>
      </c>
      <c r="O24" s="30">
        <v>849027</v>
      </c>
      <c r="P24" s="32">
        <f t="shared" si="2"/>
        <v>6434732</v>
      </c>
      <c r="Q24" s="66">
        <f>ROUND(SUM(N24)+(O24*4)+(O24/2),0)</f>
        <v>9406327</v>
      </c>
      <c r="R24" s="45"/>
      <c r="S24" s="51"/>
      <c r="T24" s="45"/>
      <c r="U24" s="45">
        <v>135733</v>
      </c>
      <c r="V24" s="151">
        <f t="shared" si="3"/>
        <v>135733</v>
      </c>
      <c r="W24" s="152">
        <f t="shared" si="4"/>
        <v>9542060</v>
      </c>
      <c r="X24" s="153">
        <f t="shared" si="0"/>
        <v>-1126088</v>
      </c>
      <c r="Y24" s="153">
        <f t="shared" si="5"/>
        <v>-1126088</v>
      </c>
      <c r="Z24" s="154">
        <f t="shared" si="6"/>
        <v>676558</v>
      </c>
      <c r="AA24" s="155">
        <f t="shared" si="7"/>
        <v>-449530</v>
      </c>
      <c r="AB24" s="155">
        <f t="shared" si="9"/>
        <v>8956797</v>
      </c>
      <c r="AC24" s="156">
        <v>257.76</v>
      </c>
      <c r="AD24" s="157">
        <f t="shared" si="8"/>
        <v>34749</v>
      </c>
    </row>
    <row r="25" spans="1:30" s="5" customFormat="1" ht="15.75">
      <c r="A25" s="29" t="s">
        <v>15</v>
      </c>
      <c r="B25" s="30">
        <v>5668403</v>
      </c>
      <c r="C25" s="31"/>
      <c r="D25" s="31">
        <v>23945</v>
      </c>
      <c r="E25" s="31"/>
      <c r="F25" s="31">
        <v>295569</v>
      </c>
      <c r="G25" s="31">
        <v>52782</v>
      </c>
      <c r="H25" s="41"/>
      <c r="I25" s="41"/>
      <c r="J25" s="41"/>
      <c r="K25" s="31"/>
      <c r="L25" s="31"/>
      <c r="M25" s="65">
        <f t="shared" si="1"/>
        <v>6040699</v>
      </c>
      <c r="N25" s="30">
        <v>3399276</v>
      </c>
      <c r="O25" s="30">
        <v>507379</v>
      </c>
      <c r="P25" s="32">
        <f t="shared" si="2"/>
        <v>3906655</v>
      </c>
      <c r="Q25" s="66">
        <f>ROUND(SUM(N25)+(O25*4)+(O25/2),0)</f>
        <v>5682482</v>
      </c>
      <c r="R25" s="45">
        <f>ROUNDUP(SUM((F25/6*0.298266))*6,0)</f>
        <v>88159</v>
      </c>
      <c r="S25" s="51"/>
      <c r="T25" s="45"/>
      <c r="U25" s="52"/>
      <c r="V25" s="151">
        <f t="shared" si="3"/>
        <v>88159</v>
      </c>
      <c r="W25" s="152">
        <f t="shared" si="4"/>
        <v>5770641</v>
      </c>
      <c r="X25" s="153">
        <f t="shared" si="0"/>
        <v>270058</v>
      </c>
      <c r="Y25" s="153">
        <f t="shared" si="5"/>
        <v>0</v>
      </c>
      <c r="Z25" s="154">
        <f t="shared" si="6"/>
        <v>0</v>
      </c>
      <c r="AA25" s="155">
        <f t="shared" si="7"/>
        <v>270058</v>
      </c>
      <c r="AB25" s="155">
        <f t="shared" si="9"/>
        <v>5952540</v>
      </c>
      <c r="AC25" s="156">
        <v>143.84</v>
      </c>
      <c r="AD25" s="157">
        <f t="shared" si="8"/>
        <v>41383</v>
      </c>
    </row>
    <row r="26" spans="1:30" s="5" customFormat="1" ht="26.25">
      <c r="A26" s="29" t="s">
        <v>16</v>
      </c>
      <c r="B26" s="30">
        <v>43698</v>
      </c>
      <c r="C26" s="31"/>
      <c r="D26" s="31">
        <v>23329</v>
      </c>
      <c r="E26" s="31"/>
      <c r="F26" s="31"/>
      <c r="G26" s="31">
        <v>12257</v>
      </c>
      <c r="H26" s="41"/>
      <c r="I26" s="41"/>
      <c r="J26" s="41"/>
      <c r="K26" s="31"/>
      <c r="L26" s="31"/>
      <c r="M26" s="65">
        <f t="shared" si="1"/>
        <v>79284</v>
      </c>
      <c r="N26" s="30">
        <v>58325</v>
      </c>
      <c r="O26" s="30">
        <v>8042</v>
      </c>
      <c r="P26" s="32">
        <f t="shared" si="2"/>
        <v>66367</v>
      </c>
      <c r="Q26" s="66">
        <f>ROUND(SUM(N26)+(O26*4)+(O26/2),0)</f>
        <v>94514</v>
      </c>
      <c r="R26" s="45"/>
      <c r="S26" s="51"/>
      <c r="T26" s="45"/>
      <c r="U26" s="52"/>
      <c r="V26" s="151">
        <f t="shared" si="3"/>
        <v>0</v>
      </c>
      <c r="W26" s="152">
        <f t="shared" si="4"/>
        <v>94514</v>
      </c>
      <c r="X26" s="153">
        <f t="shared" si="0"/>
        <v>-15230</v>
      </c>
      <c r="Y26" s="153">
        <f t="shared" si="5"/>
        <v>-15230</v>
      </c>
      <c r="Z26" s="154">
        <f t="shared" si="6"/>
        <v>9150</v>
      </c>
      <c r="AA26" s="155">
        <f t="shared" si="7"/>
        <v>-6080</v>
      </c>
      <c r="AB26" s="155">
        <f t="shared" si="9"/>
        <v>88434</v>
      </c>
      <c r="AC26" s="156">
        <v>140.56</v>
      </c>
      <c r="AD26" s="157">
        <f t="shared" si="8"/>
        <v>629</v>
      </c>
    </row>
    <row r="27" spans="1:30" s="5" customFormat="1" ht="26.25">
      <c r="A27" s="29" t="s">
        <v>17</v>
      </c>
      <c r="B27" s="30">
        <v>65747</v>
      </c>
      <c r="C27" s="31"/>
      <c r="D27" s="31">
        <v>57849</v>
      </c>
      <c r="E27" s="31"/>
      <c r="F27" s="31"/>
      <c r="G27" s="31">
        <v>33268</v>
      </c>
      <c r="H27" s="41">
        <v>456743</v>
      </c>
      <c r="I27" s="41"/>
      <c r="J27" s="41"/>
      <c r="K27" s="31"/>
      <c r="L27" s="31"/>
      <c r="M27" s="65">
        <f t="shared" si="1"/>
        <v>613607</v>
      </c>
      <c r="N27" s="30">
        <v>121314</v>
      </c>
      <c r="O27" s="30">
        <v>18597</v>
      </c>
      <c r="P27" s="32">
        <f t="shared" si="2"/>
        <v>139911</v>
      </c>
      <c r="Q27" s="66">
        <f>ROUND(SUM(N27)+(O27*4)+(O27/2)+(H27*0.5714),0)</f>
        <v>465983</v>
      </c>
      <c r="R27" s="45"/>
      <c r="S27" s="51">
        <f>ROUND(H27-H27*0.5714,0)</f>
        <v>195760</v>
      </c>
      <c r="T27" s="45"/>
      <c r="U27" s="52"/>
      <c r="V27" s="151">
        <f t="shared" si="3"/>
        <v>195760</v>
      </c>
      <c r="W27" s="152">
        <f t="shared" si="4"/>
        <v>661743</v>
      </c>
      <c r="X27" s="153">
        <f t="shared" si="0"/>
        <v>-48136</v>
      </c>
      <c r="Y27" s="153">
        <f t="shared" si="5"/>
        <v>-48136</v>
      </c>
      <c r="Z27" s="154">
        <f t="shared" si="6"/>
        <v>28920</v>
      </c>
      <c r="AA27" s="155">
        <f t="shared" si="7"/>
        <v>-19216</v>
      </c>
      <c r="AB27" s="155">
        <f>M27-V27+Z27</f>
        <v>446767</v>
      </c>
      <c r="AC27" s="156">
        <v>89.38</v>
      </c>
      <c r="AD27" s="157">
        <f t="shared" si="8"/>
        <v>4999</v>
      </c>
    </row>
    <row r="28" spans="1:30" s="5" customFormat="1" ht="15.75">
      <c r="A28" s="29" t="s">
        <v>18</v>
      </c>
      <c r="B28" s="30">
        <v>368771</v>
      </c>
      <c r="C28" s="31"/>
      <c r="D28" s="31"/>
      <c r="E28" s="31"/>
      <c r="F28" s="31"/>
      <c r="G28" s="31"/>
      <c r="H28" s="41"/>
      <c r="I28" s="41"/>
      <c r="J28" s="41"/>
      <c r="K28" s="31"/>
      <c r="L28" s="31"/>
      <c r="M28" s="65">
        <f t="shared" si="1"/>
        <v>368771</v>
      </c>
      <c r="N28" s="35">
        <v>209911</v>
      </c>
      <c r="O28" s="30">
        <v>17234</v>
      </c>
      <c r="P28" s="32">
        <f t="shared" si="2"/>
        <v>227145</v>
      </c>
      <c r="Q28" s="66">
        <f>ROUND(SUM(N28)+(O28*4)+(O28/2),0)</f>
        <v>287464</v>
      </c>
      <c r="R28" s="45"/>
      <c r="S28" s="45"/>
      <c r="T28" s="45"/>
      <c r="U28" s="52"/>
      <c r="V28" s="151">
        <f t="shared" si="3"/>
        <v>0</v>
      </c>
      <c r="W28" s="152">
        <f t="shared" si="4"/>
        <v>287464</v>
      </c>
      <c r="X28" s="153">
        <f t="shared" si="0"/>
        <v>81307</v>
      </c>
      <c r="Y28" s="153">
        <f t="shared" si="5"/>
        <v>0</v>
      </c>
      <c r="Z28" s="154">
        <f t="shared" si="6"/>
        <v>0</v>
      </c>
      <c r="AA28" s="155">
        <f t="shared" si="7"/>
        <v>81307</v>
      </c>
      <c r="AB28" s="155">
        <f t="shared" si="9"/>
        <v>368771</v>
      </c>
      <c r="AC28" s="156">
        <v>15.89</v>
      </c>
      <c r="AD28" s="157">
        <f t="shared" si="8"/>
        <v>23208</v>
      </c>
    </row>
    <row r="29" spans="1:30" s="5" customFormat="1" ht="26.25">
      <c r="A29" s="29" t="s">
        <v>19</v>
      </c>
      <c r="B29" s="30">
        <v>23290</v>
      </c>
      <c r="C29" s="31"/>
      <c r="D29" s="31">
        <v>701</v>
      </c>
      <c r="E29" s="31"/>
      <c r="F29" s="31"/>
      <c r="G29" s="31">
        <v>1598</v>
      </c>
      <c r="H29" s="41"/>
      <c r="I29" s="41"/>
      <c r="J29" s="41"/>
      <c r="K29" s="31"/>
      <c r="L29" s="31"/>
      <c r="M29" s="65">
        <f t="shared" si="1"/>
        <v>25589</v>
      </c>
      <c r="N29" s="35">
        <v>14080</v>
      </c>
      <c r="O29" s="30">
        <v>2218</v>
      </c>
      <c r="P29" s="32">
        <f t="shared" si="2"/>
        <v>16298</v>
      </c>
      <c r="Q29" s="66">
        <f>ROUND(SUM(N29)+(O29*4)+(O29/2),0)</f>
        <v>24061</v>
      </c>
      <c r="R29" s="45"/>
      <c r="S29" s="45"/>
      <c r="T29" s="45"/>
      <c r="U29" s="52"/>
      <c r="V29" s="151">
        <f t="shared" si="3"/>
        <v>0</v>
      </c>
      <c r="W29" s="152">
        <f t="shared" si="4"/>
        <v>24061</v>
      </c>
      <c r="X29" s="153">
        <f t="shared" si="0"/>
        <v>1528</v>
      </c>
      <c r="Y29" s="153">
        <f t="shared" si="5"/>
        <v>0</v>
      </c>
      <c r="Z29" s="154">
        <f t="shared" si="6"/>
        <v>0</v>
      </c>
      <c r="AA29" s="155">
        <f t="shared" si="7"/>
        <v>1528</v>
      </c>
      <c r="AB29" s="155">
        <f t="shared" si="9"/>
        <v>25589</v>
      </c>
      <c r="AC29" s="156">
        <v>14.1</v>
      </c>
      <c r="AD29" s="157">
        <f t="shared" si="8"/>
        <v>1815</v>
      </c>
    </row>
    <row r="30" spans="1:30" s="5" customFormat="1" ht="15.75">
      <c r="A30" s="29" t="s">
        <v>20</v>
      </c>
      <c r="B30" s="30">
        <v>3692227</v>
      </c>
      <c r="C30" s="31"/>
      <c r="D30" s="31"/>
      <c r="E30" s="31"/>
      <c r="F30" s="31"/>
      <c r="G30" s="31"/>
      <c r="H30" s="31"/>
      <c r="I30" s="31"/>
      <c r="J30" s="31"/>
      <c r="K30" s="31"/>
      <c r="L30" s="31">
        <v>393368</v>
      </c>
      <c r="M30" s="65">
        <f t="shared" si="1"/>
        <v>4085595</v>
      </c>
      <c r="N30" s="35">
        <v>2386580</v>
      </c>
      <c r="O30" s="30">
        <v>401662</v>
      </c>
      <c r="P30" s="32">
        <f t="shared" si="2"/>
        <v>2788242</v>
      </c>
      <c r="Q30" s="66">
        <v>4085595</v>
      </c>
      <c r="R30" s="51"/>
      <c r="S30" s="51"/>
      <c r="T30" s="51"/>
      <c r="U30" s="52"/>
      <c r="V30" s="151">
        <f t="shared" si="3"/>
        <v>0</v>
      </c>
      <c r="W30" s="152">
        <f t="shared" si="4"/>
        <v>4085595</v>
      </c>
      <c r="X30" s="153">
        <f t="shared" si="0"/>
        <v>0</v>
      </c>
      <c r="Y30" s="153">
        <f t="shared" si="5"/>
        <v>0</v>
      </c>
      <c r="Z30" s="154">
        <f t="shared" si="6"/>
        <v>0</v>
      </c>
      <c r="AA30" s="155">
        <f t="shared" si="7"/>
        <v>0</v>
      </c>
      <c r="AB30" s="155">
        <f t="shared" si="9"/>
        <v>4085595</v>
      </c>
      <c r="AC30" s="156">
        <v>3379.44</v>
      </c>
      <c r="AD30" s="157">
        <f t="shared" si="8"/>
        <v>1209</v>
      </c>
    </row>
    <row r="31" spans="1:30" s="5" customFormat="1" ht="26.25">
      <c r="A31" s="29" t="s">
        <v>21</v>
      </c>
      <c r="B31" s="30">
        <v>20000</v>
      </c>
      <c r="C31" s="31"/>
      <c r="D31" s="31"/>
      <c r="E31" s="31"/>
      <c r="F31" s="31"/>
      <c r="G31" s="31"/>
      <c r="H31" s="41"/>
      <c r="I31" s="41"/>
      <c r="J31" s="41"/>
      <c r="K31" s="31"/>
      <c r="L31" s="31"/>
      <c r="M31" s="65">
        <f t="shared" si="1"/>
        <v>20000</v>
      </c>
      <c r="N31" s="35">
        <v>1003</v>
      </c>
      <c r="O31" s="30">
        <v>0</v>
      </c>
      <c r="P31" s="32">
        <f t="shared" si="2"/>
        <v>1003</v>
      </c>
      <c r="Q31" s="66">
        <v>20000</v>
      </c>
      <c r="R31" s="45"/>
      <c r="S31" s="45"/>
      <c r="T31" s="45"/>
      <c r="U31" s="52"/>
      <c r="V31" s="151">
        <f t="shared" si="3"/>
        <v>0</v>
      </c>
      <c r="W31" s="152">
        <f t="shared" si="4"/>
        <v>20000</v>
      </c>
      <c r="X31" s="153">
        <f t="shared" si="0"/>
        <v>0</v>
      </c>
      <c r="Y31" s="153">
        <f t="shared" si="5"/>
        <v>0</v>
      </c>
      <c r="Z31" s="154">
        <f t="shared" si="6"/>
        <v>0</v>
      </c>
      <c r="AA31" s="155">
        <f t="shared" si="7"/>
        <v>0</v>
      </c>
      <c r="AB31" s="155">
        <f t="shared" si="9"/>
        <v>20000</v>
      </c>
      <c r="AC31" s="156">
        <v>1592.99</v>
      </c>
      <c r="AD31" s="157">
        <f t="shared" si="8"/>
        <v>13</v>
      </c>
    </row>
    <row r="32" spans="1:30" s="5" customFormat="1" ht="15.75">
      <c r="A32" s="29" t="s">
        <v>22</v>
      </c>
      <c r="B32" s="30">
        <v>14793452</v>
      </c>
      <c r="C32" s="31"/>
      <c r="D32" s="31"/>
      <c r="E32" s="31"/>
      <c r="F32" s="31"/>
      <c r="G32" s="31">
        <v>146012</v>
      </c>
      <c r="H32" s="41"/>
      <c r="I32" s="41"/>
      <c r="J32" s="41"/>
      <c r="K32" s="31"/>
      <c r="L32" s="31"/>
      <c r="M32" s="65">
        <f t="shared" si="1"/>
        <v>14939464</v>
      </c>
      <c r="N32" s="35">
        <v>9827439</v>
      </c>
      <c r="O32" s="30">
        <v>1276577</v>
      </c>
      <c r="P32" s="32">
        <f t="shared" si="2"/>
        <v>11104016</v>
      </c>
      <c r="Q32" s="66">
        <f>ROUND(SUM(N32)+(O32*4)+(O32/2),0)</f>
        <v>15572036</v>
      </c>
      <c r="R32" s="45"/>
      <c r="S32" s="45"/>
      <c r="T32" s="45"/>
      <c r="U32" s="52"/>
      <c r="V32" s="151">
        <f t="shared" si="3"/>
        <v>0</v>
      </c>
      <c r="W32" s="152">
        <f t="shared" si="4"/>
        <v>15572036</v>
      </c>
      <c r="X32" s="153">
        <f t="shared" si="0"/>
        <v>-632572</v>
      </c>
      <c r="Y32" s="153">
        <f t="shared" si="5"/>
        <v>-632572</v>
      </c>
      <c r="Z32" s="154">
        <f>ROUNDDOWN(Y32*$Z$35/$Y$33,0)</f>
        <v>380051</v>
      </c>
      <c r="AA32" s="155">
        <f>X32+Z32</f>
        <v>-252521</v>
      </c>
      <c r="AB32" s="155">
        <f>M32-V32+Z32</f>
        <v>15319515</v>
      </c>
      <c r="AC32" s="156">
        <v>130997.88</v>
      </c>
      <c r="AD32" s="157">
        <f t="shared" si="8"/>
        <v>117</v>
      </c>
    </row>
    <row r="33" spans="1:36" s="37" customFormat="1" ht="15.75">
      <c r="A33" s="42" t="s">
        <v>26</v>
      </c>
      <c r="B33" s="43">
        <f>SUM(B10:B32)</f>
        <v>221407809</v>
      </c>
      <c r="C33" s="43">
        <f>SUM(C10:C32)</f>
        <v>1600000</v>
      </c>
      <c r="D33" s="43">
        <f>SUM(D10:D32)</f>
        <v>21000000</v>
      </c>
      <c r="E33" s="43">
        <f>SUM(E10:E32)</f>
        <v>150000</v>
      </c>
      <c r="F33" s="43">
        <f t="shared" ref="F33:Y33" si="11">SUM(F10:F32)</f>
        <v>1703864</v>
      </c>
      <c r="G33" s="43">
        <f t="shared" si="11"/>
        <v>15957911</v>
      </c>
      <c r="H33" s="43">
        <f t="shared" si="11"/>
        <v>14666331</v>
      </c>
      <c r="I33" s="43">
        <f t="shared" si="11"/>
        <v>-386131</v>
      </c>
      <c r="J33" s="43">
        <f t="shared" si="11"/>
        <v>745693</v>
      </c>
      <c r="K33" s="43">
        <f t="shared" si="11"/>
        <v>8422324</v>
      </c>
      <c r="L33" s="43">
        <f t="shared" si="11"/>
        <v>393368</v>
      </c>
      <c r="M33" s="62">
        <f>SUM(M10:M32)</f>
        <v>285661169</v>
      </c>
      <c r="N33" s="43">
        <f t="shared" si="11"/>
        <v>168708271</v>
      </c>
      <c r="O33" s="43">
        <f t="shared" si="11"/>
        <v>24622833</v>
      </c>
      <c r="P33" s="43">
        <f t="shared" si="11"/>
        <v>193331104</v>
      </c>
      <c r="Q33" s="62">
        <f t="shared" si="11"/>
        <v>287801900</v>
      </c>
      <c r="R33" s="44">
        <f t="shared" si="11"/>
        <v>508208</v>
      </c>
      <c r="S33" s="44">
        <f>SUM(S10:S32)</f>
        <v>6285990</v>
      </c>
      <c r="T33" s="44">
        <f t="shared" si="11"/>
        <v>1271941</v>
      </c>
      <c r="U33" s="44">
        <f t="shared" si="11"/>
        <v>135733</v>
      </c>
      <c r="V33" s="44">
        <f t="shared" si="11"/>
        <v>8201872</v>
      </c>
      <c r="W33" s="64">
        <f t="shared" si="11"/>
        <v>296003772</v>
      </c>
      <c r="X33" s="71">
        <f t="shared" si="11"/>
        <v>-10342603</v>
      </c>
      <c r="Y33" s="71">
        <f t="shared" si="11"/>
        <v>-13651505</v>
      </c>
      <c r="Z33" s="158">
        <f>SUM(Z10:Z32)</f>
        <v>8201871</v>
      </c>
      <c r="AA33" s="159">
        <f>SUM(AA10:AA32)</f>
        <v>-2140732</v>
      </c>
      <c r="AB33" s="159">
        <f>SUM(AB10:AB32)</f>
        <v>285661168</v>
      </c>
      <c r="AC33" s="160">
        <v>393.89</v>
      </c>
      <c r="AD33" s="157">
        <f t="shared" si="8"/>
        <v>725231</v>
      </c>
    </row>
    <row r="34" spans="1:36" s="5" customFormat="1" ht="39">
      <c r="A34" s="29" t="s">
        <v>23</v>
      </c>
      <c r="B34" s="35"/>
      <c r="C34" s="31"/>
      <c r="D34" s="31"/>
      <c r="E34" s="31"/>
      <c r="F34" s="31"/>
      <c r="G34" s="31"/>
      <c r="H34" s="41"/>
      <c r="I34" s="41"/>
      <c r="J34" s="41"/>
      <c r="K34" s="31"/>
      <c r="L34" s="31"/>
      <c r="M34" s="63"/>
      <c r="N34" s="35"/>
      <c r="O34" s="30"/>
      <c r="P34" s="34"/>
      <c r="Q34" s="66">
        <v>12910712</v>
      </c>
      <c r="R34" s="45"/>
      <c r="S34" s="45"/>
      <c r="T34" s="45"/>
      <c r="U34" s="52"/>
      <c r="V34" s="161"/>
      <c r="W34" s="152">
        <f>Q34+V34</f>
        <v>12910712</v>
      </c>
      <c r="X34" s="153">
        <f>M34-W34</f>
        <v>-12910712</v>
      </c>
      <c r="Y34" s="153"/>
      <c r="Z34" s="162"/>
      <c r="AA34" s="163">
        <f>X34+Z34</f>
        <v>-12910712</v>
      </c>
      <c r="AB34" s="155">
        <f t="shared" si="9"/>
        <v>0</v>
      </c>
      <c r="AC34" s="156">
        <v>44.67</v>
      </c>
      <c r="AD34" s="157">
        <f t="shared" si="8"/>
        <v>0</v>
      </c>
      <c r="AF34" s="72"/>
    </row>
    <row r="35" spans="1:36" s="6" customFormat="1" ht="15.75">
      <c r="A35" s="38" t="s">
        <v>37</v>
      </c>
      <c r="B35" s="39">
        <f>SUM(B33:B34)</f>
        <v>221407809</v>
      </c>
      <c r="C35" s="39">
        <f t="shared" ref="C35:X35" si="12">SUM(C33:C34)</f>
        <v>1600000</v>
      </c>
      <c r="D35" s="39">
        <f t="shared" si="12"/>
        <v>21000000</v>
      </c>
      <c r="E35" s="39">
        <f t="shared" si="12"/>
        <v>150000</v>
      </c>
      <c r="F35" s="39">
        <f t="shared" si="12"/>
        <v>1703864</v>
      </c>
      <c r="G35" s="39">
        <f t="shared" si="12"/>
        <v>15957911</v>
      </c>
      <c r="H35" s="39">
        <f t="shared" si="12"/>
        <v>14666331</v>
      </c>
      <c r="I35" s="39">
        <f t="shared" si="12"/>
        <v>-386131</v>
      </c>
      <c r="J35" s="39">
        <f t="shared" si="12"/>
        <v>745693</v>
      </c>
      <c r="K35" s="39">
        <f t="shared" si="12"/>
        <v>8422324</v>
      </c>
      <c r="L35" s="39">
        <f t="shared" si="12"/>
        <v>393368</v>
      </c>
      <c r="M35" s="64">
        <f t="shared" si="12"/>
        <v>285661169</v>
      </c>
      <c r="N35" s="39">
        <f t="shared" si="12"/>
        <v>168708271</v>
      </c>
      <c r="O35" s="39">
        <f t="shared" si="12"/>
        <v>24622833</v>
      </c>
      <c r="P35" s="39">
        <f t="shared" si="12"/>
        <v>193331104</v>
      </c>
      <c r="Q35" s="64">
        <f t="shared" si="12"/>
        <v>300712612</v>
      </c>
      <c r="R35" s="44">
        <f t="shared" si="12"/>
        <v>508208</v>
      </c>
      <c r="S35" s="44">
        <f t="shared" si="12"/>
        <v>6285990</v>
      </c>
      <c r="T35" s="44">
        <f t="shared" si="12"/>
        <v>1271941</v>
      </c>
      <c r="U35" s="44">
        <f t="shared" si="12"/>
        <v>135733</v>
      </c>
      <c r="V35" s="44">
        <f t="shared" si="12"/>
        <v>8201872</v>
      </c>
      <c r="W35" s="64">
        <f t="shared" si="12"/>
        <v>308914484</v>
      </c>
      <c r="X35" s="71">
        <f t="shared" si="12"/>
        <v>-23253315</v>
      </c>
      <c r="Y35" s="71"/>
      <c r="Z35" s="164">
        <f>R35+S35+T35+U35</f>
        <v>8201872</v>
      </c>
      <c r="AA35" s="165">
        <f>AA33+AA34</f>
        <v>-15051444</v>
      </c>
      <c r="AB35" s="165">
        <f>AB33+AB34</f>
        <v>285661168</v>
      </c>
      <c r="AC35" s="166">
        <v>393.89</v>
      </c>
      <c r="AD35" s="167">
        <f t="shared" si="8"/>
        <v>725231</v>
      </c>
    </row>
    <row r="36" spans="1:36" s="6" customFormat="1" ht="14.25">
      <c r="A36" s="7"/>
      <c r="B36" s="8"/>
      <c r="C36" s="8"/>
      <c r="D36" s="8"/>
      <c r="E36" s="8"/>
      <c r="F36" s="8"/>
      <c r="G36" s="8"/>
      <c r="H36" s="9"/>
      <c r="I36" s="9"/>
      <c r="J36" s="9"/>
      <c r="K36" s="9"/>
      <c r="L36" s="9"/>
      <c r="M36" s="10"/>
      <c r="N36" s="10"/>
      <c r="O36" s="10"/>
      <c r="P36" s="36"/>
      <c r="Q36" s="11"/>
      <c r="S36" s="46"/>
      <c r="T36" s="46"/>
    </row>
    <row r="37" spans="1:36" s="13" customFormat="1" ht="15.75">
      <c r="A37" s="109" t="s">
        <v>94</v>
      </c>
      <c r="B37" s="12"/>
      <c r="C37" s="53"/>
      <c r="D37" s="53"/>
      <c r="E37" s="53"/>
      <c r="F37" s="53"/>
      <c r="G37" s="53"/>
      <c r="H37" s="54"/>
      <c r="I37" s="54"/>
      <c r="J37" s="54"/>
      <c r="K37" s="55"/>
      <c r="L37" s="55"/>
      <c r="M37" s="56"/>
      <c r="N37" s="56"/>
      <c r="O37" s="56"/>
      <c r="P37" s="57"/>
      <c r="Q37" s="57"/>
    </row>
    <row r="38" spans="1:36" ht="15.75">
      <c r="A38" s="1"/>
      <c r="B38" s="1"/>
      <c r="C38" s="58"/>
      <c r="D38" s="58"/>
      <c r="E38" s="58"/>
      <c r="F38" s="59"/>
      <c r="G38" s="58"/>
      <c r="H38" s="60"/>
      <c r="I38" s="69"/>
      <c r="J38" s="69"/>
      <c r="K38" s="60"/>
      <c r="L38" s="70"/>
      <c r="M38" s="61"/>
      <c r="N38" s="61"/>
      <c r="O38" s="61"/>
      <c r="P38" s="59"/>
      <c r="Q38" s="133"/>
      <c r="R38" s="133"/>
      <c r="S38" s="133"/>
    </row>
    <row r="39" spans="1:36">
      <c r="A39" s="16" t="s">
        <v>30</v>
      </c>
      <c r="B39" s="17">
        <f>SUM(B40:B48)</f>
        <v>285661169</v>
      </c>
      <c r="C39" s="8"/>
      <c r="D39" s="8"/>
      <c r="E39" s="8"/>
      <c r="F39" s="47"/>
      <c r="G39" s="48"/>
      <c r="H39" s="49"/>
      <c r="I39" s="49"/>
      <c r="J39" s="49"/>
      <c r="K39" s="50"/>
      <c r="L39" s="50"/>
      <c r="M39" s="50"/>
      <c r="N39" s="4"/>
      <c r="O39" s="4"/>
      <c r="P39" s="4"/>
      <c r="Q39" s="133"/>
      <c r="R39" s="133"/>
      <c r="S39" s="133"/>
      <c r="T39" s="27"/>
    </row>
    <row r="40" spans="1:36" ht="51.75">
      <c r="A40" s="19" t="s">
        <v>28</v>
      </c>
      <c r="B40" s="20">
        <v>221124897</v>
      </c>
      <c r="C40" s="24"/>
      <c r="D40" s="24"/>
      <c r="E40" s="24"/>
      <c r="F40" s="18"/>
      <c r="G40" s="26"/>
      <c r="H40" s="15"/>
      <c r="I40" s="15"/>
      <c r="J40" s="15"/>
      <c r="K40" s="27"/>
      <c r="L40" s="27"/>
      <c r="M40" s="4"/>
      <c r="N40" s="4"/>
      <c r="O40" s="4"/>
      <c r="P40" s="4"/>
      <c r="Q40" s="133"/>
      <c r="R40" s="133"/>
      <c r="S40" s="133"/>
      <c r="Z40" s="108"/>
      <c r="AA40" s="108"/>
      <c r="AB40" s="108"/>
      <c r="AC40" s="50"/>
      <c r="AD40" s="50"/>
      <c r="AE40" s="50"/>
      <c r="AF40" s="50"/>
      <c r="AG40" s="50"/>
      <c r="AH40" s="50"/>
      <c r="AI40" s="50"/>
      <c r="AJ40" s="50"/>
    </row>
    <row r="41" spans="1:36" ht="38.25">
      <c r="A41" s="19" t="s">
        <v>25</v>
      </c>
      <c r="B41" s="20">
        <v>282912</v>
      </c>
      <c r="C41" s="24"/>
      <c r="D41" s="24"/>
      <c r="E41" s="24"/>
      <c r="F41" s="18"/>
      <c r="G41" s="26"/>
      <c r="H41" s="15"/>
      <c r="I41" s="15"/>
      <c r="J41" s="15"/>
      <c r="K41" s="27"/>
      <c r="L41" s="27"/>
      <c r="M41" s="4"/>
      <c r="N41" s="4"/>
      <c r="O41" s="4"/>
      <c r="P41" s="4"/>
      <c r="Q41" s="133"/>
      <c r="R41" s="133"/>
      <c r="S41" s="133"/>
      <c r="Z41" s="50"/>
      <c r="AA41" s="50"/>
      <c r="AB41" s="50"/>
      <c r="AC41" s="50"/>
      <c r="AD41" s="50"/>
      <c r="AE41" s="50"/>
      <c r="AF41" s="50"/>
      <c r="AG41" s="50"/>
      <c r="AH41" s="50"/>
      <c r="AI41" s="50"/>
      <c r="AJ41" s="50"/>
    </row>
    <row r="42" spans="1:36" ht="38.25">
      <c r="A42" s="25" t="s">
        <v>24</v>
      </c>
      <c r="B42" s="20">
        <v>22750000</v>
      </c>
      <c r="C42" s="24"/>
      <c r="D42" s="24"/>
      <c r="E42" s="24"/>
      <c r="F42" s="18"/>
      <c r="G42" s="14"/>
      <c r="H42" s="15"/>
      <c r="I42" s="15"/>
      <c r="J42" s="15"/>
      <c r="K42" s="4"/>
      <c r="L42" s="4"/>
      <c r="M42" s="4"/>
      <c r="N42" s="4"/>
      <c r="O42" s="4"/>
      <c r="P42" s="4"/>
      <c r="Q42" s="133"/>
      <c r="R42" s="133"/>
      <c r="S42" s="133"/>
      <c r="Z42" s="50"/>
      <c r="AA42" s="50"/>
      <c r="AB42" s="50"/>
      <c r="AC42" s="50"/>
      <c r="AD42" s="50"/>
      <c r="AE42" s="50"/>
      <c r="AF42" s="50"/>
      <c r="AG42" s="50"/>
      <c r="AH42" s="50"/>
      <c r="AI42" s="50"/>
      <c r="AJ42" s="50"/>
    </row>
    <row r="43" spans="1:36" ht="51">
      <c r="A43" s="19" t="s">
        <v>31</v>
      </c>
      <c r="B43" s="20">
        <v>1703864</v>
      </c>
      <c r="C43" s="24"/>
      <c r="D43" s="24"/>
      <c r="E43" s="24"/>
      <c r="F43" s="40"/>
      <c r="G43" s="24"/>
      <c r="H43" s="18"/>
      <c r="I43" s="18"/>
      <c r="J43" s="18"/>
      <c r="K43" s="18"/>
      <c r="L43" s="18"/>
      <c r="M43" s="18"/>
      <c r="N43" s="18"/>
      <c r="O43" s="18"/>
      <c r="P43" s="14"/>
      <c r="Q43" s="15"/>
      <c r="Z43" s="50"/>
      <c r="AA43" s="50"/>
      <c r="AB43" s="50"/>
      <c r="AC43" s="50"/>
      <c r="AD43" s="50"/>
      <c r="AE43" s="50"/>
      <c r="AF43" s="50"/>
      <c r="AG43" s="50"/>
      <c r="AH43" s="50"/>
      <c r="AI43" s="50"/>
      <c r="AJ43" s="50"/>
    </row>
    <row r="44" spans="1:36" ht="51">
      <c r="A44" s="19" t="s">
        <v>32</v>
      </c>
      <c r="B44" s="20">
        <v>30624242</v>
      </c>
      <c r="C44" s="24"/>
      <c r="D44" s="24"/>
      <c r="E44" s="24"/>
      <c r="F44" s="40"/>
      <c r="G44" s="24"/>
      <c r="H44" s="18"/>
      <c r="I44" s="18"/>
      <c r="J44" s="18"/>
      <c r="K44" s="18"/>
      <c r="L44" s="18"/>
      <c r="M44" s="18"/>
      <c r="N44" s="18"/>
      <c r="O44" s="18"/>
      <c r="P44" s="14"/>
      <c r="Q44" s="15"/>
      <c r="Z44" s="50"/>
      <c r="AA44" s="50"/>
      <c r="AB44" s="50"/>
      <c r="AC44" s="50"/>
      <c r="AD44" s="50"/>
      <c r="AE44" s="50"/>
      <c r="AF44" s="50"/>
      <c r="AG44" s="50"/>
      <c r="AH44" s="50"/>
      <c r="AI44" s="50"/>
      <c r="AJ44" s="50"/>
    </row>
    <row r="45" spans="1:36" ht="89.25">
      <c r="A45" s="19" t="s">
        <v>33</v>
      </c>
      <c r="B45" s="20">
        <v>-386131</v>
      </c>
      <c r="C45" s="24"/>
      <c r="D45" s="24"/>
      <c r="E45" s="24"/>
      <c r="F45" s="40"/>
      <c r="G45" s="24"/>
      <c r="H45" s="18"/>
      <c r="I45" s="18"/>
      <c r="J45" s="18"/>
      <c r="K45" s="18"/>
      <c r="L45" s="18"/>
      <c r="M45" s="18"/>
      <c r="N45" s="18"/>
      <c r="O45" s="18"/>
      <c r="P45" s="14"/>
      <c r="Q45" s="15"/>
      <c r="Z45" s="50"/>
      <c r="AA45" s="50"/>
      <c r="AB45" s="50"/>
      <c r="AC45" s="50"/>
      <c r="AD45" s="50"/>
      <c r="AE45" s="50"/>
      <c r="AF45" s="50"/>
      <c r="AG45" s="50"/>
      <c r="AH45" s="50"/>
      <c r="AI45" s="50"/>
      <c r="AJ45" s="50"/>
    </row>
    <row r="46" spans="1:36" ht="63.75">
      <c r="A46" s="19" t="s">
        <v>45</v>
      </c>
      <c r="B46" s="20">
        <v>745693</v>
      </c>
      <c r="C46" s="24"/>
      <c r="D46" s="24"/>
      <c r="E46" s="24"/>
      <c r="F46" s="40"/>
      <c r="G46" s="24"/>
      <c r="H46" s="18"/>
      <c r="I46" s="18"/>
      <c r="J46" s="18"/>
      <c r="K46" s="18"/>
      <c r="L46" s="18"/>
      <c r="M46" s="18"/>
      <c r="N46" s="18"/>
      <c r="O46" s="18"/>
      <c r="P46" s="14"/>
      <c r="Q46" s="15"/>
      <c r="Z46" s="50"/>
      <c r="AA46" s="50"/>
      <c r="AB46" s="50"/>
      <c r="AC46" s="50"/>
      <c r="AD46" s="50"/>
      <c r="AE46" s="50"/>
      <c r="AF46" s="50"/>
      <c r="AG46" s="50"/>
      <c r="AH46" s="50"/>
      <c r="AI46" s="50"/>
      <c r="AJ46" s="50"/>
    </row>
    <row r="47" spans="1:36" ht="51">
      <c r="A47" s="19" t="s">
        <v>49</v>
      </c>
      <c r="B47" s="20">
        <v>8422324</v>
      </c>
      <c r="C47" s="24"/>
      <c r="D47" s="24"/>
      <c r="E47" s="24"/>
      <c r="F47" s="40"/>
      <c r="G47" s="24"/>
      <c r="H47" s="18"/>
      <c r="I47" s="18"/>
      <c r="J47" s="18"/>
      <c r="K47" s="18"/>
      <c r="L47" s="18"/>
      <c r="M47" s="18"/>
      <c r="N47" s="18"/>
      <c r="O47" s="18"/>
      <c r="P47" s="14"/>
      <c r="Q47" s="15"/>
      <c r="Z47" s="50"/>
      <c r="AA47" s="50"/>
      <c r="AB47" s="50"/>
      <c r="AC47" s="50"/>
      <c r="AD47" s="50"/>
      <c r="AE47" s="50"/>
      <c r="AF47" s="50"/>
      <c r="AG47" s="50"/>
      <c r="AH47" s="50"/>
      <c r="AI47" s="50"/>
      <c r="AJ47" s="50"/>
    </row>
    <row r="48" spans="1:36" ht="63.75">
      <c r="A48" s="19" t="s">
        <v>50</v>
      </c>
      <c r="B48" s="20">
        <v>393368</v>
      </c>
      <c r="C48" s="24"/>
      <c r="D48" s="24"/>
      <c r="E48" s="24"/>
      <c r="F48" s="40"/>
      <c r="G48" s="24"/>
      <c r="H48" s="18"/>
      <c r="I48" s="18"/>
      <c r="J48" s="18"/>
      <c r="K48" s="18"/>
      <c r="L48" s="18"/>
      <c r="M48" s="18"/>
      <c r="N48" s="18"/>
      <c r="O48" s="18"/>
      <c r="P48" s="14"/>
      <c r="Q48" s="15"/>
      <c r="Z48" s="50"/>
      <c r="AA48" s="50"/>
      <c r="AB48" s="50"/>
      <c r="AC48" s="50"/>
      <c r="AD48" s="50"/>
      <c r="AE48" s="50"/>
      <c r="AF48" s="50"/>
      <c r="AG48" s="50"/>
      <c r="AH48" s="50"/>
      <c r="AI48" s="50"/>
      <c r="AJ48" s="50"/>
    </row>
    <row r="49" spans="1:17">
      <c r="A49" s="1"/>
      <c r="B49" s="1"/>
      <c r="C49" s="1"/>
      <c r="D49" s="1"/>
      <c r="E49" s="1"/>
      <c r="F49" s="1"/>
      <c r="G49" s="18"/>
      <c r="H49" s="21"/>
      <c r="I49" s="21"/>
      <c r="J49" s="21"/>
      <c r="K49" s="21"/>
      <c r="L49" s="21"/>
      <c r="M49" s="3"/>
      <c r="N49" s="3"/>
      <c r="O49" s="3"/>
      <c r="P49" s="3"/>
      <c r="Q49" s="1"/>
    </row>
    <row r="50" spans="1:17">
      <c r="A50" s="1"/>
      <c r="B50" s="1"/>
      <c r="C50" s="1"/>
      <c r="D50" s="1"/>
      <c r="E50" s="1"/>
      <c r="F50" s="1"/>
      <c r="G50" s="18"/>
      <c r="H50" s="21"/>
      <c r="I50" s="21"/>
      <c r="J50" s="21"/>
      <c r="K50" s="21"/>
      <c r="L50" s="21"/>
      <c r="M50" s="3"/>
      <c r="N50" s="3"/>
      <c r="O50" s="3"/>
      <c r="P50" s="3"/>
      <c r="Q50" s="1"/>
    </row>
    <row r="51" spans="1:17">
      <c r="G51" s="18"/>
      <c r="H51" s="21"/>
      <c r="I51" s="21"/>
      <c r="J51" s="21"/>
      <c r="K51" s="21"/>
      <c r="L51" s="21"/>
      <c r="M51" s="3"/>
      <c r="N51" s="3"/>
      <c r="O51" s="3"/>
      <c r="P51" s="3"/>
    </row>
    <row r="52" spans="1:17">
      <c r="G52" s="18"/>
      <c r="H52" s="21"/>
      <c r="I52" s="21"/>
      <c r="J52" s="21"/>
      <c r="K52" s="21"/>
      <c r="L52" s="21"/>
      <c r="M52" s="3"/>
      <c r="N52" s="3"/>
      <c r="O52" s="3"/>
      <c r="P52" s="3"/>
    </row>
    <row r="53" spans="1:17">
      <c r="G53" s="18"/>
      <c r="H53" s="21"/>
      <c r="I53" s="21"/>
      <c r="J53" s="21"/>
      <c r="K53" s="21"/>
      <c r="L53" s="21"/>
      <c r="M53" s="3"/>
      <c r="N53" s="3"/>
      <c r="O53" s="3"/>
      <c r="P53" s="3"/>
    </row>
    <row r="54" spans="1:17">
      <c r="G54" s="18"/>
      <c r="H54" s="21"/>
      <c r="I54" s="21"/>
      <c r="J54" s="21"/>
      <c r="K54" s="21"/>
      <c r="L54" s="21"/>
      <c r="M54" s="3"/>
      <c r="N54" s="3"/>
      <c r="O54" s="3"/>
      <c r="P54" s="3"/>
    </row>
    <row r="55" spans="1:17">
      <c r="G55" s="18"/>
      <c r="H55" s="21"/>
      <c r="I55" s="21"/>
      <c r="J55" s="21"/>
      <c r="K55" s="21"/>
      <c r="L55" s="21"/>
      <c r="M55" s="3"/>
      <c r="N55" s="3"/>
      <c r="O55" s="3"/>
      <c r="P55" s="3"/>
    </row>
    <row r="56" spans="1:17">
      <c r="G56" s="18"/>
      <c r="H56" s="21"/>
      <c r="I56" s="21"/>
      <c r="J56" s="21"/>
      <c r="K56" s="21"/>
      <c r="L56" s="21"/>
      <c r="M56" s="3"/>
      <c r="N56" s="3"/>
      <c r="O56" s="3"/>
      <c r="P56" s="3"/>
    </row>
    <row r="57" spans="1:17">
      <c r="G57" s="18"/>
      <c r="H57" s="21"/>
      <c r="I57" s="21"/>
      <c r="J57" s="21"/>
      <c r="K57" s="21"/>
      <c r="L57" s="21"/>
      <c r="M57" s="3"/>
      <c r="N57" s="3"/>
      <c r="O57" s="3"/>
      <c r="P57" s="3"/>
    </row>
    <row r="58" spans="1:17">
      <c r="G58" s="18"/>
      <c r="H58" s="2"/>
      <c r="I58" s="2"/>
      <c r="J58" s="2"/>
      <c r="K58" s="2"/>
      <c r="L58" s="2"/>
      <c r="M58" s="3"/>
      <c r="N58" s="3"/>
      <c r="O58" s="3"/>
      <c r="P58" s="3"/>
    </row>
  </sheetData>
  <mergeCells count="30">
    <mergeCell ref="Q38:S42"/>
    <mergeCell ref="R1:Y2"/>
    <mergeCell ref="A5:Q5"/>
    <mergeCell ref="A7:Q7"/>
    <mergeCell ref="K8:K9"/>
    <mergeCell ref="L8:L9"/>
    <mergeCell ref="A8:A9"/>
    <mergeCell ref="B8:B9"/>
    <mergeCell ref="C8:C9"/>
    <mergeCell ref="D8:D9"/>
    <mergeCell ref="E8:E9"/>
    <mergeCell ref="F8:F9"/>
    <mergeCell ref="G8:G9"/>
    <mergeCell ref="H8:H9"/>
    <mergeCell ref="I8:I9"/>
    <mergeCell ref="J8:J9"/>
    <mergeCell ref="M8:M9"/>
    <mergeCell ref="N8:N9"/>
    <mergeCell ref="O8:O9"/>
    <mergeCell ref="P8:P9"/>
    <mergeCell ref="Q8:Q9"/>
    <mergeCell ref="W8:W9"/>
    <mergeCell ref="Y8:Y9"/>
    <mergeCell ref="Z8:Z9"/>
    <mergeCell ref="AA8:AA9"/>
    <mergeCell ref="X8:X9"/>
    <mergeCell ref="R8:V8"/>
    <mergeCell ref="AB8:AB9"/>
    <mergeCell ref="AC8:AC9"/>
    <mergeCell ref="AD8:AD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33203ee-eafc-4adc-a6e2-2be29446da9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B1C17614AA4674CA7E860D250A12E2A" ma:contentTypeVersion="14" ma:contentTypeDescription="Create a new document." ma:contentTypeScope="" ma:versionID="8464e2f1f4563dc351099d3e2ffc6787">
  <xsd:schema xmlns:xsd="http://www.w3.org/2001/XMLSchema" xmlns:xs="http://www.w3.org/2001/XMLSchema" xmlns:p="http://schemas.microsoft.com/office/2006/metadata/properties" xmlns:ns3="c33203ee-eafc-4adc-a6e2-2be29446da9a" xmlns:ns4="28d8ba18-9071-4eee-aaee-6216c2f2d144" targetNamespace="http://schemas.microsoft.com/office/2006/metadata/properties" ma:root="true" ma:fieldsID="3db50e53ff04fb38bcda17434d943983" ns3:_="" ns4:_="">
    <xsd:import namespace="c33203ee-eafc-4adc-a6e2-2be29446da9a"/>
    <xsd:import namespace="28d8ba18-9071-4eee-aaee-6216c2f2d14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earchProperties" minOccurs="0"/>
                <xsd:element ref="ns3:MediaServiceSystemTag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3203ee-eafc-4adc-a6e2-2be29446da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SystemTags" ma:index="19" nillable="true" ma:displayName="MediaServiceSystemTags" ma:hidden="true" ma:internalName="MediaServiceSystemTags" ma:readOnly="true">
      <xsd:simpleType>
        <xsd:restriction base="dms:Note"/>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d8ba18-9071-4eee-aaee-6216c2f2d14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146EF8-58AD-4476-A768-4D8208879C32}">
  <ds:schemaRefs>
    <ds:schemaRef ds:uri="http://schemas.microsoft.com/office/2006/metadata/properties"/>
    <ds:schemaRef ds:uri="http://schemas.microsoft.com/office/infopath/2007/PartnerControls"/>
    <ds:schemaRef ds:uri="c33203ee-eafc-4adc-a6e2-2be29446da9a"/>
  </ds:schemaRefs>
</ds:datastoreItem>
</file>

<file path=customXml/itemProps2.xml><?xml version="1.0" encoding="utf-8"?>
<ds:datastoreItem xmlns:ds="http://schemas.openxmlformats.org/officeDocument/2006/customXml" ds:itemID="{3532FF14-B84D-476B-ABD7-686B91D7F6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3203ee-eafc-4adc-a6e2-2be29446da9a"/>
    <ds:schemaRef ds:uri="28d8ba18-9071-4eee-aaee-6216c2f2d1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771BA3-626D-4317-8211-02E2EBCD6BFB}">
  <ds:schemaRefs>
    <ds:schemaRef ds:uri="http://schemas.microsoft.com/sharepoint/v3/contenttype/forms"/>
  </ds:schemaRefs>
</ds:datastoreItem>
</file>

<file path=docMetadata/LabelInfo.xml><?xml version="1.0" encoding="utf-8"?>
<clbl:labelList xmlns:clbl="http://schemas.microsoft.com/office/2020/mipLabelMetadata">
  <clbl:label id="{dbc9012d-628b-43d4-b190-8a730f7e1e96}" enabled="0" method="" siteId="{dbc9012d-628b-43d4-b190-8a730f7e1e9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Fin_ekonomija_MK_rīk_371</vt:lpstr>
      <vt:lpstr>Pārdales_starp_pasāk_MK_rīk_371</vt:lpstr>
      <vt:lpstr>Medikamenti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Zane Kivleniece</dc:creator>
  <cp:keywords/>
  <dc:description/>
  <cp:lastModifiedBy>Liene Ābola</cp:lastModifiedBy>
  <cp:revision/>
  <dcterms:created xsi:type="dcterms:W3CDTF">2015-06-05T18:17:20Z</dcterms:created>
  <dcterms:modified xsi:type="dcterms:W3CDTF">2024-11-21T11:28:46Z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0x0101002B1C17614AA4674CA7E860D250A12E2A</vt:lpwstr>
  </property>
</Properties>
</file>