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nov\Uz FM\"/>
    </mc:Choice>
  </mc:AlternateContent>
  <bookViews>
    <workbookView xWindow="0" yWindow="0" windowWidth="23040" windowHeight="9192"/>
  </bookViews>
  <sheets>
    <sheet name="11.pielikums" sheetId="17" r:id="rId1"/>
  </sheets>
  <definedNames>
    <definedName name="_xlnm.Print_Area" localSheetId="0">'11.pielikums'!$A$1:$I$101</definedName>
    <definedName name="_xlnm.Print_Titles" localSheetId="0">'11.pielikums'!$10:$10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7" l="1"/>
  <c r="I101" i="17"/>
  <c r="I100" i="17"/>
  <c r="I99" i="17"/>
  <c r="I98" i="17"/>
  <c r="I97" i="17"/>
  <c r="I96" i="17"/>
  <c r="I95" i="17"/>
  <c r="I94" i="17"/>
  <c r="I93" i="17"/>
  <c r="I92" i="17"/>
  <c r="I91" i="17"/>
  <c r="I90" i="17"/>
  <c r="I89" i="17"/>
  <c r="I88" i="17"/>
  <c r="I87" i="17"/>
  <c r="I86" i="17"/>
  <c r="I85" i="17"/>
  <c r="I84" i="17"/>
  <c r="I83" i="17"/>
  <c r="I82" i="17"/>
  <c r="I81" i="17"/>
  <c r="I80" i="17"/>
  <c r="I79"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3" i="17" s="1"/>
  <c r="I12" i="17" l="1"/>
  <c r="I11" i="17" s="1"/>
</calcChain>
</file>

<file path=xl/sharedStrings.xml><?xml version="1.0" encoding="utf-8"?>
<sst xmlns="http://schemas.openxmlformats.org/spreadsheetml/2006/main" count="460" uniqueCount="205">
  <si>
    <t>“Par finanšu līdzekļu piešķiršanu no valsts budžeta programmas</t>
  </si>
  <si>
    <t xml:space="preserve"> “Līdzekļi neparedzētiem gadījumiem”” sākotnējās ietekmes novērtējuma ziņojumam (anotācijai)</t>
  </si>
  <si>
    <t>Struktūrvienība</t>
  </si>
  <si>
    <t>Amats</t>
  </si>
  <si>
    <t>vecākais inspektors</t>
  </si>
  <si>
    <t>jaunākais inspektors</t>
  </si>
  <si>
    <t>inspektors</t>
  </si>
  <si>
    <t>galvenais inspektors</t>
  </si>
  <si>
    <t>nodaļas priekšnieks</t>
  </si>
  <si>
    <t>Nr. p.k.</t>
  </si>
  <si>
    <t>Atskaites periodā nodienēto  stundu skaits</t>
  </si>
  <si>
    <t>×</t>
  </si>
  <si>
    <t>DD VSAOI 23.59%</t>
  </si>
  <si>
    <t>Ministru kabineta rīkojuma projekta</t>
  </si>
  <si>
    <t>kopā</t>
  </si>
  <si>
    <t>Pārvalde</t>
  </si>
  <si>
    <t>Tabeles Nr.</t>
  </si>
  <si>
    <t>VRS LUDZAS PĀRVALDE</t>
  </si>
  <si>
    <t>VRS LUDZAS PĀRVALDES GREBŅEVAS I KATEGORIJAS RKP</t>
  </si>
  <si>
    <t>18723</t>
  </si>
  <si>
    <t>VRS RĪGAS PĀRVALDE</t>
  </si>
  <si>
    <t>VRS LUDZAS PĀRVALDES TEREHOVAS I KATEGORIJAS RKP</t>
  </si>
  <si>
    <t>VRS RĪGAS PĀRVALDES RĪGAS I KATEGORIJAS DIENESTS</t>
  </si>
  <si>
    <t>VRS VENTSPILS PĀRVALDE</t>
  </si>
  <si>
    <t>VRS VENTSPILS PĀRVALDES VENTSPILS I KATEGORIJAS NODAĻA</t>
  </si>
  <si>
    <t>VRS LUDZAS PĀRVALDES ZILUPES I KATEGORIJAS DZ RKP</t>
  </si>
  <si>
    <t>inspektors (kinologs)</t>
  </si>
  <si>
    <t>VRS AVIĀCIJAS PĀRVALDE</t>
  </si>
  <si>
    <t>robežapsardzības nodaļas priekšnieks</t>
  </si>
  <si>
    <t>VRS RĪGAS PĀRVALDES VIDZEMES II KATEGORIJAS DIENESTS</t>
  </si>
  <si>
    <t>vecākais inspektors (robežuzraudzības tehnisko līdzekļu jomā)</t>
  </si>
  <si>
    <t>VRS VENTSPILS PĀRV.KURZEMES I KAT.DIEN. LIEPĀJAS I KAT. NODAĻA</t>
  </si>
  <si>
    <t>19018</t>
  </si>
  <si>
    <t>20358</t>
  </si>
  <si>
    <t>16986</t>
  </si>
  <si>
    <t>VRS VENTSPILS PĀRVALDES KURZEMES I KATEGORIJAS DIENESTS</t>
  </si>
  <si>
    <t>29606</t>
  </si>
  <si>
    <t>VRS RĪGAS PĀRVALDES RIKD KINOLOĢIJAS NODAĻA</t>
  </si>
  <si>
    <t>kutera elektromehāniķis</t>
  </si>
  <si>
    <t>17744</t>
  </si>
  <si>
    <t>20393</t>
  </si>
  <si>
    <t>VRS VENTSPILS PĀRVALDES RIKD KINOLOĢIJAS NODAĻA</t>
  </si>
  <si>
    <t>VRS VENTSPILS PĀRVALDES JRUD JŪRAS NODAĻA</t>
  </si>
  <si>
    <t>kutera kapteinis</t>
  </si>
  <si>
    <t>20410</t>
  </si>
  <si>
    <t>inspektora palīgs</t>
  </si>
  <si>
    <t>19819</t>
  </si>
  <si>
    <t>27285</t>
  </si>
  <si>
    <t>20415</t>
  </si>
  <si>
    <t>17490</t>
  </si>
  <si>
    <t>20418</t>
  </si>
  <si>
    <t>37176</t>
  </si>
  <si>
    <t>galvenais inspektors (izmeklēšanas darbā)</t>
  </si>
  <si>
    <t>17081</t>
  </si>
  <si>
    <t>VRS LUDZAS PĀRVALDES RIKD KINOLOĢIJAS NODAĻA</t>
  </si>
  <si>
    <t>17344</t>
  </si>
  <si>
    <t>18468</t>
  </si>
  <si>
    <t>20602</t>
  </si>
  <si>
    <t>33126</t>
  </si>
  <si>
    <t>35398</t>
  </si>
  <si>
    <t>20555</t>
  </si>
  <si>
    <t>18493</t>
  </si>
  <si>
    <t>18496</t>
  </si>
  <si>
    <t>35900</t>
  </si>
  <si>
    <t>18501</t>
  </si>
  <si>
    <t>vecākais inspektors (operatīvajā darbā)</t>
  </si>
  <si>
    <t>27162</t>
  </si>
  <si>
    <t>kuģa bocmanis</t>
  </si>
  <si>
    <t>36663</t>
  </si>
  <si>
    <t>VRS VENTSPILS PĀRVALDES JŪRAS ROBEŽUZRAUDZĪBAS DIENESTS (JRUD)</t>
  </si>
  <si>
    <t>17626</t>
  </si>
  <si>
    <t>kuģa elektromehāniķis</t>
  </si>
  <si>
    <t>16641</t>
  </si>
  <si>
    <t>16654</t>
  </si>
  <si>
    <t>28920</t>
  </si>
  <si>
    <t>31899</t>
  </si>
  <si>
    <t>18945</t>
  </si>
  <si>
    <t>17535</t>
  </si>
  <si>
    <t>17151</t>
  </si>
  <si>
    <t>Valsts robežsardze</t>
  </si>
  <si>
    <t>Pamatojums: saskaņā ar Iekšlietu ministrijas 15.04.2021. rīkojumu Nr.1-12/329 "Par riska piemaksu un samaksu par virsstundu darbu Covid-19 infekcijas izplatības ierobežošanas pasākumos iesaistītajām amatpersonām"</t>
  </si>
  <si>
    <t>Izdevumi kopā (EKK 1000):</t>
  </si>
  <si>
    <t>Piemaksa
(EUR)</t>
  </si>
  <si>
    <t xml:space="preserve">Mēnešalga </t>
  </si>
  <si>
    <t>Sniedza atbalstu Valsts policijai valstī noteiktās komandstundas laikā, pārbaudītas 12 personas. Kopējais kontaktstundu laiks 120 minūtes.</t>
  </si>
  <si>
    <t>VRS LUDZAS PĀRVALDES GREBŅEVAS ROBEŽAPSARDZĪBAS NODAĻA</t>
  </si>
  <si>
    <t>20156</t>
  </si>
  <si>
    <t>Sniedza atbalstu Valsts policijai valstī noteiktās komandstundas laikā, pārbaudītas 26 personas. Kopējais kontaktstundu laiks 280 minūtes.</t>
  </si>
  <si>
    <t>33911</t>
  </si>
  <si>
    <t>Sniedza atbalstu Valsts policijai valstī noteiktās komandstundas laikā, pārbaudītas 1 persona. Kopējais kontaktstundu laiks 10 minūtes.</t>
  </si>
  <si>
    <t>28912</t>
  </si>
  <si>
    <t xml:space="preserve">Pamatojoties uz VRS 20.10.2021. pavēli Nr.1137 "Par atbalstu Valsts policijai" (Atbalsta sniegšana Valsts policijai mājsēdes ierobežojumu kontrolē) lidz 05.11.2021. No 05.11.2021. Pamatojoties uz VRS 05.11.2021. pavēli Nr.1223 "Par  epidemioloģisko pasākumu kontroli un atbalstu Valsts policijai" (Atbalsta sniegšana Valsts policijai mājsēdes ierobežojumu kontrolē). </t>
  </si>
  <si>
    <t>VRS VENTSPILS PĀRVALDES JRUD KUĢIS RK-20 "RĀNDA"</t>
  </si>
  <si>
    <t>32571</t>
  </si>
  <si>
    <t>Nodrošināja MK 09.10.2021. rīkojuma Nr.720 “Par ārkārtējās situācijas izsludināšanu” ierobežojumu kontroli, 05.11.2021. pavēles Nr.1223 "Par epidemioloģisko pasākumu kontroli un atbalstu Valsts policijai" prasību izpildi, atbalsta sniegšanu Valsts policijai mājsēdes laikā</t>
  </si>
  <si>
    <t>Nodrošināja MK 09.10.2021. rīkojuma Nr.720 “Par ārkārtējās situācijas izsludināšanu” ierobežojumu kontroli, VRS 20.10.2021.pavēles Nr.1137 “Par atbalstu Valsts policijai” prasību izpildi, atbalsta sniegšanu Valsts policijai mājsēdes laikā</t>
  </si>
  <si>
    <t>VRS LUDZAS PĀRVALDES OPOĻU ROBEŽAPSARDZĪBAS NODAĻA</t>
  </si>
  <si>
    <t>17312</t>
  </si>
  <si>
    <t>Sniedza atbalstu Valsts policijai valstī noteiktās komandstundas laikā, pārbaudītas 8 personas. Kopējais kontaktstundu laiks 78 minūtes.</t>
  </si>
  <si>
    <t>VRS LUDZAS PĀRVALDES KRID OPERATĪVĀS DARBĪBAS NODAĻA</t>
  </si>
  <si>
    <t>26522</t>
  </si>
  <si>
    <t>Sniedza atbalstu Valsts policijai valstī noteiktās komandstundas laikā, pārbaudītas 4 personas. Kopējais kontaktstundu laiks 49 minūtes.</t>
  </si>
  <si>
    <t>19830</t>
  </si>
  <si>
    <t>16981</t>
  </si>
  <si>
    <t>Sniedza atbalstu Valsts policijai valstī noteiktās komandstundas laikā, pārbaudītas 3 personas. Kopējais kontaktstundu laiks 33 minūtes.</t>
  </si>
  <si>
    <t>Sniedza atbalstu Valsts policijai valstī noteiktās komandstundas laikā, pārbaudītas 18 personas. Kopējais kontaktstundu laiks 180 minūtes.</t>
  </si>
  <si>
    <t>VRS LUDZAS PĀRVALDES PASIENES ROBEŽAPSARDZĪBAS NODAĻA</t>
  </si>
  <si>
    <t>16721</t>
  </si>
  <si>
    <t>Sniedza atbalstu Valsts policijai valstī noteiktās komandstundas laikā, pārbaudītas 2 personas. Kopējais kontaktstundu laiks 15 minūtes.</t>
  </si>
  <si>
    <t xml:space="preserve">Pamatojoties uz VRS 20.10.2021. pavēli Nr.1137 "Par atbalstu Valsts policijai" (Atbalsta sniegšana Valsts policijai mājsēdes ierobežojumu kontrolē) lidz 05.11.2021. No 05.11.2021. Pamatojoties uz VRS 05.11.2021. pavēli Nr.1223"Par  epidemioloģisko pasākumu kontroli un atbalstu Valsts policijai" (Atbalsta sniegšana Valsts policijai mājsēdes ierobežojumu kontrolē). </t>
  </si>
  <si>
    <t>VRS LUDZAS PĀRVALDES BRUŅOJUMA UN INŽENIERTEHNISKO LĪDZEKĻU DIENESTS</t>
  </si>
  <si>
    <t>dienesta priekšnieks</t>
  </si>
  <si>
    <t>18993</t>
  </si>
  <si>
    <t>Sniedza atbalstu Valsts policijai valstī noteiktās komandstundas laikā, pārbaudītas 38 personas. Kopējais kontaktstundu laiks 380 minūtes.</t>
  </si>
  <si>
    <t>Sniedza atbalstu Valsts policijai valstī noteiktās komandstundas laikā, pārbaudītas 10 personas. Kopējais kontaktstundu laiks 100 minūtes.</t>
  </si>
  <si>
    <t>kuģa klāja virsnieks</t>
  </si>
  <si>
    <t>17333</t>
  </si>
  <si>
    <t>37253</t>
  </si>
  <si>
    <t>Sniedza atbalstu Valsts policijai valstī noteiktās komandstundas laikā, pārbaudītas 13 personas. Kopējais kontaktstundu laiks 170 minūtes.</t>
  </si>
  <si>
    <t>VRS LUDZAS PĀRVALDES LUDZAS II KATEGORIJAS DIENESTS</t>
  </si>
  <si>
    <t>17017</t>
  </si>
  <si>
    <t>Sniedza atbalstu Valsts policijai valstī noteiktās komandantstundas laikā, pārbaudītas 99 personas. Kopējais kontaktstundu laiks 729 minūtes.</t>
  </si>
  <si>
    <t>17422</t>
  </si>
  <si>
    <t>Sniedza atbalstu Valsts policijai valstī noteiktās komandstundas laikā, pārbaudītas 2 personas. Kopējais kontaktstundu laiks 10 minūtes.</t>
  </si>
  <si>
    <t>I kategorijas RKP priekšnieks</t>
  </si>
  <si>
    <t>20381</t>
  </si>
  <si>
    <t>Sniedza atbalstu Valsts policijai valstī noteiktās komandstundas laikā, pārbaudītas 36 personas. Kopējais kontaktstundu laiks 315 minūtes.</t>
  </si>
  <si>
    <t>VRS LUDZAS PĀRVALDES RIKD OPERATĪVĀS VADĪBAS NODAĻA</t>
  </si>
  <si>
    <t>20382</t>
  </si>
  <si>
    <t>Sniedza atbalstu Valsts policijai valstī noteiktās komandstundas laikā, pārbaudītas 6 personas. Kopējais kontaktstundu laiks 16 minūtes.</t>
  </si>
  <si>
    <t>I kategorijas RKP priekšnieka vietnieks</t>
  </si>
  <si>
    <t>18738</t>
  </si>
  <si>
    <t>Sniedza atbalstu Valsts policijai valstī noteiktās komandstundas laikā, pārbaudītas 14 personas. Kopējais kontaktstundu laiks 75 minūtes.</t>
  </si>
  <si>
    <t>Nodrošināja MK 09.10.2021. rīkojuma Nr.720 “Par ārkārtējās situācijas izsludināšanu” ierobežojumu kontroli, VRS 20.10.2021.pavēles Nr.1137 “Par atbalstu Valsts policijai” un 05.11.2021. pavēles Nr.1223 "Par epidemioloģisko pasākumu kontroli un atbalstu Valsts policijai" prasību izpildi, atbalsta sniegšanu Valsts policijai mājsēdes laikā</t>
  </si>
  <si>
    <t>18744</t>
  </si>
  <si>
    <t>Sniedza atbalstu Valsts policijai valstī noteiktās komandstundas laikā, pārbaudītas 8 personas. Kopējais kontaktstundu laiks 96 minūtes.</t>
  </si>
  <si>
    <t>18754</t>
  </si>
  <si>
    <t>Sniedza atbalstu Valsts policijai valstī noteiktās komandstundas laikā, pārbaudītas 4 personas. Kopējais kontaktstundu laiks 45 minūtes.</t>
  </si>
  <si>
    <t>17149</t>
  </si>
  <si>
    <t>Sniedza atbalstu Valsts policijai valstī noteiktās komandantstundas laikā, pārbaudītas 12 personas. Kopējais kontaktstundu laiks 60 minūtes.</t>
  </si>
  <si>
    <t>18763</t>
  </si>
  <si>
    <t>Sniedza atbalstu Valsts policijai valstī noteiktās komandantstundas laikā, pārbaudītas 2 personas. Kopējais kontaktstundu laiks 10 minūtes.</t>
  </si>
  <si>
    <t>33406</t>
  </si>
  <si>
    <t>Sniedza atbalstu Valsts policijai valstī noteiktās komandantstundas laikā, pārbaudītas 9 personas. Kopējais kontaktstundu laiks 60 minūtes.</t>
  </si>
  <si>
    <t>VRS LUDZAS PĀRVALDES KRIMINĀLIZMEKLĒŠANAS DIENESTS</t>
  </si>
  <si>
    <t>15391</t>
  </si>
  <si>
    <t>37234</t>
  </si>
  <si>
    <t>Sniedza atbalstu Valsts policijai valstī noteiktās komandstundas laikā, pārbaudītas 1 personas. Kopējais kontaktstundu laiks 10 minūtes.</t>
  </si>
  <si>
    <t>18463</t>
  </si>
  <si>
    <t>17455</t>
  </si>
  <si>
    <t>Sniedza atbalstu Valsts policijai valstī noteiktās komandantstundas laikā, pārbaudītas 3 personas. Kopējais kontaktstundu laiks 30 minūtes.</t>
  </si>
  <si>
    <t>20063</t>
  </si>
  <si>
    <t>Sniedza atbalstu Valsts policijai valstī noteiktās komandstundas laikā, pārbaudītas 1 persona. Kopējais kontaktstundu laiks 15 minūtes.</t>
  </si>
  <si>
    <t>28907</t>
  </si>
  <si>
    <t>Sniedza atbalstu Valsts policijai valstī noteiktās komandantstundas laikā, pārbaudītas 23 personas. Kopējais kontaktstundu laiks 160 minūtes.</t>
  </si>
  <si>
    <t>VRS LUDZAS PĀRVALDES ROBEŽKONTROLES UN IMIGRĀCIJAS KONTROLES DIENESTS (RIKD)</t>
  </si>
  <si>
    <t>17736</t>
  </si>
  <si>
    <t>14132</t>
  </si>
  <si>
    <t>Sniedza atbalstu Valsts policijai valstī noteiktās komandstundas laikā, pārbaudītas 7 personas. Kopējais kontaktstundu laiks 76 minūtes.</t>
  </si>
  <si>
    <t>35347</t>
  </si>
  <si>
    <t>Sniedza atbalstu Valsts policijai valstī noteiktās komandstundas laikā, pārbaudītas 7 personas. Kopējais kontaktstundu laiks 85 minūtes.</t>
  </si>
  <si>
    <t>18974</t>
  </si>
  <si>
    <t>Sniedza atbalstu Valsts policijai valstī noteiktās komandstundas laikā, pārbaudītas 19 personas. Kopējais kontaktstundu laiks 160 minūtes.</t>
  </si>
  <si>
    <t>27200</t>
  </si>
  <si>
    <t>Sniedza atbalstu Valsts policijai valstī noteiktās komandantstundas laikā, pārbaudītas 147 personas. Kopējais kontaktstundu laiks 905 minūtes.</t>
  </si>
  <si>
    <t>19812</t>
  </si>
  <si>
    <t>Sniedza atbalstu Valsts policijai valstī noteiktās komandstundas laikā, pārbaudītas 18  personas. Kopējais kontaktstundu laiks 180  minūtes.</t>
  </si>
  <si>
    <t>VRS AVIĀCIJAS PĀRVALDE (VADĪBA)</t>
  </si>
  <si>
    <t>galvenais inspektors (kontroles jomā)</t>
  </si>
  <si>
    <t>18991</t>
  </si>
  <si>
    <t>Veica pienākumus norīkojumos, sniedzot atbalstu Valsts policijai valstī noteiktās komandstundas laikā</t>
  </si>
  <si>
    <t>28880</t>
  </si>
  <si>
    <t>Sniedza atbalstu Valsts policijai valstī noteiktās komandstundas laikā, pārbaudītas 24 personas. Kopējais kontaktstundu laiks 240 minūtes.</t>
  </si>
  <si>
    <t>19854</t>
  </si>
  <si>
    <t>VRS RĪGAS PĀRVALDES ROBEŽKONTROLES UN IMIGRĀCIJAS KONTROLES DIENESTS (RIKD)</t>
  </si>
  <si>
    <t>19025</t>
  </si>
  <si>
    <t>25941</t>
  </si>
  <si>
    <t>Sniedza atbalstu Valsts policijai valstī noteiktās komandstundas laikā, pārbaudītas 18 personas. Kopējais kontaktstundu laiks 165 minūtes.</t>
  </si>
  <si>
    <t>19865</t>
  </si>
  <si>
    <t>Sniedza atbalstu Valsts policijai valstī noteiktās komandstundas laikā, pārbaudītas 15 personas. Kopējais kontaktstundu laiks 225 minūtes.</t>
  </si>
  <si>
    <t>33883</t>
  </si>
  <si>
    <t>Sniedza atbalstu Valsts policijai valstī noteiktās komandstundas laikā, pārbaudītas 4 personas. Kopējais kontaktstundu laiks 50 minūtes.</t>
  </si>
  <si>
    <t>17326</t>
  </si>
  <si>
    <t>Sniedza atbalstu Valsts policijai valstī noteiktās komandstundas laikā, pārbaudītas 7 personas. Kopējais kontaktstundu laiks 63 minūtes.</t>
  </si>
  <si>
    <t>26523</t>
  </si>
  <si>
    <t>20091</t>
  </si>
  <si>
    <t>Sniedza atbalstu Valsts policijai valstī noteiktās komandantstundas laikā, pārbaudītas 91 personas. Kopējais kontaktstundu laiks 620 minūtes.</t>
  </si>
  <si>
    <t>17745</t>
  </si>
  <si>
    <t>Sniedza atbalstu Valsts policijai valstī noteiktās komandantstundas laikā, pārbaudītas 24 personas. Kopējais kontaktstundu laiks 154 minūtes.</t>
  </si>
  <si>
    <t>27191</t>
  </si>
  <si>
    <t>VRS LUDZAS PĀRVALDE (VADĪBA)</t>
  </si>
  <si>
    <t>pārvaldes priekšnieka vietnieks (Kriminālizmeklēšanas dienesta priekšnieks)</t>
  </si>
  <si>
    <t>17130</t>
  </si>
  <si>
    <t>36659</t>
  </si>
  <si>
    <t>19555</t>
  </si>
  <si>
    <t>20116</t>
  </si>
  <si>
    <t>Sniedza atbalstu Valsts policijai valstī noteiktās komandstundas laikā, pārbaudītas 14 personas. Kopējais kontaktstundu laiks 140 minūtes.</t>
  </si>
  <si>
    <t>33906</t>
  </si>
  <si>
    <t>Sniedza atbalstu Valsts policijai valstī noteiktās komandstundas laikā, pārbaudītas 18 personas. Kopējais kontaktstundu laiks 130 minūtes.</t>
  </si>
  <si>
    <t>VRS AVIĀCIJAS PĀRVALDES LIDLAUKA EKSPLUATĀCIJAS UN BRUŅOJUMA DIENESTS</t>
  </si>
  <si>
    <t>19019</t>
  </si>
  <si>
    <t>17660</t>
  </si>
  <si>
    <t>Sniedza atbalstu Valsts policijai valstī noteiktās komandstundas laikā, pārbaudītas 12  personas. Kopējais kontaktstundu laiks 122 minūtes.</t>
  </si>
  <si>
    <t>Piemaksa par darbu paaugstināta riska un slodzes apstākļos ārkārtas sabiedrības veselības apdraudējumā saistībā ar “Covid-19” uzliesmojumu un seku novēršanu, sniedzot atbalstu Valsts policijai iedzīvotāju pārvietošanās aizlieguma uzraudzībā periodā no 2021.gada 1.novembra līdz 14.novembrim</t>
  </si>
  <si>
    <t>11.pielikums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</si>
</sst>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30"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sz val="10"/>
      <name val="Arial"/>
      <family val="2"/>
      <charset val="186"/>
    </font>
    <font>
      <sz val="11"/>
      <color rgb="FF000000"/>
      <name val="Calibri"/>
      <family val="2"/>
      <charset val="186"/>
    </font>
    <font>
      <sz val="11"/>
      <color rgb="FF000000"/>
      <name val="Calibri"/>
      <family val="2"/>
    </font>
    <font>
      <sz val="10"/>
      <name val="Arial"/>
      <family val="2"/>
      <charset val="186"/>
    </font>
    <font>
      <sz val="10"/>
      <name val="Arial"/>
      <family val="2"/>
      <charset val="186"/>
    </font>
    <font>
      <b/>
      <sz val="14"/>
      <name val="Times New Roman"/>
      <family val="1"/>
      <charset val="186"/>
    </font>
    <font>
      <b/>
      <sz val="11"/>
      <name val="Times New Roman"/>
      <family val="1"/>
      <charset val="186"/>
    </font>
    <font>
      <sz val="11"/>
      <color theme="1"/>
      <name val="Times New Roman"/>
      <family val="1"/>
    </font>
    <font>
      <sz val="10"/>
      <name val="Times New Roman"/>
      <family val="1"/>
      <charset val="186"/>
    </font>
    <font>
      <b/>
      <sz val="1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59">
    <xf numFmtId="0" fontId="0" fillId="0" borderId="0"/>
    <xf numFmtId="0" fontId="14" fillId="0" borderId="0"/>
    <xf numFmtId="0" fontId="16"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20" fillId="0" borderId="0"/>
    <xf numFmtId="0" fontId="10" fillId="0" borderId="0"/>
    <xf numFmtId="0" fontId="10" fillId="0" borderId="0"/>
    <xf numFmtId="0" fontId="9" fillId="0" borderId="0"/>
    <xf numFmtId="0" fontId="9" fillId="0" borderId="0"/>
    <xf numFmtId="0" fontId="9" fillId="0" borderId="0"/>
    <xf numFmtId="0" fontId="9" fillId="0" borderId="0"/>
    <xf numFmtId="0" fontId="21" fillId="0" borderId="0"/>
    <xf numFmtId="164" fontId="22" fillId="0" borderId="0"/>
    <xf numFmtId="0" fontId="8" fillId="0" borderId="0"/>
    <xf numFmtId="0" fontId="8" fillId="0" borderId="0"/>
    <xf numFmtId="0" fontId="8" fillId="0" borderId="0"/>
    <xf numFmtId="0" fontId="8" fillId="0" borderId="0"/>
    <xf numFmtId="0" fontId="7" fillId="0" borderId="0"/>
    <xf numFmtId="0" fontId="23"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 fillId="0" borderId="0"/>
    <xf numFmtId="9" fontId="14" fillId="0" borderId="0" applyFont="0" applyFill="0" applyBorder="0" applyAlignment="0" applyProtection="0"/>
    <xf numFmtId="0" fontId="16" fillId="0" borderId="0"/>
    <xf numFmtId="0" fontId="1" fillId="0" borderId="0"/>
    <xf numFmtId="0" fontId="1" fillId="0" borderId="0"/>
    <xf numFmtId="9" fontId="16" fillId="0" borderId="0" applyFont="0" applyFill="0" applyBorder="0" applyAlignment="0" applyProtection="0"/>
  </cellStyleXfs>
  <cellXfs count="36">
    <xf numFmtId="0" fontId="0" fillId="0" borderId="0" xfId="0"/>
    <xf numFmtId="1" fontId="17" fillId="2" borderId="0" xfId="0" applyNumberFormat="1" applyFont="1" applyFill="1" applyAlignment="1">
      <alignment horizontal="right"/>
    </xf>
    <xf numFmtId="0" fontId="17" fillId="2" borderId="0" xfId="0" applyFont="1" applyFill="1" applyAlignment="1">
      <alignment horizontal="right"/>
    </xf>
    <xf numFmtId="4" fontId="19" fillId="4" borderId="1" xfId="53" applyNumberFormat="1" applyFont="1" applyFill="1" applyBorder="1" applyAlignment="1">
      <alignment horizontal="center" vertical="center" wrapText="1"/>
    </xf>
    <xf numFmtId="0" fontId="27" fillId="0" borderId="0" xfId="1" applyFont="1" applyAlignment="1">
      <alignment vertical="top" wrapText="1"/>
    </xf>
    <xf numFmtId="2" fontId="27" fillId="0" borderId="0" xfId="1" applyNumberFormat="1" applyFont="1" applyAlignment="1">
      <alignment vertical="top" wrapText="1"/>
    </xf>
    <xf numFmtId="0" fontId="28" fillId="0" borderId="0" xfId="55" applyFont="1" applyBorder="1" applyAlignment="1">
      <alignment vertical="top" wrapText="1"/>
    </xf>
    <xf numFmtId="0" fontId="28" fillId="0" borderId="0" xfId="55" applyFont="1" applyBorder="1" applyAlignment="1">
      <alignment horizontal="center" vertical="top"/>
    </xf>
    <xf numFmtId="0" fontId="15" fillId="0" borderId="0" xfId="1" applyFont="1" applyAlignment="1"/>
    <xf numFmtId="0" fontId="29" fillId="2" borderId="1" xfId="0" applyFont="1" applyFill="1" applyBorder="1" applyAlignment="1">
      <alignment horizontal="center" vertical="center" wrapText="1"/>
    </xf>
    <xf numFmtId="0" fontId="18" fillId="3" borderId="1" xfId="57" applyFont="1" applyFill="1" applyBorder="1" applyAlignment="1">
      <alignment horizontal="center" vertical="center" wrapText="1"/>
    </xf>
    <xf numFmtId="3" fontId="18" fillId="2" borderId="1" xfId="56" applyNumberFormat="1" applyFont="1" applyFill="1" applyBorder="1" applyAlignment="1">
      <alignment horizontal="center" vertical="center" wrapText="1"/>
    </xf>
    <xf numFmtId="1" fontId="29" fillId="3" borderId="1" xfId="0" applyNumberFormat="1" applyFont="1" applyFill="1" applyBorder="1" applyAlignment="1">
      <alignment horizontal="center" vertical="top" wrapText="1"/>
    </xf>
    <xf numFmtId="0" fontId="17" fillId="4" borderId="2" xfId="56" applyFont="1" applyFill="1" applyBorder="1" applyAlignment="1">
      <alignment horizontal="center" vertical="center" wrapText="1"/>
    </xf>
    <xf numFmtId="0" fontId="17" fillId="4" borderId="6" xfId="56" applyFont="1" applyFill="1" applyBorder="1" applyAlignment="1">
      <alignment horizontal="center" vertical="center" wrapText="1"/>
    </xf>
    <xf numFmtId="3" fontId="26" fillId="4" borderId="7" xfId="56" applyNumberFormat="1" applyFont="1" applyFill="1" applyBorder="1" applyAlignment="1">
      <alignment horizontal="center" vertical="center" wrapText="1"/>
    </xf>
    <xf numFmtId="4" fontId="17" fillId="4" borderId="7" xfId="56" applyNumberFormat="1" applyFont="1" applyFill="1" applyBorder="1" applyAlignment="1">
      <alignment horizontal="center" vertical="center" wrapText="1"/>
    </xf>
    <xf numFmtId="3" fontId="17" fillId="4" borderId="7" xfId="56" applyNumberFormat="1" applyFont="1" applyFill="1" applyBorder="1" applyAlignment="1">
      <alignment horizontal="center" vertical="center" wrapText="1"/>
    </xf>
    <xf numFmtId="0" fontId="27" fillId="0" borderId="0" xfId="0" applyFont="1" applyAlignment="1">
      <alignment vertical="top"/>
    </xf>
    <xf numFmtId="0" fontId="27" fillId="0" borderId="2" xfId="0" applyFont="1" applyBorder="1" applyAlignment="1">
      <alignment vertical="top"/>
    </xf>
    <xf numFmtId="0" fontId="27" fillId="0" borderId="2" xfId="0" applyFont="1" applyBorder="1" applyAlignment="1">
      <alignment vertical="top" wrapText="1"/>
    </xf>
    <xf numFmtId="2" fontId="27" fillId="0" borderId="2" xfId="58" applyNumberFormat="1" applyFont="1" applyBorder="1" applyAlignment="1">
      <alignment vertical="top"/>
    </xf>
    <xf numFmtId="0" fontId="0" fillId="0" borderId="0" xfId="0" applyAlignment="1">
      <alignment vertical="top"/>
    </xf>
    <xf numFmtId="0" fontId="0" fillId="0" borderId="0" xfId="0" applyAlignment="1">
      <alignment vertical="top" wrapText="1"/>
    </xf>
    <xf numFmtId="2" fontId="0" fillId="0" borderId="0" xfId="0" applyNumberFormat="1" applyAlignment="1">
      <alignment vertical="top"/>
    </xf>
    <xf numFmtId="0" fontId="0" fillId="0" borderId="0" xfId="0" applyAlignment="1">
      <alignment horizontal="center" vertical="top"/>
    </xf>
    <xf numFmtId="0" fontId="27" fillId="0" borderId="0" xfId="1" applyFont="1" applyAlignment="1">
      <alignment horizontal="center" vertical="top" wrapText="1"/>
    </xf>
    <xf numFmtId="0" fontId="27" fillId="0" borderId="2" xfId="0" applyFont="1" applyBorder="1" applyAlignment="1">
      <alignment horizontal="center" vertical="top"/>
    </xf>
    <xf numFmtId="0" fontId="27" fillId="2" borderId="2" xfId="0" applyFont="1" applyFill="1" applyBorder="1" applyAlignment="1">
      <alignment vertical="top"/>
    </xf>
    <xf numFmtId="0" fontId="25" fillId="0" borderId="0" xfId="2" applyFont="1" applyAlignment="1">
      <alignment horizontal="center" vertical="center" wrapText="1"/>
    </xf>
    <xf numFmtId="0" fontId="26" fillId="4" borderId="4" xfId="56" applyFont="1" applyFill="1" applyBorder="1" applyAlignment="1">
      <alignment horizontal="right" vertical="center" wrapText="1"/>
    </xf>
    <xf numFmtId="0" fontId="26" fillId="4" borderId="5" xfId="56" applyFont="1" applyFill="1" applyBorder="1" applyAlignment="1">
      <alignment horizontal="right" vertical="center" wrapText="1"/>
    </xf>
    <xf numFmtId="0" fontId="26" fillId="4" borderId="3" xfId="56" applyFont="1" applyFill="1" applyBorder="1" applyAlignment="1">
      <alignment horizontal="right" vertical="center" wrapText="1"/>
    </xf>
    <xf numFmtId="0" fontId="17" fillId="4" borderId="4" xfId="56" applyFont="1" applyFill="1" applyBorder="1" applyAlignment="1">
      <alignment horizontal="right" vertical="center" wrapText="1"/>
    </xf>
    <xf numFmtId="0" fontId="17" fillId="4" borderId="5" xfId="56" applyFont="1" applyFill="1" applyBorder="1" applyAlignment="1">
      <alignment horizontal="right" vertical="center" wrapText="1"/>
    </xf>
    <xf numFmtId="0" fontId="17" fillId="4" borderId="3" xfId="56" applyFont="1" applyFill="1" applyBorder="1" applyAlignment="1">
      <alignment horizontal="right" vertical="center" wrapText="1"/>
    </xf>
  </cellXfs>
  <cellStyles count="59">
    <cellStyle name="Excel Built-in Normal" xfId="19"/>
    <cellStyle name="Normal" xfId="0" builtinId="0"/>
    <cellStyle name="Normal 10" xfId="4"/>
    <cellStyle name="Normal 11" xfId="5"/>
    <cellStyle name="Normal 11 10" xfId="46"/>
    <cellStyle name="Normal 11 11" xfId="52"/>
    <cellStyle name="Normal 11 13" xfId="57"/>
    <cellStyle name="Normal 11 2" xfId="7"/>
    <cellStyle name="Normal 11 3" xfId="9"/>
    <cellStyle name="Normal 11 4" xfId="13"/>
    <cellStyle name="Normal 11 5" xfId="17"/>
    <cellStyle name="Normal 11 6" xfId="23"/>
    <cellStyle name="Normal 11 7" xfId="28"/>
    <cellStyle name="Normal 11 8" xfId="33"/>
    <cellStyle name="Normal 11 9" xfId="39"/>
    <cellStyle name="Normal 12" xfId="8"/>
    <cellStyle name="Normal 12 10" xfId="56"/>
    <cellStyle name="Normal 12 2" xfId="12"/>
    <cellStyle name="Normal 12 3" xfId="16"/>
    <cellStyle name="Normal 12 4" xfId="22"/>
    <cellStyle name="Normal 12 5" xfId="27"/>
    <cellStyle name="Normal 12 6" xfId="32"/>
    <cellStyle name="Normal 12 7" xfId="38"/>
    <cellStyle name="Normal 12 8" xfId="45"/>
    <cellStyle name="Normal 12 9" xfId="51"/>
    <cellStyle name="Normal 13" xfId="55"/>
    <cellStyle name="Normal 14" xfId="10"/>
    <cellStyle name="Normal 14 2" xfId="14"/>
    <cellStyle name="Normal 14 3" xfId="21"/>
    <cellStyle name="Normal 14 4" xfId="26"/>
    <cellStyle name="Normal 14 5" xfId="31"/>
    <cellStyle name="Normal 14 6" xfId="37"/>
    <cellStyle name="Normal 14 7" xfId="44"/>
    <cellStyle name="Normal 14 8" xfId="49"/>
    <cellStyle name="Normal 16" xfId="15"/>
    <cellStyle name="Normal 17" xfId="20"/>
    <cellStyle name="Normal 17 2" xfId="24"/>
    <cellStyle name="Normal 17 3" xfId="29"/>
    <cellStyle name="Normal 17 4" xfId="34"/>
    <cellStyle name="Normal 17 5" xfId="42"/>
    <cellStyle name="Normal 17 6" xfId="50"/>
    <cellStyle name="Normal 18" xfId="30"/>
    <cellStyle name="Normal 18 2" xfId="40"/>
    <cellStyle name="Normal 19" xfId="36"/>
    <cellStyle name="Normal 2" xfId="1"/>
    <cellStyle name="Normal 20" xfId="43"/>
    <cellStyle name="Normal 20 2" xfId="48"/>
    <cellStyle name="Normal 3" xfId="2"/>
    <cellStyle name="Normal 4" xfId="11"/>
    <cellStyle name="Normal 5" xfId="25"/>
    <cellStyle name="Normal 6" xfId="35"/>
    <cellStyle name="Normal 7" xfId="3"/>
    <cellStyle name="Normal 7 2" xfId="6"/>
    <cellStyle name="Normal 8" xfId="53"/>
    <cellStyle name="Parasts 2 3" xfId="18"/>
    <cellStyle name="Percent" xfId="58" builtinId="5"/>
    <cellStyle name="Percent 2" xfId="54"/>
    <cellStyle name="Percent 3" xfId="41"/>
    <cellStyle name="Percent 4" xfId="47"/>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101"/>
  <sheetViews>
    <sheetView tabSelected="1" topLeftCell="A4" zoomScaleNormal="100" zoomScaleSheetLayoutView="72" workbookViewId="0">
      <selection activeCell="A13" sqref="A13:F13"/>
    </sheetView>
  </sheetViews>
  <sheetFormatPr defaultColWidth="9.109375" defaultRowHeight="13.2" x14ac:dyDescent="0.25"/>
  <cols>
    <col min="1" max="1" width="5.5546875" style="22" customWidth="1"/>
    <col min="2" max="2" width="19.44140625" style="23" customWidth="1"/>
    <col min="3" max="3" width="16.44140625" style="23" customWidth="1"/>
    <col min="4" max="4" width="14.33203125" style="23" customWidth="1"/>
    <col min="5" max="5" width="8.5546875" style="23" customWidth="1"/>
    <col min="6" max="6" width="49.44140625" style="23" customWidth="1"/>
    <col min="7" max="7" width="10.6640625" style="25" customWidth="1"/>
    <col min="8" max="8" width="9.109375" style="24"/>
    <col min="9" max="9" width="9.88671875" style="22" customWidth="1"/>
    <col min="10" max="16384" width="9.109375" style="22"/>
  </cols>
  <sheetData>
    <row r="1" spans="1:9" ht="13.8" x14ac:dyDescent="0.25">
      <c r="A1" s="6"/>
      <c r="B1" s="6"/>
      <c r="C1" s="6"/>
      <c r="D1" s="6"/>
      <c r="E1" s="6"/>
      <c r="F1" s="7"/>
      <c r="I1" s="1" t="s">
        <v>204</v>
      </c>
    </row>
    <row r="2" spans="1:9" ht="13.8" x14ac:dyDescent="0.25">
      <c r="A2" s="6"/>
      <c r="B2" s="6"/>
      <c r="C2" s="6"/>
      <c r="D2" s="6"/>
      <c r="E2" s="6"/>
      <c r="F2" s="7"/>
      <c r="I2" s="2" t="s">
        <v>13</v>
      </c>
    </row>
    <row r="3" spans="1:9" ht="13.8" x14ac:dyDescent="0.25">
      <c r="A3" s="6"/>
      <c r="B3" s="6"/>
      <c r="C3" s="6"/>
      <c r="D3" s="6"/>
      <c r="E3" s="6"/>
      <c r="F3" s="7"/>
      <c r="I3" s="2" t="s">
        <v>0</v>
      </c>
    </row>
    <row r="4" spans="1:9" ht="13.8" x14ac:dyDescent="0.25">
      <c r="A4" s="6"/>
      <c r="B4" s="6"/>
      <c r="C4" s="6"/>
      <c r="D4" s="6"/>
      <c r="E4" s="6"/>
      <c r="F4" s="7"/>
      <c r="I4" s="2" t="s">
        <v>1</v>
      </c>
    </row>
    <row r="5" spans="1:9" x14ac:dyDescent="0.25">
      <c r="A5" s="6"/>
      <c r="B5" s="6"/>
      <c r="C5" s="6"/>
      <c r="D5" s="6"/>
      <c r="E5" s="6"/>
      <c r="F5" s="7"/>
      <c r="G5" s="7"/>
    </row>
    <row r="6" spans="1:9" ht="20.399999999999999" x14ac:dyDescent="0.35">
      <c r="A6" s="6"/>
      <c r="B6" s="8" t="s">
        <v>79</v>
      </c>
      <c r="C6" s="6"/>
      <c r="D6" s="6"/>
      <c r="E6" s="6"/>
      <c r="F6" s="7"/>
      <c r="G6" s="7"/>
    </row>
    <row r="8" spans="1:9" ht="60.6" customHeight="1" x14ac:dyDescent="0.25">
      <c r="A8" s="29" t="s">
        <v>203</v>
      </c>
      <c r="B8" s="29"/>
      <c r="C8" s="29"/>
      <c r="D8" s="29"/>
      <c r="E8" s="29"/>
      <c r="F8" s="29"/>
      <c r="G8" s="29"/>
      <c r="H8" s="29"/>
      <c r="I8" s="29"/>
    </row>
    <row r="9" spans="1:9" ht="13.8" x14ac:dyDescent="0.25">
      <c r="A9" s="4"/>
      <c r="B9" s="4"/>
      <c r="C9" s="4"/>
      <c r="D9" s="4"/>
      <c r="E9" s="4"/>
      <c r="F9" s="4"/>
      <c r="G9" s="26"/>
      <c r="H9" s="5"/>
      <c r="I9" s="5"/>
    </row>
    <row r="10" spans="1:9" ht="66.599999999999994" customHeight="1" x14ac:dyDescent="0.25">
      <c r="A10" s="9" t="s">
        <v>9</v>
      </c>
      <c r="B10" s="9" t="s">
        <v>15</v>
      </c>
      <c r="C10" s="9" t="s">
        <v>2</v>
      </c>
      <c r="D10" s="9" t="s">
        <v>3</v>
      </c>
      <c r="E10" s="9" t="s">
        <v>16</v>
      </c>
      <c r="F10" s="9" t="s">
        <v>80</v>
      </c>
      <c r="G10" s="10" t="s">
        <v>10</v>
      </c>
      <c r="H10" s="11" t="s">
        <v>83</v>
      </c>
      <c r="I10" s="12" t="s">
        <v>82</v>
      </c>
    </row>
    <row r="11" spans="1:9" ht="13.8" x14ac:dyDescent="0.25">
      <c r="A11" s="30" t="s">
        <v>81</v>
      </c>
      <c r="B11" s="31"/>
      <c r="C11" s="31"/>
      <c r="D11" s="31"/>
      <c r="E11" s="31"/>
      <c r="F11" s="32"/>
      <c r="G11" s="13" t="s">
        <v>11</v>
      </c>
      <c r="H11" s="14"/>
      <c r="I11" s="15">
        <f>ROUNDUP(SUM(I12:I13),0)</f>
        <v>2198</v>
      </c>
    </row>
    <row r="12" spans="1:9" ht="13.8" x14ac:dyDescent="0.25">
      <c r="A12" s="33" t="s">
        <v>12</v>
      </c>
      <c r="B12" s="34"/>
      <c r="C12" s="34"/>
      <c r="D12" s="34"/>
      <c r="E12" s="34"/>
      <c r="F12" s="35"/>
      <c r="G12" s="13" t="s">
        <v>11</v>
      </c>
      <c r="H12" s="13"/>
      <c r="I12" s="3">
        <f>ROUND(I13*0.2359,2)</f>
        <v>419.38</v>
      </c>
    </row>
    <row r="13" spans="1:9" ht="13.2" customHeight="1" x14ac:dyDescent="0.25">
      <c r="A13" s="33" t="s">
        <v>14</v>
      </c>
      <c r="B13" s="34"/>
      <c r="C13" s="34"/>
      <c r="D13" s="34"/>
      <c r="E13" s="34"/>
      <c r="F13" s="35"/>
      <c r="G13" s="17">
        <f>SUM(G14:G101)</f>
        <v>394</v>
      </c>
      <c r="H13" s="16"/>
      <c r="I13" s="16">
        <f>SUM(I14:I101)</f>
        <v>1777.7999999999997</v>
      </c>
    </row>
    <row r="14" spans="1:9" s="18" customFormat="1" ht="69" x14ac:dyDescent="0.25">
      <c r="A14" s="19">
        <v>1</v>
      </c>
      <c r="B14" s="20" t="s">
        <v>17</v>
      </c>
      <c r="C14" s="20" t="s">
        <v>18</v>
      </c>
      <c r="D14" s="20" t="s">
        <v>7</v>
      </c>
      <c r="E14" s="20" t="s">
        <v>19</v>
      </c>
      <c r="F14" s="20" t="s">
        <v>84</v>
      </c>
      <c r="G14" s="27">
        <v>2</v>
      </c>
      <c r="H14" s="21">
        <v>1074</v>
      </c>
      <c r="I14" s="19">
        <f t="shared" ref="I14:I66" si="0">ROUND(H14/167.42*0.75*G14,2)</f>
        <v>9.6199999999999992</v>
      </c>
    </row>
    <row r="15" spans="1:9" s="18" customFormat="1" ht="69" x14ac:dyDescent="0.25">
      <c r="A15" s="19">
        <v>2</v>
      </c>
      <c r="B15" s="20" t="s">
        <v>17</v>
      </c>
      <c r="C15" s="20" t="s">
        <v>85</v>
      </c>
      <c r="D15" s="20" t="s">
        <v>45</v>
      </c>
      <c r="E15" s="20" t="s">
        <v>86</v>
      </c>
      <c r="F15" s="20" t="s">
        <v>87</v>
      </c>
      <c r="G15" s="27">
        <v>5</v>
      </c>
      <c r="H15" s="21">
        <v>588</v>
      </c>
      <c r="I15" s="19">
        <f t="shared" si="0"/>
        <v>13.17</v>
      </c>
    </row>
    <row r="16" spans="1:9" s="18" customFormat="1" ht="69" x14ac:dyDescent="0.25">
      <c r="A16" s="19">
        <v>3</v>
      </c>
      <c r="B16" s="20" t="s">
        <v>17</v>
      </c>
      <c r="C16" s="20" t="s">
        <v>18</v>
      </c>
      <c r="D16" s="20" t="s">
        <v>6</v>
      </c>
      <c r="E16" s="20" t="s">
        <v>88</v>
      </c>
      <c r="F16" s="20" t="s">
        <v>89</v>
      </c>
      <c r="G16" s="27">
        <v>1</v>
      </c>
      <c r="H16" s="21">
        <v>905</v>
      </c>
      <c r="I16" s="19">
        <f t="shared" si="0"/>
        <v>4.05</v>
      </c>
    </row>
    <row r="17" spans="1:9" s="18" customFormat="1" ht="96.6" x14ac:dyDescent="0.25">
      <c r="A17" s="19">
        <v>4</v>
      </c>
      <c r="B17" s="20" t="s">
        <v>20</v>
      </c>
      <c r="C17" s="20" t="s">
        <v>22</v>
      </c>
      <c r="D17" s="20" t="s">
        <v>4</v>
      </c>
      <c r="E17" s="20" t="s">
        <v>90</v>
      </c>
      <c r="F17" s="20" t="s">
        <v>91</v>
      </c>
      <c r="G17" s="27">
        <v>7</v>
      </c>
      <c r="H17" s="21">
        <v>1032</v>
      </c>
      <c r="I17" s="19">
        <f t="shared" si="0"/>
        <v>32.36</v>
      </c>
    </row>
    <row r="18" spans="1:9" s="18" customFormat="1" ht="69" x14ac:dyDescent="0.25">
      <c r="A18" s="19">
        <v>5</v>
      </c>
      <c r="B18" s="20" t="s">
        <v>23</v>
      </c>
      <c r="C18" s="20" t="s">
        <v>92</v>
      </c>
      <c r="D18" s="20" t="s">
        <v>67</v>
      </c>
      <c r="E18" s="20" t="s">
        <v>93</v>
      </c>
      <c r="F18" s="20" t="s">
        <v>94</v>
      </c>
      <c r="G18" s="27">
        <v>5</v>
      </c>
      <c r="H18" s="21">
        <v>863</v>
      </c>
      <c r="I18" s="19">
        <f t="shared" si="0"/>
        <v>19.329999999999998</v>
      </c>
    </row>
    <row r="19" spans="1:9" s="18" customFormat="1" ht="69" x14ac:dyDescent="0.25">
      <c r="A19" s="19">
        <v>6</v>
      </c>
      <c r="B19" s="20" t="s">
        <v>23</v>
      </c>
      <c r="C19" s="20" t="s">
        <v>24</v>
      </c>
      <c r="D19" s="20" t="s">
        <v>4</v>
      </c>
      <c r="E19" s="20" t="s">
        <v>32</v>
      </c>
      <c r="F19" s="20" t="s">
        <v>95</v>
      </c>
      <c r="G19" s="27">
        <v>5</v>
      </c>
      <c r="H19" s="21">
        <v>996</v>
      </c>
      <c r="I19" s="19">
        <f t="shared" si="0"/>
        <v>22.31</v>
      </c>
    </row>
    <row r="20" spans="1:9" s="18" customFormat="1" ht="69" x14ac:dyDescent="0.25">
      <c r="A20" s="19">
        <v>7</v>
      </c>
      <c r="B20" s="20" t="s">
        <v>17</v>
      </c>
      <c r="C20" s="20" t="s">
        <v>96</v>
      </c>
      <c r="D20" s="20" t="s">
        <v>6</v>
      </c>
      <c r="E20" s="20" t="s">
        <v>97</v>
      </c>
      <c r="F20" s="20" t="s">
        <v>98</v>
      </c>
      <c r="G20" s="27">
        <v>2</v>
      </c>
      <c r="H20" s="21">
        <v>903</v>
      </c>
      <c r="I20" s="19">
        <f t="shared" si="0"/>
        <v>8.09</v>
      </c>
    </row>
    <row r="21" spans="1:9" s="18" customFormat="1" ht="82.8" x14ac:dyDescent="0.25">
      <c r="A21" s="19">
        <v>8</v>
      </c>
      <c r="B21" s="20" t="s">
        <v>17</v>
      </c>
      <c r="C21" s="20" t="s">
        <v>99</v>
      </c>
      <c r="D21" s="20" t="s">
        <v>65</v>
      </c>
      <c r="E21" s="20" t="s">
        <v>100</v>
      </c>
      <c r="F21" s="20" t="s">
        <v>101</v>
      </c>
      <c r="G21" s="27">
        <v>1</v>
      </c>
      <c r="H21" s="21">
        <v>1100</v>
      </c>
      <c r="I21" s="19">
        <f t="shared" si="0"/>
        <v>4.93</v>
      </c>
    </row>
    <row r="22" spans="1:9" s="18" customFormat="1" ht="69" x14ac:dyDescent="0.25">
      <c r="A22" s="19">
        <v>9</v>
      </c>
      <c r="B22" s="20" t="s">
        <v>23</v>
      </c>
      <c r="C22" s="20" t="s">
        <v>92</v>
      </c>
      <c r="D22" s="20" t="s">
        <v>71</v>
      </c>
      <c r="E22" s="20" t="s">
        <v>102</v>
      </c>
      <c r="F22" s="20" t="s">
        <v>94</v>
      </c>
      <c r="G22" s="27">
        <v>3</v>
      </c>
      <c r="H22" s="21">
        <v>1022</v>
      </c>
      <c r="I22" s="19">
        <f t="shared" si="0"/>
        <v>13.73</v>
      </c>
    </row>
    <row r="23" spans="1:9" s="18" customFormat="1" ht="69" x14ac:dyDescent="0.25">
      <c r="A23" s="19">
        <v>10</v>
      </c>
      <c r="B23" s="20" t="s">
        <v>17</v>
      </c>
      <c r="C23" s="20" t="s">
        <v>96</v>
      </c>
      <c r="D23" s="20" t="s">
        <v>6</v>
      </c>
      <c r="E23" s="20" t="s">
        <v>103</v>
      </c>
      <c r="F23" s="20" t="s">
        <v>104</v>
      </c>
      <c r="G23" s="27">
        <v>1</v>
      </c>
      <c r="H23" s="21">
        <v>918</v>
      </c>
      <c r="I23" s="19">
        <f t="shared" si="0"/>
        <v>4.1100000000000003</v>
      </c>
    </row>
    <row r="24" spans="1:9" s="18" customFormat="1" ht="69" x14ac:dyDescent="0.25">
      <c r="A24" s="19">
        <v>11</v>
      </c>
      <c r="B24" s="20" t="s">
        <v>17</v>
      </c>
      <c r="C24" s="20" t="s">
        <v>18</v>
      </c>
      <c r="D24" s="20" t="s">
        <v>4</v>
      </c>
      <c r="E24" s="20" t="s">
        <v>33</v>
      </c>
      <c r="F24" s="20" t="s">
        <v>105</v>
      </c>
      <c r="G24" s="27">
        <v>3</v>
      </c>
      <c r="H24" s="21">
        <v>1006</v>
      </c>
      <c r="I24" s="19">
        <f t="shared" si="0"/>
        <v>13.52</v>
      </c>
    </row>
    <row r="25" spans="1:9" s="18" customFormat="1" ht="69" x14ac:dyDescent="0.25">
      <c r="A25" s="19">
        <v>12</v>
      </c>
      <c r="B25" s="20" t="s">
        <v>17</v>
      </c>
      <c r="C25" s="20" t="s">
        <v>106</v>
      </c>
      <c r="D25" s="20" t="s">
        <v>28</v>
      </c>
      <c r="E25" s="20" t="s">
        <v>107</v>
      </c>
      <c r="F25" s="20" t="s">
        <v>108</v>
      </c>
      <c r="G25" s="27">
        <v>1</v>
      </c>
      <c r="H25" s="21">
        <v>1338</v>
      </c>
      <c r="I25" s="19">
        <f t="shared" si="0"/>
        <v>5.99</v>
      </c>
    </row>
    <row r="26" spans="1:9" s="18" customFormat="1" ht="96.6" x14ac:dyDescent="0.25">
      <c r="A26" s="19">
        <v>13</v>
      </c>
      <c r="B26" s="20" t="s">
        <v>20</v>
      </c>
      <c r="C26" s="20" t="s">
        <v>22</v>
      </c>
      <c r="D26" s="20" t="s">
        <v>7</v>
      </c>
      <c r="E26" s="20" t="s">
        <v>34</v>
      </c>
      <c r="F26" s="20" t="s">
        <v>109</v>
      </c>
      <c r="G26" s="27">
        <v>3</v>
      </c>
      <c r="H26" s="21">
        <v>1095</v>
      </c>
      <c r="I26" s="19">
        <f t="shared" si="0"/>
        <v>14.72</v>
      </c>
    </row>
    <row r="27" spans="1:9" s="18" customFormat="1" ht="96.6" x14ac:dyDescent="0.25">
      <c r="A27" s="19">
        <v>14</v>
      </c>
      <c r="B27" s="20" t="s">
        <v>17</v>
      </c>
      <c r="C27" s="20" t="s">
        <v>110</v>
      </c>
      <c r="D27" s="20" t="s">
        <v>111</v>
      </c>
      <c r="E27" s="20" t="s">
        <v>112</v>
      </c>
      <c r="F27" s="20" t="s">
        <v>113</v>
      </c>
      <c r="G27" s="27">
        <v>7</v>
      </c>
      <c r="H27" s="21">
        <v>1341</v>
      </c>
      <c r="I27" s="19">
        <f t="shared" si="0"/>
        <v>42.05</v>
      </c>
    </row>
    <row r="28" spans="1:9" s="18" customFormat="1" ht="69" x14ac:dyDescent="0.25">
      <c r="A28" s="19">
        <v>15</v>
      </c>
      <c r="B28" s="20" t="s">
        <v>17</v>
      </c>
      <c r="C28" s="20" t="s">
        <v>18</v>
      </c>
      <c r="D28" s="20" t="s">
        <v>6</v>
      </c>
      <c r="E28" s="20" t="s">
        <v>36</v>
      </c>
      <c r="F28" s="20" t="s">
        <v>114</v>
      </c>
      <c r="G28" s="27">
        <v>2</v>
      </c>
      <c r="H28" s="21">
        <v>910</v>
      </c>
      <c r="I28" s="19">
        <f t="shared" si="0"/>
        <v>8.15</v>
      </c>
    </row>
    <row r="29" spans="1:9" s="18" customFormat="1" ht="69" x14ac:dyDescent="0.25">
      <c r="A29" s="19">
        <v>16</v>
      </c>
      <c r="B29" s="20" t="s">
        <v>23</v>
      </c>
      <c r="C29" s="20" t="s">
        <v>92</v>
      </c>
      <c r="D29" s="20" t="s">
        <v>115</v>
      </c>
      <c r="E29" s="20" t="s">
        <v>116</v>
      </c>
      <c r="F29" s="20" t="s">
        <v>94</v>
      </c>
      <c r="G29" s="27">
        <v>2</v>
      </c>
      <c r="H29" s="21">
        <v>1024</v>
      </c>
      <c r="I29" s="19">
        <f t="shared" si="0"/>
        <v>9.17</v>
      </c>
    </row>
    <row r="30" spans="1:9" s="18" customFormat="1" ht="96.6" x14ac:dyDescent="0.25">
      <c r="A30" s="19">
        <v>17</v>
      </c>
      <c r="B30" s="20" t="s">
        <v>20</v>
      </c>
      <c r="C30" s="20" t="s">
        <v>29</v>
      </c>
      <c r="D30" s="20" t="s">
        <v>4</v>
      </c>
      <c r="E30" s="20" t="s">
        <v>39</v>
      </c>
      <c r="F30" s="20" t="s">
        <v>109</v>
      </c>
      <c r="G30" s="27">
        <v>3</v>
      </c>
      <c r="H30" s="21">
        <v>998</v>
      </c>
      <c r="I30" s="19">
        <f t="shared" si="0"/>
        <v>13.41</v>
      </c>
    </row>
    <row r="31" spans="1:9" s="18" customFormat="1" ht="69" x14ac:dyDescent="0.25">
      <c r="A31" s="19">
        <v>18</v>
      </c>
      <c r="B31" s="20" t="s">
        <v>23</v>
      </c>
      <c r="C31" s="20" t="s">
        <v>35</v>
      </c>
      <c r="D31" s="20" t="s">
        <v>4</v>
      </c>
      <c r="E31" s="20" t="s">
        <v>40</v>
      </c>
      <c r="F31" s="20" t="s">
        <v>94</v>
      </c>
      <c r="G31" s="27">
        <v>11</v>
      </c>
      <c r="H31" s="21">
        <v>971</v>
      </c>
      <c r="I31" s="19">
        <f t="shared" si="0"/>
        <v>47.85</v>
      </c>
    </row>
    <row r="32" spans="1:9" s="18" customFormat="1" ht="69" x14ac:dyDescent="0.25">
      <c r="A32" s="19">
        <v>19</v>
      </c>
      <c r="B32" s="20" t="s">
        <v>17</v>
      </c>
      <c r="C32" s="20" t="s">
        <v>85</v>
      </c>
      <c r="D32" s="20" t="s">
        <v>5</v>
      </c>
      <c r="E32" s="20" t="s">
        <v>117</v>
      </c>
      <c r="F32" s="20" t="s">
        <v>118</v>
      </c>
      <c r="G32" s="27">
        <v>3</v>
      </c>
      <c r="H32" s="21">
        <v>823</v>
      </c>
      <c r="I32" s="19">
        <f t="shared" si="0"/>
        <v>11.06</v>
      </c>
    </row>
    <row r="33" spans="1:9" s="18" customFormat="1" ht="69" x14ac:dyDescent="0.25">
      <c r="A33" s="19">
        <v>20</v>
      </c>
      <c r="B33" s="20" t="s">
        <v>17</v>
      </c>
      <c r="C33" s="20" t="s">
        <v>119</v>
      </c>
      <c r="D33" s="20" t="s">
        <v>4</v>
      </c>
      <c r="E33" s="20" t="s">
        <v>120</v>
      </c>
      <c r="F33" s="20" t="s">
        <v>121</v>
      </c>
      <c r="G33" s="27">
        <v>12</v>
      </c>
      <c r="H33" s="21">
        <v>956</v>
      </c>
      <c r="I33" s="19">
        <f t="shared" si="0"/>
        <v>51.39</v>
      </c>
    </row>
    <row r="34" spans="1:9" s="18" customFormat="1" ht="69" x14ac:dyDescent="0.25">
      <c r="A34" s="19">
        <v>21</v>
      </c>
      <c r="B34" s="20" t="s">
        <v>17</v>
      </c>
      <c r="C34" s="20" t="s">
        <v>85</v>
      </c>
      <c r="D34" s="20" t="s">
        <v>26</v>
      </c>
      <c r="E34" s="20" t="s">
        <v>122</v>
      </c>
      <c r="F34" s="20" t="s">
        <v>123</v>
      </c>
      <c r="G34" s="27">
        <v>1</v>
      </c>
      <c r="H34" s="21">
        <v>943</v>
      </c>
      <c r="I34" s="19">
        <f t="shared" si="0"/>
        <v>4.22</v>
      </c>
    </row>
    <row r="35" spans="1:9" s="18" customFormat="1" ht="69" x14ac:dyDescent="0.25">
      <c r="A35" s="19">
        <v>22</v>
      </c>
      <c r="B35" s="20" t="s">
        <v>17</v>
      </c>
      <c r="C35" s="20" t="s">
        <v>18</v>
      </c>
      <c r="D35" s="20" t="s">
        <v>124</v>
      </c>
      <c r="E35" s="20" t="s">
        <v>125</v>
      </c>
      <c r="F35" s="20" t="s">
        <v>126</v>
      </c>
      <c r="G35" s="27">
        <v>6</v>
      </c>
      <c r="H35" s="21">
        <v>1403</v>
      </c>
      <c r="I35" s="19">
        <f t="shared" si="0"/>
        <v>37.71</v>
      </c>
    </row>
    <row r="36" spans="1:9" s="18" customFormat="1" ht="69" x14ac:dyDescent="0.25">
      <c r="A36" s="19">
        <v>23</v>
      </c>
      <c r="B36" s="20" t="s">
        <v>23</v>
      </c>
      <c r="C36" s="20" t="s">
        <v>35</v>
      </c>
      <c r="D36" s="20" t="s">
        <v>6</v>
      </c>
      <c r="E36" s="20" t="s">
        <v>44</v>
      </c>
      <c r="F36" s="20" t="s">
        <v>94</v>
      </c>
      <c r="G36" s="27">
        <v>7</v>
      </c>
      <c r="H36" s="21">
        <v>894</v>
      </c>
      <c r="I36" s="19">
        <f t="shared" si="0"/>
        <v>28.03</v>
      </c>
    </row>
    <row r="37" spans="1:9" s="18" customFormat="1" ht="82.8" x14ac:dyDescent="0.25">
      <c r="A37" s="19">
        <v>24</v>
      </c>
      <c r="B37" s="20" t="s">
        <v>17</v>
      </c>
      <c r="C37" s="20" t="s">
        <v>127</v>
      </c>
      <c r="D37" s="20" t="s">
        <v>8</v>
      </c>
      <c r="E37" s="20" t="s">
        <v>128</v>
      </c>
      <c r="F37" s="20" t="s">
        <v>129</v>
      </c>
      <c r="G37" s="27">
        <v>1</v>
      </c>
      <c r="H37" s="21">
        <v>1264</v>
      </c>
      <c r="I37" s="19">
        <f t="shared" si="0"/>
        <v>5.66</v>
      </c>
    </row>
    <row r="38" spans="1:9" s="18" customFormat="1" ht="69" x14ac:dyDescent="0.25">
      <c r="A38" s="19">
        <v>25</v>
      </c>
      <c r="B38" s="20" t="s">
        <v>17</v>
      </c>
      <c r="C38" s="20" t="s">
        <v>18</v>
      </c>
      <c r="D38" s="20" t="s">
        <v>130</v>
      </c>
      <c r="E38" s="20" t="s">
        <v>131</v>
      </c>
      <c r="F38" s="20" t="s">
        <v>132</v>
      </c>
      <c r="G38" s="27">
        <v>2</v>
      </c>
      <c r="H38" s="21">
        <v>1341</v>
      </c>
      <c r="I38" s="19">
        <f t="shared" si="0"/>
        <v>12.01</v>
      </c>
    </row>
    <row r="39" spans="1:9" s="18" customFormat="1" ht="96.6" x14ac:dyDescent="0.25">
      <c r="A39" s="19">
        <v>26</v>
      </c>
      <c r="B39" s="20" t="s">
        <v>23</v>
      </c>
      <c r="C39" s="20" t="s">
        <v>35</v>
      </c>
      <c r="D39" s="20" t="s">
        <v>4</v>
      </c>
      <c r="E39" s="20" t="s">
        <v>46</v>
      </c>
      <c r="F39" s="20" t="s">
        <v>133</v>
      </c>
      <c r="G39" s="27">
        <v>16</v>
      </c>
      <c r="H39" s="21">
        <v>961</v>
      </c>
      <c r="I39" s="19">
        <f t="shared" si="0"/>
        <v>68.88</v>
      </c>
    </row>
    <row r="40" spans="1:9" s="18" customFormat="1" ht="69" x14ac:dyDescent="0.25">
      <c r="A40" s="19">
        <v>27</v>
      </c>
      <c r="B40" s="20" t="s">
        <v>23</v>
      </c>
      <c r="C40" s="20" t="s">
        <v>42</v>
      </c>
      <c r="D40" s="20" t="s">
        <v>43</v>
      </c>
      <c r="E40" s="20" t="s">
        <v>47</v>
      </c>
      <c r="F40" s="20" t="s">
        <v>95</v>
      </c>
      <c r="G40" s="27">
        <v>4</v>
      </c>
      <c r="H40" s="21">
        <v>1094.5</v>
      </c>
      <c r="I40" s="19">
        <f t="shared" si="0"/>
        <v>19.61</v>
      </c>
    </row>
    <row r="41" spans="1:9" s="18" customFormat="1" ht="69" x14ac:dyDescent="0.25">
      <c r="A41" s="19">
        <v>28</v>
      </c>
      <c r="B41" s="20" t="s">
        <v>23</v>
      </c>
      <c r="C41" s="20" t="s">
        <v>35</v>
      </c>
      <c r="D41" s="20" t="s">
        <v>4</v>
      </c>
      <c r="E41" s="20" t="s">
        <v>48</v>
      </c>
      <c r="F41" s="20" t="s">
        <v>94</v>
      </c>
      <c r="G41" s="27">
        <v>4</v>
      </c>
      <c r="H41" s="21">
        <v>971</v>
      </c>
      <c r="I41" s="19">
        <f t="shared" si="0"/>
        <v>17.399999999999999</v>
      </c>
    </row>
    <row r="42" spans="1:9" s="18" customFormat="1" ht="96.6" x14ac:dyDescent="0.25">
      <c r="A42" s="19">
        <v>29</v>
      </c>
      <c r="B42" s="20" t="s">
        <v>23</v>
      </c>
      <c r="C42" s="20" t="s">
        <v>35</v>
      </c>
      <c r="D42" s="20" t="s">
        <v>4</v>
      </c>
      <c r="E42" s="20" t="s">
        <v>49</v>
      </c>
      <c r="F42" s="20" t="s">
        <v>133</v>
      </c>
      <c r="G42" s="27">
        <v>22</v>
      </c>
      <c r="H42" s="21">
        <v>971</v>
      </c>
      <c r="I42" s="19">
        <f t="shared" si="0"/>
        <v>95.7</v>
      </c>
    </row>
    <row r="43" spans="1:9" s="18" customFormat="1" ht="96.6" x14ac:dyDescent="0.25">
      <c r="A43" s="19">
        <v>30</v>
      </c>
      <c r="B43" s="20" t="s">
        <v>23</v>
      </c>
      <c r="C43" s="20" t="s">
        <v>31</v>
      </c>
      <c r="D43" s="20" t="s">
        <v>6</v>
      </c>
      <c r="E43" s="20" t="s">
        <v>50</v>
      </c>
      <c r="F43" s="20" t="s">
        <v>133</v>
      </c>
      <c r="G43" s="27">
        <v>4</v>
      </c>
      <c r="H43" s="21">
        <v>918</v>
      </c>
      <c r="I43" s="19">
        <f t="shared" si="0"/>
        <v>16.45</v>
      </c>
    </row>
    <row r="44" spans="1:9" s="18" customFormat="1" ht="69" x14ac:dyDescent="0.25">
      <c r="A44" s="19">
        <v>31</v>
      </c>
      <c r="B44" s="20" t="s">
        <v>17</v>
      </c>
      <c r="C44" s="20" t="s">
        <v>96</v>
      </c>
      <c r="D44" s="20" t="s">
        <v>6</v>
      </c>
      <c r="E44" s="20" t="s">
        <v>134</v>
      </c>
      <c r="F44" s="20" t="s">
        <v>135</v>
      </c>
      <c r="G44" s="27">
        <v>2</v>
      </c>
      <c r="H44" s="21">
        <v>903</v>
      </c>
      <c r="I44" s="19">
        <f t="shared" si="0"/>
        <v>8.09</v>
      </c>
    </row>
    <row r="45" spans="1:9" s="18" customFormat="1" ht="69" x14ac:dyDescent="0.25">
      <c r="A45" s="19">
        <v>32</v>
      </c>
      <c r="B45" s="20" t="s">
        <v>17</v>
      </c>
      <c r="C45" s="20" t="s">
        <v>85</v>
      </c>
      <c r="D45" s="20" t="s">
        <v>26</v>
      </c>
      <c r="E45" s="20" t="s">
        <v>136</v>
      </c>
      <c r="F45" s="20" t="s">
        <v>137</v>
      </c>
      <c r="G45" s="27">
        <v>1</v>
      </c>
      <c r="H45" s="21">
        <v>953</v>
      </c>
      <c r="I45" s="19">
        <f t="shared" si="0"/>
        <v>4.2699999999999996</v>
      </c>
    </row>
    <row r="46" spans="1:9" s="18" customFormat="1" ht="69" x14ac:dyDescent="0.25">
      <c r="A46" s="19">
        <v>33</v>
      </c>
      <c r="B46" s="20" t="s">
        <v>17</v>
      </c>
      <c r="C46" s="20" t="s">
        <v>119</v>
      </c>
      <c r="D46" s="20" t="s">
        <v>7</v>
      </c>
      <c r="E46" s="20" t="s">
        <v>138</v>
      </c>
      <c r="F46" s="20" t="s">
        <v>139</v>
      </c>
      <c r="G46" s="27">
        <v>1</v>
      </c>
      <c r="H46" s="21">
        <v>1042</v>
      </c>
      <c r="I46" s="19">
        <f t="shared" si="0"/>
        <v>4.67</v>
      </c>
    </row>
    <row r="47" spans="1:9" s="18" customFormat="1" ht="96.6" x14ac:dyDescent="0.25">
      <c r="A47" s="19">
        <v>34</v>
      </c>
      <c r="B47" s="20" t="s">
        <v>20</v>
      </c>
      <c r="C47" s="20" t="s">
        <v>29</v>
      </c>
      <c r="D47" s="20" t="s">
        <v>45</v>
      </c>
      <c r="E47" s="20" t="s">
        <v>51</v>
      </c>
      <c r="F47" s="20" t="s">
        <v>109</v>
      </c>
      <c r="G47" s="27">
        <v>3</v>
      </c>
      <c r="H47" s="21">
        <v>588</v>
      </c>
      <c r="I47" s="19">
        <f t="shared" si="0"/>
        <v>7.9</v>
      </c>
    </row>
    <row r="48" spans="1:9" s="18" customFormat="1" ht="69" x14ac:dyDescent="0.25">
      <c r="A48" s="19">
        <v>35</v>
      </c>
      <c r="B48" s="20" t="s">
        <v>17</v>
      </c>
      <c r="C48" s="20" t="s">
        <v>85</v>
      </c>
      <c r="D48" s="20" t="s">
        <v>7</v>
      </c>
      <c r="E48" s="20" t="s">
        <v>140</v>
      </c>
      <c r="F48" s="20" t="s">
        <v>141</v>
      </c>
      <c r="G48" s="27">
        <v>1</v>
      </c>
      <c r="H48" s="21">
        <v>1077</v>
      </c>
      <c r="I48" s="19">
        <f t="shared" si="0"/>
        <v>4.82</v>
      </c>
    </row>
    <row r="49" spans="1:9" s="18" customFormat="1" ht="69" x14ac:dyDescent="0.25">
      <c r="A49" s="19">
        <v>36</v>
      </c>
      <c r="B49" s="20" t="s">
        <v>17</v>
      </c>
      <c r="C49" s="20" t="s">
        <v>85</v>
      </c>
      <c r="D49" s="20" t="s">
        <v>26</v>
      </c>
      <c r="E49" s="20" t="s">
        <v>142</v>
      </c>
      <c r="F49" s="20" t="s">
        <v>143</v>
      </c>
      <c r="G49" s="27">
        <v>1</v>
      </c>
      <c r="H49" s="21">
        <v>928</v>
      </c>
      <c r="I49" s="19">
        <f t="shared" si="0"/>
        <v>4.16</v>
      </c>
    </row>
    <row r="50" spans="1:9" s="18" customFormat="1" ht="69" x14ac:dyDescent="0.25">
      <c r="A50" s="19">
        <v>37</v>
      </c>
      <c r="B50" s="20" t="s">
        <v>17</v>
      </c>
      <c r="C50" s="20" t="s">
        <v>144</v>
      </c>
      <c r="D50" s="20" t="s">
        <v>52</v>
      </c>
      <c r="E50" s="20" t="s">
        <v>145</v>
      </c>
      <c r="F50" s="20" t="s">
        <v>101</v>
      </c>
      <c r="G50" s="27">
        <v>1</v>
      </c>
      <c r="H50" s="21">
        <v>1196</v>
      </c>
      <c r="I50" s="19">
        <f t="shared" si="0"/>
        <v>5.36</v>
      </c>
    </row>
    <row r="51" spans="1:9" s="18" customFormat="1" ht="96.6" x14ac:dyDescent="0.25">
      <c r="A51" s="19">
        <v>38</v>
      </c>
      <c r="B51" s="20" t="s">
        <v>23</v>
      </c>
      <c r="C51" s="20" t="s">
        <v>35</v>
      </c>
      <c r="D51" s="20" t="s">
        <v>4</v>
      </c>
      <c r="E51" s="20" t="s">
        <v>53</v>
      </c>
      <c r="F51" s="20" t="s">
        <v>133</v>
      </c>
      <c r="G51" s="27">
        <v>10</v>
      </c>
      <c r="H51" s="21">
        <v>971</v>
      </c>
      <c r="I51" s="19">
        <f t="shared" si="0"/>
        <v>43.5</v>
      </c>
    </row>
    <row r="52" spans="1:9" s="18" customFormat="1" ht="69" x14ac:dyDescent="0.25">
      <c r="A52" s="19">
        <v>39</v>
      </c>
      <c r="B52" s="20" t="s">
        <v>17</v>
      </c>
      <c r="C52" s="20" t="s">
        <v>96</v>
      </c>
      <c r="D52" s="20" t="s">
        <v>5</v>
      </c>
      <c r="E52" s="20" t="s">
        <v>146</v>
      </c>
      <c r="F52" s="20" t="s">
        <v>147</v>
      </c>
      <c r="G52" s="27">
        <v>1</v>
      </c>
      <c r="H52" s="21">
        <v>823</v>
      </c>
      <c r="I52" s="19">
        <f t="shared" si="0"/>
        <v>3.69</v>
      </c>
    </row>
    <row r="53" spans="1:9" s="18" customFormat="1" ht="96.6" x14ac:dyDescent="0.25">
      <c r="A53" s="19">
        <v>40</v>
      </c>
      <c r="B53" s="20" t="s">
        <v>20</v>
      </c>
      <c r="C53" s="20" t="s">
        <v>29</v>
      </c>
      <c r="D53" s="20" t="s">
        <v>4</v>
      </c>
      <c r="E53" s="20" t="s">
        <v>55</v>
      </c>
      <c r="F53" s="20" t="s">
        <v>109</v>
      </c>
      <c r="G53" s="27">
        <v>3</v>
      </c>
      <c r="H53" s="21">
        <v>1003</v>
      </c>
      <c r="I53" s="19">
        <f t="shared" si="0"/>
        <v>13.48</v>
      </c>
    </row>
    <row r="54" spans="1:9" s="18" customFormat="1" ht="69" x14ac:dyDescent="0.25">
      <c r="A54" s="19">
        <v>41</v>
      </c>
      <c r="B54" s="20" t="s">
        <v>23</v>
      </c>
      <c r="C54" s="20" t="s">
        <v>41</v>
      </c>
      <c r="D54" s="20" t="s">
        <v>26</v>
      </c>
      <c r="E54" s="20" t="s">
        <v>148</v>
      </c>
      <c r="F54" s="20" t="s">
        <v>94</v>
      </c>
      <c r="G54" s="27">
        <v>5</v>
      </c>
      <c r="H54" s="21">
        <v>953</v>
      </c>
      <c r="I54" s="19">
        <f t="shared" si="0"/>
        <v>21.35</v>
      </c>
    </row>
    <row r="55" spans="1:9" s="18" customFormat="1" ht="69" x14ac:dyDescent="0.25">
      <c r="A55" s="19">
        <v>42</v>
      </c>
      <c r="B55" s="20" t="s">
        <v>17</v>
      </c>
      <c r="C55" s="20" t="s">
        <v>85</v>
      </c>
      <c r="D55" s="20" t="s">
        <v>26</v>
      </c>
      <c r="E55" s="20" t="s">
        <v>149</v>
      </c>
      <c r="F55" s="20" t="s">
        <v>150</v>
      </c>
      <c r="G55" s="27">
        <v>1</v>
      </c>
      <c r="H55" s="21">
        <v>938</v>
      </c>
      <c r="I55" s="19">
        <f t="shared" si="0"/>
        <v>4.2</v>
      </c>
    </row>
    <row r="56" spans="1:9" s="18" customFormat="1" ht="69" x14ac:dyDescent="0.25">
      <c r="A56" s="19">
        <v>43</v>
      </c>
      <c r="B56" s="20" t="s">
        <v>17</v>
      </c>
      <c r="C56" s="20" t="s">
        <v>96</v>
      </c>
      <c r="D56" s="20" t="s">
        <v>6</v>
      </c>
      <c r="E56" s="20" t="s">
        <v>151</v>
      </c>
      <c r="F56" s="20" t="s">
        <v>152</v>
      </c>
      <c r="G56" s="27">
        <v>1</v>
      </c>
      <c r="H56" s="21">
        <v>903</v>
      </c>
      <c r="I56" s="19">
        <f t="shared" si="0"/>
        <v>4.05</v>
      </c>
    </row>
    <row r="57" spans="1:9" s="18" customFormat="1" ht="69" x14ac:dyDescent="0.25">
      <c r="A57" s="19">
        <v>44</v>
      </c>
      <c r="B57" s="20" t="s">
        <v>23</v>
      </c>
      <c r="C57" s="20" t="s">
        <v>31</v>
      </c>
      <c r="D57" s="20" t="s">
        <v>6</v>
      </c>
      <c r="E57" s="20" t="s">
        <v>56</v>
      </c>
      <c r="F57" s="20" t="s">
        <v>94</v>
      </c>
      <c r="G57" s="27">
        <v>4</v>
      </c>
      <c r="H57" s="21">
        <v>918</v>
      </c>
      <c r="I57" s="19">
        <f t="shared" si="0"/>
        <v>16.45</v>
      </c>
    </row>
    <row r="58" spans="1:9" s="18" customFormat="1" ht="69" x14ac:dyDescent="0.25">
      <c r="A58" s="19">
        <v>45</v>
      </c>
      <c r="B58" s="20" t="s">
        <v>17</v>
      </c>
      <c r="C58" s="20" t="s">
        <v>119</v>
      </c>
      <c r="D58" s="20" t="s">
        <v>4</v>
      </c>
      <c r="E58" s="20" t="s">
        <v>153</v>
      </c>
      <c r="F58" s="20" t="s">
        <v>154</v>
      </c>
      <c r="G58" s="27">
        <v>3</v>
      </c>
      <c r="H58" s="21">
        <v>951</v>
      </c>
      <c r="I58" s="19">
        <f t="shared" si="0"/>
        <v>12.78</v>
      </c>
    </row>
    <row r="59" spans="1:9" s="18" customFormat="1" ht="110.4" x14ac:dyDescent="0.25">
      <c r="A59" s="19">
        <v>46</v>
      </c>
      <c r="B59" s="20" t="s">
        <v>17</v>
      </c>
      <c r="C59" s="20" t="s">
        <v>155</v>
      </c>
      <c r="D59" s="20" t="s">
        <v>7</v>
      </c>
      <c r="E59" s="20" t="s">
        <v>156</v>
      </c>
      <c r="F59" s="20" t="s">
        <v>129</v>
      </c>
      <c r="G59" s="27">
        <v>1</v>
      </c>
      <c r="H59" s="21">
        <v>1112</v>
      </c>
      <c r="I59" s="19">
        <f t="shared" si="0"/>
        <v>4.9800000000000004</v>
      </c>
    </row>
    <row r="60" spans="1:9" s="18" customFormat="1" ht="69" x14ac:dyDescent="0.25">
      <c r="A60" s="19">
        <v>47</v>
      </c>
      <c r="B60" s="20" t="s">
        <v>17</v>
      </c>
      <c r="C60" s="20" t="s">
        <v>144</v>
      </c>
      <c r="D60" s="20" t="s">
        <v>52</v>
      </c>
      <c r="E60" s="20" t="s">
        <v>157</v>
      </c>
      <c r="F60" s="20" t="s">
        <v>158</v>
      </c>
      <c r="G60" s="27">
        <v>2</v>
      </c>
      <c r="H60" s="21">
        <v>1196</v>
      </c>
      <c r="I60" s="19">
        <f t="shared" si="0"/>
        <v>10.72</v>
      </c>
    </row>
    <row r="61" spans="1:9" s="18" customFormat="1" ht="96.6" x14ac:dyDescent="0.25">
      <c r="A61" s="19">
        <v>48</v>
      </c>
      <c r="B61" s="20" t="s">
        <v>20</v>
      </c>
      <c r="C61" s="20" t="s">
        <v>37</v>
      </c>
      <c r="D61" s="20" t="s">
        <v>26</v>
      </c>
      <c r="E61" s="20" t="s">
        <v>57</v>
      </c>
      <c r="F61" s="20" t="s">
        <v>109</v>
      </c>
      <c r="G61" s="27">
        <v>7</v>
      </c>
      <c r="H61" s="21">
        <v>950</v>
      </c>
      <c r="I61" s="19">
        <f t="shared" si="0"/>
        <v>29.79</v>
      </c>
    </row>
    <row r="62" spans="1:9" s="18" customFormat="1" ht="69" x14ac:dyDescent="0.25">
      <c r="A62" s="19">
        <v>49</v>
      </c>
      <c r="B62" s="20" t="s">
        <v>17</v>
      </c>
      <c r="C62" s="20" t="s">
        <v>96</v>
      </c>
      <c r="D62" s="20" t="s">
        <v>45</v>
      </c>
      <c r="E62" s="20" t="s">
        <v>159</v>
      </c>
      <c r="F62" s="20" t="s">
        <v>160</v>
      </c>
      <c r="G62" s="27">
        <v>2</v>
      </c>
      <c r="H62" s="21">
        <v>588</v>
      </c>
      <c r="I62" s="19">
        <f t="shared" si="0"/>
        <v>5.27</v>
      </c>
    </row>
    <row r="63" spans="1:9" s="18" customFormat="1" ht="82.8" x14ac:dyDescent="0.25">
      <c r="A63" s="19">
        <v>50</v>
      </c>
      <c r="B63" s="20" t="s">
        <v>17</v>
      </c>
      <c r="C63" s="20" t="s">
        <v>99</v>
      </c>
      <c r="D63" s="20" t="s">
        <v>8</v>
      </c>
      <c r="E63" s="20" t="s">
        <v>161</v>
      </c>
      <c r="F63" s="20" t="s">
        <v>162</v>
      </c>
      <c r="G63" s="27">
        <v>3</v>
      </c>
      <c r="H63" s="21">
        <v>1410</v>
      </c>
      <c r="I63" s="19">
        <f t="shared" si="0"/>
        <v>18.95</v>
      </c>
    </row>
    <row r="64" spans="1:9" s="18" customFormat="1" ht="69" x14ac:dyDescent="0.25">
      <c r="A64" s="19">
        <v>51</v>
      </c>
      <c r="B64" s="20" t="s">
        <v>17</v>
      </c>
      <c r="C64" s="20" t="s">
        <v>119</v>
      </c>
      <c r="D64" s="20" t="s">
        <v>4</v>
      </c>
      <c r="E64" s="20" t="s">
        <v>163</v>
      </c>
      <c r="F64" s="20" t="s">
        <v>164</v>
      </c>
      <c r="G64" s="27">
        <v>15</v>
      </c>
      <c r="H64" s="21">
        <v>1006</v>
      </c>
      <c r="I64" s="19">
        <f t="shared" si="0"/>
        <v>67.599999999999994</v>
      </c>
    </row>
    <row r="65" spans="1:9" s="18" customFormat="1" ht="69" x14ac:dyDescent="0.25">
      <c r="A65" s="19">
        <v>52</v>
      </c>
      <c r="B65" s="20" t="s">
        <v>17</v>
      </c>
      <c r="C65" s="20" t="s">
        <v>96</v>
      </c>
      <c r="D65" s="20" t="s">
        <v>6</v>
      </c>
      <c r="E65" s="20" t="s">
        <v>165</v>
      </c>
      <c r="F65" s="20" t="s">
        <v>114</v>
      </c>
      <c r="G65" s="27">
        <v>2</v>
      </c>
      <c r="H65" s="21">
        <v>908</v>
      </c>
      <c r="I65" s="19">
        <f t="shared" si="0"/>
        <v>8.14</v>
      </c>
    </row>
    <row r="66" spans="1:9" s="18" customFormat="1" ht="69" x14ac:dyDescent="0.25">
      <c r="A66" s="19">
        <v>53</v>
      </c>
      <c r="B66" s="20" t="s">
        <v>17</v>
      </c>
      <c r="C66" s="20" t="s">
        <v>21</v>
      </c>
      <c r="D66" s="20" t="s">
        <v>5</v>
      </c>
      <c r="E66" s="20" t="s">
        <v>58</v>
      </c>
      <c r="F66" s="20" t="s">
        <v>166</v>
      </c>
      <c r="G66" s="27">
        <v>3</v>
      </c>
      <c r="H66" s="21">
        <v>857</v>
      </c>
      <c r="I66" s="19">
        <f t="shared" si="0"/>
        <v>11.52</v>
      </c>
    </row>
    <row r="67" spans="1:9" s="18" customFormat="1" ht="41.4" x14ac:dyDescent="0.25">
      <c r="A67" s="19">
        <v>54</v>
      </c>
      <c r="B67" s="20" t="s">
        <v>27</v>
      </c>
      <c r="C67" s="20" t="s">
        <v>167</v>
      </c>
      <c r="D67" s="20" t="s">
        <v>168</v>
      </c>
      <c r="E67" s="20" t="s">
        <v>169</v>
      </c>
      <c r="F67" s="20" t="s">
        <v>170</v>
      </c>
      <c r="G67" s="27">
        <v>19</v>
      </c>
      <c r="H67" s="21">
        <v>1098</v>
      </c>
      <c r="I67" s="28">
        <f>ROUND(H67/167*0.75*G67,2)</f>
        <v>93.69</v>
      </c>
    </row>
    <row r="68" spans="1:9" s="18" customFormat="1" ht="69" x14ac:dyDescent="0.25">
      <c r="A68" s="19">
        <v>55</v>
      </c>
      <c r="B68" s="20" t="s">
        <v>17</v>
      </c>
      <c r="C68" s="20" t="s">
        <v>54</v>
      </c>
      <c r="D68" s="20" t="s">
        <v>26</v>
      </c>
      <c r="E68" s="20" t="s">
        <v>171</v>
      </c>
      <c r="F68" s="20" t="s">
        <v>172</v>
      </c>
      <c r="G68" s="27">
        <v>4</v>
      </c>
      <c r="H68" s="21">
        <v>933</v>
      </c>
      <c r="I68" s="19">
        <f t="shared" ref="I68:I95" si="1">ROUND(H68/167.42*0.75*G68,2)</f>
        <v>16.72</v>
      </c>
    </row>
    <row r="69" spans="1:9" s="18" customFormat="1" ht="69" x14ac:dyDescent="0.25">
      <c r="A69" s="19">
        <v>56</v>
      </c>
      <c r="B69" s="20" t="s">
        <v>23</v>
      </c>
      <c r="C69" s="20" t="s">
        <v>42</v>
      </c>
      <c r="D69" s="20" t="s">
        <v>38</v>
      </c>
      <c r="E69" s="20" t="s">
        <v>59</v>
      </c>
      <c r="F69" s="20" t="s">
        <v>95</v>
      </c>
      <c r="G69" s="27">
        <v>5</v>
      </c>
      <c r="H69" s="21">
        <v>943.8</v>
      </c>
      <c r="I69" s="19">
        <f t="shared" si="1"/>
        <v>21.14</v>
      </c>
    </row>
    <row r="70" spans="1:9" s="18" customFormat="1" ht="96.6" x14ac:dyDescent="0.25">
      <c r="A70" s="19">
        <v>57</v>
      </c>
      <c r="B70" s="20" t="s">
        <v>20</v>
      </c>
      <c r="C70" s="20" t="s">
        <v>22</v>
      </c>
      <c r="D70" s="20" t="s">
        <v>7</v>
      </c>
      <c r="E70" s="20" t="s">
        <v>60</v>
      </c>
      <c r="F70" s="20" t="s">
        <v>109</v>
      </c>
      <c r="G70" s="27">
        <v>7</v>
      </c>
      <c r="H70" s="21">
        <v>1095</v>
      </c>
      <c r="I70" s="19">
        <f t="shared" si="1"/>
        <v>34.340000000000003</v>
      </c>
    </row>
    <row r="71" spans="1:9" s="18" customFormat="1" ht="69" x14ac:dyDescent="0.25">
      <c r="A71" s="19">
        <v>58</v>
      </c>
      <c r="B71" s="20" t="s">
        <v>17</v>
      </c>
      <c r="C71" s="20" t="s">
        <v>85</v>
      </c>
      <c r="D71" s="20" t="s">
        <v>6</v>
      </c>
      <c r="E71" s="20" t="s">
        <v>173</v>
      </c>
      <c r="F71" s="20" t="s">
        <v>89</v>
      </c>
      <c r="G71" s="27">
        <v>1</v>
      </c>
      <c r="H71" s="21">
        <v>913</v>
      </c>
      <c r="I71" s="19">
        <f t="shared" si="1"/>
        <v>4.09</v>
      </c>
    </row>
    <row r="72" spans="1:9" s="18" customFormat="1" ht="110.4" x14ac:dyDescent="0.25">
      <c r="A72" s="19">
        <v>59</v>
      </c>
      <c r="B72" s="20" t="s">
        <v>20</v>
      </c>
      <c r="C72" s="20" t="s">
        <v>174</v>
      </c>
      <c r="D72" s="20" t="s">
        <v>6</v>
      </c>
      <c r="E72" s="20" t="s">
        <v>175</v>
      </c>
      <c r="F72" s="20" t="s">
        <v>109</v>
      </c>
      <c r="G72" s="27">
        <v>6</v>
      </c>
      <c r="H72" s="21">
        <v>1044</v>
      </c>
      <c r="I72" s="19">
        <f t="shared" si="1"/>
        <v>28.06</v>
      </c>
    </row>
    <row r="73" spans="1:9" s="18" customFormat="1" ht="69" x14ac:dyDescent="0.25">
      <c r="A73" s="19">
        <v>60</v>
      </c>
      <c r="B73" s="20" t="s">
        <v>23</v>
      </c>
      <c r="C73" s="20" t="s">
        <v>35</v>
      </c>
      <c r="D73" s="20" t="s">
        <v>4</v>
      </c>
      <c r="E73" s="20" t="s">
        <v>61</v>
      </c>
      <c r="F73" s="20" t="s">
        <v>94</v>
      </c>
      <c r="G73" s="27">
        <v>1</v>
      </c>
      <c r="H73" s="21">
        <v>966</v>
      </c>
      <c r="I73" s="19">
        <f t="shared" si="1"/>
        <v>4.33</v>
      </c>
    </row>
    <row r="74" spans="1:9" s="18" customFormat="1" ht="69" x14ac:dyDescent="0.25">
      <c r="A74" s="19">
        <v>61</v>
      </c>
      <c r="B74" s="20" t="s">
        <v>17</v>
      </c>
      <c r="C74" s="20" t="s">
        <v>18</v>
      </c>
      <c r="D74" s="20" t="s">
        <v>130</v>
      </c>
      <c r="E74" s="20" t="s">
        <v>176</v>
      </c>
      <c r="F74" s="20" t="s">
        <v>177</v>
      </c>
      <c r="G74" s="27">
        <v>3</v>
      </c>
      <c r="H74" s="21">
        <v>1268</v>
      </c>
      <c r="I74" s="19">
        <f t="shared" si="1"/>
        <v>17.04</v>
      </c>
    </row>
    <row r="75" spans="1:9" s="18" customFormat="1" ht="96.6" x14ac:dyDescent="0.25">
      <c r="A75" s="19">
        <v>62</v>
      </c>
      <c r="B75" s="20" t="s">
        <v>23</v>
      </c>
      <c r="C75" s="20" t="s">
        <v>35</v>
      </c>
      <c r="D75" s="20" t="s">
        <v>4</v>
      </c>
      <c r="E75" s="20" t="s">
        <v>62</v>
      </c>
      <c r="F75" s="20" t="s">
        <v>133</v>
      </c>
      <c r="G75" s="27">
        <v>18</v>
      </c>
      <c r="H75" s="21">
        <v>986</v>
      </c>
      <c r="I75" s="19">
        <f t="shared" si="1"/>
        <v>79.510000000000005</v>
      </c>
    </row>
    <row r="76" spans="1:9" s="18" customFormat="1" ht="69" x14ac:dyDescent="0.25">
      <c r="A76" s="19">
        <v>63</v>
      </c>
      <c r="B76" s="20" t="s">
        <v>17</v>
      </c>
      <c r="C76" s="20" t="s">
        <v>85</v>
      </c>
      <c r="D76" s="20" t="s">
        <v>26</v>
      </c>
      <c r="E76" s="20" t="s">
        <v>178</v>
      </c>
      <c r="F76" s="20" t="s">
        <v>179</v>
      </c>
      <c r="G76" s="27">
        <v>4</v>
      </c>
      <c r="H76" s="21">
        <v>943</v>
      </c>
      <c r="I76" s="19">
        <f t="shared" si="1"/>
        <v>16.899999999999999</v>
      </c>
    </row>
    <row r="77" spans="1:9" s="18" customFormat="1" ht="69" x14ac:dyDescent="0.25">
      <c r="A77" s="19">
        <v>64</v>
      </c>
      <c r="B77" s="20" t="s">
        <v>17</v>
      </c>
      <c r="C77" s="20" t="s">
        <v>85</v>
      </c>
      <c r="D77" s="20" t="s">
        <v>5</v>
      </c>
      <c r="E77" s="20" t="s">
        <v>180</v>
      </c>
      <c r="F77" s="20" t="s">
        <v>181</v>
      </c>
      <c r="G77" s="27">
        <v>1</v>
      </c>
      <c r="H77" s="21">
        <v>828</v>
      </c>
      <c r="I77" s="19">
        <f t="shared" si="1"/>
        <v>3.71</v>
      </c>
    </row>
    <row r="78" spans="1:9" s="18" customFormat="1" ht="69" x14ac:dyDescent="0.25">
      <c r="A78" s="19">
        <v>65</v>
      </c>
      <c r="B78" s="20" t="s">
        <v>17</v>
      </c>
      <c r="C78" s="20" t="s">
        <v>96</v>
      </c>
      <c r="D78" s="20" t="s">
        <v>6</v>
      </c>
      <c r="E78" s="20" t="s">
        <v>182</v>
      </c>
      <c r="F78" s="20" t="s">
        <v>183</v>
      </c>
      <c r="G78" s="27">
        <v>2</v>
      </c>
      <c r="H78" s="21">
        <v>913</v>
      </c>
      <c r="I78" s="19">
        <f t="shared" si="1"/>
        <v>8.18</v>
      </c>
    </row>
    <row r="79" spans="1:9" s="18" customFormat="1" ht="69" x14ac:dyDescent="0.25">
      <c r="A79" s="19">
        <v>66</v>
      </c>
      <c r="B79" s="20" t="s">
        <v>23</v>
      </c>
      <c r="C79" s="20" t="s">
        <v>42</v>
      </c>
      <c r="D79" s="20" t="s">
        <v>38</v>
      </c>
      <c r="E79" s="20" t="s">
        <v>63</v>
      </c>
      <c r="F79" s="20" t="s">
        <v>94</v>
      </c>
      <c r="G79" s="27">
        <v>2</v>
      </c>
      <c r="H79" s="21">
        <v>949.3</v>
      </c>
      <c r="I79" s="19">
        <f t="shared" si="1"/>
        <v>8.51</v>
      </c>
    </row>
    <row r="80" spans="1:9" s="18" customFormat="1" ht="96.6" x14ac:dyDescent="0.25">
      <c r="A80" s="19">
        <v>67</v>
      </c>
      <c r="B80" s="20" t="s">
        <v>23</v>
      </c>
      <c r="C80" s="20" t="s">
        <v>41</v>
      </c>
      <c r="D80" s="20" t="s">
        <v>26</v>
      </c>
      <c r="E80" s="20" t="s">
        <v>64</v>
      </c>
      <c r="F80" s="20" t="s">
        <v>133</v>
      </c>
      <c r="G80" s="27">
        <v>8</v>
      </c>
      <c r="H80" s="21">
        <v>953</v>
      </c>
      <c r="I80" s="19">
        <f t="shared" si="1"/>
        <v>34.15</v>
      </c>
    </row>
    <row r="81" spans="1:9" s="18" customFormat="1" ht="82.8" x14ac:dyDescent="0.25">
      <c r="A81" s="19">
        <v>68</v>
      </c>
      <c r="B81" s="20" t="s">
        <v>17</v>
      </c>
      <c r="C81" s="20" t="s">
        <v>99</v>
      </c>
      <c r="D81" s="20" t="s">
        <v>65</v>
      </c>
      <c r="E81" s="20" t="s">
        <v>66</v>
      </c>
      <c r="F81" s="20" t="s">
        <v>158</v>
      </c>
      <c r="G81" s="27">
        <v>2</v>
      </c>
      <c r="H81" s="21">
        <v>1100</v>
      </c>
      <c r="I81" s="19">
        <f t="shared" si="1"/>
        <v>9.86</v>
      </c>
    </row>
    <row r="82" spans="1:9" s="18" customFormat="1" ht="110.4" x14ac:dyDescent="0.25">
      <c r="A82" s="19">
        <v>69</v>
      </c>
      <c r="B82" s="20" t="s">
        <v>20</v>
      </c>
      <c r="C82" s="20" t="s">
        <v>174</v>
      </c>
      <c r="D82" s="20" t="s">
        <v>7</v>
      </c>
      <c r="E82" s="20" t="s">
        <v>184</v>
      </c>
      <c r="F82" s="20" t="s">
        <v>109</v>
      </c>
      <c r="G82" s="27">
        <v>1</v>
      </c>
      <c r="H82" s="21">
        <v>1090</v>
      </c>
      <c r="I82" s="19">
        <f t="shared" si="1"/>
        <v>4.88</v>
      </c>
    </row>
    <row r="83" spans="1:9" s="18" customFormat="1" ht="69" x14ac:dyDescent="0.25">
      <c r="A83" s="19">
        <v>70</v>
      </c>
      <c r="B83" s="20" t="s">
        <v>23</v>
      </c>
      <c r="C83" s="20" t="s">
        <v>35</v>
      </c>
      <c r="D83" s="20" t="s">
        <v>5</v>
      </c>
      <c r="E83" s="20" t="s">
        <v>68</v>
      </c>
      <c r="F83" s="20" t="s">
        <v>94</v>
      </c>
      <c r="G83" s="27">
        <v>3</v>
      </c>
      <c r="H83" s="21">
        <v>815</v>
      </c>
      <c r="I83" s="19">
        <f t="shared" si="1"/>
        <v>10.95</v>
      </c>
    </row>
    <row r="84" spans="1:9" s="18" customFormat="1" ht="69" x14ac:dyDescent="0.25">
      <c r="A84" s="19">
        <v>71</v>
      </c>
      <c r="B84" s="20" t="s">
        <v>17</v>
      </c>
      <c r="C84" s="20" t="s">
        <v>119</v>
      </c>
      <c r="D84" s="20" t="s">
        <v>7</v>
      </c>
      <c r="E84" s="20" t="s">
        <v>185</v>
      </c>
      <c r="F84" s="20" t="s">
        <v>186</v>
      </c>
      <c r="G84" s="27">
        <v>11</v>
      </c>
      <c r="H84" s="21">
        <v>1047</v>
      </c>
      <c r="I84" s="19">
        <f t="shared" si="1"/>
        <v>51.59</v>
      </c>
    </row>
    <row r="85" spans="1:9" s="18" customFormat="1" ht="69" x14ac:dyDescent="0.25">
      <c r="A85" s="19">
        <v>72</v>
      </c>
      <c r="B85" s="20" t="s">
        <v>17</v>
      </c>
      <c r="C85" s="20" t="s">
        <v>119</v>
      </c>
      <c r="D85" s="20" t="s">
        <v>7</v>
      </c>
      <c r="E85" s="20" t="s">
        <v>187</v>
      </c>
      <c r="F85" s="20" t="s">
        <v>188</v>
      </c>
      <c r="G85" s="27">
        <v>3</v>
      </c>
      <c r="H85" s="21">
        <v>1032</v>
      </c>
      <c r="I85" s="19">
        <f t="shared" si="1"/>
        <v>13.87</v>
      </c>
    </row>
    <row r="86" spans="1:9" s="18" customFormat="1" ht="69" x14ac:dyDescent="0.25">
      <c r="A86" s="19">
        <v>73</v>
      </c>
      <c r="B86" s="20" t="s">
        <v>17</v>
      </c>
      <c r="C86" s="20" t="s">
        <v>54</v>
      </c>
      <c r="D86" s="20" t="s">
        <v>4</v>
      </c>
      <c r="E86" s="20" t="s">
        <v>189</v>
      </c>
      <c r="F86" s="20" t="s">
        <v>132</v>
      </c>
      <c r="G86" s="27">
        <v>2</v>
      </c>
      <c r="H86" s="21">
        <v>1000</v>
      </c>
      <c r="I86" s="19">
        <f t="shared" si="1"/>
        <v>8.9600000000000009</v>
      </c>
    </row>
    <row r="87" spans="1:9" s="18" customFormat="1" ht="82.8" x14ac:dyDescent="0.25">
      <c r="A87" s="19">
        <v>74</v>
      </c>
      <c r="B87" s="20" t="s">
        <v>17</v>
      </c>
      <c r="C87" s="20" t="s">
        <v>190</v>
      </c>
      <c r="D87" s="20" t="s">
        <v>191</v>
      </c>
      <c r="E87" s="20" t="s">
        <v>192</v>
      </c>
      <c r="F87" s="20" t="s">
        <v>162</v>
      </c>
      <c r="G87" s="27">
        <v>3</v>
      </c>
      <c r="H87" s="21">
        <v>1595</v>
      </c>
      <c r="I87" s="19">
        <f t="shared" si="1"/>
        <v>21.44</v>
      </c>
    </row>
    <row r="88" spans="1:9" s="18" customFormat="1" ht="69" x14ac:dyDescent="0.25">
      <c r="A88" s="19">
        <v>75</v>
      </c>
      <c r="B88" s="20" t="s">
        <v>23</v>
      </c>
      <c r="C88" s="20" t="s">
        <v>31</v>
      </c>
      <c r="D88" s="20" t="s">
        <v>5</v>
      </c>
      <c r="E88" s="20" t="s">
        <v>193</v>
      </c>
      <c r="F88" s="20" t="s">
        <v>94</v>
      </c>
      <c r="G88" s="27">
        <v>4</v>
      </c>
      <c r="H88" s="21">
        <v>815</v>
      </c>
      <c r="I88" s="19">
        <f t="shared" si="1"/>
        <v>14.6</v>
      </c>
    </row>
    <row r="89" spans="1:9" s="18" customFormat="1" ht="96.6" x14ac:dyDescent="0.25">
      <c r="A89" s="19">
        <v>76</v>
      </c>
      <c r="B89" s="20" t="s">
        <v>23</v>
      </c>
      <c r="C89" s="20" t="s">
        <v>69</v>
      </c>
      <c r="D89" s="20" t="s">
        <v>7</v>
      </c>
      <c r="E89" s="20" t="s">
        <v>70</v>
      </c>
      <c r="F89" s="20" t="s">
        <v>133</v>
      </c>
      <c r="G89" s="27">
        <v>3</v>
      </c>
      <c r="H89" s="21">
        <v>1055</v>
      </c>
      <c r="I89" s="19">
        <f t="shared" si="1"/>
        <v>14.18</v>
      </c>
    </row>
    <row r="90" spans="1:9" s="18" customFormat="1" ht="69" x14ac:dyDescent="0.25">
      <c r="A90" s="19">
        <v>77</v>
      </c>
      <c r="B90" s="20" t="s">
        <v>23</v>
      </c>
      <c r="C90" s="20" t="s">
        <v>92</v>
      </c>
      <c r="D90" s="20" t="s">
        <v>71</v>
      </c>
      <c r="E90" s="20" t="s">
        <v>194</v>
      </c>
      <c r="F90" s="20" t="s">
        <v>94</v>
      </c>
      <c r="G90" s="27">
        <v>2</v>
      </c>
      <c r="H90" s="21">
        <v>1012</v>
      </c>
      <c r="I90" s="19">
        <f t="shared" si="1"/>
        <v>9.07</v>
      </c>
    </row>
    <row r="91" spans="1:9" s="18" customFormat="1" ht="96.6" x14ac:dyDescent="0.25">
      <c r="A91" s="19">
        <v>78</v>
      </c>
      <c r="B91" s="20" t="s">
        <v>20</v>
      </c>
      <c r="C91" s="20" t="s">
        <v>22</v>
      </c>
      <c r="D91" s="20" t="s">
        <v>6</v>
      </c>
      <c r="E91" s="20" t="s">
        <v>72</v>
      </c>
      <c r="F91" s="20" t="s">
        <v>109</v>
      </c>
      <c r="G91" s="27">
        <v>4</v>
      </c>
      <c r="H91" s="21">
        <v>954</v>
      </c>
      <c r="I91" s="19">
        <f t="shared" si="1"/>
        <v>17.09</v>
      </c>
    </row>
    <row r="92" spans="1:9" s="18" customFormat="1" ht="96.6" x14ac:dyDescent="0.25">
      <c r="A92" s="19">
        <v>79</v>
      </c>
      <c r="B92" s="20" t="s">
        <v>17</v>
      </c>
      <c r="C92" s="20" t="s">
        <v>110</v>
      </c>
      <c r="D92" s="20" t="s">
        <v>7</v>
      </c>
      <c r="E92" s="20" t="s">
        <v>195</v>
      </c>
      <c r="F92" s="20" t="s">
        <v>196</v>
      </c>
      <c r="G92" s="27">
        <v>3</v>
      </c>
      <c r="H92" s="21">
        <v>1032</v>
      </c>
      <c r="I92" s="19">
        <f t="shared" si="1"/>
        <v>13.87</v>
      </c>
    </row>
    <row r="93" spans="1:9" s="18" customFormat="1" ht="69" x14ac:dyDescent="0.25">
      <c r="A93" s="19">
        <v>80</v>
      </c>
      <c r="B93" s="20" t="s">
        <v>17</v>
      </c>
      <c r="C93" s="20" t="s">
        <v>85</v>
      </c>
      <c r="D93" s="20" t="s">
        <v>5</v>
      </c>
      <c r="E93" s="20" t="s">
        <v>197</v>
      </c>
      <c r="F93" s="20" t="s">
        <v>137</v>
      </c>
      <c r="G93" s="27">
        <v>1</v>
      </c>
      <c r="H93" s="21">
        <v>828</v>
      </c>
      <c r="I93" s="19">
        <f t="shared" si="1"/>
        <v>3.71</v>
      </c>
    </row>
    <row r="94" spans="1:9" s="18" customFormat="1" ht="96.6" x14ac:dyDescent="0.25">
      <c r="A94" s="19">
        <v>81</v>
      </c>
      <c r="B94" s="20" t="s">
        <v>20</v>
      </c>
      <c r="C94" s="20" t="s">
        <v>22</v>
      </c>
      <c r="D94" s="20" t="s">
        <v>6</v>
      </c>
      <c r="E94" s="20" t="s">
        <v>73</v>
      </c>
      <c r="F94" s="20" t="s">
        <v>109</v>
      </c>
      <c r="G94" s="27">
        <v>11</v>
      </c>
      <c r="H94" s="21">
        <v>954</v>
      </c>
      <c r="I94" s="19">
        <f t="shared" si="1"/>
        <v>47.01</v>
      </c>
    </row>
    <row r="95" spans="1:9" s="18" customFormat="1" ht="69" x14ac:dyDescent="0.25">
      <c r="A95" s="19">
        <v>82</v>
      </c>
      <c r="B95" s="20" t="s">
        <v>17</v>
      </c>
      <c r="C95" s="20" t="s">
        <v>25</v>
      </c>
      <c r="D95" s="20" t="s">
        <v>4</v>
      </c>
      <c r="E95" s="20" t="s">
        <v>74</v>
      </c>
      <c r="F95" s="20" t="s">
        <v>198</v>
      </c>
      <c r="G95" s="27">
        <v>3</v>
      </c>
      <c r="H95" s="21">
        <v>995</v>
      </c>
      <c r="I95" s="19">
        <f t="shared" si="1"/>
        <v>13.37</v>
      </c>
    </row>
    <row r="96" spans="1:9" s="18" customFormat="1" ht="96.6" x14ac:dyDescent="0.25">
      <c r="A96" s="19">
        <v>83</v>
      </c>
      <c r="B96" s="20" t="s">
        <v>27</v>
      </c>
      <c r="C96" s="20" t="s">
        <v>199</v>
      </c>
      <c r="D96" s="20" t="s">
        <v>7</v>
      </c>
      <c r="E96" s="20" t="s">
        <v>200</v>
      </c>
      <c r="F96" s="20" t="s">
        <v>170</v>
      </c>
      <c r="G96" s="27">
        <v>19</v>
      </c>
      <c r="H96" s="21">
        <v>1130</v>
      </c>
      <c r="I96" s="28">
        <f>ROUND(H96/167*0.75*G96,2)</f>
        <v>96.42</v>
      </c>
    </row>
    <row r="97" spans="1:9" s="18" customFormat="1" ht="69" x14ac:dyDescent="0.25">
      <c r="A97" s="19">
        <v>84</v>
      </c>
      <c r="B97" s="20" t="s">
        <v>17</v>
      </c>
      <c r="C97" s="20" t="s">
        <v>106</v>
      </c>
      <c r="D97" s="20" t="s">
        <v>30</v>
      </c>
      <c r="E97" s="20" t="s">
        <v>201</v>
      </c>
      <c r="F97" s="20" t="s">
        <v>108</v>
      </c>
      <c r="G97" s="27">
        <v>1</v>
      </c>
      <c r="H97" s="21">
        <v>1020</v>
      </c>
      <c r="I97" s="19">
        <f>ROUND(H97/167.42*0.75*G97,2)</f>
        <v>4.57</v>
      </c>
    </row>
    <row r="98" spans="1:9" s="18" customFormat="1" ht="96.6" x14ac:dyDescent="0.25">
      <c r="A98" s="19">
        <v>85</v>
      </c>
      <c r="B98" s="20" t="s">
        <v>20</v>
      </c>
      <c r="C98" s="20" t="s">
        <v>22</v>
      </c>
      <c r="D98" s="20" t="s">
        <v>6</v>
      </c>
      <c r="E98" s="20" t="s">
        <v>75</v>
      </c>
      <c r="F98" s="20" t="s">
        <v>109</v>
      </c>
      <c r="G98" s="27">
        <v>2</v>
      </c>
      <c r="H98" s="21">
        <v>944</v>
      </c>
      <c r="I98" s="19">
        <f>ROUND(H98/167.42*0.75*G98,2)</f>
        <v>8.4600000000000009</v>
      </c>
    </row>
    <row r="99" spans="1:9" s="18" customFormat="1" ht="96.6" x14ac:dyDescent="0.25">
      <c r="A99" s="19">
        <v>86</v>
      </c>
      <c r="B99" s="20" t="s">
        <v>20</v>
      </c>
      <c r="C99" s="20" t="s">
        <v>29</v>
      </c>
      <c r="D99" s="20" t="s">
        <v>6</v>
      </c>
      <c r="E99" s="20" t="s">
        <v>76</v>
      </c>
      <c r="F99" s="20" t="s">
        <v>109</v>
      </c>
      <c r="G99" s="27">
        <v>3</v>
      </c>
      <c r="H99" s="21">
        <v>927</v>
      </c>
      <c r="I99" s="19">
        <f>ROUND(H99/167.42*0.75*G99,2)</f>
        <v>12.46</v>
      </c>
    </row>
    <row r="100" spans="1:9" s="18" customFormat="1" ht="96.6" x14ac:dyDescent="0.25">
      <c r="A100" s="19">
        <v>87</v>
      </c>
      <c r="B100" s="20" t="s">
        <v>23</v>
      </c>
      <c r="C100" s="20" t="s">
        <v>35</v>
      </c>
      <c r="D100" s="20" t="s">
        <v>7</v>
      </c>
      <c r="E100" s="20" t="s">
        <v>77</v>
      </c>
      <c r="F100" s="20" t="s">
        <v>133</v>
      </c>
      <c r="G100" s="27">
        <v>11</v>
      </c>
      <c r="H100" s="21">
        <v>1047</v>
      </c>
      <c r="I100" s="19">
        <f>ROUND(H100/167.42*0.75*G100,2)</f>
        <v>51.59</v>
      </c>
    </row>
    <row r="101" spans="1:9" s="18" customFormat="1" ht="69" x14ac:dyDescent="0.25">
      <c r="A101" s="19">
        <v>88</v>
      </c>
      <c r="B101" s="20" t="s">
        <v>17</v>
      </c>
      <c r="C101" s="20" t="s">
        <v>21</v>
      </c>
      <c r="D101" s="20" t="s">
        <v>4</v>
      </c>
      <c r="E101" s="20" t="s">
        <v>78</v>
      </c>
      <c r="F101" s="20" t="s">
        <v>202</v>
      </c>
      <c r="G101" s="27">
        <v>2</v>
      </c>
      <c r="H101" s="21">
        <v>1011</v>
      </c>
      <c r="I101" s="19">
        <f>ROUND(H101/167.42*0.75*G101,2)</f>
        <v>9.06</v>
      </c>
    </row>
  </sheetData>
  <mergeCells count="4">
    <mergeCell ref="A8:I8"/>
    <mergeCell ref="A11:F11"/>
    <mergeCell ref="A12:F12"/>
    <mergeCell ref="A13:F13"/>
  </mergeCells>
  <conditionalFormatting sqref="E7 E14:E1048576">
    <cfRule type="duplicateValues" dxfId="4" priority="4"/>
  </conditionalFormatting>
  <conditionalFormatting sqref="E14:E101">
    <cfRule type="duplicateValues" dxfId="3" priority="7"/>
  </conditionalFormatting>
  <conditionalFormatting sqref="E10">
    <cfRule type="duplicateValues" dxfId="2" priority="1"/>
  </conditionalFormatting>
  <conditionalFormatting sqref="E9">
    <cfRule type="duplicateValues" dxfId="1" priority="2"/>
  </conditionalFormatting>
  <conditionalFormatting sqref="E11:E13">
    <cfRule type="duplicateValues" dxfId="0" priority="3"/>
  </conditionalFormatting>
  <pageMargins left="0.70866141732283472" right="0.70866141732283472" top="0.74803149606299213" bottom="0.74803149606299213" header="0.31496062992125984" footer="0.31496062992125984"/>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11.pielikums</vt:lpstr>
      <vt:lpstr>'11.pielikums'!Print_Area</vt:lpstr>
      <vt:lpstr>'11.pielikums'!Print_Titles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11.pielikums anotācijai</dc:title>
  <dc:creator>Inga Ošiņa</dc:creator>
  <dc:description>67219608, inga.osina@iem.gov.lv</dc:description>
  <cp:lastModifiedBy>Inga Ošiņa</cp:lastModifiedBy>
  <cp:lastPrinted>2021-12-29T12:17:22Z</cp:lastPrinted>
  <dcterms:created xsi:type="dcterms:W3CDTF">2021-01-19T10:47:35Z</dcterms:created>
  <dcterms:modified xsi:type="dcterms:W3CDTF">2021-12-29T12:37:07Z</dcterms:modified>
</cp:coreProperties>
</file>