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nov\Uz FM\"/>
    </mc:Choice>
  </mc:AlternateContent>
  <bookViews>
    <workbookView xWindow="0" yWindow="0" windowWidth="23040" windowHeight="9192"/>
  </bookViews>
  <sheets>
    <sheet name="12.pielikums" sheetId="19" r:id="rId1"/>
  </sheets>
  <definedNames>
    <definedName name="_xlnm.Print_Area" localSheetId="0">'12.pielikums'!$A$1:$I$28</definedName>
    <definedName name="_xlnm.Print_Titles" localSheetId="0">'12.pielikums'!$10:$10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9" l="1"/>
  <c r="I28" i="19"/>
  <c r="I27" i="19"/>
  <c r="I26" i="19"/>
  <c r="I25" i="19"/>
  <c r="I24" i="19"/>
  <c r="I23" i="19"/>
  <c r="I22" i="19"/>
  <c r="I21" i="19"/>
  <c r="I20" i="19"/>
  <c r="I19" i="19"/>
  <c r="I18" i="19"/>
  <c r="I17" i="19"/>
  <c r="I16" i="19"/>
  <c r="I15" i="19"/>
  <c r="I14" i="19"/>
  <c r="I13" i="19" s="1"/>
  <c r="I12" i="19" s="1"/>
  <c r="I11" i="19" s="1"/>
</calcChain>
</file>

<file path=xl/sharedStrings.xml><?xml version="1.0" encoding="utf-8"?>
<sst xmlns="http://schemas.openxmlformats.org/spreadsheetml/2006/main" count="95" uniqueCount="44">
  <si>
    <t>“Par finanšu līdzekļu piešķiršanu no valsts budžeta programmas</t>
  </si>
  <si>
    <t xml:space="preserve"> “Līdzekļi neparedzētiem gadījumiem”” sākotnējās ietekmes novērtējuma ziņojumam (anotācijai)</t>
  </si>
  <si>
    <t>Struktūrvienība</t>
  </si>
  <si>
    <t>Amats</t>
  </si>
  <si>
    <t>Nr. p.k.</t>
  </si>
  <si>
    <t>Atskaites periodā nodienēto  stundu skaits</t>
  </si>
  <si>
    <t>×</t>
  </si>
  <si>
    <t>DD VSAOI 23.59%</t>
  </si>
  <si>
    <t>Ministru kabineta rīkojuma projekta</t>
  </si>
  <si>
    <t>kopā</t>
  </si>
  <si>
    <t>Pārvalde</t>
  </si>
  <si>
    <t>Tabeles Nr.</t>
  </si>
  <si>
    <t>Pamatojums: saskaņā ar Iekšlietu ministrijas 15.04.2021. rīkojumu Nr.1-12/329 "Par riska piemaksu un samaksu par virsstundu darbu Covid-19 infekcijas izplatības ierobežošanas pasākumos iesaistītajām amatpersonām"</t>
  </si>
  <si>
    <t>Izdevumi kopā (EKK 1000):</t>
  </si>
  <si>
    <t>Piemaksa
(EUR)</t>
  </si>
  <si>
    <t xml:space="preserve">Mēnešalga </t>
  </si>
  <si>
    <t>12.pielikums</t>
  </si>
  <si>
    <t>VALSTS ROBEŽSARDZES KOLEDŽA (VRK)</t>
  </si>
  <si>
    <t>VRK MILITĀRĀS UN FIZISKĀS SAGATAVOŠANAS PRIEKŠMETU KATEDRA</t>
  </si>
  <si>
    <t>inspektors</t>
  </si>
  <si>
    <t>36328</t>
  </si>
  <si>
    <t>Saskaņā ar valstī noteiktajiem ierobežojumiem un Valsts robežsardzes 20.10.2021. pavēli Nr.1137 "Par atbalstu Valsts policijai", sniegts atbalsts Valsts policijai, veicot kontroles pasākumus tirdzniecības vietās, objektos, sabiedrībai publiski pieejamās telpās, svētku, piemiņas, izklaides, kultūras, sporta un atpūtas pasākumos; procesuālās darbības, esot tiešā un uzskatāmi pierādāmā saskarē ar Covid-19 inficētām vai iespējami inficētām personām.</t>
  </si>
  <si>
    <t>VRK PROFESIONĀLĀS IZGLĪTĪBAS DIENESTA OTRĀ MĀCĪBU ROTA</t>
  </si>
  <si>
    <t>kadets</t>
  </si>
  <si>
    <t>37590</t>
  </si>
  <si>
    <t>Mācību prakses laikā kā praktikants piedalījās mobīlās patruļās uz Latvijas un Igaunijas valsts robežas autoceļiem (A2; P 19; V381; V382; V372; V 391): veica  Apliecinājuma iesniegšanas nosacījumu pārbaudi (QR koda pārbaudi), COVID-19 testa vai cita mediciniskā dokumenta, kas apliecina, ka persona nav infekcioza; pārbaude visām  Latvijas Republikā ieceļojošām personām. Persona bija tiešā un uzskatāmi pierādāmā saskarē ar Covid-19 inficētām vai iespējami inficētām personām.</t>
  </si>
  <si>
    <t>37601</t>
  </si>
  <si>
    <t xml:space="preserve">Mācību prakses laikā kā praktikants veica imigrācijas kontroles pasākumus pie iekšējām robežām: IKP un IP pienākumi (personu profilēšana, intervēšana un nepieciešamo dokumentu pārbaude; aizdomu gadījumā transportlīdzekļa, personas un dokumentu pilnā pārbaude); Apliecinājumu iesniegšanas kontrole personu uzraudzības informācijas sistēmā (IECIS) pie iekšējām robežām imigrācijas kontroles ietvaros; sniedza atbalstu personām pie iekšējām robežām Apliecinājumu iesniegšanai IECIS, ja persona to nav izdarījusi pirms ieceļošanas Latvijā; nodrošināja testa rezultātu, sadarbspējīgu vakcinācijas, testēšanas vai pārslimošanas sertifikātu pārbaudi. </t>
  </si>
  <si>
    <t>37589</t>
  </si>
  <si>
    <t>37592</t>
  </si>
  <si>
    <t>37591</t>
  </si>
  <si>
    <t>37603</t>
  </si>
  <si>
    <t>VRK KINOLOĢIJAS DIENESTA KINOLOĢIJAS CENTRS</t>
  </si>
  <si>
    <t>26521</t>
  </si>
  <si>
    <t>1. Personu, kuras nelikumīgi šķērsoja valsts robežu aizturēšana, apsargāšana, aizkavēšana, konvojēšana un novērošana (t.sk. - fotografēšana/ filmēšana) nuz valsts robežas līdz brīdim, kad tās atgriežās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un kriminālprocesa procesuālo darbību veikšana ar aizturētajam personām.
6. Ūdens, pārtikas un higiēnas preču nodošana uz valsts robežas esošajām personām.</t>
  </si>
  <si>
    <t>37593</t>
  </si>
  <si>
    <t>37610</t>
  </si>
  <si>
    <t>37206</t>
  </si>
  <si>
    <t>37588</t>
  </si>
  <si>
    <t>37596</t>
  </si>
  <si>
    <t>37594</t>
  </si>
  <si>
    <t>37595</t>
  </si>
  <si>
    <t>Valsts robežsardzes koledža</t>
  </si>
  <si>
    <t>Piemaksa par darbu paaugstināta riska un slodzes apstākļos ārkārtas sabiedrības veselības apdraudējumā saistībā ar “Covid-19” uzliesmojumu un seku novēršanu par periodu  no 2021.gada 1.novembra līdz 30.novembrim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</si>
</sst>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32"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1"/>
      <color rgb="FF000000"/>
      <name val="Calibri"/>
      <family val="2"/>
      <charset val="186"/>
    </font>
    <font>
      <sz val="11"/>
      <color rgb="FF000000"/>
      <name val="Calibri"/>
      <family val="2"/>
    </font>
    <font>
      <sz val="10"/>
      <name val="Arial"/>
      <family val="2"/>
      <charset val="186"/>
    </font>
    <font>
      <sz val="10"/>
      <name val="Arial"/>
      <family val="2"/>
      <charset val="186"/>
    </font>
    <font>
      <b/>
      <sz val="14"/>
      <name val="Times New Roman"/>
      <family val="1"/>
      <charset val="186"/>
    </font>
    <font>
      <b/>
      <sz val="11"/>
      <name val="Times New Roman"/>
      <family val="1"/>
      <charset val="186"/>
    </font>
    <font>
      <sz val="11"/>
      <color theme="1"/>
      <name val="Times New Roman"/>
      <family val="1"/>
    </font>
    <font>
      <sz val="10"/>
      <name val="Times New Roman"/>
      <family val="1"/>
      <charset val="186"/>
    </font>
    <font>
      <b/>
      <sz val="10"/>
      <name val="Times New Roman"/>
      <family val="1"/>
      <charset val="186"/>
    </font>
    <font>
      <sz val="10"/>
      <name val="Arial"/>
    </font>
    <font>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60">
    <xf numFmtId="0" fontId="0" fillId="0" borderId="0"/>
    <xf numFmtId="0" fontId="14" fillId="0" borderId="0"/>
    <xf numFmtId="0" fontId="16"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20" fillId="0" borderId="0"/>
    <xf numFmtId="0" fontId="10" fillId="0" borderId="0"/>
    <xf numFmtId="0" fontId="10" fillId="0" borderId="0"/>
    <xf numFmtId="0" fontId="9" fillId="0" borderId="0"/>
    <xf numFmtId="0" fontId="9" fillId="0" borderId="0"/>
    <xf numFmtId="0" fontId="9" fillId="0" borderId="0"/>
    <xf numFmtId="0" fontId="9" fillId="0" borderId="0"/>
    <xf numFmtId="0" fontId="21" fillId="0" borderId="0"/>
    <xf numFmtId="164" fontId="22" fillId="0" borderId="0"/>
    <xf numFmtId="0" fontId="8" fillId="0" borderId="0"/>
    <xf numFmtId="0" fontId="8" fillId="0" borderId="0"/>
    <xf numFmtId="0" fontId="8" fillId="0" borderId="0"/>
    <xf numFmtId="0" fontId="8" fillId="0" borderId="0"/>
    <xf numFmtId="0" fontId="7" fillId="0" borderId="0"/>
    <xf numFmtId="0" fontId="23"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9" fontId="14" fillId="0" borderId="0" applyFont="0" applyFill="0" applyBorder="0" applyAlignment="0" applyProtection="0"/>
    <xf numFmtId="0" fontId="16" fillId="0" borderId="0"/>
    <xf numFmtId="0" fontId="1" fillId="0" borderId="0"/>
    <xf numFmtId="0" fontId="1" fillId="0" borderId="0"/>
    <xf numFmtId="9" fontId="16" fillId="0" borderId="0" applyFont="0" applyFill="0" applyBorder="0" applyAlignment="0" applyProtection="0"/>
    <xf numFmtId="0" fontId="30" fillId="0" borderId="0"/>
  </cellStyleXfs>
  <cellXfs count="41">
    <xf numFmtId="0" fontId="0" fillId="0" borderId="0" xfId="0"/>
    <xf numFmtId="1" fontId="17" fillId="2" borderId="0" xfId="0" applyNumberFormat="1" applyFont="1" applyFill="1" applyAlignment="1">
      <alignment horizontal="right"/>
    </xf>
    <xf numFmtId="0" fontId="17" fillId="2" borderId="0" xfId="0" applyFont="1" applyFill="1" applyAlignment="1">
      <alignment horizontal="right"/>
    </xf>
    <xf numFmtId="4" fontId="19" fillId="4" borderId="1" xfId="53" applyNumberFormat="1" applyFont="1" applyFill="1" applyBorder="1" applyAlignment="1">
      <alignment horizontal="center" vertical="center" wrapText="1"/>
    </xf>
    <xf numFmtId="0" fontId="28" fillId="0" borderId="0" xfId="55" applyFont="1" applyBorder="1" applyAlignment="1">
      <alignment vertical="top" wrapText="1"/>
    </xf>
    <xf numFmtId="0" fontId="28" fillId="0" borderId="0" xfId="55" applyFont="1" applyBorder="1" applyAlignment="1">
      <alignment horizontal="center" vertical="top"/>
    </xf>
    <xf numFmtId="0" fontId="15" fillId="0" borderId="0" xfId="1" applyFont="1" applyAlignment="1"/>
    <xf numFmtId="0" fontId="19" fillId="0" borderId="0" xfId="1" applyFont="1" applyAlignment="1">
      <alignment vertical="top" wrapText="1"/>
    </xf>
    <xf numFmtId="0" fontId="19" fillId="0" borderId="0" xfId="1" applyFont="1" applyAlignment="1">
      <alignment horizontal="center" vertical="top"/>
    </xf>
    <xf numFmtId="2" fontId="19" fillId="0" borderId="0" xfId="1" applyNumberFormat="1" applyFont="1" applyAlignment="1">
      <alignment horizontal="center" vertical="top"/>
    </xf>
    <xf numFmtId="0" fontId="29" fillId="2" borderId="1" xfId="0" applyFont="1" applyFill="1" applyBorder="1" applyAlignment="1">
      <alignment horizontal="center" vertical="center" wrapText="1"/>
    </xf>
    <xf numFmtId="3" fontId="18" fillId="2" borderId="1" xfId="56" applyNumberFormat="1" applyFont="1" applyFill="1" applyBorder="1" applyAlignment="1">
      <alignment horizontal="center" vertical="center" wrapText="1"/>
    </xf>
    <xf numFmtId="1" fontId="29" fillId="3" borderId="1" xfId="0" applyNumberFormat="1" applyFont="1" applyFill="1" applyBorder="1" applyAlignment="1">
      <alignment horizontal="center" vertical="top" wrapText="1"/>
    </xf>
    <xf numFmtId="0" fontId="17" fillId="4" borderId="2" xfId="56" applyFont="1" applyFill="1" applyBorder="1" applyAlignment="1">
      <alignment horizontal="center" vertical="center" wrapText="1"/>
    </xf>
    <xf numFmtId="0" fontId="17" fillId="4" borderId="6" xfId="56" applyFont="1" applyFill="1" applyBorder="1" applyAlignment="1">
      <alignment horizontal="center" vertical="center" wrapText="1"/>
    </xf>
    <xf numFmtId="3" fontId="26" fillId="4" borderId="7" xfId="56" applyNumberFormat="1" applyFont="1" applyFill="1" applyBorder="1" applyAlignment="1">
      <alignment horizontal="center" vertical="center" wrapText="1"/>
    </xf>
    <xf numFmtId="4" fontId="17" fillId="4" borderId="7" xfId="56" applyNumberFormat="1" applyFont="1" applyFill="1" applyBorder="1" applyAlignment="1">
      <alignment horizontal="center" vertical="center" wrapText="1"/>
    </xf>
    <xf numFmtId="0" fontId="25" fillId="0" borderId="0" xfId="1" applyFont="1" applyAlignment="1">
      <alignment horizontal="center" vertical="top" wrapText="1"/>
    </xf>
    <xf numFmtId="0" fontId="26" fillId="4" borderId="4" xfId="56" applyFont="1" applyFill="1" applyBorder="1" applyAlignment="1">
      <alignment horizontal="right" vertical="center" wrapText="1"/>
    </xf>
    <xf numFmtId="0" fontId="26" fillId="4" borderId="5" xfId="56" applyFont="1" applyFill="1" applyBorder="1" applyAlignment="1">
      <alignment horizontal="right" vertical="center" wrapText="1"/>
    </xf>
    <xf numFmtId="0" fontId="26" fillId="4" borderId="3" xfId="56" applyFont="1" applyFill="1" applyBorder="1" applyAlignment="1">
      <alignment horizontal="right" vertical="center" wrapText="1"/>
    </xf>
    <xf numFmtId="0" fontId="17" fillId="4" borderId="4" xfId="56" applyFont="1" applyFill="1" applyBorder="1" applyAlignment="1">
      <alignment horizontal="right" vertical="center" wrapText="1"/>
    </xf>
    <xf numFmtId="0" fontId="17" fillId="4" borderId="5" xfId="56" applyFont="1" applyFill="1" applyBorder="1" applyAlignment="1">
      <alignment horizontal="right" vertical="center" wrapText="1"/>
    </xf>
    <xf numFmtId="0" fontId="17" fillId="4" borderId="3" xfId="56" applyFont="1" applyFill="1" applyBorder="1" applyAlignment="1">
      <alignment horizontal="right" vertical="center" wrapText="1"/>
    </xf>
    <xf numFmtId="0" fontId="27" fillId="0" borderId="0" xfId="59" applyFont="1" applyAlignment="1">
      <alignment vertical="top"/>
    </xf>
    <xf numFmtId="0" fontId="31" fillId="0" borderId="2" xfId="59" applyFont="1" applyFill="1" applyBorder="1" applyAlignment="1">
      <alignment vertical="top"/>
    </xf>
    <xf numFmtId="0" fontId="17" fillId="0" borderId="2" xfId="59" applyFont="1" applyBorder="1" applyAlignment="1">
      <alignment vertical="top"/>
    </xf>
    <xf numFmtId="0" fontId="31" fillId="0" borderId="2" xfId="59" applyFont="1" applyBorder="1" applyAlignment="1">
      <alignment horizontal="center" vertical="top"/>
    </xf>
    <xf numFmtId="2" fontId="27" fillId="0" borderId="2" xfId="59" applyNumberFormat="1" applyFont="1" applyBorder="1" applyAlignment="1">
      <alignment vertical="top"/>
    </xf>
    <xf numFmtId="2" fontId="27" fillId="0" borderId="2" xfId="59" applyNumberFormat="1" applyFont="1" applyBorder="1"/>
    <xf numFmtId="0" fontId="27" fillId="0" borderId="2" xfId="59" applyFont="1" applyBorder="1" applyAlignment="1">
      <alignment vertical="top"/>
    </xf>
    <xf numFmtId="0" fontId="27" fillId="0" borderId="2" xfId="59" applyFont="1" applyBorder="1" applyAlignment="1">
      <alignment vertical="top" wrapText="1"/>
    </xf>
    <xf numFmtId="2" fontId="27" fillId="0" borderId="2" xfId="58" applyNumberFormat="1" applyFont="1" applyBorder="1" applyAlignment="1">
      <alignment vertical="top"/>
    </xf>
    <xf numFmtId="0" fontId="30" fillId="0" borderId="0" xfId="59" applyAlignment="1">
      <alignment vertical="top"/>
    </xf>
    <xf numFmtId="0" fontId="30" fillId="0" borderId="0" xfId="59" applyAlignment="1">
      <alignment vertical="top" wrapText="1"/>
    </xf>
    <xf numFmtId="2" fontId="0" fillId="0" borderId="0" xfId="58" applyNumberFormat="1" applyFont="1" applyAlignment="1">
      <alignment vertical="top"/>
    </xf>
    <xf numFmtId="0" fontId="18" fillId="3" borderId="1" xfId="57" applyFont="1" applyFill="1" applyBorder="1" applyAlignment="1">
      <alignment horizontal="center" vertical="top" wrapText="1"/>
    </xf>
    <xf numFmtId="0" fontId="17" fillId="4" borderId="2" xfId="56" applyFont="1" applyFill="1" applyBorder="1" applyAlignment="1">
      <alignment horizontal="center" vertical="top" wrapText="1"/>
    </xf>
    <xf numFmtId="3" fontId="17" fillId="4" borderId="7" xfId="56" applyNumberFormat="1" applyFont="1" applyFill="1" applyBorder="1" applyAlignment="1">
      <alignment horizontal="center" vertical="top" wrapText="1"/>
    </xf>
    <xf numFmtId="0" fontId="27" fillId="0" borderId="2" xfId="59" applyFont="1" applyBorder="1" applyAlignment="1">
      <alignment horizontal="center" vertical="top"/>
    </xf>
    <xf numFmtId="0" fontId="30" fillId="0" borderId="0" xfId="59" applyAlignment="1">
      <alignment horizontal="center" vertical="top"/>
    </xf>
  </cellXfs>
  <cellStyles count="60">
    <cellStyle name="Excel Built-in Normal" xfId="19"/>
    <cellStyle name="Normal" xfId="0" builtinId="0"/>
    <cellStyle name="Normal 10" xfId="4"/>
    <cellStyle name="Normal 11" xfId="5"/>
    <cellStyle name="Normal 11 10" xfId="46"/>
    <cellStyle name="Normal 11 11" xfId="52"/>
    <cellStyle name="Normal 11 13" xfId="57"/>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10" xfId="56"/>
    <cellStyle name="Normal 12 2" xfId="12"/>
    <cellStyle name="Normal 12 3" xfId="16"/>
    <cellStyle name="Normal 12 4" xfId="22"/>
    <cellStyle name="Normal 12 5" xfId="27"/>
    <cellStyle name="Normal 12 6" xfId="32"/>
    <cellStyle name="Normal 12 7" xfId="38"/>
    <cellStyle name="Normal 12 8" xfId="45"/>
    <cellStyle name="Normal 12 9" xfId="51"/>
    <cellStyle name="Normal 13" xfId="55"/>
    <cellStyle name="Normal 14" xfId="10"/>
    <cellStyle name="Normal 14 2" xfId="14"/>
    <cellStyle name="Normal 14 3" xfId="21"/>
    <cellStyle name="Normal 14 4" xfId="26"/>
    <cellStyle name="Normal 14 5" xfId="31"/>
    <cellStyle name="Normal 14 6" xfId="37"/>
    <cellStyle name="Normal 14 7" xfId="44"/>
    <cellStyle name="Normal 14 8" xfId="49"/>
    <cellStyle name="Normal 16" xfId="15"/>
    <cellStyle name="Normal 17" xfId="20"/>
    <cellStyle name="Normal 17 2" xfId="24"/>
    <cellStyle name="Normal 17 3" xfId="29"/>
    <cellStyle name="Normal 17 4" xfId="34"/>
    <cellStyle name="Normal 17 5" xfId="42"/>
    <cellStyle name="Normal 17 6" xfId="50"/>
    <cellStyle name="Normal 18" xfId="30"/>
    <cellStyle name="Normal 18 2" xfId="40"/>
    <cellStyle name="Normal 19" xfId="36"/>
    <cellStyle name="Normal 2" xfId="1"/>
    <cellStyle name="Normal 20" xfId="43"/>
    <cellStyle name="Normal 20 2" xfId="48"/>
    <cellStyle name="Normal 3" xfId="2"/>
    <cellStyle name="Normal 4" xfId="11"/>
    <cellStyle name="Normal 5" xfId="25"/>
    <cellStyle name="Normal 6" xfId="35"/>
    <cellStyle name="Normal 7" xfId="3"/>
    <cellStyle name="Normal 7 2" xfId="6"/>
    <cellStyle name="Normal 8" xfId="53"/>
    <cellStyle name="Normal 9" xfId="59"/>
    <cellStyle name="Parasts 2 3" xfId="18"/>
    <cellStyle name="Percent" xfId="58" builtinId="5"/>
    <cellStyle name="Percent 2" xfId="54"/>
    <cellStyle name="Percent 3" xfId="41"/>
    <cellStyle name="Percent 4" xfId="4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I28"/>
  <sheetViews>
    <sheetView tabSelected="1" zoomScale="72" zoomScaleNormal="72" workbookViewId="0">
      <selection activeCell="F16" sqref="F15:F16"/>
    </sheetView>
  </sheetViews>
  <sheetFormatPr defaultColWidth="9.109375" defaultRowHeight="13.2" x14ac:dyDescent="0.25"/>
  <cols>
    <col min="1" max="1" width="5.5546875" style="33" customWidth="1"/>
    <col min="2" max="2" width="13" style="34" customWidth="1"/>
    <col min="3" max="3" width="16.44140625" style="34" customWidth="1"/>
    <col min="4" max="4" width="11.44140625" style="34" customWidth="1"/>
    <col min="5" max="5" width="8.5546875" style="34" customWidth="1"/>
    <col min="6" max="6" width="82.44140625" style="34" customWidth="1"/>
    <col min="7" max="7" width="10.6640625" style="40" customWidth="1"/>
    <col min="8" max="8" width="9.109375" style="35"/>
    <col min="9" max="9" width="12" style="33" customWidth="1"/>
    <col min="10" max="16384" width="9.109375" style="33"/>
  </cols>
  <sheetData>
    <row r="1" spans="1:9" ht="13.8" x14ac:dyDescent="0.25">
      <c r="A1" s="4"/>
      <c r="B1" s="4"/>
      <c r="C1" s="4"/>
      <c r="D1" s="4"/>
      <c r="E1" s="4"/>
      <c r="F1" s="4"/>
      <c r="G1" s="5"/>
      <c r="H1" s="5"/>
      <c r="I1" s="1" t="s">
        <v>16</v>
      </c>
    </row>
    <row r="2" spans="1:9" ht="13.8" x14ac:dyDescent="0.25">
      <c r="A2" s="4"/>
      <c r="B2" s="4"/>
      <c r="C2" s="4"/>
      <c r="D2" s="4"/>
      <c r="E2" s="4"/>
      <c r="F2" s="4"/>
      <c r="G2" s="5"/>
      <c r="H2" s="5"/>
      <c r="I2" s="2" t="s">
        <v>8</v>
      </c>
    </row>
    <row r="3" spans="1:9" ht="13.8" x14ac:dyDescent="0.25">
      <c r="A3" s="4"/>
      <c r="B3" s="4"/>
      <c r="C3" s="4"/>
      <c r="D3" s="4"/>
      <c r="E3" s="4"/>
      <c r="F3" s="4"/>
      <c r="G3" s="5"/>
      <c r="H3" s="5"/>
      <c r="I3" s="2" t="s">
        <v>0</v>
      </c>
    </row>
    <row r="4" spans="1:9" ht="13.8" x14ac:dyDescent="0.25">
      <c r="A4" s="4"/>
      <c r="B4" s="4"/>
      <c r="C4" s="4"/>
      <c r="D4" s="4"/>
      <c r="E4" s="4"/>
      <c r="F4" s="4"/>
      <c r="G4" s="5"/>
      <c r="H4" s="5"/>
      <c r="I4" s="2" t="s">
        <v>1</v>
      </c>
    </row>
    <row r="5" spans="1:9" x14ac:dyDescent="0.25">
      <c r="A5" s="4"/>
      <c r="B5" s="4"/>
      <c r="C5" s="4"/>
      <c r="D5" s="4"/>
      <c r="E5" s="4"/>
      <c r="F5" s="4"/>
      <c r="G5" s="5"/>
      <c r="H5" s="5"/>
      <c r="I5" s="5"/>
    </row>
    <row r="6" spans="1:9" ht="20.399999999999999" x14ac:dyDescent="0.35">
      <c r="A6" s="4"/>
      <c r="B6" s="6" t="s">
        <v>42</v>
      </c>
      <c r="C6" s="4"/>
      <c r="D6" s="4"/>
      <c r="E6" s="4"/>
      <c r="F6" s="4"/>
      <c r="G6" s="5"/>
      <c r="H6" s="5"/>
      <c r="I6" s="5"/>
    </row>
    <row r="7" spans="1:9" ht="13.8" x14ac:dyDescent="0.25">
      <c r="A7" s="7"/>
      <c r="B7" s="7"/>
      <c r="C7" s="7"/>
      <c r="D7" s="7"/>
      <c r="E7" s="7"/>
      <c r="F7" s="7"/>
      <c r="G7" s="8"/>
      <c r="H7" s="9"/>
      <c r="I7" s="8"/>
    </row>
    <row r="8" spans="1:9" ht="39.6" customHeight="1" x14ac:dyDescent="0.25">
      <c r="A8" s="17" t="s">
        <v>43</v>
      </c>
      <c r="B8" s="17"/>
      <c r="C8" s="17"/>
      <c r="D8" s="17"/>
      <c r="E8" s="17"/>
      <c r="F8" s="17"/>
      <c r="G8" s="17"/>
      <c r="H8" s="17"/>
      <c r="I8" s="17"/>
    </row>
    <row r="10" spans="1:9" ht="66" x14ac:dyDescent="0.25">
      <c r="A10" s="10" t="s">
        <v>4</v>
      </c>
      <c r="B10" s="10" t="s">
        <v>10</v>
      </c>
      <c r="C10" s="10" t="s">
        <v>2</v>
      </c>
      <c r="D10" s="10" t="s">
        <v>3</v>
      </c>
      <c r="E10" s="10" t="s">
        <v>11</v>
      </c>
      <c r="F10" s="10" t="s">
        <v>12</v>
      </c>
      <c r="G10" s="36" t="s">
        <v>5</v>
      </c>
      <c r="H10" s="11" t="s">
        <v>15</v>
      </c>
      <c r="I10" s="12" t="s">
        <v>14</v>
      </c>
    </row>
    <row r="11" spans="1:9" ht="13.8" x14ac:dyDescent="0.25">
      <c r="A11" s="18" t="s">
        <v>13</v>
      </c>
      <c r="B11" s="19"/>
      <c r="C11" s="19"/>
      <c r="D11" s="19"/>
      <c r="E11" s="19"/>
      <c r="F11" s="20"/>
      <c r="G11" s="37" t="s">
        <v>6</v>
      </c>
      <c r="H11" s="14"/>
      <c r="I11" s="15">
        <f>ROUNDUP(SUM(I12:I13),0)</f>
        <v>553</v>
      </c>
    </row>
    <row r="12" spans="1:9" ht="13.8" x14ac:dyDescent="0.25">
      <c r="A12" s="21" t="s">
        <v>7</v>
      </c>
      <c r="B12" s="22"/>
      <c r="C12" s="22"/>
      <c r="D12" s="22"/>
      <c r="E12" s="22"/>
      <c r="F12" s="23"/>
      <c r="G12" s="37" t="s">
        <v>6</v>
      </c>
      <c r="H12" s="13"/>
      <c r="I12" s="3">
        <f>ROUND(I13*0.2359,2)</f>
        <v>105.45</v>
      </c>
    </row>
    <row r="13" spans="1:9" ht="13.8" x14ac:dyDescent="0.25">
      <c r="A13" s="21" t="s">
        <v>9</v>
      </c>
      <c r="B13" s="22"/>
      <c r="C13" s="22"/>
      <c r="D13" s="22"/>
      <c r="E13" s="22"/>
      <c r="F13" s="23"/>
      <c r="G13" s="38">
        <f>SUM(G14:G28)</f>
        <v>168</v>
      </c>
      <c r="H13" s="16"/>
      <c r="I13" s="16">
        <f>SUM(I14:I28)</f>
        <v>447.02000000000004</v>
      </c>
    </row>
    <row r="14" spans="1:9" s="24" customFormat="1" ht="13.8" x14ac:dyDescent="0.25">
      <c r="A14" s="25">
        <v>1</v>
      </c>
      <c r="B14" s="25" t="s">
        <v>17</v>
      </c>
      <c r="C14" s="25" t="s">
        <v>18</v>
      </c>
      <c r="D14" s="25" t="s">
        <v>19</v>
      </c>
      <c r="E14" s="25" t="s">
        <v>20</v>
      </c>
      <c r="F14" s="26" t="s">
        <v>21</v>
      </c>
      <c r="G14" s="27">
        <v>1</v>
      </c>
      <c r="H14" s="28">
        <v>871</v>
      </c>
      <c r="I14" s="29">
        <f t="shared" ref="I14:I28" si="0">ROUND(H14/167.42*0.75*G14,2)</f>
        <v>3.9</v>
      </c>
    </row>
    <row r="15" spans="1:9" s="24" customFormat="1" ht="82.8" x14ac:dyDescent="0.25">
      <c r="A15" s="30">
        <v>2</v>
      </c>
      <c r="B15" s="31" t="s">
        <v>17</v>
      </c>
      <c r="C15" s="31" t="s">
        <v>22</v>
      </c>
      <c r="D15" s="31" t="s">
        <v>23</v>
      </c>
      <c r="E15" s="31" t="s">
        <v>24</v>
      </c>
      <c r="F15" s="31" t="s">
        <v>25</v>
      </c>
      <c r="G15" s="39">
        <v>14</v>
      </c>
      <c r="H15" s="32">
        <v>588</v>
      </c>
      <c r="I15" s="30">
        <f t="shared" si="0"/>
        <v>36.880000000000003</v>
      </c>
    </row>
    <row r="16" spans="1:9" s="24" customFormat="1" ht="96.6" x14ac:dyDescent="0.25">
      <c r="A16" s="30">
        <v>3</v>
      </c>
      <c r="B16" s="31" t="s">
        <v>17</v>
      </c>
      <c r="C16" s="31" t="s">
        <v>22</v>
      </c>
      <c r="D16" s="31" t="s">
        <v>23</v>
      </c>
      <c r="E16" s="31" t="s">
        <v>26</v>
      </c>
      <c r="F16" s="31" t="s">
        <v>27</v>
      </c>
      <c r="G16" s="39">
        <v>7</v>
      </c>
      <c r="H16" s="32">
        <v>588</v>
      </c>
      <c r="I16" s="30">
        <f t="shared" si="0"/>
        <v>18.440000000000001</v>
      </c>
    </row>
    <row r="17" spans="1:9" s="24" customFormat="1" ht="82.8" x14ac:dyDescent="0.25">
      <c r="A17" s="30">
        <v>4</v>
      </c>
      <c r="B17" s="31" t="s">
        <v>17</v>
      </c>
      <c r="C17" s="31" t="s">
        <v>22</v>
      </c>
      <c r="D17" s="31" t="s">
        <v>23</v>
      </c>
      <c r="E17" s="31" t="s">
        <v>28</v>
      </c>
      <c r="F17" s="31" t="s">
        <v>25</v>
      </c>
      <c r="G17" s="39">
        <v>12</v>
      </c>
      <c r="H17" s="32">
        <v>588</v>
      </c>
      <c r="I17" s="30">
        <f t="shared" si="0"/>
        <v>31.61</v>
      </c>
    </row>
    <row r="18" spans="1:9" s="24" customFormat="1" ht="82.8" x14ac:dyDescent="0.25">
      <c r="A18" s="30">
        <v>5</v>
      </c>
      <c r="B18" s="31" t="s">
        <v>17</v>
      </c>
      <c r="C18" s="31" t="s">
        <v>22</v>
      </c>
      <c r="D18" s="31" t="s">
        <v>23</v>
      </c>
      <c r="E18" s="31" t="s">
        <v>29</v>
      </c>
      <c r="F18" s="31" t="s">
        <v>25</v>
      </c>
      <c r="G18" s="39">
        <v>12</v>
      </c>
      <c r="H18" s="32">
        <v>588</v>
      </c>
      <c r="I18" s="30">
        <f t="shared" si="0"/>
        <v>31.61</v>
      </c>
    </row>
    <row r="19" spans="1:9" s="24" customFormat="1" ht="82.8" x14ac:dyDescent="0.25">
      <c r="A19" s="30">
        <v>6</v>
      </c>
      <c r="B19" s="31" t="s">
        <v>17</v>
      </c>
      <c r="C19" s="31" t="s">
        <v>22</v>
      </c>
      <c r="D19" s="31" t="s">
        <v>23</v>
      </c>
      <c r="E19" s="31" t="s">
        <v>30</v>
      </c>
      <c r="F19" s="31" t="s">
        <v>25</v>
      </c>
      <c r="G19" s="39">
        <v>12</v>
      </c>
      <c r="H19" s="32">
        <v>588</v>
      </c>
      <c r="I19" s="30">
        <f t="shared" si="0"/>
        <v>31.61</v>
      </c>
    </row>
    <row r="20" spans="1:9" s="24" customFormat="1" ht="96.6" x14ac:dyDescent="0.25">
      <c r="A20" s="30">
        <v>7</v>
      </c>
      <c r="B20" s="31" t="s">
        <v>17</v>
      </c>
      <c r="C20" s="31" t="s">
        <v>22</v>
      </c>
      <c r="D20" s="31" t="s">
        <v>23</v>
      </c>
      <c r="E20" s="31" t="s">
        <v>31</v>
      </c>
      <c r="F20" s="31" t="s">
        <v>27</v>
      </c>
      <c r="G20" s="39">
        <v>20</v>
      </c>
      <c r="H20" s="32">
        <v>588</v>
      </c>
      <c r="I20" s="30">
        <f t="shared" si="0"/>
        <v>52.68</v>
      </c>
    </row>
    <row r="21" spans="1:9" s="24" customFormat="1" ht="151.80000000000001" x14ac:dyDescent="0.25">
      <c r="A21" s="30">
        <v>8</v>
      </c>
      <c r="B21" s="31" t="s">
        <v>17</v>
      </c>
      <c r="C21" s="31" t="s">
        <v>32</v>
      </c>
      <c r="D21" s="31" t="s">
        <v>19</v>
      </c>
      <c r="E21" s="31" t="s">
        <v>33</v>
      </c>
      <c r="F21" s="31" t="s">
        <v>34</v>
      </c>
      <c r="G21" s="39">
        <v>2</v>
      </c>
      <c r="H21" s="32">
        <v>946</v>
      </c>
      <c r="I21" s="30">
        <f t="shared" si="0"/>
        <v>8.48</v>
      </c>
    </row>
    <row r="22" spans="1:9" s="24" customFormat="1" ht="96.6" x14ac:dyDescent="0.25">
      <c r="A22" s="30">
        <v>9</v>
      </c>
      <c r="B22" s="31" t="s">
        <v>17</v>
      </c>
      <c r="C22" s="31" t="s">
        <v>22</v>
      </c>
      <c r="D22" s="31" t="s">
        <v>23</v>
      </c>
      <c r="E22" s="31" t="s">
        <v>35</v>
      </c>
      <c r="F22" s="31" t="s">
        <v>27</v>
      </c>
      <c r="G22" s="39">
        <v>11</v>
      </c>
      <c r="H22" s="32">
        <v>588</v>
      </c>
      <c r="I22" s="30">
        <f t="shared" si="0"/>
        <v>28.98</v>
      </c>
    </row>
    <row r="23" spans="1:9" s="24" customFormat="1" ht="96.6" x14ac:dyDescent="0.25">
      <c r="A23" s="30">
        <v>10</v>
      </c>
      <c r="B23" s="31" t="s">
        <v>17</v>
      </c>
      <c r="C23" s="31" t="s">
        <v>22</v>
      </c>
      <c r="D23" s="31" t="s">
        <v>23</v>
      </c>
      <c r="E23" s="31" t="s">
        <v>36</v>
      </c>
      <c r="F23" s="31" t="s">
        <v>27</v>
      </c>
      <c r="G23" s="39">
        <v>12</v>
      </c>
      <c r="H23" s="32">
        <v>588</v>
      </c>
      <c r="I23" s="30">
        <f t="shared" si="0"/>
        <v>31.61</v>
      </c>
    </row>
    <row r="24" spans="1:9" s="24" customFormat="1" ht="96.6" x14ac:dyDescent="0.25">
      <c r="A24" s="30">
        <v>11</v>
      </c>
      <c r="B24" s="31" t="s">
        <v>17</v>
      </c>
      <c r="C24" s="31" t="s">
        <v>22</v>
      </c>
      <c r="D24" s="31" t="s">
        <v>23</v>
      </c>
      <c r="E24" s="31" t="s">
        <v>37</v>
      </c>
      <c r="F24" s="31" t="s">
        <v>27</v>
      </c>
      <c r="G24" s="39">
        <v>20</v>
      </c>
      <c r="H24" s="32">
        <v>588</v>
      </c>
      <c r="I24" s="30">
        <f t="shared" si="0"/>
        <v>52.68</v>
      </c>
    </row>
    <row r="25" spans="1:9" s="24" customFormat="1" ht="82.8" x14ac:dyDescent="0.25">
      <c r="A25" s="30">
        <v>12</v>
      </c>
      <c r="B25" s="31" t="s">
        <v>17</v>
      </c>
      <c r="C25" s="31" t="s">
        <v>22</v>
      </c>
      <c r="D25" s="31" t="s">
        <v>23</v>
      </c>
      <c r="E25" s="31" t="s">
        <v>38</v>
      </c>
      <c r="F25" s="31" t="s">
        <v>25</v>
      </c>
      <c r="G25" s="39">
        <v>14</v>
      </c>
      <c r="H25" s="32">
        <v>588</v>
      </c>
      <c r="I25" s="30">
        <f t="shared" si="0"/>
        <v>36.880000000000003</v>
      </c>
    </row>
    <row r="26" spans="1:9" s="24" customFormat="1" ht="96.6" x14ac:dyDescent="0.25">
      <c r="A26" s="30">
        <v>13</v>
      </c>
      <c r="B26" s="31" t="s">
        <v>17</v>
      </c>
      <c r="C26" s="31" t="s">
        <v>22</v>
      </c>
      <c r="D26" s="31" t="s">
        <v>23</v>
      </c>
      <c r="E26" s="31" t="s">
        <v>39</v>
      </c>
      <c r="F26" s="31" t="s">
        <v>27</v>
      </c>
      <c r="G26" s="39">
        <v>7</v>
      </c>
      <c r="H26" s="32">
        <v>588</v>
      </c>
      <c r="I26" s="30">
        <f t="shared" si="0"/>
        <v>18.440000000000001</v>
      </c>
    </row>
    <row r="27" spans="1:9" s="24" customFormat="1" ht="96.6" x14ac:dyDescent="0.25">
      <c r="A27" s="30">
        <v>14</v>
      </c>
      <c r="B27" s="31" t="s">
        <v>17</v>
      </c>
      <c r="C27" s="31" t="s">
        <v>22</v>
      </c>
      <c r="D27" s="31" t="s">
        <v>23</v>
      </c>
      <c r="E27" s="31" t="s">
        <v>40</v>
      </c>
      <c r="F27" s="31" t="s">
        <v>27</v>
      </c>
      <c r="G27" s="39">
        <v>12</v>
      </c>
      <c r="H27" s="32">
        <v>588</v>
      </c>
      <c r="I27" s="30">
        <f t="shared" si="0"/>
        <v>31.61</v>
      </c>
    </row>
    <row r="28" spans="1:9" s="24" customFormat="1" ht="96.6" x14ac:dyDescent="0.25">
      <c r="A28" s="30">
        <v>15</v>
      </c>
      <c r="B28" s="31" t="s">
        <v>17</v>
      </c>
      <c r="C28" s="31" t="s">
        <v>22</v>
      </c>
      <c r="D28" s="31" t="s">
        <v>23</v>
      </c>
      <c r="E28" s="31" t="s">
        <v>41</v>
      </c>
      <c r="F28" s="31" t="s">
        <v>27</v>
      </c>
      <c r="G28" s="39">
        <v>12</v>
      </c>
      <c r="H28" s="32">
        <v>588</v>
      </c>
      <c r="I28" s="30">
        <f t="shared" si="0"/>
        <v>31.61</v>
      </c>
    </row>
  </sheetData>
  <mergeCells count="4">
    <mergeCell ref="A8:I8"/>
    <mergeCell ref="A11:F11"/>
    <mergeCell ref="A12:F12"/>
    <mergeCell ref="A13:F13"/>
  </mergeCells>
  <conditionalFormatting sqref="E14:E28">
    <cfRule type="duplicateValues" dxfId="3" priority="6"/>
  </conditionalFormatting>
  <conditionalFormatting sqref="E7">
    <cfRule type="duplicateValues" dxfId="2" priority="3"/>
  </conditionalFormatting>
  <conditionalFormatting sqref="E10">
    <cfRule type="duplicateValues" dxfId="1" priority="1"/>
  </conditionalFormatting>
  <conditionalFormatting sqref="E11:E13">
    <cfRule type="duplicateValues" dxfId="0" priority="2"/>
  </conditionalFormatting>
  <pageMargins left="0.70866141732283472" right="0.70866141732283472" top="0.74803149606299213" bottom="0.74803149606299213" header="0.31496062992125984" footer="0.31496062992125984"/>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12.pielikums</vt:lpstr>
      <vt:lpstr>'12.pielikums'!Print_Area</vt:lpstr>
      <vt:lpstr>'12.pielikums'!Print_Titles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12.pielikums anotācijai</dc:title>
  <dc:creator>Inga Ošiņa</dc:creator>
  <dc:description>67219608, inga.osina@iem.gov.lv</dc:description>
  <cp:lastModifiedBy>Inga Ošiņa</cp:lastModifiedBy>
  <cp:lastPrinted>2021-12-29T12:51:56Z</cp:lastPrinted>
  <dcterms:created xsi:type="dcterms:W3CDTF">2021-01-19T10:47:35Z</dcterms:created>
  <dcterms:modified xsi:type="dcterms:W3CDTF">2021-12-29T12:51:59Z</dcterms:modified>
</cp:coreProperties>
</file>