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inga.osina\Desktop\LNG PIEPRASĪJUMI\Covid piemaksas un virsstundu apmaksa\LNG rīk proj_riska piemaksas 2021_nov\Uz FM\"/>
    </mc:Choice>
  </mc:AlternateContent>
  <bookViews>
    <workbookView xWindow="0" yWindow="0" windowWidth="23040" windowHeight="9192"/>
  </bookViews>
  <sheets>
    <sheet name="15.pielikums" sheetId="18" r:id="rId1"/>
  </sheets>
  <definedNames>
    <definedName name="_xlnm.Print_Area" localSheetId="0">'15.pielikums'!$A$1:$I$19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8" l="1"/>
  <c r="I19" i="18" l="1"/>
  <c r="I18" i="18"/>
  <c r="I17" i="18"/>
  <c r="I16" i="18"/>
  <c r="I15" i="18"/>
  <c r="I14" i="18"/>
  <c r="I13" i="18" l="1"/>
  <c r="I12" i="18" s="1"/>
  <c r="I11" i="18" s="1"/>
</calcChain>
</file>

<file path=xl/sharedStrings.xml><?xml version="1.0" encoding="utf-8"?>
<sst xmlns="http://schemas.openxmlformats.org/spreadsheetml/2006/main" count="50" uniqueCount="36">
  <si>
    <t>“Par finanšu līdzekļu piešķiršanu no valsts budžeta programmas</t>
  </si>
  <si>
    <t xml:space="preserve"> “Līdzekļi neparedzētiem gadījumiem”” sākotnējās ietekmes novērtējuma ziņojumam (anotācijai)</t>
  </si>
  <si>
    <t>Struktūrvienība</t>
  </si>
  <si>
    <t>Amats</t>
  </si>
  <si>
    <t>vecākais inspektors</t>
  </si>
  <si>
    <t>Nr. p.k.</t>
  </si>
  <si>
    <t>Atskaites periodā nodienēto  stundu skaits</t>
  </si>
  <si>
    <t>×</t>
  </si>
  <si>
    <t>DD VSAOI 23.59%</t>
  </si>
  <si>
    <t>Ministru kabineta rīkojuma projekta</t>
  </si>
  <si>
    <t>kopā</t>
  </si>
  <si>
    <t>Pārvalde</t>
  </si>
  <si>
    <t>Tabeles Nr.</t>
  </si>
  <si>
    <t>Pamatojums: saskaņā ar Iekšlietu ministrijas 15.04.2021. rīkojumu Nr.1-12/329 "Par riska piemaksu un samaksu par virsstundu darbu Covid-19 infekcijas izplatības ierobežošanas pasākumos iesaistītajām amatpersonām"</t>
  </si>
  <si>
    <t>Izdevumi kopā (EKK 1000):</t>
  </si>
  <si>
    <t>Piemaksa
(EUR)</t>
  </si>
  <si>
    <t xml:space="preserve">Mēnešalga </t>
  </si>
  <si>
    <t>VALSTS ROBEŽSARDZES KOLEDŽA (VRK)</t>
  </si>
  <si>
    <t>VRK ROBEŽSARDZES UN IMIGRĀCIJAS DIENESTU PRIEKŠMETU KATEDRA</t>
  </si>
  <si>
    <t>docents</t>
  </si>
  <si>
    <t>16683</t>
  </si>
  <si>
    <t>Saskaņā ar valstī noteiktajiem ierobežojumiem un Valsts robežsardzes 20.10.2021. pavēli Nr.1137 "Par atbalstu Valsts policijai", sniegts atbalsts Valsts policijai valstī noteiktās komandantstundas laikā: iedzīvotāju pārvietošanās ierobežojumu ievērošanas uzraudzības (mājsēdes) kontrole; kontroles pasākumi objektos; procesuālās darbības, esot tiešā un uzskatāmi pierādāmā saskarē ar Covid-19 inficētām vai iespējami inficētām personām.</t>
  </si>
  <si>
    <t>VRK BRUŅOJUMA UN INŽENIERTEHNISKO LĪDZEKĻU DIENESTS (BID)</t>
  </si>
  <si>
    <t>17672</t>
  </si>
  <si>
    <t>VRK PROFESIONĀLĀS IZGLĪTĪBAS DIENESTA PIRMĀ MĀCĪBU ROTA</t>
  </si>
  <si>
    <t>vecākais instruktors</t>
  </si>
  <si>
    <t>36332</t>
  </si>
  <si>
    <t>VRK MILITĀRĀS UN FIZISKĀS SAGATAVOŠANAS PRIEKŠMETU KATEDRA</t>
  </si>
  <si>
    <t>asistents</t>
  </si>
  <si>
    <t>19568</t>
  </si>
  <si>
    <t>VRK VISPĀRIZGLĪTOJOŠO PRIEKŠMETU KATEDRA</t>
  </si>
  <si>
    <t>17348</t>
  </si>
  <si>
    <t>20690</t>
  </si>
  <si>
    <t>Valsts robežsardzes koledža</t>
  </si>
  <si>
    <t>Piemaksa par darbu paaugstināta riska un slodzes apstākļos ārkārtas sabiedrības veselības apdraudējumā saistībā ar “Covid-19” uzliesmojumu un seku novēršanu, sniedzot atbalstu Valsts policijai iedzīvotāju pārvietošanās aizlieguma uzraudzībā laika periodā no 2021.gada 21.oktobra līdz 31.oktobrim</t>
  </si>
  <si>
    <t>15.pielikums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</si>
</sst>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26]General"/>
  </numFmts>
  <fonts count="32" x14ac:knownFonts="1"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6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name val="Arial"/>
      <family val="2"/>
      <charset val="186"/>
    </font>
    <font>
      <sz val="11"/>
      <color rgb="FF000000"/>
      <name val="Calibri"/>
      <family val="2"/>
      <charset val="186"/>
    </font>
    <font>
      <sz val="11"/>
      <color rgb="FF000000"/>
      <name val="Calibri"/>
      <family val="2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14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color theme="1"/>
      <name val="Times New Roman"/>
      <family val="1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Arial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2" tint="-0.249977111117893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2" tint="-0.249977111117893"/>
      </right>
      <top style="thin">
        <color theme="0" tint="-0.499984740745262"/>
      </top>
      <bottom style="thin">
        <color theme="0" tint="-0.499984740745262"/>
      </bottom>
      <diagonal/>
    </border>
  </borders>
  <cellStyleXfs count="60">
    <xf numFmtId="0" fontId="0" fillId="0" borderId="0"/>
    <xf numFmtId="0" fontId="14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164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14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9" fontId="16" fillId="0" borderId="0" applyFont="0" applyFill="0" applyBorder="0" applyAlignment="0" applyProtection="0"/>
    <xf numFmtId="0" fontId="30" fillId="0" borderId="0"/>
  </cellStyleXfs>
  <cellXfs count="42">
    <xf numFmtId="0" fontId="0" fillId="0" borderId="0" xfId="0"/>
    <xf numFmtId="1" fontId="17" fillId="2" borderId="0" xfId="0" applyNumberFormat="1" applyFont="1" applyFill="1" applyAlignment="1">
      <alignment horizontal="right"/>
    </xf>
    <xf numFmtId="0" fontId="17" fillId="2" borderId="0" xfId="0" applyFont="1" applyFill="1" applyAlignment="1">
      <alignment horizontal="right"/>
    </xf>
    <xf numFmtId="4" fontId="19" fillId="4" borderId="1" xfId="53" applyNumberFormat="1" applyFont="1" applyFill="1" applyBorder="1" applyAlignment="1">
      <alignment horizontal="center" vertical="center" wrapText="1"/>
    </xf>
    <xf numFmtId="0" fontId="27" fillId="0" borderId="0" xfId="1" applyFont="1" applyAlignment="1">
      <alignment vertical="top" wrapText="1"/>
    </xf>
    <xf numFmtId="2" fontId="27" fillId="0" borderId="0" xfId="1" applyNumberFormat="1" applyFont="1" applyAlignment="1">
      <alignment vertical="top" wrapText="1"/>
    </xf>
    <xf numFmtId="0" fontId="28" fillId="0" borderId="0" xfId="55" applyFont="1" applyBorder="1" applyAlignment="1">
      <alignment vertical="top" wrapText="1"/>
    </xf>
    <xf numFmtId="0" fontId="28" fillId="0" borderId="0" xfId="55" applyFont="1" applyBorder="1" applyAlignment="1">
      <alignment horizontal="center" vertical="top"/>
    </xf>
    <xf numFmtId="0" fontId="15" fillId="0" borderId="0" xfId="1" applyFont="1" applyAlignment="1"/>
    <xf numFmtId="0" fontId="29" fillId="2" borderId="1" xfId="0" applyFont="1" applyFill="1" applyBorder="1" applyAlignment="1">
      <alignment horizontal="center" vertical="center" wrapText="1"/>
    </xf>
    <xf numFmtId="0" fontId="18" fillId="3" borderId="1" xfId="57" applyFont="1" applyFill="1" applyBorder="1" applyAlignment="1">
      <alignment horizontal="center" vertical="center" wrapText="1"/>
    </xf>
    <xf numFmtId="3" fontId="18" fillId="2" borderId="1" xfId="56" applyNumberFormat="1" applyFont="1" applyFill="1" applyBorder="1" applyAlignment="1">
      <alignment horizontal="center" vertical="center" wrapText="1"/>
    </xf>
    <xf numFmtId="1" fontId="29" fillId="3" borderId="1" xfId="0" applyNumberFormat="1" applyFont="1" applyFill="1" applyBorder="1" applyAlignment="1">
      <alignment horizontal="center" vertical="top" wrapText="1"/>
    </xf>
    <xf numFmtId="0" fontId="17" fillId="4" borderId="2" xfId="56" applyFont="1" applyFill="1" applyBorder="1" applyAlignment="1">
      <alignment horizontal="center" vertical="center" wrapText="1"/>
    </xf>
    <xf numFmtId="0" fontId="17" fillId="4" borderId="6" xfId="56" applyFont="1" applyFill="1" applyBorder="1" applyAlignment="1">
      <alignment horizontal="center" vertical="center" wrapText="1"/>
    </xf>
    <xf numFmtId="3" fontId="26" fillId="4" borderId="7" xfId="56" applyNumberFormat="1" applyFont="1" applyFill="1" applyBorder="1" applyAlignment="1">
      <alignment horizontal="center" vertical="center" wrapText="1"/>
    </xf>
    <xf numFmtId="4" fontId="17" fillId="4" borderId="7" xfId="56" applyNumberFormat="1" applyFont="1" applyFill="1" applyBorder="1" applyAlignment="1">
      <alignment horizontal="center" vertical="center" wrapText="1"/>
    </xf>
    <xf numFmtId="3" fontId="17" fillId="4" borderId="7" xfId="56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2" fontId="0" fillId="0" borderId="0" xfId="0" applyNumberFormat="1" applyAlignment="1">
      <alignment vertical="top"/>
    </xf>
    <xf numFmtId="0" fontId="0" fillId="0" borderId="0" xfId="0" applyAlignment="1">
      <alignment horizontal="center" vertical="top"/>
    </xf>
    <xf numFmtId="0" fontId="27" fillId="0" borderId="0" xfId="1" applyFont="1" applyAlignment="1">
      <alignment horizontal="center" vertical="top" wrapText="1"/>
    </xf>
    <xf numFmtId="0" fontId="25" fillId="0" borderId="0" xfId="2" applyFont="1" applyAlignment="1">
      <alignment horizontal="center" vertical="center" wrapText="1"/>
    </xf>
    <xf numFmtId="0" fontId="26" fillId="4" borderId="4" xfId="56" applyFont="1" applyFill="1" applyBorder="1" applyAlignment="1">
      <alignment horizontal="right" vertical="center" wrapText="1"/>
    </xf>
    <xf numFmtId="0" fontId="26" fillId="4" borderId="5" xfId="56" applyFont="1" applyFill="1" applyBorder="1" applyAlignment="1">
      <alignment horizontal="right" vertical="center" wrapText="1"/>
    </xf>
    <xf numFmtId="0" fontId="26" fillId="4" borderId="3" xfId="56" applyFont="1" applyFill="1" applyBorder="1" applyAlignment="1">
      <alignment horizontal="right" vertical="center" wrapText="1"/>
    </xf>
    <xf numFmtId="0" fontId="17" fillId="4" borderId="4" xfId="56" applyFont="1" applyFill="1" applyBorder="1" applyAlignment="1">
      <alignment horizontal="right" vertical="center" wrapText="1"/>
    </xf>
    <xf numFmtId="0" fontId="17" fillId="4" borderId="5" xfId="56" applyFont="1" applyFill="1" applyBorder="1" applyAlignment="1">
      <alignment horizontal="right" vertical="center" wrapText="1"/>
    </xf>
    <xf numFmtId="0" fontId="17" fillId="4" borderId="3" xfId="56" applyFont="1" applyFill="1" applyBorder="1" applyAlignment="1">
      <alignment horizontal="right" vertical="center" wrapText="1"/>
    </xf>
    <xf numFmtId="0" fontId="27" fillId="0" borderId="0" xfId="59" applyFont="1" applyAlignment="1">
      <alignment vertical="top"/>
    </xf>
    <xf numFmtId="0" fontId="27" fillId="0" borderId="0" xfId="59" applyFont="1"/>
    <xf numFmtId="0" fontId="30" fillId="0" borderId="0" xfId="59" applyAlignment="1">
      <alignment vertical="top"/>
    </xf>
    <xf numFmtId="0" fontId="30" fillId="0" borderId="0" xfId="59" applyAlignment="1">
      <alignment vertical="top" wrapText="1"/>
    </xf>
    <xf numFmtId="2" fontId="0" fillId="0" borderId="0" xfId="58" applyNumberFormat="1" applyFont="1" applyAlignment="1">
      <alignment vertical="top"/>
    </xf>
    <xf numFmtId="0" fontId="27" fillId="0" borderId="2" xfId="59" applyFont="1" applyFill="1" applyBorder="1" applyAlignment="1">
      <alignment vertical="top" wrapText="1"/>
    </xf>
    <xf numFmtId="0" fontId="27" fillId="0" borderId="2" xfId="59" applyFont="1" applyFill="1" applyBorder="1" applyAlignment="1">
      <alignment vertical="top"/>
    </xf>
    <xf numFmtId="49" fontId="17" fillId="0" borderId="2" xfId="59" applyNumberFormat="1" applyFont="1" applyBorder="1" applyAlignment="1">
      <alignment horizontal="left" vertical="top" wrapText="1"/>
    </xf>
    <xf numFmtId="0" fontId="31" fillId="0" borderId="2" xfId="59" applyFont="1" applyFill="1" applyBorder="1" applyAlignment="1">
      <alignment horizontal="center" vertical="top"/>
    </xf>
    <xf numFmtId="2" fontId="27" fillId="0" borderId="2" xfId="59" applyNumberFormat="1" applyFont="1" applyBorder="1" applyAlignment="1">
      <alignment vertical="top"/>
    </xf>
    <xf numFmtId="2" fontId="27" fillId="0" borderId="2" xfId="59" applyNumberFormat="1" applyFont="1" applyFill="1" applyBorder="1" applyAlignment="1">
      <alignment vertical="top"/>
    </xf>
    <xf numFmtId="0" fontId="31" fillId="0" borderId="2" xfId="59" applyFont="1" applyBorder="1" applyAlignment="1">
      <alignment horizontal="center" vertical="top"/>
    </xf>
  </cellXfs>
  <cellStyles count="60">
    <cellStyle name="Excel Built-in Normal" xfId="19"/>
    <cellStyle name="Normal" xfId="0" builtinId="0"/>
    <cellStyle name="Normal 10" xfId="4"/>
    <cellStyle name="Normal 11" xfId="5"/>
    <cellStyle name="Normal 11 10" xfId="46"/>
    <cellStyle name="Normal 11 11" xfId="52"/>
    <cellStyle name="Normal 11 13" xfId="57"/>
    <cellStyle name="Normal 11 2" xfId="7"/>
    <cellStyle name="Normal 11 3" xfId="9"/>
    <cellStyle name="Normal 11 4" xfId="13"/>
    <cellStyle name="Normal 11 5" xfId="17"/>
    <cellStyle name="Normal 11 6" xfId="23"/>
    <cellStyle name="Normal 11 7" xfId="28"/>
    <cellStyle name="Normal 11 8" xfId="33"/>
    <cellStyle name="Normal 11 9" xfId="39"/>
    <cellStyle name="Normal 12" xfId="8"/>
    <cellStyle name="Normal 12 10" xfId="56"/>
    <cellStyle name="Normal 12 2" xfId="12"/>
    <cellStyle name="Normal 12 3" xfId="16"/>
    <cellStyle name="Normal 12 4" xfId="22"/>
    <cellStyle name="Normal 12 5" xfId="27"/>
    <cellStyle name="Normal 12 6" xfId="32"/>
    <cellStyle name="Normal 12 7" xfId="38"/>
    <cellStyle name="Normal 12 8" xfId="45"/>
    <cellStyle name="Normal 12 9" xfId="51"/>
    <cellStyle name="Normal 13" xfId="55"/>
    <cellStyle name="Normal 14" xfId="10"/>
    <cellStyle name="Normal 14 2" xfId="14"/>
    <cellStyle name="Normal 14 3" xfId="21"/>
    <cellStyle name="Normal 14 4" xfId="26"/>
    <cellStyle name="Normal 14 5" xfId="31"/>
    <cellStyle name="Normal 14 6" xfId="37"/>
    <cellStyle name="Normal 14 7" xfId="44"/>
    <cellStyle name="Normal 14 8" xfId="49"/>
    <cellStyle name="Normal 16" xfId="15"/>
    <cellStyle name="Normal 17" xfId="20"/>
    <cellStyle name="Normal 17 2" xfId="24"/>
    <cellStyle name="Normal 17 3" xfId="29"/>
    <cellStyle name="Normal 17 4" xfId="34"/>
    <cellStyle name="Normal 17 5" xfId="42"/>
    <cellStyle name="Normal 17 6" xfId="50"/>
    <cellStyle name="Normal 18" xfId="30"/>
    <cellStyle name="Normal 18 2" xfId="40"/>
    <cellStyle name="Normal 19" xfId="36"/>
    <cellStyle name="Normal 2" xfId="1"/>
    <cellStyle name="Normal 20" xfId="43"/>
    <cellStyle name="Normal 20 2" xfId="48"/>
    <cellStyle name="Normal 3" xfId="2"/>
    <cellStyle name="Normal 4" xfId="11"/>
    <cellStyle name="Normal 5" xfId="25"/>
    <cellStyle name="Normal 6" xfId="35"/>
    <cellStyle name="Normal 7" xfId="3"/>
    <cellStyle name="Normal 7 2" xfId="6"/>
    <cellStyle name="Normal 8" xfId="53"/>
    <cellStyle name="Normal 9" xfId="59"/>
    <cellStyle name="Parasts 2 3" xfId="18"/>
    <cellStyle name="Percent" xfId="58" builtinId="5"/>
    <cellStyle name="Percent 2" xfId="54"/>
    <cellStyle name="Percent 3" xfId="41"/>
    <cellStyle name="Percent 4" xfId="47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1:I19"/>
  <sheetViews>
    <sheetView tabSelected="1" zoomScale="86" zoomScaleNormal="86" workbookViewId="0">
      <selection activeCell="A8" sqref="A8:I8"/>
    </sheetView>
  </sheetViews>
  <sheetFormatPr defaultColWidth="9.109375" defaultRowHeight="13.2" x14ac:dyDescent="0.25"/>
  <cols>
    <col min="1" max="1" width="5.5546875" style="32" customWidth="1"/>
    <col min="2" max="2" width="13" style="33" customWidth="1"/>
    <col min="3" max="3" width="16.44140625" style="33" customWidth="1"/>
    <col min="4" max="4" width="9" style="32" customWidth="1"/>
    <col min="5" max="5" width="8.5546875" style="32" customWidth="1"/>
    <col min="6" max="6" width="78.44140625" style="33" customWidth="1"/>
    <col min="7" max="7" width="10.6640625" style="32" customWidth="1"/>
    <col min="8" max="8" width="9.109375" style="34"/>
    <col min="9" max="9" width="10.44140625" style="32" customWidth="1"/>
    <col min="10" max="16384" width="9.109375" style="32"/>
  </cols>
  <sheetData>
    <row r="1" spans="1:9" ht="13.8" x14ac:dyDescent="0.25">
      <c r="A1" s="6"/>
      <c r="B1" s="6"/>
      <c r="C1" s="6"/>
      <c r="D1" s="6"/>
      <c r="E1" s="6"/>
      <c r="F1" s="7"/>
      <c r="G1" s="21"/>
      <c r="H1" s="20"/>
      <c r="I1" s="1" t="s">
        <v>35</v>
      </c>
    </row>
    <row r="2" spans="1:9" ht="13.8" x14ac:dyDescent="0.25">
      <c r="A2" s="6"/>
      <c r="B2" s="6"/>
      <c r="C2" s="6"/>
      <c r="D2" s="6"/>
      <c r="E2" s="6"/>
      <c r="F2" s="7"/>
      <c r="G2" s="21"/>
      <c r="H2" s="20"/>
      <c r="I2" s="2" t="s">
        <v>9</v>
      </c>
    </row>
    <row r="3" spans="1:9" ht="13.8" x14ac:dyDescent="0.25">
      <c r="A3" s="6"/>
      <c r="B3" s="6"/>
      <c r="C3" s="6"/>
      <c r="D3" s="6"/>
      <c r="E3" s="6"/>
      <c r="F3" s="7"/>
      <c r="G3" s="21"/>
      <c r="H3" s="20"/>
      <c r="I3" s="2" t="s">
        <v>0</v>
      </c>
    </row>
    <row r="4" spans="1:9" ht="13.8" x14ac:dyDescent="0.25">
      <c r="A4" s="6"/>
      <c r="B4" s="6"/>
      <c r="C4" s="6"/>
      <c r="D4" s="6"/>
      <c r="E4" s="6"/>
      <c r="F4" s="7"/>
      <c r="G4" s="21"/>
      <c r="H4" s="20"/>
      <c r="I4" s="2" t="s">
        <v>1</v>
      </c>
    </row>
    <row r="5" spans="1:9" x14ac:dyDescent="0.25">
      <c r="A5" s="6"/>
      <c r="B5" s="6"/>
      <c r="C5" s="6"/>
      <c r="D5" s="6"/>
      <c r="E5" s="6"/>
      <c r="F5" s="7"/>
      <c r="G5" s="7"/>
      <c r="H5" s="20"/>
      <c r="I5" s="18"/>
    </row>
    <row r="6" spans="1:9" ht="20.399999999999999" x14ac:dyDescent="0.35">
      <c r="A6" s="6"/>
      <c r="B6" s="8" t="s">
        <v>33</v>
      </c>
      <c r="C6" s="6"/>
      <c r="D6" s="6"/>
      <c r="E6" s="6"/>
      <c r="F6" s="7"/>
      <c r="G6" s="7"/>
      <c r="H6" s="20"/>
      <c r="I6" s="18"/>
    </row>
    <row r="7" spans="1:9" x14ac:dyDescent="0.25">
      <c r="A7" s="18"/>
      <c r="B7" s="19"/>
      <c r="C7" s="19"/>
      <c r="D7" s="19"/>
      <c r="E7" s="19"/>
      <c r="F7" s="19"/>
      <c r="G7" s="21"/>
      <c r="H7" s="20"/>
      <c r="I7" s="18"/>
    </row>
    <row r="8" spans="1:9" ht="51.6" customHeight="1" x14ac:dyDescent="0.25">
      <c r="A8" s="23" t="s">
        <v>34</v>
      </c>
      <c r="B8" s="23"/>
      <c r="C8" s="23"/>
      <c r="D8" s="23"/>
      <c r="E8" s="23"/>
      <c r="F8" s="23"/>
      <c r="G8" s="23"/>
      <c r="H8" s="23"/>
      <c r="I8" s="23"/>
    </row>
    <row r="9" spans="1:9" ht="13.8" x14ac:dyDescent="0.25">
      <c r="A9" s="4"/>
      <c r="B9" s="4"/>
      <c r="C9" s="4"/>
      <c r="D9" s="4"/>
      <c r="E9" s="4"/>
      <c r="F9" s="4"/>
      <c r="G9" s="22"/>
      <c r="H9" s="5"/>
      <c r="I9" s="5"/>
    </row>
    <row r="10" spans="1:9" ht="66" x14ac:dyDescent="0.25">
      <c r="A10" s="9" t="s">
        <v>5</v>
      </c>
      <c r="B10" s="9" t="s">
        <v>11</v>
      </c>
      <c r="C10" s="9" t="s">
        <v>2</v>
      </c>
      <c r="D10" s="9" t="s">
        <v>3</v>
      </c>
      <c r="E10" s="9" t="s">
        <v>12</v>
      </c>
      <c r="F10" s="9" t="s">
        <v>13</v>
      </c>
      <c r="G10" s="10" t="s">
        <v>6</v>
      </c>
      <c r="H10" s="11" t="s">
        <v>16</v>
      </c>
      <c r="I10" s="12" t="s">
        <v>15</v>
      </c>
    </row>
    <row r="11" spans="1:9" ht="13.8" x14ac:dyDescent="0.25">
      <c r="A11" s="24" t="s">
        <v>14</v>
      </c>
      <c r="B11" s="25"/>
      <c r="C11" s="25"/>
      <c r="D11" s="25"/>
      <c r="E11" s="25"/>
      <c r="F11" s="26"/>
      <c r="G11" s="13" t="s">
        <v>7</v>
      </c>
      <c r="H11" s="14"/>
      <c r="I11" s="15">
        <f>ROUNDUP(SUM(I12:I13),0)</f>
        <v>115</v>
      </c>
    </row>
    <row r="12" spans="1:9" ht="13.8" x14ac:dyDescent="0.25">
      <c r="A12" s="27" t="s">
        <v>8</v>
      </c>
      <c r="B12" s="28"/>
      <c r="C12" s="28"/>
      <c r="D12" s="28"/>
      <c r="E12" s="28"/>
      <c r="F12" s="29"/>
      <c r="G12" s="13" t="s">
        <v>7</v>
      </c>
      <c r="H12" s="13"/>
      <c r="I12" s="3">
        <f>ROUND(I13*0.2359,2)</f>
        <v>21.85</v>
      </c>
    </row>
    <row r="13" spans="1:9" ht="13.8" x14ac:dyDescent="0.25">
      <c r="A13" s="27" t="s">
        <v>10</v>
      </c>
      <c r="B13" s="28"/>
      <c r="C13" s="28"/>
      <c r="D13" s="28"/>
      <c r="E13" s="28"/>
      <c r="F13" s="29"/>
      <c r="G13" s="17">
        <f t="shared" ref="G13" si="0">SUM(G14:G19)</f>
        <v>19</v>
      </c>
      <c r="H13" s="16"/>
      <c r="I13" s="16">
        <f>SUM(I14:I19)</f>
        <v>92.610000000000014</v>
      </c>
    </row>
    <row r="14" spans="1:9" s="30" customFormat="1" ht="96.6" x14ac:dyDescent="0.25">
      <c r="A14" s="36">
        <v>1</v>
      </c>
      <c r="B14" s="35" t="s">
        <v>17</v>
      </c>
      <c r="C14" s="35" t="s">
        <v>18</v>
      </c>
      <c r="D14" s="35" t="s">
        <v>19</v>
      </c>
      <c r="E14" s="36" t="s">
        <v>20</v>
      </c>
      <c r="F14" s="37" t="s">
        <v>21</v>
      </c>
      <c r="G14" s="38">
        <v>2</v>
      </c>
      <c r="H14" s="39">
        <v>1305</v>
      </c>
      <c r="I14" s="40">
        <f>ROUND(H14/167.42*0.75*G14,2)</f>
        <v>11.69</v>
      </c>
    </row>
    <row r="15" spans="1:9" s="30" customFormat="1" ht="82.8" x14ac:dyDescent="0.25">
      <c r="A15" s="36">
        <v>2</v>
      </c>
      <c r="B15" s="35" t="s">
        <v>17</v>
      </c>
      <c r="C15" s="35" t="s">
        <v>22</v>
      </c>
      <c r="D15" s="35" t="s">
        <v>4</v>
      </c>
      <c r="E15" s="36" t="s">
        <v>23</v>
      </c>
      <c r="F15" s="37" t="s">
        <v>21</v>
      </c>
      <c r="G15" s="41">
        <v>2</v>
      </c>
      <c r="H15" s="39">
        <v>975</v>
      </c>
      <c r="I15" s="40">
        <f>ROUND(H15/167.42*0.75*G15,2)</f>
        <v>8.74</v>
      </c>
    </row>
    <row r="16" spans="1:9" s="30" customFormat="1" ht="82.8" x14ac:dyDescent="0.25">
      <c r="A16" s="36">
        <v>3</v>
      </c>
      <c r="B16" s="35" t="s">
        <v>17</v>
      </c>
      <c r="C16" s="35" t="s">
        <v>24</v>
      </c>
      <c r="D16" s="35" t="s">
        <v>25</v>
      </c>
      <c r="E16" s="36" t="s">
        <v>26</v>
      </c>
      <c r="F16" s="37" t="s">
        <v>21</v>
      </c>
      <c r="G16" s="41">
        <v>5</v>
      </c>
      <c r="H16" s="39">
        <v>864</v>
      </c>
      <c r="I16" s="40">
        <f>ROUND(H16/167.42*0.75*G16,2)</f>
        <v>19.350000000000001</v>
      </c>
    </row>
    <row r="17" spans="1:9" s="31" customFormat="1" ht="96.6" x14ac:dyDescent="0.25">
      <c r="A17" s="36">
        <v>4</v>
      </c>
      <c r="B17" s="35" t="s">
        <v>17</v>
      </c>
      <c r="C17" s="35" t="s">
        <v>27</v>
      </c>
      <c r="D17" s="35" t="s">
        <v>28</v>
      </c>
      <c r="E17" s="36" t="s">
        <v>29</v>
      </c>
      <c r="F17" s="37" t="s">
        <v>21</v>
      </c>
      <c r="G17" s="41">
        <v>1</v>
      </c>
      <c r="H17" s="39">
        <v>1139</v>
      </c>
      <c r="I17" s="40">
        <f>ROUND(H17/167.42*0.75*G17,2)</f>
        <v>5.0999999999999996</v>
      </c>
    </row>
    <row r="18" spans="1:9" s="31" customFormat="1" ht="69" x14ac:dyDescent="0.25">
      <c r="A18" s="36">
        <v>5</v>
      </c>
      <c r="B18" s="35" t="s">
        <v>17</v>
      </c>
      <c r="C18" s="35" t="s">
        <v>30</v>
      </c>
      <c r="D18" s="35" t="s">
        <v>28</v>
      </c>
      <c r="E18" s="36" t="s">
        <v>31</v>
      </c>
      <c r="F18" s="37" t="s">
        <v>21</v>
      </c>
      <c r="G18" s="41">
        <v>6</v>
      </c>
      <c r="H18" s="39">
        <v>1127</v>
      </c>
      <c r="I18" s="40">
        <f>ROUND(H18/168*0.75*G18,2)</f>
        <v>30.19</v>
      </c>
    </row>
    <row r="19" spans="1:9" s="31" customFormat="1" ht="96.6" x14ac:dyDescent="0.25">
      <c r="A19" s="36">
        <v>6</v>
      </c>
      <c r="B19" s="35" t="s">
        <v>17</v>
      </c>
      <c r="C19" s="35" t="s">
        <v>18</v>
      </c>
      <c r="D19" s="35" t="s">
        <v>19</v>
      </c>
      <c r="E19" s="36" t="s">
        <v>32</v>
      </c>
      <c r="F19" s="37" t="s">
        <v>21</v>
      </c>
      <c r="G19" s="41">
        <v>3</v>
      </c>
      <c r="H19" s="39">
        <v>1305</v>
      </c>
      <c r="I19" s="40">
        <f>ROUND(H19/167.42*0.75*G19,2)</f>
        <v>17.54</v>
      </c>
    </row>
  </sheetData>
  <mergeCells count="4">
    <mergeCell ref="A8:I8"/>
    <mergeCell ref="A11:F11"/>
    <mergeCell ref="A12:F12"/>
    <mergeCell ref="A13:F13"/>
  </mergeCells>
  <conditionalFormatting sqref="E14:E15">
    <cfRule type="duplicateValues" dxfId="7" priority="6"/>
  </conditionalFormatting>
  <conditionalFormatting sqref="E16">
    <cfRule type="duplicateValues" dxfId="6" priority="5"/>
  </conditionalFormatting>
  <conditionalFormatting sqref="E17:E19">
    <cfRule type="duplicateValues" dxfId="4" priority="9"/>
  </conditionalFormatting>
  <conditionalFormatting sqref="E7">
    <cfRule type="duplicateValues" dxfId="3" priority="4"/>
  </conditionalFormatting>
  <conditionalFormatting sqref="E10">
    <cfRule type="duplicateValues" dxfId="2" priority="1"/>
  </conditionalFormatting>
  <conditionalFormatting sqref="E9">
    <cfRule type="duplicateValues" dxfId="1" priority="2"/>
  </conditionalFormatting>
  <conditionalFormatting sqref="E11:E13">
    <cfRule type="duplicateValues" dxfId="0" priority="3"/>
  </conditionalFormatting>
  <pageMargins left="0.7" right="0.7" top="0.75" bottom="0.75" header="0.3" footer="0.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15.pielikums</vt:lpstr>
      <vt:lpstr>'15.pielikums'!Print_Area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15.pielikums anotācijai</dc:title>
  <dc:creator>Inga Ošiņa</dc:creator>
  <dc:description>67219608, inga.osina@iem.gov.lv</dc:description>
  <cp:lastModifiedBy>Inga Ošiņa</cp:lastModifiedBy>
  <cp:lastPrinted>2021-12-29T13:23:48Z</cp:lastPrinted>
  <dcterms:created xsi:type="dcterms:W3CDTF">2021-01-19T10:47:35Z</dcterms:created>
  <dcterms:modified xsi:type="dcterms:W3CDTF">2021-12-29T13:24:01Z</dcterms:modified>
</cp:coreProperties>
</file>