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inga.osina\Desktop\LNG PIEPRASĪJUMI\Covid piemaksas un virsstundu apmaksa\LNG rīk proj_riska piemaksas 2021_nov\Uz FM\"/>
    </mc:Choice>
  </mc:AlternateContent>
  <bookViews>
    <workbookView xWindow="0" yWindow="0" windowWidth="23040" windowHeight="9192"/>
  </bookViews>
  <sheets>
    <sheet name="4.pielikums" sheetId="16" r:id="rId1"/>
  </sheets>
  <definedNames>
    <definedName name="_xlnm.Print_Titles" localSheetId="0">'4.pielikums'!$10:$10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3" i="16" l="1"/>
  <c r="H13" i="16"/>
  <c r="H12" i="16" s="1"/>
  <c r="H11" i="16" s="1"/>
</calcChain>
</file>

<file path=xl/sharedStrings.xml><?xml version="1.0" encoding="utf-8"?>
<sst xmlns="http://schemas.openxmlformats.org/spreadsheetml/2006/main" count="328" uniqueCount="108">
  <si>
    <t>Amats</t>
  </si>
  <si>
    <t>“Par finanšu līdzekļu piešķiršanu no valsts budžeta programmas</t>
  </si>
  <si>
    <t xml:space="preserve"> “Līdzekļi neparedzētiem gadījumiem”” sākotnējās ietekmes novērtējuma ziņojumam (anotācijai)</t>
  </si>
  <si>
    <t>4.pielikums</t>
  </si>
  <si>
    <t>Ministru kabineta rīkojuma projekta</t>
  </si>
  <si>
    <t>Struktūrvienība</t>
  </si>
  <si>
    <t>Atskaites periodā nodienēto  stundu skaits</t>
  </si>
  <si>
    <t>Mēnešalga (EUR)</t>
  </si>
  <si>
    <t>×</t>
  </si>
  <si>
    <t>DD VSAOI 23.59%</t>
  </si>
  <si>
    <t>Nr. p.k.</t>
  </si>
  <si>
    <t>Stundas likme 
(EUR)</t>
  </si>
  <si>
    <t>Pamatojums</t>
  </si>
  <si>
    <t>Izmaksai aprēķinātais piemaksas apmērs
(EUR)</t>
  </si>
  <si>
    <t>kopā</t>
  </si>
  <si>
    <t>Valsts policijas koledža</t>
  </si>
  <si>
    <t>Kadetu nodaļa</t>
  </si>
  <si>
    <t>kadets</t>
  </si>
  <si>
    <t>procesuālās darbības, pakalpojuma sniegšanu vai pārrunu vedēja pienākumus tiešā vai ilgstošā kontaktā ar pakalpojuma saņēmējiem vai procesa dalībniekiem (ilgāk par 10 minūtēm)</t>
  </si>
  <si>
    <t>1) procesuālas darbības tiešā saskares laikā (ilgāk par 10 minūtēm)</t>
  </si>
  <si>
    <t>1) procesuālo darbību veikšana tiešā saskares laikā (ilgāk par 10 minūtēm) 2)noteikto iedzīvotāju pārvietošanās ierobežojumu kontrole</t>
  </si>
  <si>
    <t>Amatpersona apsekoja tirdzniecības vietas, sabiedriskos transportus un kontrolēja mājsēdes ievērošanu. Nodrošināja pakalpojumu sniegšanu tiešā kontaktā ar pakalpojuma saņēmēju, veica procesuālās darbības. Veica personas aizturēšanu, konvojēšanu, nogādāšanu.</t>
  </si>
  <si>
    <t>Amatpersona apsekoja tirdzniecības vietas, sabiedriskos transportus, viesu namus un kontrolējis mājsēdes ieveŗošanu. Nodrošināja pakalpojumu sniegšanu tiešā kontaktā ar pakalpojuma saņēmēju, veica procesuālās darbības.</t>
  </si>
  <si>
    <t>Amatpersona nodrošināja pakalpojumu sniegšanu tiešā kontaktā ar pakalpojuma saņēmēju, veica procesuālās darbības.</t>
  </si>
  <si>
    <t>Amatpersona kontrolēja pašizolācijas ievērošanu un nodrošināja pakalpojumu sniegšanu tiešā kontaktā ar pakalpojuma saņēmēju, veica procesuālās darbības.</t>
  </si>
  <si>
    <t>Amatpersona nodrošināja pakalpojumu sniegšanu tiešā kontaktā ar pakalpojuma saņēmēju, veica procesuālās darbības. Kontrolēja pašizolācijas ievērošanu.</t>
  </si>
  <si>
    <t>Amatpersona nodrošināja pakalpojumu sniegšanu tiešā kontaktā ar pakalpojuma saņēmēju, veica procesuālās darbības. Apsekoja tirdzniecības vietas, sabiedriskos transportus un kontrolēja mājsēdes ievērošanu.</t>
  </si>
  <si>
    <t>Amatpersona veica personas aizturēšanu, konvojēšanu, nogādāšanu. Nodrošināja pakalpojumu sniegšanu tiešā kontaktā ar pakalpojuma saņēmēju, veica procesuālās darbības. Apsekoja tirdzniecības vietas, sabiedriskos transportlīdzekļus un veica mājsēdes ierobežojumu kontroli.</t>
  </si>
  <si>
    <t>Amatpersona apsekoja tirdzniecības vietas un sabiedriskos transportus. Nodrošināja pakalpojumu sniegšanu tiešā kontaktā ar pakalpojuma saņēmēju, veica procesuālās darbības.</t>
  </si>
  <si>
    <t>Personas konvojēšana</t>
  </si>
  <si>
    <t>Darbs ugunsgrēka vietā,  darbs notikumu vietās.</t>
  </si>
  <si>
    <t xml:space="preserve">       Kontroles pasākumi vietās, kur notiek pulcēšanās.Procesuālās darbības, pakalpojumu sniegšanu vai pārrunu vedēja pienākumus tiešā vai ilgstošā kontaktā ar pakalpojuma saņēmējiem vai procesa dalībniekiem (ilgāk par 10 minūtēm). Noteikto iedzīvotāju pārvietošanās ierobežojumu ievērošanas uzraudzību, mājsēdes laikā. </t>
  </si>
  <si>
    <t>Procesuālās darbības, pakalpojumu sniegšanu vai pārrunu vedēja pienākumus tiešā vai ilgstošā kontaktā ar pakalpojuma saņēmējiem vai procesa dalībniekiem (ilgāk par 10 minūtēm).Personu konvojēšana.</t>
  </si>
  <si>
    <t>Procesuālās darbības, pakalpojumu sniegšanu vai pārrunu vedēja pienākumus tiešā vai ilgstošā kontaktā ar pakalpojuma saņēmējiem vai procesa dalībniekiem (ilgāk par 10 minūtēm).  Personu konvojēšana.</t>
  </si>
  <si>
    <t>Procesuālās darbības, pakalpojumu sniegšanu vai pārrunu vedēja pienākumus tiešā vai ilgstošā kontaktā ar pakalpojuma saņēmējiem vai procesa dalībniekiem (ilgāk par 10 minūtēm). Personu konvojēšana.</t>
  </si>
  <si>
    <t>Procesuālās darbības, pakalpojumu sniegšanu vai pārrunu vedēja pienākumus tiešā vai ilgstošā kontaktā ar pakalpojuma saņēmējiem vai procesa dalībniekiem (ilgāk par 10 minūtēm). Noteikto iedzīvotāju pārvietošanās ierobežojumu ievērošanas uzraudzību, mājsēdes laikā. Personu konvojēšana.</t>
  </si>
  <si>
    <t xml:space="preserve">procesuālās darbības, pakalpojuma sniegšana vai pārrunu vedēja pienakumi tiešā vai ilgstošā kontaktā ar pakalpojuma saņēmējiem vai procesa dalībniekiem (ilgāk par 10 minūtēm), </t>
  </si>
  <si>
    <t xml:space="preserve"> kontroles pasākumi ;procesuālu darbību veikšana</t>
  </si>
  <si>
    <t xml:space="preserve">tiešā saskarē kontroles pasākumus par sabiedrībai publiski pieejamo telpu  ( tika pārbaudīti tirdzniecības objekti, par sejas un deguna masku nēsāšanas noteikumu ievērošanu;  </t>
  </si>
  <si>
    <t xml:space="preserve"> Procesuālo darbību veikšana ; tiešā saskarē kontroles pasākumus par sabiedrībai publiski pieejamo telpu  ( tika pārbaudīti tirdzniecības objekti, par sejas un deguna masku nēsāšanas noteikumu ievērošanu; </t>
  </si>
  <si>
    <t xml:space="preserve"> Procesuālo darbību veikšana ; tiešā saskarē kontroles pasākumus par sabiedrībai publiski pieejamo telpu  ( tika pārbaudīti tirdzniecības objekti, par sejas un deguna masku nēsāšanas noteikumu ievērošanu</t>
  </si>
  <si>
    <t xml:space="preserve">Procesuālo darbību vekšana ; </t>
  </si>
  <si>
    <t xml:space="preserve"> Procesuālas darbību vekšana; tiešā saskarē kontroles pasākumus par sabiedrībai publiski pieejamo telpu  ( tika pārbaudīti tirdzniecības objekti, par sejas un deguna masku nēsāšanas noteikumu ievērošanu</t>
  </si>
  <si>
    <t xml:space="preserve">Procesuālo darbību veikšana.  (03.11.; 11.11.; 15.11.; </t>
  </si>
  <si>
    <t>Kontroles pasākumi.</t>
  </si>
  <si>
    <t>Procesuālo darbību veikšana. (05.11.; 09.11.; 13.11.)</t>
  </si>
  <si>
    <t xml:space="preserve">Procesuālo darbību veikšana. (03.11.; 11.11.; 13.11.) </t>
  </si>
  <si>
    <t>04.,10.11.2021 Pašizolācijas kontroles pasākumu ievērošana klātienē pārbaudīti 10 veikali un 7 sabiedriskie transporti, 2-OR kodi. Pārkāpumu nav. 04.,10.11.2021 procesuālās darbības (ilgāk par 10 minūtēm) 3NŽ. un pieņemti 2 paskaidrojumi. 04.11.2021  Iedzīvotāju pārvietošanās ierobežojumu ievērošanas uzraudzība pārbaudītas 8 personas un 6 transportlīdzekļi.</t>
  </si>
  <si>
    <t>02.,15.11.2021 Pašizolācijas kontroles pasākumu ievērošana klātienē pārbaudīti 14 veikali un 4 sabiedriskie transporti, 2 -OR kodi. Pārkāpumu nav. 02.,05.,15.11.2021 procesuālās darbības (ilgāk par 10 minūtēm) 8 APAS, 7NŽ. un pieņemti 2 paskaidrojumi. 02.,05.11.2021  Iedzīvotāju pārvietošanās ierobežojumu ievērošanas uzraudzība pārbaudītas 25 personas un20 transportlīdzekļi.</t>
  </si>
  <si>
    <t>02.,06.,09.,14.11.2021 procesuālās darbības (ilgāk par 10 minūtēm) 24 APAS, 7NŽ.06.,14.11.2021  Iedzīvotāju pārvietošanās ierobežojumu ievērošanas uzraudzība pārbaudītas 15 personas sastādīts 1 APAS. 06.11.20211 Pašizolācijas kontroles pasākumu ievērošana klātienē pārbaudīts 1 veikals un 2 atpūtas vietas. Pārkāpumu nav.</t>
  </si>
  <si>
    <t>04.,09.11.2021 sabiedrībai publiski pieejamo telpu, izklaides vietu, ēdināšanas iestāžu, veikalu kontrole, pārbaudītas sabiedriskās iestādes.Pārbaudīti 6 veikali,pārbaudīti 7 QR kodi, pārkapumi netika konstatēti. 04.,09.11.2021 procesuālās darbības, pakalpojuma sniegšana (ilgāk par 10 minūtēm) 7 APAS procesos, ENŽ 1. 04.,09.11.2021 pārvietošanās ierobežojumu uzraudzība un kontrole, administratīvo protokolu sastādīšana, pārbaudītas 18 personas ar pašapliecinājumiem.</t>
  </si>
  <si>
    <t>04.,05.,06.,12.,13.11.2021. Veica darbības 60 administratīvā pārkāpuma procesos, esot tiešā saskarē ar cilvēkiem. Veica 9 QR kodu pārbaudi personām.</t>
  </si>
  <si>
    <t>01.,03.,04.11.2021. procesuālās darbības, pakalpojuma sniegšanu vai pārrunu vedēja pienākumus tiešā vai ilgstošā kontaktā ar pakalpojuma saņēmējiem vai procesa dalībniekiem (ilgāk par 10 minūtēm) 4 ENŽ.
04.11.2021. personu aizturēšanu, nogādāšanu vai konvojēšanu (tiešās saskares laikā)</t>
  </si>
  <si>
    <t>04., 05., 08., 13.11.2021. procesuālās darbības (ilgāk par 10 minūtēm) 9 EnŽ materiālos. 04., 13.11.2021 Tirdzniecības vietas un personu pārbaude (tiešā saskarē)</t>
  </si>
  <si>
    <t>01., 02., 03., 04., 11., 13.11.2021. procesuālās darbības (ilgāk par 10 minūtēm) 15 EnŽ materiālos. 03., 04.,11., 13..11.2021 Tirdzniecības vietas un personu pārbaude (tiešā saskarē)</t>
  </si>
  <si>
    <t>02., 11., 13.11.2021. procesuālās darbības (ilgāk par 10 minūtēm) 5 EnŽ materiālos. 11.11.2021 dalība zibakcijā pārbaudot publiskās vietas (tiešā saskarē)</t>
  </si>
  <si>
    <t>02., 03., 04., 09., 10., 12., 13.11.2021. procesuālās darbības (ilgāk par 10 minūtēm) 16 EnŽ materiālos. 12.11.2021 dalība zibakcijā pārbaudot publiskās vietas un personas (tiešā saskarē)</t>
  </si>
  <si>
    <t>01., 05., 06., 07., 08., 11., 13., 14., 15.11.2021. procesuālās darbības (ilgāk par 10 minūtēm) 29 EnŽ materiālos. 13.11.2021 personas konvojēšana tiešās saskares laikā.</t>
  </si>
  <si>
    <t xml:space="preserve">06., 07., 08.11.2021. procesuālās darbības (ilgāk par 10 minūtēm) 9 EnŽ materiālos. </t>
  </si>
  <si>
    <t>01., 02., 07., 09., 15., 16.11.2021. procesuālās darbības (ilgāk par 10 minūtēm) 13 EnŽ materiālos. 08., 16.11.2021 personu konvojēšana tiešā saskarē.</t>
  </si>
  <si>
    <t>02., 03., 04., 06., 08., 09., 12..11.2021. procesuālās darbības (ilgāk par 10 minūtēm) 17 EnŽ materiālos.</t>
  </si>
  <si>
    <t>04., 06.11.2021. procesuālās darbības (ilgāk par 10 minūtēm) 5 EnŽ materiālos. 04.11.2021 personas konvojēšana tiešās saskares laikā.</t>
  </si>
  <si>
    <t>01., 02., 07., 08., 09., 15., 16..11.2021. procesuālās darbības (ilgāk par 10 minūtēm) 15 EnŽ materiālos. 15., 16.11.2021 personu konvojēšana tiešās saskares laikā.</t>
  </si>
  <si>
    <t xml:space="preserve">02., 03., 04., 09., 13.11.2021. procesuālās darbības (ilgāk par 10 minūtēm) 11 EnŽ materiālos. </t>
  </si>
  <si>
    <t xml:space="preserve">04., 12.11.2021. procesuālās darbības (ilgāk par 10 minūtēm) 7 EnŽ materiālos. </t>
  </si>
  <si>
    <t xml:space="preserve">12.11.2021. procesuālās darbības (ilgāk par 10 minūtēm) 6 EnŽ materiālos. </t>
  </si>
  <si>
    <t>Procesuālo darbību veikšana ilgstošā kontaktā, ilgāk par 10 minūtēm</t>
  </si>
  <si>
    <t>Veiktas procesuālas darbības materiālos un APP - 13. Tirdzniecības vietu pārbaudes-31.</t>
  </si>
  <si>
    <t>Ministru kabineta rīkojums Nr.720 “Par ārkārtējās situācijas izsludināšanu” tirdzniecības vietu pārbaudes.QR kodu pārbaudes. Kriminālprocesuālās izmeklēšanas darbības, personas aizturēšana un konvojēšana.</t>
  </si>
  <si>
    <t>Veica kontroli klātienē par  pakalpojumu sniegšanu tiešā kontaktā ar pakalpojuma saņēmēju un publisku vietu,  tirdzniecības vietu pārbaudes, kas saistītas ar COVID 19 ierobežojumu ievērošanu: 02.11.2021., 10.11.2021.</t>
  </si>
  <si>
    <t>Personu nogādāšana iecirknī procesuālo darbību veikšanai, aptaujas, personu apsargāšana un konvojēšana.</t>
  </si>
  <si>
    <t>Kopā ar Rīgas Teikas iecirkņa amatpersonām veica procesuālās darbības administratīvajā procesā un veica procesuālās darbības kriminālprocesā.</t>
  </si>
  <si>
    <t>Veica procesuālās darbības, veica aptaujas, veica izmeklēšanas darbības administratīvo pārkāpumu procesos, pildīja atsevišķos uzdevumus tiešā un ilgstošā kontaktā ar personām, veica personu konvojēšanu tiešā saskarē.</t>
  </si>
  <si>
    <t>3.11.2021., 5.11.2021.  procesuālās darbības KPL un AAL kārtībā.</t>
  </si>
  <si>
    <t>01.11.2021., 05.11.2021., 09.11.2021., 13.11.2021. Uzskaites tabulas.</t>
  </si>
  <si>
    <t>04.11.2021., 08.11.2021., 12.11.2021. Uzskaites tabulas.</t>
  </si>
  <si>
    <t>02.11.2021., 03.11.2021., 04.11.2021.,08.11.2021., 09.11.2021., 10.11.2021., 11.11.2021. -  piedalīšanās sabiedriskās kārtības nodrošināsanas pasākumos - publisku vietu un tirdzniecības vietu pārbaudes, kas saistītas ar Covid-19 ierobežojumu ievērošanu.</t>
  </si>
  <si>
    <t>03.11.2021., 11.11.2021., 12.11.2021., 13.11.2021. - procesuālās darbības (tiešā, ilgstošā kontaktā).</t>
  </si>
  <si>
    <t>5.1. -  kontroles pasākumi par ierobežojumu ievērošanu publiskās vietās, tirdzniecības objektos un sabiedriskajā trasporta saskaņā ar reida plānu Nr.20/10/5-500386 (03.11., 09.11.);   5.13. - iedzīvotāju kontrole par pienākumu uzturēties dzīvesvietās (03.11., 09.11.).</t>
  </si>
  <si>
    <t>5.1. -  kontroles pasākumi par ierobežojumu ievērošanu publiskās vietās, tirdzniecības objektos un sabiedriskajā trasporta saskaņā ar reida plānu Nr.20/10/5-500386 (02.11., 08.11., 11.11.);   5.13. - iedzīvotāju kontrole par pienākumu uzturēties dzīvesvietās (02.11., 08.11., 11.11.).</t>
  </si>
  <si>
    <t>5.1. -  kontroles pasākumi par ierobežojumu ievērošanu publiskās vietās, tirdzniecības objektos un sabiedriskajā trasporta saskaņā ar reida plānu Nr.20/10/5-500386 (01.11., 04.11., 10.11.);   5.13. - iedzīvotāju kontrole par pienākumu uzturēties dzīvesvietās (01.11., 04.11., 10.11.).</t>
  </si>
  <si>
    <t xml:space="preserve"> 5.7. procesuālās darbības un  pakalpojuma sniegšana izsaukumā kur kontakts ar klientiem ir ilgstošs 04.11.,10.11.,12.11.,.20.11.,21,20., 22.11.,  5.8.Personas konvojēšana uz Zemgales rajona tiesu 14.11.</t>
  </si>
  <si>
    <t>5.1.  Zibakcija  "Kontroles pasākumi sabiedriskajā transportā, tirdzniecības vietās" 01.11.,  5.8.Personas konvojēšana uz Zemgales rajona tiesu 01.11.</t>
  </si>
  <si>
    <t>5.1.Zibakcija "Tirdzniecības vietu, sabiedriskā transporta pārbaude"     5.7. procesuālās darbības un  pakalpojuma sniegšana izsaukumā kur kontakts ar klientiem ir ilgstošs 03.11.,05.11.,07.11.,09.11.,12.11.,  5.8.Personas konvojēšana uz Zemgales rajona tiesu 03.11.,08.11.,  5.13  Pārvietošanās ierobežojumu ievērošanas uzraudzība Plāna Nr.20/10/5-500386  05.11.</t>
  </si>
  <si>
    <t>Amatpersonas ziņojums ar pielikumiem (riska kontaktu un riska kontaktā veikto darbību laika uzskaites tabula) uz 8 lpp.</t>
  </si>
  <si>
    <t>Amatpersonas ziņojums ar pielikumiem (riska kontaktu un riska kontaktā veikto darbību laika uzskaites tabula) uz 3 lpp.</t>
  </si>
  <si>
    <t>Amatpersonas ziņojums ar pielikumiem (riska kontaktu un riska kontaktā veikto darbību laika uzskaites tabula) uz 4 lpp.</t>
  </si>
  <si>
    <t>Amatpersonas ziņojums ar pielikumiem (riska kontaktu un riska kontaktā veikto darbību laika uzskaites tabula) uz 5 lpp.</t>
  </si>
  <si>
    <t>Amatpersonas ziņojums ar pielikumiem (riska kontaktu un riska kontaktā veikto darbību laika uzskaites tabula) uz 7 lpp.</t>
  </si>
  <si>
    <t>Amatpersonas ziņojums ar pielikumiem (riska kontaktu un riska kontaktā veikto darbību laika uzskaites tabula) uz 8.lpp.</t>
  </si>
  <si>
    <r>
      <t>5.7.(4.1.)</t>
    </r>
    <r>
      <rPr>
        <sz val="11"/>
        <color theme="1"/>
        <rFont val="Times New Roman"/>
        <family val="1"/>
        <charset val="186"/>
      </rPr>
      <t xml:space="preserve"> Procesuālās darbības un  izsaukumu apkalpošana, kuri reģistrēti ENŽ, tiešā vai ilgstošā kontaktā (ilgāk par 10 min.) ar procesa (izsaukuma) dalībniekiem; atbalsta pasākumi NMPD brigādēm; personu nogādāšana iecirknī, mājoklī vai patversmē 5.13.(4.1.) Noteikto iedzīvotāju pārvietošanās ierobežojumu ievērošanas uzraudzību, noteiktajos datumos un laikposmos. 01.11.2021. 02.11.2021. 05.11.2021. 06.11.2021. 09.11.2021. 10.11.2021. 13.11.2021. 14.11.2021.</t>
    </r>
  </si>
  <si>
    <t>Darba maiņas: 02.11.2021, 03.11.2021, 06.11.2021, 11.11.2021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</si>
  <si>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02.11.2021.,03.11.2021.,  06.11.2021., 14.11.2021.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</si>
  <si>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01.11.2021., 04.11.2021., 08.11.2021.,09.11.2021., 10.11.2021., 12.11.2021., 13.11.2021.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</si>
  <si>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01.11.2021., 04.11.2021., 08.11.2021., 09.11.2021., 10.11.2021., 12.11.2021., 13.11.2021.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</si>
  <si>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01.11.2021., 04.11.2021., 07.11.2021., 08.11.2021., 09.11.2021., 10.11.2021., 12.11.2021., 13.11.2021.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</si>
  <si>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01.11.2021., 04.11.2021., 05.11.2021., 12.11.2021.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</si>
  <si>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maņas: 03.11.2021., 04.11.2021., 05.11.2021., 08.11.2021., 13.11.2021.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</si>
  <si>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06.11.2021., 07.11.2021., 10.11.2021., 11.11.2021.,14.11.2021., 15.11.2021.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</si>
  <si>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03.11.2021., 08.11.2021., 10.11.2021.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</si>
  <si>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02.11.2021., 06.11.2021., 10.11.2021., 14.11.2021., 15.11.2021.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</si>
  <si>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02.11.2021., 03.11.2021., 06.11.2021., 14.11.2021., 15.11.2021.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</si>
  <si>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02.11.2021., 03.11.2021., 10.11.2021., 11.11.2021.,14.11.2021., 15.11.2021.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</si>
  <si>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Policijas tiesību katedras</t>
  </si>
  <si>
    <t>vecākais inspektors</t>
  </si>
  <si>
    <t>5.13. noteikto iedzīvotāju pārvietošanās ierobežojumu ievērošanas uzraudzību, noteiktajos datumos un laikposmos</t>
  </si>
  <si>
    <t>Piemaksa par darbu paaugstināta riska un slodzes apstākļos ārkārtas sabiedrības veselības apdraudējumā saistībā ar “Covid-19” uzliesmojumu un seku novēršanu par periodu no 2021.gada 1.novembra līdz 30.novembrim</t>
  </si>
  <si>
    <t>Izdevumi kopā (EKK 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</si>
</sst>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26]General"/>
  </numFmts>
  <fonts count="27" x14ac:knownFonts="1">
    <font>
      <sz val="10"/>
      <name val="Arial"/>
      <family val="2"/>
      <charset val="186"/>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scheme val="minor"/>
    </font>
    <font>
      <b/>
      <sz val="16"/>
      <name val="Times New Roman"/>
      <family val="1"/>
      <charset val="186"/>
    </font>
    <font>
      <sz val="10"/>
      <name val="Arial"/>
      <family val="2"/>
      <charset val="186"/>
    </font>
    <font>
      <b/>
      <sz val="10"/>
      <color theme="1"/>
      <name val="Times New Roman"/>
      <family val="1"/>
      <charset val="186"/>
    </font>
    <font>
      <sz val="10"/>
      <name val="Arial"/>
      <family val="2"/>
      <charset val="186"/>
    </font>
    <font>
      <sz val="11"/>
      <name val="Times New Roman"/>
      <family val="1"/>
      <charset val="186"/>
    </font>
    <font>
      <sz val="11"/>
      <color theme="1"/>
      <name val="Times New Roman"/>
      <family val="1"/>
      <charset val="186"/>
    </font>
    <font>
      <sz val="10"/>
      <name val="Arial"/>
      <family val="2"/>
      <charset val="186"/>
    </font>
    <font>
      <sz val="11"/>
      <color theme="0" tint="-0.249977111117893"/>
      <name val="Times New Roman"/>
      <family val="1"/>
      <charset val="186"/>
    </font>
    <font>
      <b/>
      <sz val="14"/>
      <color theme="1"/>
      <name val="Times New Roman"/>
      <family val="1"/>
      <charset val="186"/>
    </font>
    <font>
      <b/>
      <sz val="11"/>
      <color theme="1"/>
      <name val="Times New Roman"/>
      <family val="1"/>
      <charset val="186"/>
    </font>
    <font>
      <sz val="11"/>
      <color rgb="FF000000"/>
      <name val="Calibri"/>
      <family val="2"/>
    </font>
    <font>
      <sz val="11"/>
      <color rgb="FF000000"/>
      <name val="Calibri"/>
      <family val="2"/>
      <charset val="186"/>
    </font>
    <font>
      <sz val="11"/>
      <color rgb="FF000000"/>
      <name val="Times New Roman"/>
      <family val="1"/>
      <charset val="186"/>
    </font>
  </fonts>
  <fills count="5">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hair">
        <color indexed="64"/>
      </bottom>
      <diagonal/>
    </border>
  </borders>
  <cellStyleXfs count="38">
    <xf numFmtId="0" fontId="0" fillId="0" borderId="0"/>
    <xf numFmtId="0" fontId="13" fillId="0" borderId="0"/>
    <xf numFmtId="0" fontId="15" fillId="0" borderId="0"/>
    <xf numFmtId="0" fontId="12" fillId="0" borderId="0"/>
    <xf numFmtId="0" fontId="12" fillId="0" borderId="0"/>
    <xf numFmtId="0" fontId="12" fillId="0" borderId="0"/>
    <xf numFmtId="0" fontId="11" fillId="0" borderId="0"/>
    <xf numFmtId="0" fontId="11" fillId="0" borderId="0"/>
    <xf numFmtId="0" fontId="10" fillId="0" borderId="0"/>
    <xf numFmtId="0" fontId="15" fillId="0" borderId="0"/>
    <xf numFmtId="0" fontId="9" fillId="0" borderId="0"/>
    <xf numFmtId="0" fontId="9" fillId="0" borderId="0"/>
    <xf numFmtId="0" fontId="17" fillId="0" borderId="0"/>
    <xf numFmtId="0" fontId="8" fillId="0" borderId="0"/>
    <xf numFmtId="0" fontId="8" fillId="0" borderId="0"/>
    <xf numFmtId="0" fontId="7" fillId="0" borderId="0"/>
    <xf numFmtId="0" fontId="7" fillId="0" borderId="0"/>
    <xf numFmtId="0" fontId="6" fillId="0" borderId="0"/>
    <xf numFmtId="0" fontId="6" fillId="0" borderId="0"/>
    <xf numFmtId="0" fontId="20"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164" fontId="24" fillId="0" borderId="0"/>
    <xf numFmtId="0" fontId="25" fillId="0" borderId="0"/>
  </cellStyleXfs>
  <cellXfs count="50">
    <xf numFmtId="0" fontId="0" fillId="0" borderId="0" xfId="0"/>
    <xf numFmtId="0" fontId="19" fillId="0" borderId="0" xfId="28" applyFont="1" applyAlignment="1">
      <alignment horizontal="center" vertical="center" wrapText="1"/>
    </xf>
    <xf numFmtId="0" fontId="19" fillId="0" borderId="0" xfId="28" applyFont="1" applyAlignment="1">
      <alignment vertical="center" wrapText="1"/>
    </xf>
    <xf numFmtId="0" fontId="19" fillId="0" borderId="0" xfId="28" applyFont="1" applyAlignment="1">
      <alignment horizontal="left" vertical="center" wrapText="1"/>
    </xf>
    <xf numFmtId="0" fontId="21" fillId="0" borderId="0" xfId="28" applyFont="1" applyAlignment="1">
      <alignment horizontal="center" vertical="center" wrapText="1"/>
    </xf>
    <xf numFmtId="1" fontId="18" fillId="3" borderId="0" xfId="0" applyNumberFormat="1" applyFont="1" applyFill="1" applyAlignment="1">
      <alignment horizontal="right"/>
    </xf>
    <xf numFmtId="0" fontId="18" fillId="3" borderId="0" xfId="0" applyFont="1" applyFill="1" applyAlignment="1">
      <alignment horizontal="right"/>
    </xf>
    <xf numFmtId="0" fontId="19" fillId="0" borderId="0" xfId="30" applyFont="1" applyAlignment="1">
      <alignment horizontal="center" vertical="center" wrapText="1"/>
    </xf>
    <xf numFmtId="0" fontId="14" fillId="0" borderId="0" xfId="0" applyFont="1" applyAlignment="1">
      <alignment vertical="center"/>
    </xf>
    <xf numFmtId="0" fontId="19" fillId="0" borderId="0" xfId="30" applyFont="1" applyAlignment="1">
      <alignment vertical="center" wrapText="1"/>
    </xf>
    <xf numFmtId="0" fontId="19" fillId="0" borderId="0" xfId="30" applyFont="1" applyAlignment="1">
      <alignment horizontal="left" vertical="center" wrapText="1"/>
    </xf>
    <xf numFmtId="0" fontId="22" fillId="0" borderId="0" xfId="30" applyFont="1" applyFill="1" applyBorder="1" applyAlignment="1">
      <alignment horizontal="left" vertical="center" wrapText="1"/>
    </xf>
    <xf numFmtId="0" fontId="23" fillId="0" borderId="1" xfId="31" applyFont="1" applyBorder="1" applyAlignment="1">
      <alignment horizontal="center" vertical="center" wrapText="1"/>
    </xf>
    <xf numFmtId="3" fontId="23" fillId="3" borderId="1" xfId="31" applyNumberFormat="1" applyFont="1" applyFill="1" applyBorder="1" applyAlignment="1">
      <alignment horizontal="center" vertical="center" wrapText="1"/>
    </xf>
    <xf numFmtId="0" fontId="23" fillId="3" borderId="1" xfId="31" applyFont="1" applyFill="1" applyBorder="1" applyAlignment="1">
      <alignment horizontal="center" vertical="center" wrapText="1"/>
    </xf>
    <xf numFmtId="0" fontId="23" fillId="0" borderId="1" xfId="31" applyFont="1" applyFill="1" applyBorder="1" applyAlignment="1">
      <alignment horizontal="center" vertical="center" wrapText="1"/>
    </xf>
    <xf numFmtId="0" fontId="16" fillId="2" borderId="1" xfId="32" applyFont="1" applyFill="1" applyBorder="1" applyAlignment="1">
      <alignment horizontal="center" vertical="center" wrapText="1"/>
    </xf>
    <xf numFmtId="0" fontId="22" fillId="0" borderId="0" xfId="30" applyFont="1" applyFill="1" applyBorder="1" applyAlignment="1">
      <alignment horizontal="center" vertical="center" wrapText="1"/>
    </xf>
    <xf numFmtId="0" fontId="19" fillId="0" borderId="0" xfId="35" applyFont="1" applyAlignment="1">
      <alignment horizontal="center" vertical="center" wrapText="1"/>
    </xf>
    <xf numFmtId="3" fontId="19" fillId="0" borderId="0" xfId="35" applyNumberFormat="1" applyFont="1" applyAlignment="1">
      <alignment horizontal="center" vertical="center" wrapText="1"/>
    </xf>
    <xf numFmtId="0" fontId="19" fillId="0" borderId="0" xfId="35" applyFont="1" applyAlignment="1">
      <alignment horizontal="left" vertical="center" wrapText="1"/>
    </xf>
    <xf numFmtId="0" fontId="19" fillId="0" borderId="0" xfId="35" applyFont="1" applyAlignment="1">
      <alignment vertical="center" wrapText="1"/>
    </xf>
    <xf numFmtId="4" fontId="19" fillId="4" borderId="1" xfId="35" applyNumberFormat="1" applyFont="1" applyFill="1" applyBorder="1" applyAlignment="1">
      <alignment horizontal="center" vertical="center" wrapText="1"/>
    </xf>
    <xf numFmtId="3" fontId="23" fillId="4" borderId="1" xfId="35" applyNumberFormat="1" applyFont="1" applyFill="1" applyBorder="1" applyAlignment="1">
      <alignment horizontal="center" vertical="center" wrapText="1"/>
    </xf>
    <xf numFmtId="3" fontId="19" fillId="4" borderId="1" xfId="35" applyNumberFormat="1" applyFont="1" applyFill="1" applyBorder="1" applyAlignment="1">
      <alignment horizontal="center" vertical="center" wrapText="1"/>
    </xf>
    <xf numFmtId="0" fontId="19" fillId="0" borderId="1" xfId="35" applyFont="1" applyFill="1" applyBorder="1" applyAlignment="1">
      <alignment horizontal="center" vertical="center" wrapText="1"/>
    </xf>
    <xf numFmtId="0" fontId="19" fillId="0" borderId="1" xfId="35" applyFont="1" applyFill="1" applyBorder="1" applyAlignment="1">
      <alignment vertical="center" wrapText="1"/>
    </xf>
    <xf numFmtId="0" fontId="18" fillId="0" borderId="1" xfId="35" applyFont="1" applyFill="1" applyBorder="1" applyAlignment="1">
      <alignment vertical="center" wrapText="1"/>
    </xf>
    <xf numFmtId="0" fontId="18" fillId="0" borderId="1" xfId="35" applyFont="1" applyFill="1" applyBorder="1" applyAlignment="1">
      <alignment horizontal="left" vertical="center" wrapText="1"/>
    </xf>
    <xf numFmtId="3" fontId="18" fillId="0" borderId="1" xfId="35" applyNumberFormat="1" applyFont="1" applyFill="1" applyBorder="1" applyAlignment="1">
      <alignment horizontal="center" vertical="center" wrapText="1"/>
    </xf>
    <xf numFmtId="4" fontId="19" fillId="0" borderId="1" xfId="35" applyNumberFormat="1" applyFont="1" applyFill="1" applyBorder="1" applyAlignment="1">
      <alignment horizontal="center" vertical="center" wrapText="1"/>
    </xf>
    <xf numFmtId="0" fontId="19" fillId="0" borderId="2" xfId="35" applyFont="1" applyBorder="1" applyAlignment="1">
      <alignment vertical="center" wrapText="1"/>
    </xf>
    <xf numFmtId="0" fontId="18" fillId="0" borderId="1" xfId="35" applyFont="1" applyFill="1" applyBorder="1" applyAlignment="1" applyProtection="1">
      <alignment horizontal="left" vertical="center" wrapText="1"/>
      <protection locked="0"/>
    </xf>
    <xf numFmtId="3" fontId="18" fillId="0" borderId="1" xfId="35" applyNumberFormat="1" applyFont="1" applyFill="1" applyBorder="1" applyAlignment="1" applyProtection="1">
      <alignment horizontal="center" vertical="center" wrapText="1"/>
      <protection locked="0"/>
    </xf>
    <xf numFmtId="164" fontId="18" fillId="0" borderId="1" xfId="36" applyFont="1" applyFill="1" applyBorder="1" applyAlignment="1">
      <alignment horizontal="left" vertical="center" wrapText="1"/>
    </xf>
    <xf numFmtId="3" fontId="19" fillId="0" borderId="1" xfId="35" applyNumberFormat="1" applyFont="1" applyFill="1" applyBorder="1" applyAlignment="1">
      <alignment horizontal="center" vertical="center" wrapText="1"/>
    </xf>
    <xf numFmtId="0" fontId="19" fillId="0" borderId="1" xfId="35" applyFont="1" applyFill="1" applyBorder="1" applyAlignment="1">
      <alignment horizontal="left" vertical="center" wrapText="1"/>
    </xf>
    <xf numFmtId="0" fontId="26" fillId="0" borderId="1" xfId="37" applyFont="1" applyFill="1" applyBorder="1" applyAlignment="1">
      <alignment vertical="center" wrapText="1"/>
    </xf>
    <xf numFmtId="3" fontId="26" fillId="0" borderId="1" xfId="37" applyNumberFormat="1" applyFont="1" applyFill="1" applyBorder="1" applyAlignment="1">
      <alignment horizontal="center" vertical="center" wrapText="1"/>
    </xf>
    <xf numFmtId="0" fontId="26" fillId="0" borderId="1" xfId="37" applyFont="1" applyFill="1" applyBorder="1" applyAlignment="1">
      <alignment vertical="top" wrapText="1"/>
    </xf>
    <xf numFmtId="0" fontId="19" fillId="0" borderId="1" xfId="35" applyFont="1" applyBorder="1" applyAlignment="1">
      <alignment vertical="center" wrapText="1"/>
    </xf>
    <xf numFmtId="3" fontId="19" fillId="0" borderId="1" xfId="35" applyNumberFormat="1" applyFont="1" applyBorder="1" applyAlignment="1">
      <alignment horizontal="center" vertical="center" wrapText="1"/>
    </xf>
    <xf numFmtId="3" fontId="18" fillId="3" borderId="1" xfId="35" applyNumberFormat="1" applyFont="1" applyFill="1" applyBorder="1" applyAlignment="1">
      <alignment horizontal="center" vertical="center" wrapText="1"/>
    </xf>
    <xf numFmtId="4" fontId="18" fillId="3" borderId="1" xfId="35" applyNumberFormat="1" applyFont="1" applyFill="1" applyBorder="1" applyAlignment="1">
      <alignment horizontal="center" vertical="center" wrapText="1"/>
    </xf>
    <xf numFmtId="3" fontId="18" fillId="3" borderId="1" xfId="35" applyNumberFormat="1" applyFont="1" applyFill="1" applyBorder="1" applyAlignment="1" applyProtection="1">
      <alignment horizontal="center" vertical="center" wrapText="1"/>
      <protection locked="0"/>
    </xf>
    <xf numFmtId="3" fontId="26" fillId="3" borderId="1" xfId="37" applyNumberFormat="1" applyFont="1" applyFill="1" applyBorder="1" applyAlignment="1">
      <alignment horizontal="center" vertical="center" wrapText="1"/>
    </xf>
    <xf numFmtId="3" fontId="19" fillId="3" borderId="1" xfId="35" applyNumberFormat="1" applyFont="1" applyFill="1" applyBorder="1" applyAlignment="1">
      <alignment horizontal="center" vertical="center" wrapText="1"/>
    </xf>
    <xf numFmtId="0" fontId="23" fillId="4" borderId="1" xfId="35" applyFont="1" applyFill="1" applyBorder="1" applyAlignment="1">
      <alignment horizontal="right" vertical="center" wrapText="1"/>
    </xf>
    <xf numFmtId="0" fontId="19" fillId="4" borderId="1" xfId="35" applyFont="1" applyFill="1" applyBorder="1" applyAlignment="1">
      <alignment horizontal="right" vertical="center" wrapText="1"/>
    </xf>
    <xf numFmtId="0" fontId="22" fillId="0" borderId="0" xfId="30" applyFont="1" applyFill="1" applyBorder="1" applyAlignment="1">
      <alignment horizontal="center" vertical="center" wrapText="1"/>
    </xf>
  </cellXfs>
  <cellStyles count="38">
    <cellStyle name="Excel Built-in Normal" xfId="36"/>
    <cellStyle name="Normal" xfId="0" builtinId="0"/>
    <cellStyle name="Normal 10" xfId="4"/>
    <cellStyle name="Normal 11" xfId="5"/>
    <cellStyle name="Normal 11 10" xfId="32"/>
    <cellStyle name="Normal 11 2" xfId="7"/>
    <cellStyle name="Normal 11 3" xfId="8"/>
    <cellStyle name="Normal 11 4" xfId="10"/>
    <cellStyle name="Normal 11 5" xfId="13"/>
    <cellStyle name="Normal 11 6" xfId="15"/>
    <cellStyle name="Normal 11 7" xfId="17"/>
    <cellStyle name="Normal 11 8" xfId="20"/>
    <cellStyle name="Normal 11 9" xfId="26"/>
    <cellStyle name="Normal 12" xfId="11"/>
    <cellStyle name="Normal 12 2" xfId="14"/>
    <cellStyle name="Normal 12 3" xfId="16"/>
    <cellStyle name="Normal 12 4" xfId="18"/>
    <cellStyle name="Normal 12 5" xfId="21"/>
    <cellStyle name="Normal 12 6" xfId="25"/>
    <cellStyle name="Normal 12 7" xfId="31"/>
    <cellStyle name="Normal 13" xfId="9"/>
    <cellStyle name="Normal 14" xfId="24"/>
    <cellStyle name="Normal 14 2" xfId="30"/>
    <cellStyle name="Normal 17" xfId="22"/>
    <cellStyle name="Normal 17 2" xfId="28"/>
    <cellStyle name="Normal 19" xfId="27"/>
    <cellStyle name="Normal 19 2" xfId="33"/>
    <cellStyle name="Normal 2" xfId="1"/>
    <cellStyle name="Normal 20" xfId="23"/>
    <cellStyle name="Normal 20 2" xfId="29"/>
    <cellStyle name="Normal 3" xfId="2"/>
    <cellStyle name="Normal 4" xfId="12"/>
    <cellStyle name="Normal 5" xfId="19"/>
    <cellStyle name="Normal 6" xfId="34"/>
    <cellStyle name="Normal 7" xfId="3"/>
    <cellStyle name="Normal 7 2" xfId="6"/>
    <cellStyle name="Normal 8" xfId="35"/>
    <cellStyle name="Parasts 2" xfId="3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pageSetUpPr fitToPage="1"/>
  </sheetPr>
  <dimension ref="A1:H116"/>
  <sheetViews>
    <sheetView tabSelected="1" zoomScale="70" zoomScaleNormal="70" workbookViewId="0">
      <selection activeCell="O12" sqref="O12"/>
    </sheetView>
  </sheetViews>
  <sheetFormatPr defaultColWidth="9.109375" defaultRowHeight="13.8" x14ac:dyDescent="0.25"/>
  <cols>
    <col min="1" max="1" width="7.33203125" style="18" customWidth="1"/>
    <col min="2" max="2" width="19.21875" style="18" customWidth="1"/>
    <col min="3" max="3" width="12.6640625" style="18" customWidth="1"/>
    <col min="4" max="4" width="14.109375" style="19" customWidth="1"/>
    <col min="5" max="5" width="14.109375" style="18" customWidth="1"/>
    <col min="6" max="6" width="67" style="20" customWidth="1"/>
    <col min="7" max="7" width="18.5546875" style="19" customWidth="1"/>
    <col min="8" max="8" width="19.5546875" style="18" bestFit="1" customWidth="1"/>
    <col min="9" max="16384" width="9.109375" style="21"/>
  </cols>
  <sheetData>
    <row r="1" spans="1:8" x14ac:dyDescent="0.25">
      <c r="A1" s="1"/>
      <c r="B1" s="2"/>
      <c r="C1" s="2"/>
      <c r="D1" s="2"/>
      <c r="E1" s="2"/>
      <c r="F1" s="3"/>
      <c r="G1" s="4"/>
      <c r="H1" s="5" t="s">
        <v>3</v>
      </c>
    </row>
    <row r="2" spans="1:8" x14ac:dyDescent="0.25">
      <c r="A2" s="1"/>
      <c r="B2" s="2"/>
      <c r="C2" s="2"/>
      <c r="D2" s="2"/>
      <c r="E2" s="2"/>
      <c r="F2" s="3"/>
      <c r="G2" s="4"/>
      <c r="H2" s="6" t="s">
        <v>4</v>
      </c>
    </row>
    <row r="3" spans="1:8" x14ac:dyDescent="0.25">
      <c r="A3" s="1"/>
      <c r="B3" s="2"/>
      <c r="C3" s="2"/>
      <c r="D3" s="2"/>
      <c r="E3" s="2"/>
      <c r="F3" s="3"/>
      <c r="G3" s="4"/>
      <c r="H3" s="6" t="s">
        <v>1</v>
      </c>
    </row>
    <row r="4" spans="1:8" x14ac:dyDescent="0.25">
      <c r="A4" s="1"/>
      <c r="B4" s="2"/>
      <c r="C4" s="2"/>
      <c r="D4" s="2"/>
      <c r="E4" s="2"/>
      <c r="F4" s="3"/>
      <c r="G4" s="4"/>
      <c r="H4" s="6" t="s">
        <v>2</v>
      </c>
    </row>
    <row r="5" spans="1:8" x14ac:dyDescent="0.25">
      <c r="A5" s="1"/>
      <c r="B5" s="2"/>
      <c r="C5" s="2"/>
      <c r="D5" s="2"/>
      <c r="E5" s="2"/>
      <c r="F5" s="3"/>
      <c r="G5" s="21"/>
      <c r="H5" s="21"/>
    </row>
    <row r="6" spans="1:8" ht="20.399999999999999" x14ac:dyDescent="0.25">
      <c r="A6" s="7"/>
      <c r="B6" s="8" t="s">
        <v>15</v>
      </c>
      <c r="C6" s="9"/>
      <c r="D6" s="2"/>
      <c r="E6" s="2"/>
      <c r="F6" s="10"/>
      <c r="G6" s="21"/>
      <c r="H6" s="21"/>
    </row>
    <row r="7" spans="1:8" x14ac:dyDescent="0.25">
      <c r="A7" s="7"/>
      <c r="B7" s="9"/>
      <c r="C7" s="9"/>
      <c r="D7" s="2"/>
      <c r="E7" s="2"/>
      <c r="F7" s="10"/>
      <c r="G7" s="21"/>
      <c r="H7" s="21"/>
    </row>
    <row r="8" spans="1:8" ht="42" customHeight="1" x14ac:dyDescent="0.25">
      <c r="A8" s="49" t="s">
        <v>106</v>
      </c>
      <c r="B8" s="49"/>
      <c r="C8" s="49"/>
      <c r="D8" s="49"/>
      <c r="E8" s="49"/>
      <c r="F8" s="49"/>
      <c r="G8" s="49"/>
      <c r="H8" s="49"/>
    </row>
    <row r="9" spans="1:8" ht="17.399999999999999" x14ac:dyDescent="0.25">
      <c r="A9" s="17"/>
      <c r="B9" s="17"/>
      <c r="C9" s="17"/>
      <c r="D9" s="17"/>
      <c r="E9" s="17"/>
      <c r="F9" s="11"/>
      <c r="G9" s="17"/>
      <c r="H9" s="17"/>
    </row>
    <row r="10" spans="1:8" ht="39.6" x14ac:dyDescent="0.25">
      <c r="A10" s="12" t="s">
        <v>10</v>
      </c>
      <c r="B10" s="12" t="s">
        <v>5</v>
      </c>
      <c r="C10" s="12" t="s">
        <v>0</v>
      </c>
      <c r="D10" s="13" t="s">
        <v>7</v>
      </c>
      <c r="E10" s="14" t="s">
        <v>11</v>
      </c>
      <c r="F10" s="15" t="s">
        <v>12</v>
      </c>
      <c r="G10" s="16" t="s">
        <v>6</v>
      </c>
      <c r="H10" s="16" t="s">
        <v>13</v>
      </c>
    </row>
    <row r="11" spans="1:8" x14ac:dyDescent="0.25">
      <c r="A11" s="47" t="s">
        <v>107</v>
      </c>
      <c r="B11" s="47"/>
      <c r="C11" s="47"/>
      <c r="D11" s="47"/>
      <c r="E11" s="47"/>
      <c r="F11" s="47"/>
      <c r="G11" s="22" t="s">
        <v>8</v>
      </c>
      <c r="H11" s="23">
        <f>ROUNDUP(H12+H13,0)</f>
        <v>4852</v>
      </c>
    </row>
    <row r="12" spans="1:8" x14ac:dyDescent="0.25">
      <c r="A12" s="48" t="s">
        <v>9</v>
      </c>
      <c r="B12" s="48"/>
      <c r="C12" s="48"/>
      <c r="D12" s="48"/>
      <c r="E12" s="48"/>
      <c r="F12" s="48"/>
      <c r="G12" s="22" t="s">
        <v>8</v>
      </c>
      <c r="H12" s="24">
        <f>ROUND(H13*0.2359,0)</f>
        <v>926</v>
      </c>
    </row>
    <row r="13" spans="1:8" x14ac:dyDescent="0.25">
      <c r="A13" s="48" t="s">
        <v>14</v>
      </c>
      <c r="B13" s="48"/>
      <c r="C13" s="48"/>
      <c r="D13" s="48"/>
      <c r="E13" s="48"/>
      <c r="F13" s="48"/>
      <c r="G13" s="24">
        <f>SUM(G14:G116)</f>
        <v>1327</v>
      </c>
      <c r="H13" s="24">
        <f>ROUNDUP(SUM(H14:H116),0)</f>
        <v>3926</v>
      </c>
    </row>
    <row r="14" spans="1:8" s="31" customFormat="1" ht="41.4" x14ac:dyDescent="0.25">
      <c r="A14" s="25">
        <v>1</v>
      </c>
      <c r="B14" s="26" t="s">
        <v>16</v>
      </c>
      <c r="C14" s="27" t="s">
        <v>17</v>
      </c>
      <c r="D14" s="42">
        <v>879</v>
      </c>
      <c r="E14" s="43">
        <v>5.25</v>
      </c>
      <c r="F14" s="28" t="s">
        <v>18</v>
      </c>
      <c r="G14" s="29">
        <v>2</v>
      </c>
      <c r="H14" s="30">
        <v>7.88</v>
      </c>
    </row>
    <row r="15" spans="1:8" ht="41.4" x14ac:dyDescent="0.25">
      <c r="A15" s="25">
        <v>2</v>
      </c>
      <c r="B15" s="26" t="s">
        <v>16</v>
      </c>
      <c r="C15" s="27" t="s">
        <v>17</v>
      </c>
      <c r="D15" s="42">
        <v>830</v>
      </c>
      <c r="E15" s="43">
        <v>4.96</v>
      </c>
      <c r="F15" s="28" t="s">
        <v>18</v>
      </c>
      <c r="G15" s="29">
        <v>3</v>
      </c>
      <c r="H15" s="30">
        <v>11.16</v>
      </c>
    </row>
    <row r="16" spans="1:8" x14ac:dyDescent="0.25">
      <c r="A16" s="25">
        <v>3</v>
      </c>
      <c r="B16" s="26" t="s">
        <v>16</v>
      </c>
      <c r="C16" s="27" t="s">
        <v>17</v>
      </c>
      <c r="D16" s="42">
        <v>844</v>
      </c>
      <c r="E16" s="43">
        <v>5.04</v>
      </c>
      <c r="F16" s="28" t="s">
        <v>19</v>
      </c>
      <c r="G16" s="29">
        <v>19</v>
      </c>
      <c r="H16" s="30">
        <v>71.819999999999993</v>
      </c>
    </row>
    <row r="17" spans="1:8" x14ac:dyDescent="0.25">
      <c r="A17" s="25">
        <v>4</v>
      </c>
      <c r="B17" s="26" t="s">
        <v>16</v>
      </c>
      <c r="C17" s="27" t="s">
        <v>17</v>
      </c>
      <c r="D17" s="42">
        <v>844</v>
      </c>
      <c r="E17" s="43">
        <v>5.04</v>
      </c>
      <c r="F17" s="28" t="s">
        <v>19</v>
      </c>
      <c r="G17" s="29">
        <v>9</v>
      </c>
      <c r="H17" s="30">
        <v>34.020000000000003</v>
      </c>
    </row>
    <row r="18" spans="1:8" ht="27.6" x14ac:dyDescent="0.25">
      <c r="A18" s="25">
        <v>5</v>
      </c>
      <c r="B18" s="26" t="s">
        <v>16</v>
      </c>
      <c r="C18" s="27" t="s">
        <v>17</v>
      </c>
      <c r="D18" s="44">
        <v>878</v>
      </c>
      <c r="E18" s="43">
        <v>5.24</v>
      </c>
      <c r="F18" s="32" t="s">
        <v>20</v>
      </c>
      <c r="G18" s="33">
        <v>11</v>
      </c>
      <c r="H18" s="30">
        <v>43.23</v>
      </c>
    </row>
    <row r="19" spans="1:8" ht="55.2" x14ac:dyDescent="0.25">
      <c r="A19" s="25">
        <v>6</v>
      </c>
      <c r="B19" s="26" t="s">
        <v>16</v>
      </c>
      <c r="C19" s="27" t="s">
        <v>17</v>
      </c>
      <c r="D19" s="42">
        <v>588</v>
      </c>
      <c r="E19" s="43">
        <v>3.51</v>
      </c>
      <c r="F19" s="34" t="s">
        <v>21</v>
      </c>
      <c r="G19" s="29">
        <v>15</v>
      </c>
      <c r="H19" s="30">
        <v>39.49</v>
      </c>
    </row>
    <row r="20" spans="1:8" ht="41.4" x14ac:dyDescent="0.25">
      <c r="A20" s="25">
        <v>7</v>
      </c>
      <c r="B20" s="26" t="s">
        <v>16</v>
      </c>
      <c r="C20" s="27" t="s">
        <v>17</v>
      </c>
      <c r="D20" s="42">
        <v>588</v>
      </c>
      <c r="E20" s="43">
        <v>3.51</v>
      </c>
      <c r="F20" s="28" t="s">
        <v>22</v>
      </c>
      <c r="G20" s="29">
        <v>16</v>
      </c>
      <c r="H20" s="30">
        <v>42.12</v>
      </c>
    </row>
    <row r="21" spans="1:8" ht="27.6" x14ac:dyDescent="0.25">
      <c r="A21" s="25">
        <v>8</v>
      </c>
      <c r="B21" s="26" t="s">
        <v>16</v>
      </c>
      <c r="C21" s="27" t="s">
        <v>17</v>
      </c>
      <c r="D21" s="42">
        <v>588</v>
      </c>
      <c r="E21" s="43">
        <v>3.51</v>
      </c>
      <c r="F21" s="34" t="s">
        <v>23</v>
      </c>
      <c r="G21" s="29">
        <v>12</v>
      </c>
      <c r="H21" s="30">
        <v>31.59</v>
      </c>
    </row>
    <row r="22" spans="1:8" ht="27.6" x14ac:dyDescent="0.25">
      <c r="A22" s="25">
        <v>9</v>
      </c>
      <c r="B22" s="26" t="s">
        <v>16</v>
      </c>
      <c r="C22" s="27" t="s">
        <v>17</v>
      </c>
      <c r="D22" s="42">
        <v>588</v>
      </c>
      <c r="E22" s="43">
        <v>3.51</v>
      </c>
      <c r="F22" s="34" t="s">
        <v>24</v>
      </c>
      <c r="G22" s="29">
        <v>12</v>
      </c>
      <c r="H22" s="30">
        <v>31.59</v>
      </c>
    </row>
    <row r="23" spans="1:8" ht="27.6" x14ac:dyDescent="0.25">
      <c r="A23" s="25">
        <v>10</v>
      </c>
      <c r="B23" s="26" t="s">
        <v>16</v>
      </c>
      <c r="C23" s="27" t="s">
        <v>17</v>
      </c>
      <c r="D23" s="42">
        <v>588</v>
      </c>
      <c r="E23" s="43">
        <v>3.51</v>
      </c>
      <c r="F23" s="34" t="s">
        <v>25</v>
      </c>
      <c r="G23" s="29">
        <v>11</v>
      </c>
      <c r="H23" s="30">
        <v>28.96</v>
      </c>
    </row>
    <row r="24" spans="1:8" ht="41.4" x14ac:dyDescent="0.25">
      <c r="A24" s="25">
        <v>11</v>
      </c>
      <c r="B24" s="26" t="s">
        <v>16</v>
      </c>
      <c r="C24" s="27" t="s">
        <v>17</v>
      </c>
      <c r="D24" s="42">
        <v>588</v>
      </c>
      <c r="E24" s="43">
        <v>3.51</v>
      </c>
      <c r="F24" s="28" t="s">
        <v>26</v>
      </c>
      <c r="G24" s="29">
        <v>15</v>
      </c>
      <c r="H24" s="30">
        <v>39.49</v>
      </c>
    </row>
    <row r="25" spans="1:8" ht="55.2" x14ac:dyDescent="0.25">
      <c r="A25" s="25">
        <v>12</v>
      </c>
      <c r="B25" s="26" t="s">
        <v>16</v>
      </c>
      <c r="C25" s="27" t="s">
        <v>17</v>
      </c>
      <c r="D25" s="42">
        <v>588</v>
      </c>
      <c r="E25" s="43">
        <v>3.51</v>
      </c>
      <c r="F25" s="34" t="s">
        <v>27</v>
      </c>
      <c r="G25" s="29">
        <v>20</v>
      </c>
      <c r="H25" s="30">
        <v>52.65</v>
      </c>
    </row>
    <row r="26" spans="1:8" ht="41.4" x14ac:dyDescent="0.25">
      <c r="A26" s="25">
        <v>13</v>
      </c>
      <c r="B26" s="26" t="s">
        <v>16</v>
      </c>
      <c r="C26" s="27" t="s">
        <v>17</v>
      </c>
      <c r="D26" s="42">
        <v>588</v>
      </c>
      <c r="E26" s="43">
        <v>3.51</v>
      </c>
      <c r="F26" s="28" t="s">
        <v>26</v>
      </c>
      <c r="G26" s="29">
        <v>13</v>
      </c>
      <c r="H26" s="30">
        <v>34.22</v>
      </c>
    </row>
    <row r="27" spans="1:8" ht="41.4" x14ac:dyDescent="0.25">
      <c r="A27" s="25">
        <v>14</v>
      </c>
      <c r="B27" s="26" t="s">
        <v>16</v>
      </c>
      <c r="C27" s="27" t="s">
        <v>17</v>
      </c>
      <c r="D27" s="42">
        <v>588</v>
      </c>
      <c r="E27" s="43">
        <v>3.51</v>
      </c>
      <c r="F27" s="28" t="s">
        <v>26</v>
      </c>
      <c r="G27" s="29">
        <v>17</v>
      </c>
      <c r="H27" s="30">
        <v>44.75</v>
      </c>
    </row>
    <row r="28" spans="1:8" ht="41.4" x14ac:dyDescent="0.25">
      <c r="A28" s="25">
        <v>15</v>
      </c>
      <c r="B28" s="26" t="s">
        <v>16</v>
      </c>
      <c r="C28" s="27" t="s">
        <v>17</v>
      </c>
      <c r="D28" s="42">
        <v>588</v>
      </c>
      <c r="E28" s="43">
        <v>3.51</v>
      </c>
      <c r="F28" s="28" t="s">
        <v>26</v>
      </c>
      <c r="G28" s="29">
        <v>13</v>
      </c>
      <c r="H28" s="30">
        <v>34.22</v>
      </c>
    </row>
    <row r="29" spans="1:8" ht="41.4" x14ac:dyDescent="0.25">
      <c r="A29" s="25">
        <v>16</v>
      </c>
      <c r="B29" s="26" t="s">
        <v>16</v>
      </c>
      <c r="C29" s="27" t="s">
        <v>17</v>
      </c>
      <c r="D29" s="42">
        <v>588</v>
      </c>
      <c r="E29" s="43">
        <v>3.51</v>
      </c>
      <c r="F29" s="34" t="s">
        <v>28</v>
      </c>
      <c r="G29" s="29">
        <v>20</v>
      </c>
      <c r="H29" s="30">
        <v>52.65</v>
      </c>
    </row>
    <row r="30" spans="1:8" ht="27.6" x14ac:dyDescent="0.25">
      <c r="A30" s="25">
        <v>17</v>
      </c>
      <c r="B30" s="26" t="s">
        <v>16</v>
      </c>
      <c r="C30" s="27" t="s">
        <v>17</v>
      </c>
      <c r="D30" s="42">
        <v>588</v>
      </c>
      <c r="E30" s="43">
        <v>3.51</v>
      </c>
      <c r="F30" s="34" t="s">
        <v>25</v>
      </c>
      <c r="G30" s="29">
        <v>4</v>
      </c>
      <c r="H30" s="30">
        <v>10.53</v>
      </c>
    </row>
    <row r="31" spans="1:8" x14ac:dyDescent="0.25">
      <c r="A31" s="25">
        <v>18</v>
      </c>
      <c r="B31" s="26" t="s">
        <v>16</v>
      </c>
      <c r="C31" s="27" t="s">
        <v>17</v>
      </c>
      <c r="D31" s="42">
        <v>878</v>
      </c>
      <c r="E31" s="43">
        <v>5.24</v>
      </c>
      <c r="F31" s="28" t="s">
        <v>29</v>
      </c>
      <c r="G31" s="29">
        <v>2</v>
      </c>
      <c r="H31" s="30">
        <v>7.86</v>
      </c>
    </row>
    <row r="32" spans="1:8" x14ac:dyDescent="0.25">
      <c r="A32" s="25">
        <v>19</v>
      </c>
      <c r="B32" s="26" t="s">
        <v>16</v>
      </c>
      <c r="C32" s="27" t="s">
        <v>17</v>
      </c>
      <c r="D32" s="42">
        <v>588</v>
      </c>
      <c r="E32" s="43">
        <v>3.51</v>
      </c>
      <c r="F32" s="28" t="s">
        <v>30</v>
      </c>
      <c r="G32" s="29">
        <v>3</v>
      </c>
      <c r="H32" s="30">
        <v>7.9</v>
      </c>
    </row>
    <row r="33" spans="1:8" ht="69" x14ac:dyDescent="0.25">
      <c r="A33" s="25">
        <v>20</v>
      </c>
      <c r="B33" s="26" t="s">
        <v>16</v>
      </c>
      <c r="C33" s="27" t="s">
        <v>17</v>
      </c>
      <c r="D33" s="46">
        <v>588</v>
      </c>
      <c r="E33" s="43">
        <v>3.51</v>
      </c>
      <c r="F33" s="26" t="s">
        <v>31</v>
      </c>
      <c r="G33" s="35">
        <v>10</v>
      </c>
      <c r="H33" s="30">
        <v>26.33</v>
      </c>
    </row>
    <row r="34" spans="1:8" ht="41.4" x14ac:dyDescent="0.25">
      <c r="A34" s="25">
        <v>21</v>
      </c>
      <c r="B34" s="26" t="s">
        <v>16</v>
      </c>
      <c r="C34" s="27" t="s">
        <v>17</v>
      </c>
      <c r="D34" s="46">
        <v>588</v>
      </c>
      <c r="E34" s="43">
        <v>3.51</v>
      </c>
      <c r="F34" s="26" t="s">
        <v>32</v>
      </c>
      <c r="G34" s="35">
        <v>8</v>
      </c>
      <c r="H34" s="30">
        <v>21.06</v>
      </c>
    </row>
    <row r="35" spans="1:8" ht="41.4" x14ac:dyDescent="0.25">
      <c r="A35" s="25">
        <v>22</v>
      </c>
      <c r="B35" s="26" t="s">
        <v>16</v>
      </c>
      <c r="C35" s="27" t="s">
        <v>17</v>
      </c>
      <c r="D35" s="46">
        <v>588</v>
      </c>
      <c r="E35" s="43">
        <v>3.51</v>
      </c>
      <c r="F35" s="26" t="s">
        <v>33</v>
      </c>
      <c r="G35" s="35">
        <v>13</v>
      </c>
      <c r="H35" s="30">
        <v>34.22</v>
      </c>
    </row>
    <row r="36" spans="1:8" ht="41.4" x14ac:dyDescent="0.25">
      <c r="A36" s="25">
        <v>23</v>
      </c>
      <c r="B36" s="26" t="s">
        <v>16</v>
      </c>
      <c r="C36" s="27" t="s">
        <v>17</v>
      </c>
      <c r="D36" s="46">
        <v>588</v>
      </c>
      <c r="E36" s="43">
        <v>3.51</v>
      </c>
      <c r="F36" s="26" t="s">
        <v>34</v>
      </c>
      <c r="G36" s="35">
        <v>17</v>
      </c>
      <c r="H36" s="30">
        <v>44.75</v>
      </c>
    </row>
    <row r="37" spans="1:8" ht="55.2" x14ac:dyDescent="0.25">
      <c r="A37" s="25">
        <v>24</v>
      </c>
      <c r="B37" s="26" t="s">
        <v>16</v>
      </c>
      <c r="C37" s="27" t="s">
        <v>17</v>
      </c>
      <c r="D37" s="46">
        <v>588</v>
      </c>
      <c r="E37" s="43">
        <v>3.51</v>
      </c>
      <c r="F37" s="26" t="s">
        <v>35</v>
      </c>
      <c r="G37" s="35">
        <v>5</v>
      </c>
      <c r="H37" s="30">
        <v>13.16</v>
      </c>
    </row>
    <row r="38" spans="1:8" ht="41.4" x14ac:dyDescent="0.25">
      <c r="A38" s="25">
        <v>25</v>
      </c>
      <c r="B38" s="26" t="s">
        <v>16</v>
      </c>
      <c r="C38" s="27" t="s">
        <v>17</v>
      </c>
      <c r="D38" s="46">
        <v>869</v>
      </c>
      <c r="E38" s="43">
        <v>5.19</v>
      </c>
      <c r="F38" s="36" t="s">
        <v>36</v>
      </c>
      <c r="G38" s="35">
        <v>3</v>
      </c>
      <c r="H38" s="30">
        <v>11.68</v>
      </c>
    </row>
    <row r="39" spans="1:8" x14ac:dyDescent="0.25">
      <c r="A39" s="25">
        <v>26</v>
      </c>
      <c r="B39" s="26" t="s">
        <v>16</v>
      </c>
      <c r="C39" s="27" t="s">
        <v>17</v>
      </c>
      <c r="D39" s="46">
        <v>588</v>
      </c>
      <c r="E39" s="43">
        <v>3.51</v>
      </c>
      <c r="F39" s="26" t="s">
        <v>37</v>
      </c>
      <c r="G39" s="35">
        <v>3</v>
      </c>
      <c r="H39" s="30">
        <v>7.9</v>
      </c>
    </row>
    <row r="40" spans="1:8" ht="41.4" x14ac:dyDescent="0.25">
      <c r="A40" s="25">
        <v>27</v>
      </c>
      <c r="B40" s="26" t="s">
        <v>16</v>
      </c>
      <c r="C40" s="27" t="s">
        <v>17</v>
      </c>
      <c r="D40" s="46">
        <v>588</v>
      </c>
      <c r="E40" s="43">
        <v>3.51</v>
      </c>
      <c r="F40" s="28" t="s">
        <v>38</v>
      </c>
      <c r="G40" s="29">
        <v>11</v>
      </c>
      <c r="H40" s="30">
        <v>28.96</v>
      </c>
    </row>
    <row r="41" spans="1:8" ht="41.4" x14ac:dyDescent="0.25">
      <c r="A41" s="25">
        <v>28</v>
      </c>
      <c r="B41" s="26" t="s">
        <v>16</v>
      </c>
      <c r="C41" s="27" t="s">
        <v>17</v>
      </c>
      <c r="D41" s="46">
        <v>588</v>
      </c>
      <c r="E41" s="43">
        <v>3.51</v>
      </c>
      <c r="F41" s="28" t="s">
        <v>39</v>
      </c>
      <c r="G41" s="29">
        <v>14</v>
      </c>
      <c r="H41" s="30">
        <v>36.86</v>
      </c>
    </row>
    <row r="42" spans="1:8" ht="41.4" x14ac:dyDescent="0.25">
      <c r="A42" s="25">
        <v>29</v>
      </c>
      <c r="B42" s="26" t="s">
        <v>16</v>
      </c>
      <c r="C42" s="27" t="s">
        <v>17</v>
      </c>
      <c r="D42" s="46">
        <v>588</v>
      </c>
      <c r="E42" s="43">
        <v>3.51</v>
      </c>
      <c r="F42" s="28" t="s">
        <v>40</v>
      </c>
      <c r="G42" s="29">
        <v>11</v>
      </c>
      <c r="H42" s="30">
        <v>28.96</v>
      </c>
    </row>
    <row r="43" spans="1:8" x14ac:dyDescent="0.25">
      <c r="A43" s="25">
        <v>30</v>
      </c>
      <c r="B43" s="26" t="s">
        <v>16</v>
      </c>
      <c r="C43" s="27" t="s">
        <v>17</v>
      </c>
      <c r="D43" s="46">
        <v>588</v>
      </c>
      <c r="E43" s="43">
        <v>3.51</v>
      </c>
      <c r="F43" s="28" t="s">
        <v>41</v>
      </c>
      <c r="G43" s="29">
        <v>4</v>
      </c>
      <c r="H43" s="30">
        <v>10.53</v>
      </c>
    </row>
    <row r="44" spans="1:8" ht="41.4" x14ac:dyDescent="0.25">
      <c r="A44" s="25">
        <v>31</v>
      </c>
      <c r="B44" s="26" t="s">
        <v>16</v>
      </c>
      <c r="C44" s="27" t="s">
        <v>17</v>
      </c>
      <c r="D44" s="46">
        <v>885</v>
      </c>
      <c r="E44" s="43">
        <v>5.29</v>
      </c>
      <c r="F44" s="28" t="s">
        <v>42</v>
      </c>
      <c r="G44" s="29">
        <v>3</v>
      </c>
      <c r="H44" s="30">
        <v>11.9</v>
      </c>
    </row>
    <row r="45" spans="1:8" ht="41.4" x14ac:dyDescent="0.25">
      <c r="A45" s="25">
        <v>32</v>
      </c>
      <c r="B45" s="26" t="s">
        <v>16</v>
      </c>
      <c r="C45" s="27" t="s">
        <v>17</v>
      </c>
      <c r="D45" s="46">
        <v>588</v>
      </c>
      <c r="E45" s="43">
        <v>3.51</v>
      </c>
      <c r="F45" s="28" t="s">
        <v>42</v>
      </c>
      <c r="G45" s="29">
        <v>3</v>
      </c>
      <c r="H45" s="30">
        <v>7.9</v>
      </c>
    </row>
    <row r="46" spans="1:8" x14ac:dyDescent="0.25">
      <c r="A46" s="25">
        <v>33</v>
      </c>
      <c r="B46" s="26" t="s">
        <v>16</v>
      </c>
      <c r="C46" s="27" t="s">
        <v>17</v>
      </c>
      <c r="D46" s="46">
        <v>588</v>
      </c>
      <c r="E46" s="43">
        <v>3.51</v>
      </c>
      <c r="F46" s="25" t="s">
        <v>43</v>
      </c>
      <c r="G46" s="35">
        <v>12</v>
      </c>
      <c r="H46" s="30">
        <v>31.59</v>
      </c>
    </row>
    <row r="47" spans="1:8" x14ac:dyDescent="0.25">
      <c r="A47" s="25">
        <v>34</v>
      </c>
      <c r="B47" s="26" t="s">
        <v>16</v>
      </c>
      <c r="C47" s="27" t="s">
        <v>17</v>
      </c>
      <c r="D47" s="46">
        <v>843</v>
      </c>
      <c r="E47" s="43">
        <v>5.04</v>
      </c>
      <c r="F47" s="25" t="s">
        <v>44</v>
      </c>
      <c r="G47" s="35">
        <v>1</v>
      </c>
      <c r="H47" s="30">
        <v>3.78</v>
      </c>
    </row>
    <row r="48" spans="1:8" x14ac:dyDescent="0.25">
      <c r="A48" s="25">
        <v>35</v>
      </c>
      <c r="B48" s="26" t="s">
        <v>16</v>
      </c>
      <c r="C48" s="27" t="s">
        <v>17</v>
      </c>
      <c r="D48" s="46">
        <v>588</v>
      </c>
      <c r="E48" s="43">
        <v>3.51</v>
      </c>
      <c r="F48" s="25" t="s">
        <v>45</v>
      </c>
      <c r="G48" s="35">
        <v>13</v>
      </c>
      <c r="H48" s="30">
        <v>34.22</v>
      </c>
    </row>
    <row r="49" spans="1:8" x14ac:dyDescent="0.25">
      <c r="A49" s="25">
        <v>36</v>
      </c>
      <c r="B49" s="26" t="s">
        <v>16</v>
      </c>
      <c r="C49" s="27" t="s">
        <v>17</v>
      </c>
      <c r="D49" s="46">
        <v>588</v>
      </c>
      <c r="E49" s="43">
        <v>3.51</v>
      </c>
      <c r="F49" s="25" t="s">
        <v>46</v>
      </c>
      <c r="G49" s="35">
        <v>11</v>
      </c>
      <c r="H49" s="30">
        <v>28.96</v>
      </c>
    </row>
    <row r="50" spans="1:8" ht="69" x14ac:dyDescent="0.25">
      <c r="A50" s="25">
        <v>37</v>
      </c>
      <c r="B50" s="26" t="s">
        <v>16</v>
      </c>
      <c r="C50" s="27" t="s">
        <v>17</v>
      </c>
      <c r="D50" s="45">
        <v>588</v>
      </c>
      <c r="E50" s="43">
        <v>3.51</v>
      </c>
      <c r="F50" s="37" t="s">
        <v>47</v>
      </c>
      <c r="G50" s="38">
        <v>10</v>
      </c>
      <c r="H50" s="30">
        <v>26.33</v>
      </c>
    </row>
    <row r="51" spans="1:8" ht="82.8" x14ac:dyDescent="0.25">
      <c r="A51" s="25">
        <v>38</v>
      </c>
      <c r="B51" s="26" t="s">
        <v>16</v>
      </c>
      <c r="C51" s="27" t="s">
        <v>17</v>
      </c>
      <c r="D51" s="45">
        <v>588</v>
      </c>
      <c r="E51" s="43">
        <v>3.51</v>
      </c>
      <c r="F51" s="37" t="s">
        <v>48</v>
      </c>
      <c r="G51" s="38">
        <v>14</v>
      </c>
      <c r="H51" s="30">
        <v>36.86</v>
      </c>
    </row>
    <row r="52" spans="1:8" ht="69" x14ac:dyDescent="0.25">
      <c r="A52" s="25">
        <v>39</v>
      </c>
      <c r="B52" s="26" t="s">
        <v>16</v>
      </c>
      <c r="C52" s="27" t="s">
        <v>17</v>
      </c>
      <c r="D52" s="45">
        <v>843</v>
      </c>
      <c r="E52" s="43">
        <v>5.04</v>
      </c>
      <c r="F52" s="37" t="s">
        <v>49</v>
      </c>
      <c r="G52" s="38">
        <v>24</v>
      </c>
      <c r="H52" s="30">
        <v>90.72</v>
      </c>
    </row>
    <row r="53" spans="1:8" ht="96.6" x14ac:dyDescent="0.25">
      <c r="A53" s="25">
        <v>40</v>
      </c>
      <c r="B53" s="26" t="s">
        <v>16</v>
      </c>
      <c r="C53" s="27" t="s">
        <v>17</v>
      </c>
      <c r="D53" s="45">
        <v>738</v>
      </c>
      <c r="E53" s="43">
        <v>4.41</v>
      </c>
      <c r="F53" s="37" t="s">
        <v>50</v>
      </c>
      <c r="G53" s="38">
        <v>7</v>
      </c>
      <c r="H53" s="30">
        <v>23.15</v>
      </c>
    </row>
    <row r="54" spans="1:8" ht="27.6" x14ac:dyDescent="0.25">
      <c r="A54" s="25">
        <v>41</v>
      </c>
      <c r="B54" s="26" t="s">
        <v>16</v>
      </c>
      <c r="C54" s="27" t="s">
        <v>17</v>
      </c>
      <c r="D54" s="45">
        <v>588</v>
      </c>
      <c r="E54" s="43">
        <v>3.51</v>
      </c>
      <c r="F54" s="37" t="s">
        <v>51</v>
      </c>
      <c r="G54" s="38">
        <v>16</v>
      </c>
      <c r="H54" s="30">
        <v>42.12</v>
      </c>
    </row>
    <row r="55" spans="1:8" ht="69" x14ac:dyDescent="0.25">
      <c r="A55" s="25">
        <v>42</v>
      </c>
      <c r="B55" s="26" t="s">
        <v>16</v>
      </c>
      <c r="C55" s="27" t="s">
        <v>17</v>
      </c>
      <c r="D55" s="45">
        <v>588</v>
      </c>
      <c r="E55" s="43">
        <v>3.51</v>
      </c>
      <c r="F55" s="39" t="s">
        <v>52</v>
      </c>
      <c r="G55" s="38">
        <v>9</v>
      </c>
      <c r="H55" s="30">
        <v>23.69</v>
      </c>
    </row>
    <row r="56" spans="1:8" ht="41.4" x14ac:dyDescent="0.25">
      <c r="A56" s="25">
        <v>43</v>
      </c>
      <c r="B56" s="26" t="s">
        <v>16</v>
      </c>
      <c r="C56" s="27" t="s">
        <v>17</v>
      </c>
      <c r="D56" s="45">
        <v>588</v>
      </c>
      <c r="E56" s="43">
        <v>3.51</v>
      </c>
      <c r="F56" s="37" t="s">
        <v>53</v>
      </c>
      <c r="G56" s="38">
        <v>8</v>
      </c>
      <c r="H56" s="30">
        <v>21.06</v>
      </c>
    </row>
    <row r="57" spans="1:8" ht="41.4" x14ac:dyDescent="0.25">
      <c r="A57" s="25">
        <v>44</v>
      </c>
      <c r="B57" s="26" t="s">
        <v>16</v>
      </c>
      <c r="C57" s="27" t="s">
        <v>17</v>
      </c>
      <c r="D57" s="45">
        <v>843</v>
      </c>
      <c r="E57" s="43">
        <v>5.04</v>
      </c>
      <c r="F57" s="37" t="s">
        <v>54</v>
      </c>
      <c r="G57" s="38">
        <v>9</v>
      </c>
      <c r="H57" s="30">
        <v>34.020000000000003</v>
      </c>
    </row>
    <row r="58" spans="1:8" ht="41.4" x14ac:dyDescent="0.25">
      <c r="A58" s="25">
        <v>45</v>
      </c>
      <c r="B58" s="26" t="s">
        <v>16</v>
      </c>
      <c r="C58" s="27" t="s">
        <v>17</v>
      </c>
      <c r="D58" s="45">
        <v>588</v>
      </c>
      <c r="E58" s="43">
        <v>3.51</v>
      </c>
      <c r="F58" s="37" t="s">
        <v>55</v>
      </c>
      <c r="G58" s="38">
        <v>7</v>
      </c>
      <c r="H58" s="30">
        <v>18.43</v>
      </c>
    </row>
    <row r="59" spans="1:8" ht="41.4" x14ac:dyDescent="0.25">
      <c r="A59" s="25">
        <v>46</v>
      </c>
      <c r="B59" s="26" t="s">
        <v>16</v>
      </c>
      <c r="C59" s="27" t="s">
        <v>17</v>
      </c>
      <c r="D59" s="45">
        <v>588</v>
      </c>
      <c r="E59" s="43">
        <v>3.51</v>
      </c>
      <c r="F59" s="37" t="s">
        <v>56</v>
      </c>
      <c r="G59" s="38">
        <v>15</v>
      </c>
      <c r="H59" s="30">
        <v>39.49</v>
      </c>
    </row>
    <row r="60" spans="1:8" ht="41.4" x14ac:dyDescent="0.25">
      <c r="A60" s="25">
        <v>47</v>
      </c>
      <c r="B60" s="26" t="s">
        <v>16</v>
      </c>
      <c r="C60" s="27" t="s">
        <v>17</v>
      </c>
      <c r="D60" s="45">
        <v>588</v>
      </c>
      <c r="E60" s="43">
        <v>3.51</v>
      </c>
      <c r="F60" s="37" t="s">
        <v>57</v>
      </c>
      <c r="G60" s="38">
        <v>22</v>
      </c>
      <c r="H60" s="30">
        <v>57.92</v>
      </c>
    </row>
    <row r="61" spans="1:8" ht="27.6" x14ac:dyDescent="0.25">
      <c r="A61" s="25">
        <v>48</v>
      </c>
      <c r="B61" s="26" t="s">
        <v>16</v>
      </c>
      <c r="C61" s="27" t="s">
        <v>17</v>
      </c>
      <c r="D61" s="45">
        <v>844</v>
      </c>
      <c r="E61" s="43">
        <v>5.04</v>
      </c>
      <c r="F61" s="37" t="s">
        <v>58</v>
      </c>
      <c r="G61" s="38">
        <v>10</v>
      </c>
      <c r="H61" s="30">
        <v>37.799999999999997</v>
      </c>
    </row>
    <row r="62" spans="1:8" ht="27.6" x14ac:dyDescent="0.25">
      <c r="A62" s="25">
        <v>49</v>
      </c>
      <c r="B62" s="26" t="s">
        <v>16</v>
      </c>
      <c r="C62" s="27" t="s">
        <v>17</v>
      </c>
      <c r="D62" s="45">
        <v>588</v>
      </c>
      <c r="E62" s="43">
        <v>3.51</v>
      </c>
      <c r="F62" s="37" t="s">
        <v>59</v>
      </c>
      <c r="G62" s="38">
        <v>21</v>
      </c>
      <c r="H62" s="30">
        <v>55.28</v>
      </c>
    </row>
    <row r="63" spans="1:8" ht="27.6" x14ac:dyDescent="0.25">
      <c r="A63" s="25">
        <v>50</v>
      </c>
      <c r="B63" s="26" t="s">
        <v>16</v>
      </c>
      <c r="C63" s="27" t="s">
        <v>17</v>
      </c>
      <c r="D63" s="45">
        <v>588</v>
      </c>
      <c r="E63" s="43">
        <v>3.51</v>
      </c>
      <c r="F63" s="37" t="s">
        <v>60</v>
      </c>
      <c r="G63" s="38">
        <v>18</v>
      </c>
      <c r="H63" s="30">
        <v>47.39</v>
      </c>
    </row>
    <row r="64" spans="1:8" ht="27.6" x14ac:dyDescent="0.25">
      <c r="A64" s="25">
        <v>51</v>
      </c>
      <c r="B64" s="26" t="s">
        <v>16</v>
      </c>
      <c r="C64" s="27" t="s">
        <v>17</v>
      </c>
      <c r="D64" s="45">
        <v>588</v>
      </c>
      <c r="E64" s="43">
        <v>3.51</v>
      </c>
      <c r="F64" s="37" t="s">
        <v>61</v>
      </c>
      <c r="G64" s="38">
        <v>5</v>
      </c>
      <c r="H64" s="30">
        <v>13.16</v>
      </c>
    </row>
    <row r="65" spans="1:8" ht="41.4" x14ac:dyDescent="0.25">
      <c r="A65" s="25">
        <v>52</v>
      </c>
      <c r="B65" s="26" t="s">
        <v>16</v>
      </c>
      <c r="C65" s="27" t="s">
        <v>17</v>
      </c>
      <c r="D65" s="45">
        <v>588</v>
      </c>
      <c r="E65" s="43">
        <v>3.51</v>
      </c>
      <c r="F65" s="37" t="s">
        <v>62</v>
      </c>
      <c r="G65" s="38">
        <v>22</v>
      </c>
      <c r="H65" s="30">
        <v>57.92</v>
      </c>
    </row>
    <row r="66" spans="1:8" ht="27.6" x14ac:dyDescent="0.25">
      <c r="A66" s="25">
        <v>53</v>
      </c>
      <c r="B66" s="26" t="s">
        <v>16</v>
      </c>
      <c r="C66" s="27" t="s">
        <v>17</v>
      </c>
      <c r="D66" s="45">
        <v>588</v>
      </c>
      <c r="E66" s="43">
        <v>3.51</v>
      </c>
      <c r="F66" s="37" t="s">
        <v>63</v>
      </c>
      <c r="G66" s="38">
        <v>10</v>
      </c>
      <c r="H66" s="30">
        <v>26.33</v>
      </c>
    </row>
    <row r="67" spans="1:8" x14ac:dyDescent="0.25">
      <c r="A67" s="25">
        <v>54</v>
      </c>
      <c r="B67" s="26" t="s">
        <v>16</v>
      </c>
      <c r="C67" s="27" t="s">
        <v>17</v>
      </c>
      <c r="D67" s="45">
        <v>588</v>
      </c>
      <c r="E67" s="43">
        <v>3.51</v>
      </c>
      <c r="F67" s="37" t="s">
        <v>64</v>
      </c>
      <c r="G67" s="38">
        <v>4</v>
      </c>
      <c r="H67" s="30">
        <v>10.53</v>
      </c>
    </row>
    <row r="68" spans="1:8" x14ac:dyDescent="0.25">
      <c r="A68" s="25">
        <v>55</v>
      </c>
      <c r="B68" s="26" t="s">
        <v>16</v>
      </c>
      <c r="C68" s="27" t="s">
        <v>17</v>
      </c>
      <c r="D68" s="45">
        <v>588</v>
      </c>
      <c r="E68" s="43">
        <v>3.51</v>
      </c>
      <c r="F68" s="37" t="s">
        <v>65</v>
      </c>
      <c r="G68" s="38">
        <v>3</v>
      </c>
      <c r="H68" s="30">
        <v>7.9</v>
      </c>
    </row>
    <row r="69" spans="1:8" x14ac:dyDescent="0.25">
      <c r="A69" s="25">
        <v>56</v>
      </c>
      <c r="B69" s="26" t="s">
        <v>16</v>
      </c>
      <c r="C69" s="27" t="s">
        <v>17</v>
      </c>
      <c r="D69" s="46">
        <v>588</v>
      </c>
      <c r="E69" s="43">
        <v>3.51</v>
      </c>
      <c r="F69" s="26" t="s">
        <v>66</v>
      </c>
      <c r="G69" s="35">
        <v>4</v>
      </c>
      <c r="H69" s="30">
        <v>10.53</v>
      </c>
    </row>
    <row r="70" spans="1:8" x14ac:dyDescent="0.25">
      <c r="A70" s="25">
        <v>57</v>
      </c>
      <c r="B70" s="26" t="s">
        <v>16</v>
      </c>
      <c r="C70" s="27" t="s">
        <v>17</v>
      </c>
      <c r="D70" s="46">
        <v>588</v>
      </c>
      <c r="E70" s="43">
        <v>3.51</v>
      </c>
      <c r="F70" s="26" t="s">
        <v>66</v>
      </c>
      <c r="G70" s="35">
        <v>2</v>
      </c>
      <c r="H70" s="30">
        <v>5.27</v>
      </c>
    </row>
    <row r="71" spans="1:8" x14ac:dyDescent="0.25">
      <c r="A71" s="25">
        <v>58</v>
      </c>
      <c r="B71" s="26" t="s">
        <v>16</v>
      </c>
      <c r="C71" s="27" t="s">
        <v>17</v>
      </c>
      <c r="D71" s="46">
        <v>588</v>
      </c>
      <c r="E71" s="43">
        <v>3.51</v>
      </c>
      <c r="F71" s="27" t="s">
        <v>66</v>
      </c>
      <c r="G71" s="29">
        <v>10</v>
      </c>
      <c r="H71" s="30">
        <v>26.33</v>
      </c>
    </row>
    <row r="72" spans="1:8" ht="27.6" x14ac:dyDescent="0.25">
      <c r="A72" s="25">
        <v>59</v>
      </c>
      <c r="B72" s="26" t="s">
        <v>16</v>
      </c>
      <c r="C72" s="27" t="s">
        <v>17</v>
      </c>
      <c r="D72" s="46">
        <v>588</v>
      </c>
      <c r="E72" s="43">
        <v>3.51</v>
      </c>
      <c r="F72" s="26" t="s">
        <v>67</v>
      </c>
      <c r="G72" s="35">
        <v>27</v>
      </c>
      <c r="H72" s="30">
        <v>71.08</v>
      </c>
    </row>
    <row r="73" spans="1:8" ht="41.4" x14ac:dyDescent="0.25">
      <c r="A73" s="25">
        <v>60</v>
      </c>
      <c r="B73" s="26" t="s">
        <v>16</v>
      </c>
      <c r="C73" s="27" t="s">
        <v>17</v>
      </c>
      <c r="D73" s="46">
        <v>885</v>
      </c>
      <c r="E73" s="43">
        <v>5.29</v>
      </c>
      <c r="F73" s="26" t="s">
        <v>68</v>
      </c>
      <c r="G73" s="35">
        <v>15</v>
      </c>
      <c r="H73" s="30">
        <v>59.51</v>
      </c>
    </row>
    <row r="74" spans="1:8" ht="41.4" x14ac:dyDescent="0.25">
      <c r="A74" s="25">
        <v>61</v>
      </c>
      <c r="B74" s="26" t="s">
        <v>16</v>
      </c>
      <c r="C74" s="27" t="s">
        <v>17</v>
      </c>
      <c r="D74" s="42">
        <v>588</v>
      </c>
      <c r="E74" s="43">
        <v>3.51</v>
      </c>
      <c r="F74" s="28" t="s">
        <v>69</v>
      </c>
      <c r="G74" s="29">
        <v>13</v>
      </c>
      <c r="H74" s="30">
        <v>34.22</v>
      </c>
    </row>
    <row r="75" spans="1:8" ht="41.4" x14ac:dyDescent="0.25">
      <c r="A75" s="25">
        <v>62</v>
      </c>
      <c r="B75" s="26" t="s">
        <v>16</v>
      </c>
      <c r="C75" s="27" t="s">
        <v>17</v>
      </c>
      <c r="D75" s="42">
        <v>885</v>
      </c>
      <c r="E75" s="43">
        <v>5.29</v>
      </c>
      <c r="F75" s="28" t="s">
        <v>69</v>
      </c>
      <c r="G75" s="29">
        <v>13</v>
      </c>
      <c r="H75" s="30">
        <v>51.58</v>
      </c>
    </row>
    <row r="76" spans="1:8" ht="27.6" x14ac:dyDescent="0.25">
      <c r="A76" s="25">
        <v>63</v>
      </c>
      <c r="B76" s="26" t="s">
        <v>16</v>
      </c>
      <c r="C76" s="27" t="s">
        <v>17</v>
      </c>
      <c r="D76" s="42">
        <v>588</v>
      </c>
      <c r="E76" s="43">
        <v>3.51</v>
      </c>
      <c r="F76" s="28" t="s">
        <v>70</v>
      </c>
      <c r="G76" s="29">
        <v>18</v>
      </c>
      <c r="H76" s="30">
        <v>47.39</v>
      </c>
    </row>
    <row r="77" spans="1:8" ht="27.6" x14ac:dyDescent="0.25">
      <c r="A77" s="25">
        <v>64</v>
      </c>
      <c r="B77" s="26" t="s">
        <v>16</v>
      </c>
      <c r="C77" s="27" t="s">
        <v>17</v>
      </c>
      <c r="D77" s="42">
        <v>912</v>
      </c>
      <c r="E77" s="43">
        <v>5.45</v>
      </c>
      <c r="F77" s="28" t="s">
        <v>71</v>
      </c>
      <c r="G77" s="29">
        <v>8</v>
      </c>
      <c r="H77" s="30">
        <v>32.700000000000003</v>
      </c>
    </row>
    <row r="78" spans="1:8" ht="27.6" x14ac:dyDescent="0.25">
      <c r="A78" s="25">
        <v>65</v>
      </c>
      <c r="B78" s="26" t="s">
        <v>16</v>
      </c>
      <c r="C78" s="27" t="s">
        <v>17</v>
      </c>
      <c r="D78" s="42">
        <v>885</v>
      </c>
      <c r="E78" s="43">
        <v>5.29</v>
      </c>
      <c r="F78" s="28" t="s">
        <v>71</v>
      </c>
      <c r="G78" s="29">
        <v>8</v>
      </c>
      <c r="H78" s="30">
        <v>31.74</v>
      </c>
    </row>
    <row r="79" spans="1:8" ht="27.6" x14ac:dyDescent="0.25">
      <c r="A79" s="25">
        <v>66</v>
      </c>
      <c r="B79" s="26" t="s">
        <v>16</v>
      </c>
      <c r="C79" s="27" t="s">
        <v>17</v>
      </c>
      <c r="D79" s="42">
        <v>844</v>
      </c>
      <c r="E79" s="43">
        <v>5.04</v>
      </c>
      <c r="F79" s="28" t="s">
        <v>71</v>
      </c>
      <c r="G79" s="29">
        <v>20</v>
      </c>
      <c r="H79" s="30">
        <v>75.599999999999994</v>
      </c>
    </row>
    <row r="80" spans="1:8" ht="41.4" x14ac:dyDescent="0.25">
      <c r="A80" s="25">
        <v>67</v>
      </c>
      <c r="B80" s="26" t="s">
        <v>16</v>
      </c>
      <c r="C80" s="27" t="s">
        <v>17</v>
      </c>
      <c r="D80" s="42">
        <v>871</v>
      </c>
      <c r="E80" s="43">
        <v>5.2</v>
      </c>
      <c r="F80" s="28" t="s">
        <v>72</v>
      </c>
      <c r="G80" s="29">
        <v>11</v>
      </c>
      <c r="H80" s="30">
        <v>42.9</v>
      </c>
    </row>
    <row r="81" spans="1:8" ht="41.4" x14ac:dyDescent="0.25">
      <c r="A81" s="25">
        <v>68</v>
      </c>
      <c r="B81" s="26" t="s">
        <v>16</v>
      </c>
      <c r="C81" s="27" t="s">
        <v>17</v>
      </c>
      <c r="D81" s="42">
        <v>871</v>
      </c>
      <c r="E81" s="43">
        <v>5.2</v>
      </c>
      <c r="F81" s="28" t="s">
        <v>72</v>
      </c>
      <c r="G81" s="29">
        <v>8</v>
      </c>
      <c r="H81" s="30">
        <v>31.2</v>
      </c>
    </row>
    <row r="82" spans="1:8" x14ac:dyDescent="0.25">
      <c r="A82" s="25">
        <v>69</v>
      </c>
      <c r="B82" s="26" t="s">
        <v>16</v>
      </c>
      <c r="C82" s="27" t="s">
        <v>17</v>
      </c>
      <c r="D82" s="42">
        <v>878</v>
      </c>
      <c r="E82" s="43">
        <v>5.24</v>
      </c>
      <c r="F82" s="28" t="s">
        <v>73</v>
      </c>
      <c r="G82" s="29">
        <v>2</v>
      </c>
      <c r="H82" s="30">
        <v>7.86</v>
      </c>
    </row>
    <row r="83" spans="1:8" x14ac:dyDescent="0.25">
      <c r="A83" s="25">
        <v>70</v>
      </c>
      <c r="B83" s="26" t="s">
        <v>16</v>
      </c>
      <c r="C83" s="27" t="s">
        <v>17</v>
      </c>
      <c r="D83" s="42">
        <v>588</v>
      </c>
      <c r="E83" s="43">
        <v>3.51</v>
      </c>
      <c r="F83" s="28" t="s">
        <v>74</v>
      </c>
      <c r="G83" s="29">
        <v>27</v>
      </c>
      <c r="H83" s="30">
        <v>71.08</v>
      </c>
    </row>
    <row r="84" spans="1:8" x14ac:dyDescent="0.25">
      <c r="A84" s="25">
        <v>71</v>
      </c>
      <c r="B84" s="26" t="s">
        <v>16</v>
      </c>
      <c r="C84" s="27" t="s">
        <v>17</v>
      </c>
      <c r="D84" s="42">
        <v>588</v>
      </c>
      <c r="E84" s="43">
        <v>3.51</v>
      </c>
      <c r="F84" s="28" t="s">
        <v>75</v>
      </c>
      <c r="G84" s="29">
        <v>29</v>
      </c>
      <c r="H84" s="30">
        <v>76.34</v>
      </c>
    </row>
    <row r="85" spans="1:8" ht="55.2" x14ac:dyDescent="0.25">
      <c r="A85" s="25">
        <v>72</v>
      </c>
      <c r="B85" s="26" t="s">
        <v>16</v>
      </c>
      <c r="C85" s="27" t="s">
        <v>17</v>
      </c>
      <c r="D85" s="42">
        <v>588</v>
      </c>
      <c r="E85" s="43">
        <v>3.51</v>
      </c>
      <c r="F85" s="28" t="s">
        <v>76</v>
      </c>
      <c r="G85" s="29">
        <v>53</v>
      </c>
      <c r="H85" s="30">
        <v>139.52000000000001</v>
      </c>
    </row>
    <row r="86" spans="1:8" ht="55.2" x14ac:dyDescent="0.25">
      <c r="A86" s="25">
        <v>73</v>
      </c>
      <c r="B86" s="26" t="s">
        <v>16</v>
      </c>
      <c r="C86" s="27" t="s">
        <v>17</v>
      </c>
      <c r="D86" s="42">
        <v>879</v>
      </c>
      <c r="E86" s="43">
        <v>5.25</v>
      </c>
      <c r="F86" s="28" t="s">
        <v>76</v>
      </c>
      <c r="G86" s="29">
        <v>47</v>
      </c>
      <c r="H86" s="30">
        <v>185.06</v>
      </c>
    </row>
    <row r="87" spans="1:8" ht="27.6" x14ac:dyDescent="0.25">
      <c r="A87" s="25">
        <v>74</v>
      </c>
      <c r="B87" s="26" t="s">
        <v>16</v>
      </c>
      <c r="C87" s="27" t="s">
        <v>17</v>
      </c>
      <c r="D87" s="42">
        <v>844</v>
      </c>
      <c r="E87" s="43">
        <v>5.04</v>
      </c>
      <c r="F87" s="28" t="s">
        <v>77</v>
      </c>
      <c r="G87" s="29">
        <v>5</v>
      </c>
      <c r="H87" s="30">
        <v>18.899999999999999</v>
      </c>
    </row>
    <row r="88" spans="1:8" ht="55.2" x14ac:dyDescent="0.25">
      <c r="A88" s="25">
        <v>75</v>
      </c>
      <c r="B88" s="26" t="s">
        <v>16</v>
      </c>
      <c r="C88" s="27" t="s">
        <v>17</v>
      </c>
      <c r="D88" s="42">
        <v>588</v>
      </c>
      <c r="E88" s="43">
        <v>3.51</v>
      </c>
      <c r="F88" s="36" t="s">
        <v>78</v>
      </c>
      <c r="G88" s="29">
        <v>15</v>
      </c>
      <c r="H88" s="30">
        <v>39.49</v>
      </c>
    </row>
    <row r="89" spans="1:8" ht="55.2" x14ac:dyDescent="0.25">
      <c r="A89" s="25">
        <v>76</v>
      </c>
      <c r="B89" s="26" t="s">
        <v>16</v>
      </c>
      <c r="C89" s="27" t="s">
        <v>17</v>
      </c>
      <c r="D89" s="42">
        <v>588</v>
      </c>
      <c r="E89" s="43">
        <v>3.51</v>
      </c>
      <c r="F89" s="36" t="s">
        <v>79</v>
      </c>
      <c r="G89" s="29">
        <v>26</v>
      </c>
      <c r="H89" s="30">
        <v>68.45</v>
      </c>
    </row>
    <row r="90" spans="1:8" ht="55.2" x14ac:dyDescent="0.25">
      <c r="A90" s="25">
        <v>77</v>
      </c>
      <c r="B90" s="26" t="s">
        <v>16</v>
      </c>
      <c r="C90" s="27" t="s">
        <v>17</v>
      </c>
      <c r="D90" s="42">
        <v>885</v>
      </c>
      <c r="E90" s="43">
        <v>5.29</v>
      </c>
      <c r="F90" s="36" t="s">
        <v>80</v>
      </c>
      <c r="G90" s="29">
        <v>25</v>
      </c>
      <c r="H90" s="30">
        <v>99.19</v>
      </c>
    </row>
    <row r="91" spans="1:8" ht="41.4" x14ac:dyDescent="0.25">
      <c r="A91" s="25">
        <v>78</v>
      </c>
      <c r="B91" s="26" t="s">
        <v>16</v>
      </c>
      <c r="C91" s="27" t="s">
        <v>17</v>
      </c>
      <c r="D91" s="42">
        <v>588</v>
      </c>
      <c r="E91" s="43">
        <v>3.51</v>
      </c>
      <c r="F91" s="28" t="s">
        <v>81</v>
      </c>
      <c r="G91" s="29">
        <v>10</v>
      </c>
      <c r="H91" s="30">
        <v>26.33</v>
      </c>
    </row>
    <row r="92" spans="1:8" ht="27.6" x14ac:dyDescent="0.25">
      <c r="A92" s="25">
        <v>79</v>
      </c>
      <c r="B92" s="26" t="s">
        <v>16</v>
      </c>
      <c r="C92" s="27" t="s">
        <v>17</v>
      </c>
      <c r="D92" s="42">
        <v>588</v>
      </c>
      <c r="E92" s="43">
        <v>3.51</v>
      </c>
      <c r="F92" s="28" t="s">
        <v>82</v>
      </c>
      <c r="G92" s="29">
        <v>3</v>
      </c>
      <c r="H92" s="30">
        <v>7.9</v>
      </c>
    </row>
    <row r="93" spans="1:8" ht="69" x14ac:dyDescent="0.25">
      <c r="A93" s="25">
        <v>80</v>
      </c>
      <c r="B93" s="26" t="s">
        <v>16</v>
      </c>
      <c r="C93" s="27" t="s">
        <v>17</v>
      </c>
      <c r="D93" s="42">
        <v>912</v>
      </c>
      <c r="E93" s="43">
        <v>5.45</v>
      </c>
      <c r="F93" s="28" t="s">
        <v>83</v>
      </c>
      <c r="G93" s="29">
        <v>18</v>
      </c>
      <c r="H93" s="30">
        <v>73.58</v>
      </c>
    </row>
    <row r="94" spans="1:8" ht="27.6" x14ac:dyDescent="0.25">
      <c r="A94" s="25">
        <v>81</v>
      </c>
      <c r="B94" s="26" t="s">
        <v>16</v>
      </c>
      <c r="C94" s="27" t="s">
        <v>17</v>
      </c>
      <c r="D94" s="42">
        <v>843</v>
      </c>
      <c r="E94" s="43">
        <v>5.04</v>
      </c>
      <c r="F94" s="28" t="s">
        <v>84</v>
      </c>
      <c r="G94" s="29">
        <v>27</v>
      </c>
      <c r="H94" s="30">
        <v>102.06</v>
      </c>
    </row>
    <row r="95" spans="1:8" ht="27.6" x14ac:dyDescent="0.25">
      <c r="A95" s="25">
        <v>82</v>
      </c>
      <c r="B95" s="26" t="s">
        <v>16</v>
      </c>
      <c r="C95" s="27" t="s">
        <v>17</v>
      </c>
      <c r="D95" s="42">
        <v>588</v>
      </c>
      <c r="E95" s="43">
        <v>3.51</v>
      </c>
      <c r="F95" s="28" t="s">
        <v>85</v>
      </c>
      <c r="G95" s="29">
        <v>13</v>
      </c>
      <c r="H95" s="30">
        <v>34.22</v>
      </c>
    </row>
    <row r="96" spans="1:8" ht="27.6" x14ac:dyDescent="0.25">
      <c r="A96" s="25">
        <v>83</v>
      </c>
      <c r="B96" s="26" t="s">
        <v>16</v>
      </c>
      <c r="C96" s="27" t="s">
        <v>17</v>
      </c>
      <c r="D96" s="42">
        <v>588</v>
      </c>
      <c r="E96" s="43">
        <v>3.51</v>
      </c>
      <c r="F96" s="28" t="s">
        <v>86</v>
      </c>
      <c r="G96" s="29">
        <v>13</v>
      </c>
      <c r="H96" s="30">
        <v>34.22</v>
      </c>
    </row>
    <row r="97" spans="1:8" ht="27.6" x14ac:dyDescent="0.25">
      <c r="A97" s="25">
        <v>84</v>
      </c>
      <c r="B97" s="26" t="s">
        <v>16</v>
      </c>
      <c r="C97" s="27" t="s">
        <v>17</v>
      </c>
      <c r="D97" s="42">
        <v>588</v>
      </c>
      <c r="E97" s="43">
        <v>3.51</v>
      </c>
      <c r="F97" s="28" t="s">
        <v>87</v>
      </c>
      <c r="G97" s="29">
        <v>22</v>
      </c>
      <c r="H97" s="30">
        <v>57.92</v>
      </c>
    </row>
    <row r="98" spans="1:8" ht="27.6" x14ac:dyDescent="0.25">
      <c r="A98" s="25">
        <v>85</v>
      </c>
      <c r="B98" s="26" t="s">
        <v>16</v>
      </c>
      <c r="C98" s="27" t="s">
        <v>17</v>
      </c>
      <c r="D98" s="42">
        <v>588</v>
      </c>
      <c r="E98" s="43">
        <v>3.51</v>
      </c>
      <c r="F98" s="28" t="s">
        <v>84</v>
      </c>
      <c r="G98" s="29">
        <v>22</v>
      </c>
      <c r="H98" s="30">
        <v>57.92</v>
      </c>
    </row>
    <row r="99" spans="1:8" ht="27.6" x14ac:dyDescent="0.25">
      <c r="A99" s="25">
        <v>86</v>
      </c>
      <c r="B99" s="26" t="s">
        <v>16</v>
      </c>
      <c r="C99" s="27" t="s">
        <v>17</v>
      </c>
      <c r="D99" s="42">
        <v>588</v>
      </c>
      <c r="E99" s="43">
        <v>3.51</v>
      </c>
      <c r="F99" s="28" t="s">
        <v>88</v>
      </c>
      <c r="G99" s="29">
        <v>22</v>
      </c>
      <c r="H99" s="30">
        <v>57.92</v>
      </c>
    </row>
    <row r="100" spans="1:8" ht="27.6" x14ac:dyDescent="0.25">
      <c r="A100" s="25">
        <v>87</v>
      </c>
      <c r="B100" s="26" t="s">
        <v>16</v>
      </c>
      <c r="C100" s="27" t="s">
        <v>17</v>
      </c>
      <c r="D100" s="42">
        <v>588</v>
      </c>
      <c r="E100" s="43">
        <v>3.51</v>
      </c>
      <c r="F100" s="28" t="s">
        <v>89</v>
      </c>
      <c r="G100" s="29">
        <v>26</v>
      </c>
      <c r="H100" s="30">
        <v>68.45</v>
      </c>
    </row>
    <row r="101" spans="1:8" ht="96.6" x14ac:dyDescent="0.25">
      <c r="A101" s="25">
        <v>88</v>
      </c>
      <c r="B101" s="26" t="s">
        <v>16</v>
      </c>
      <c r="C101" s="27" t="s">
        <v>17</v>
      </c>
      <c r="D101" s="42">
        <v>588</v>
      </c>
      <c r="E101" s="43">
        <v>3.51</v>
      </c>
      <c r="F101" s="28" t="s">
        <v>90</v>
      </c>
      <c r="G101" s="29">
        <v>21</v>
      </c>
      <c r="H101" s="30">
        <v>55.28</v>
      </c>
    </row>
    <row r="102" spans="1:8" ht="82.8" x14ac:dyDescent="0.25">
      <c r="A102" s="25">
        <v>89</v>
      </c>
      <c r="B102" s="26" t="s">
        <v>16</v>
      </c>
      <c r="C102" s="27" t="s">
        <v>17</v>
      </c>
      <c r="D102" s="42">
        <v>843</v>
      </c>
      <c r="E102" s="43">
        <v>5.04</v>
      </c>
      <c r="F102" s="28" t="s">
        <v>91</v>
      </c>
      <c r="G102" s="29">
        <v>8</v>
      </c>
      <c r="H102" s="30">
        <v>30.24</v>
      </c>
    </row>
    <row r="103" spans="1:8" ht="82.8" x14ac:dyDescent="0.25">
      <c r="A103" s="25">
        <v>90</v>
      </c>
      <c r="B103" s="26" t="s">
        <v>16</v>
      </c>
      <c r="C103" s="27" t="s">
        <v>17</v>
      </c>
      <c r="D103" s="42">
        <v>830</v>
      </c>
      <c r="E103" s="43">
        <v>4.96</v>
      </c>
      <c r="F103" s="28" t="s">
        <v>92</v>
      </c>
      <c r="G103" s="29">
        <v>6</v>
      </c>
      <c r="H103" s="30">
        <v>22.32</v>
      </c>
    </row>
    <row r="104" spans="1:8" ht="82.8" x14ac:dyDescent="0.25">
      <c r="A104" s="25">
        <v>91</v>
      </c>
      <c r="B104" s="26" t="s">
        <v>16</v>
      </c>
      <c r="C104" s="27" t="s">
        <v>17</v>
      </c>
      <c r="D104" s="42">
        <v>588</v>
      </c>
      <c r="E104" s="43">
        <v>3.51</v>
      </c>
      <c r="F104" s="28" t="s">
        <v>93</v>
      </c>
      <c r="G104" s="29">
        <v>17</v>
      </c>
      <c r="H104" s="30">
        <v>44.75</v>
      </c>
    </row>
    <row r="105" spans="1:8" ht="82.8" x14ac:dyDescent="0.25">
      <c r="A105" s="25">
        <v>92</v>
      </c>
      <c r="B105" s="26" t="s">
        <v>16</v>
      </c>
      <c r="C105" s="27" t="s">
        <v>17</v>
      </c>
      <c r="D105" s="42">
        <v>588</v>
      </c>
      <c r="E105" s="43">
        <v>3.51</v>
      </c>
      <c r="F105" s="28" t="s">
        <v>94</v>
      </c>
      <c r="G105" s="29">
        <v>17</v>
      </c>
      <c r="H105" s="30">
        <v>44.75</v>
      </c>
    </row>
    <row r="106" spans="1:8" ht="96.6" x14ac:dyDescent="0.25">
      <c r="A106" s="25">
        <v>93</v>
      </c>
      <c r="B106" s="26" t="s">
        <v>16</v>
      </c>
      <c r="C106" s="27" t="s">
        <v>17</v>
      </c>
      <c r="D106" s="42">
        <v>588</v>
      </c>
      <c r="E106" s="43">
        <v>3.51</v>
      </c>
      <c r="F106" s="28" t="s">
        <v>95</v>
      </c>
      <c r="G106" s="29">
        <v>13</v>
      </c>
      <c r="H106" s="30">
        <v>34.22</v>
      </c>
    </row>
    <row r="107" spans="1:8" ht="96.6" x14ac:dyDescent="0.25">
      <c r="A107" s="25">
        <v>94</v>
      </c>
      <c r="B107" s="26" t="s">
        <v>16</v>
      </c>
      <c r="C107" s="27" t="s">
        <v>17</v>
      </c>
      <c r="D107" s="42">
        <v>588</v>
      </c>
      <c r="E107" s="43">
        <v>3.51</v>
      </c>
      <c r="F107" s="28" t="s">
        <v>95</v>
      </c>
      <c r="G107" s="29">
        <v>15</v>
      </c>
      <c r="H107" s="30">
        <v>39.49</v>
      </c>
    </row>
    <row r="108" spans="1:8" ht="82.8" x14ac:dyDescent="0.25">
      <c r="A108" s="25">
        <v>95</v>
      </c>
      <c r="B108" s="26" t="s">
        <v>16</v>
      </c>
      <c r="C108" s="27" t="s">
        <v>17</v>
      </c>
      <c r="D108" s="42">
        <v>588</v>
      </c>
      <c r="E108" s="43">
        <v>3.51</v>
      </c>
      <c r="F108" s="28" t="s">
        <v>96</v>
      </c>
      <c r="G108" s="29">
        <v>5</v>
      </c>
      <c r="H108" s="30">
        <v>13.16</v>
      </c>
    </row>
    <row r="109" spans="1:8" ht="82.8" x14ac:dyDescent="0.25">
      <c r="A109" s="25">
        <v>96</v>
      </c>
      <c r="B109" s="26" t="s">
        <v>16</v>
      </c>
      <c r="C109" s="27" t="s">
        <v>17</v>
      </c>
      <c r="D109" s="42">
        <v>588</v>
      </c>
      <c r="E109" s="43">
        <v>3.51</v>
      </c>
      <c r="F109" s="28" t="s">
        <v>97</v>
      </c>
      <c r="G109" s="29">
        <v>8</v>
      </c>
      <c r="H109" s="30">
        <v>21.06</v>
      </c>
    </row>
    <row r="110" spans="1:8" ht="82.8" x14ac:dyDescent="0.25">
      <c r="A110" s="25">
        <v>97</v>
      </c>
      <c r="B110" s="26" t="s">
        <v>16</v>
      </c>
      <c r="C110" s="27" t="s">
        <v>17</v>
      </c>
      <c r="D110" s="42">
        <v>588</v>
      </c>
      <c r="E110" s="43">
        <v>3.51</v>
      </c>
      <c r="F110" s="28" t="s">
        <v>98</v>
      </c>
      <c r="G110" s="29">
        <v>13</v>
      </c>
      <c r="H110" s="30">
        <v>34.22</v>
      </c>
    </row>
    <row r="111" spans="1:8" ht="82.8" x14ac:dyDescent="0.25">
      <c r="A111" s="25">
        <v>98</v>
      </c>
      <c r="B111" s="26" t="s">
        <v>16</v>
      </c>
      <c r="C111" s="27" t="s">
        <v>17</v>
      </c>
      <c r="D111" s="42">
        <v>588</v>
      </c>
      <c r="E111" s="43">
        <v>3.51</v>
      </c>
      <c r="F111" s="28" t="s">
        <v>99</v>
      </c>
      <c r="G111" s="29">
        <v>8</v>
      </c>
      <c r="H111" s="30">
        <v>21.06</v>
      </c>
    </row>
    <row r="112" spans="1:8" ht="82.8" x14ac:dyDescent="0.25">
      <c r="A112" s="25">
        <v>99</v>
      </c>
      <c r="B112" s="26" t="s">
        <v>16</v>
      </c>
      <c r="C112" s="27" t="s">
        <v>17</v>
      </c>
      <c r="D112" s="42">
        <v>588</v>
      </c>
      <c r="E112" s="43">
        <v>3.51</v>
      </c>
      <c r="F112" s="28" t="s">
        <v>100</v>
      </c>
      <c r="G112" s="29">
        <v>7</v>
      </c>
      <c r="H112" s="30">
        <v>18.43</v>
      </c>
    </row>
    <row r="113" spans="1:8" ht="82.8" x14ac:dyDescent="0.25">
      <c r="A113" s="25">
        <v>100</v>
      </c>
      <c r="B113" s="26" t="s">
        <v>16</v>
      </c>
      <c r="C113" s="27" t="s">
        <v>17</v>
      </c>
      <c r="D113" s="42">
        <v>588</v>
      </c>
      <c r="E113" s="43">
        <v>3.51</v>
      </c>
      <c r="F113" s="28" t="s">
        <v>101</v>
      </c>
      <c r="G113" s="29">
        <v>8</v>
      </c>
      <c r="H113" s="30">
        <v>21.06</v>
      </c>
    </row>
    <row r="114" spans="1:8" ht="82.8" x14ac:dyDescent="0.25">
      <c r="A114" s="25">
        <v>101</v>
      </c>
      <c r="B114" s="26" t="s">
        <v>16</v>
      </c>
      <c r="C114" s="27" t="s">
        <v>17</v>
      </c>
      <c r="D114" s="42">
        <v>588</v>
      </c>
      <c r="E114" s="43">
        <v>3.51</v>
      </c>
      <c r="F114" s="28" t="s">
        <v>102</v>
      </c>
      <c r="G114" s="29">
        <v>12</v>
      </c>
      <c r="H114" s="30">
        <v>31.59</v>
      </c>
    </row>
    <row r="115" spans="1:8" ht="27.6" x14ac:dyDescent="0.25">
      <c r="A115" s="25">
        <v>102</v>
      </c>
      <c r="B115" s="40" t="s">
        <v>103</v>
      </c>
      <c r="C115" s="40" t="s">
        <v>104</v>
      </c>
      <c r="D115" s="46">
        <v>1050</v>
      </c>
      <c r="E115" s="43">
        <v>6.29</v>
      </c>
      <c r="F115" s="40" t="s">
        <v>105</v>
      </c>
      <c r="G115" s="41">
        <v>10</v>
      </c>
      <c r="H115" s="30">
        <v>47.18</v>
      </c>
    </row>
    <row r="116" spans="1:8" ht="27.6" x14ac:dyDescent="0.25">
      <c r="A116" s="25">
        <v>103</v>
      </c>
      <c r="B116" s="26" t="s">
        <v>16</v>
      </c>
      <c r="C116" s="40" t="s">
        <v>104</v>
      </c>
      <c r="D116" s="46">
        <v>1155</v>
      </c>
      <c r="E116" s="43">
        <v>6.92</v>
      </c>
      <c r="F116" s="40" t="s">
        <v>105</v>
      </c>
      <c r="G116" s="41">
        <v>4</v>
      </c>
      <c r="H116" s="30">
        <v>20.76</v>
      </c>
    </row>
  </sheetData>
  <mergeCells count="4">
    <mergeCell ref="A11:F11"/>
    <mergeCell ref="A12:F12"/>
    <mergeCell ref="A13:F13"/>
    <mergeCell ref="A8:H8"/>
  </mergeCells>
  <pageMargins left="0.70866141732283472" right="0.70866141732283472" top="0.74803149606299213" bottom="0.74803149606299213" header="0.31496062992125984" footer="0.31496062992125984"/>
  <pageSetup paperSize="9" scale="51" fitToHeight="0" orientation="portrait" verticalDpi="9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4.pielikums</vt:lpstr>
      <vt:lpstr>'4.pielikums'!Print_Titles</vt:lpstr>
    </vt:vector>
  </TitlesOfParts>
  <Company>Iekšlietu ministrija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4.pielikums anotācijai</dc:title>
  <dc:creator>Inga Ošiņa</dc:creator>
  <dc:description>67219608, inga.osina@iem.gov.lv</dc:description>
  <cp:lastModifiedBy>Inga Ošiņa</cp:lastModifiedBy>
  <cp:lastPrinted>2021-12-29T07:47:04Z</cp:lastPrinted>
  <dcterms:created xsi:type="dcterms:W3CDTF">2021-01-19T10:53:51Z</dcterms:created>
  <dcterms:modified xsi:type="dcterms:W3CDTF">2021-12-29T08:02:58Z</dcterms:modified>
</cp:coreProperties>
</file>