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8.pielikums" sheetId="19" r:id="rId1"/>
  </sheets>
  <definedNames>
    <definedName name="_xlnm._FilterDatabase" localSheetId="0" hidden="1">'8.pielikums'!$A$10:$I$12</definedName>
    <definedName name="_xlnm.Print_Titles" localSheetId="0">'8.pielikums'!$10:$10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9" l="1"/>
  <c r="F11" i="19"/>
  <c r="H12" i="19" l="1"/>
  <c r="H11" i="19" s="1"/>
  <c r="G11" i="19"/>
  <c r="I12" i="19" l="1"/>
  <c r="I11" i="19" s="1"/>
</calcChain>
</file>

<file path=xl/sharedStrings.xml><?xml version="1.0" encoding="utf-8"?>
<sst xmlns="http://schemas.openxmlformats.org/spreadsheetml/2006/main" count="20" uniqueCount="19">
  <si>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</si>
  <si>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</si>
  <si>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</si>
  <si>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</si>
  <si>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Nr.p.k.</t>
  </si>
  <si>
    <t>Naktsstundu skaits</t>
  </si>
  <si>
    <t xml:space="preserve">EKK 1210 DD VSAOI </t>
  </si>
  <si>
    <t>8.pielikums</t>
  </si>
  <si>
    <t>Valsts policijas koledža</t>
  </si>
  <si>
    <t>Mēnešalga</t>
  </si>
  <si>
    <r>
      <t xml:space="preserve">Darba laika veids
</t>
    </r>
    <r>
      <rPr>
        <sz val="10"/>
        <rFont val="Times New Roman"/>
        <family val="1"/>
        <charset val="186"/>
      </rPr>
      <t>(S - summētais, 
N - normālais)</t>
    </r>
  </si>
  <si>
    <t>Stundas likme</t>
  </si>
  <si>
    <t xml:space="preserve">EKK 1141
Piemaksa par nakts darbu </t>
  </si>
  <si>
    <t>EKK 1000
Atlīdzība</t>
  </si>
  <si>
    <t>KOPA:</t>
  </si>
  <si>
    <t>x</t>
  </si>
  <si>
    <t>vecākais inspektors</t>
  </si>
  <si>
    <t>N</t>
  </si>
  <si>
    <t>Piemaksa par nakts darbu amapersonām ar speciālajām dienesta pakāpēm, 
kuras laika periodā no 2021.gada 21.oktobra līdz 31.oktobrim tika iesaistītas pasākumos COVID-19 izplatīšanās ierobežošanai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</si>
</sst>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">
    <xf numFmtId="0" fontId="0" fillId="0" borderId="0"/>
    <xf numFmtId="0" fontId="17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5">
    <xf numFmtId="0" fontId="0" fillId="0" borderId="0" xfId="0"/>
    <xf numFmtId="1" fontId="20" fillId="3" borderId="0" xfId="0" applyNumberFormat="1" applyFont="1" applyFill="1" applyAlignment="1">
      <alignment horizontal="right"/>
    </xf>
    <xf numFmtId="0" fontId="20" fillId="3" borderId="0" xfId="0" applyFont="1" applyFill="1" applyAlignment="1">
      <alignment horizontal="right"/>
    </xf>
    <xf numFmtId="0" fontId="23" fillId="0" borderId="0" xfId="46" applyFont="1" applyAlignment="1">
      <alignment horizontal="left" vertical="center"/>
    </xf>
    <xf numFmtId="0" fontId="23" fillId="0" borderId="0" xfId="46" applyFont="1" applyAlignment="1">
      <alignment horizontal="center" vertical="center"/>
    </xf>
    <xf numFmtId="0" fontId="23" fillId="0" borderId="0" xfId="46" applyFont="1" applyAlignment="1">
      <alignment vertical="center"/>
    </xf>
    <xf numFmtId="0" fontId="18" fillId="0" borderId="0" xfId="0" applyFont="1" applyAlignment="1">
      <alignment vertical="center"/>
    </xf>
    <xf numFmtId="0" fontId="26" fillId="0" borderId="0" xfId="46" applyFont="1" applyAlignment="1">
      <alignment vertical="center"/>
    </xf>
    <xf numFmtId="0" fontId="25" fillId="0" borderId="0" xfId="46" applyFont="1" applyAlignment="1">
      <alignment horizontal="right" vertical="center"/>
    </xf>
    <xf numFmtId="0" fontId="27" fillId="0" borderId="1" xfId="46" applyFont="1" applyBorder="1" applyAlignment="1">
      <alignment horizontal="center" vertical="center" wrapText="1"/>
    </xf>
    <xf numFmtId="4" fontId="28" fillId="0" borderId="1" xfId="46" applyNumberFormat="1" applyFont="1" applyBorder="1" applyAlignment="1">
      <alignment horizontal="center" vertical="center" wrapText="1"/>
    </xf>
    <xf numFmtId="0" fontId="27" fillId="0" borderId="4" xfId="46" applyFont="1" applyFill="1" applyBorder="1" applyAlignment="1">
      <alignment horizontal="center" vertical="center"/>
    </xf>
    <xf numFmtId="3" fontId="28" fillId="0" borderId="5" xfId="49" applyNumberFormat="1" applyFont="1" applyFill="1" applyBorder="1" applyAlignment="1">
      <alignment horizontal="center" vertical="center" wrapText="1"/>
    </xf>
    <xf numFmtId="0" fontId="20" fillId="0" borderId="1" xfId="46" applyFont="1" applyBorder="1" applyAlignment="1">
      <alignment horizontal="center" vertical="center"/>
    </xf>
    <xf numFmtId="49" fontId="23" fillId="0" borderId="1" xfId="50" applyNumberFormat="1" applyFont="1" applyBorder="1" applyAlignment="1">
      <alignment horizontal="left" vertical="center"/>
    </xf>
    <xf numFmtId="3" fontId="20" fillId="0" borderId="1" xfId="46" applyNumberFormat="1" applyFont="1" applyFill="1" applyBorder="1" applyAlignment="1">
      <alignment horizontal="center" vertical="center" wrapText="1"/>
    </xf>
    <xf numFmtId="0" fontId="23" fillId="0" borderId="1" xfId="50" applyFont="1" applyFill="1" applyBorder="1" applyAlignment="1">
      <alignment horizontal="center" vertical="center" wrapText="1"/>
    </xf>
    <xf numFmtId="3" fontId="20" fillId="0" borderId="1" xfId="46" applyNumberFormat="1" applyFont="1" applyBorder="1" applyAlignment="1">
      <alignment horizontal="center" vertical="center"/>
    </xf>
    <xf numFmtId="4" fontId="20" fillId="0" borderId="1" xfId="46" applyNumberFormat="1" applyFont="1" applyBorder="1" applyAlignment="1">
      <alignment horizontal="center" vertical="center"/>
    </xf>
    <xf numFmtId="0" fontId="28" fillId="2" borderId="1" xfId="49" applyFont="1" applyFill="1" applyBorder="1" applyAlignment="1">
      <alignment horizontal="center" vertical="center" wrapText="1"/>
    </xf>
    <xf numFmtId="4" fontId="28" fillId="2" borderId="1" xfId="46" applyNumberFormat="1" applyFont="1" applyFill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7" fillId="0" borderId="2" xfId="46" applyFont="1" applyFill="1" applyBorder="1" applyAlignment="1">
      <alignment horizontal="right" vertical="center"/>
    </xf>
    <xf numFmtId="0" fontId="27" fillId="0" borderId="3" xfId="46" applyFont="1" applyFill="1" applyBorder="1" applyAlignment="1">
      <alignment horizontal="right" vertical="center"/>
    </xf>
    <xf numFmtId="0" fontId="27" fillId="0" borderId="4" xfId="46" applyFont="1" applyFill="1" applyBorder="1" applyAlignment="1">
      <alignment horizontal="right" vertical="center"/>
    </xf>
  </cellXfs>
  <cellStyles count="51">
    <cellStyle name="Normal" xfId="0" builtinId="0"/>
    <cellStyle name="Normal 10" xfId="4"/>
    <cellStyle name="Normal 11" xfId="5"/>
    <cellStyle name="Normal 11 10" xfId="33"/>
    <cellStyle name="Normal 11 11" xfId="35"/>
    <cellStyle name="Normal 11 12" xfId="42"/>
    <cellStyle name="Normal 11 13" xfId="44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10" xfId="45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2 8" xfId="36"/>
    <cellStyle name="Normal 12 9" xfId="37"/>
    <cellStyle name="Normal 13" xfId="27"/>
    <cellStyle name="Normal 14" xfId="14"/>
    <cellStyle name="Normal 14 2" xfId="17"/>
    <cellStyle name="Normal 14 3" xfId="24"/>
    <cellStyle name="Normal 14 4" xfId="40"/>
    <cellStyle name="Normal 16" xfId="18"/>
    <cellStyle name="Normal 16 2" xfId="25"/>
    <cellStyle name="Normal 16 3" xfId="41"/>
    <cellStyle name="Normal 17" xfId="22"/>
    <cellStyle name="Normal 19" xfId="43"/>
    <cellStyle name="Normal 2" xfId="1"/>
    <cellStyle name="Normal 20" xfId="38"/>
    <cellStyle name="Normal 3" xfId="2"/>
    <cellStyle name="Normal 4" xfId="10"/>
    <cellStyle name="Normal 5" xfId="32"/>
    <cellStyle name="Normal 6" xfId="50"/>
    <cellStyle name="Normal 7" xfId="3"/>
    <cellStyle name="Normal 7 2" xfId="6"/>
    <cellStyle name="Normal 7 3" xfId="11"/>
    <cellStyle name="Normal 7 4" xfId="15"/>
    <cellStyle name="Normal 7 5" xfId="23"/>
    <cellStyle name="Normal 7 6" xfId="39"/>
    <cellStyle name="Parasts 2" xfId="47"/>
    <cellStyle name="Parasts 2 2" xfId="48"/>
    <cellStyle name="Parasts 2 3" xfId="49"/>
    <cellStyle name="Parasts 3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="85" zoomScaleNormal="85" workbookViewId="0">
      <selection activeCell="I11" sqref="I11"/>
    </sheetView>
  </sheetViews>
  <sheetFormatPr defaultColWidth="9.109375" defaultRowHeight="13.2" x14ac:dyDescent="0.25"/>
  <cols>
    <col min="1" max="1" width="8.109375" style="4" customWidth="1"/>
    <col min="2" max="2" width="22.33203125" style="5" customWidth="1"/>
    <col min="3" max="3" width="11.6640625" style="5" customWidth="1"/>
    <col min="4" max="4" width="15.5546875" style="5" customWidth="1"/>
    <col min="5" max="5" width="11.6640625" style="5" customWidth="1"/>
    <col min="6" max="6" width="14.5546875" style="5" customWidth="1"/>
    <col min="7" max="7" width="19.33203125" style="5" customWidth="1"/>
    <col min="8" max="9" width="14.5546875" style="5" customWidth="1"/>
    <col min="10" max="16384" width="9.109375" style="5"/>
  </cols>
  <sheetData>
    <row r="1" spans="1:9" ht="13.8" x14ac:dyDescent="0.25">
      <c r="A1" s="3"/>
      <c r="B1" s="3"/>
      <c r="C1" s="4"/>
      <c r="D1" s="4"/>
      <c r="E1" s="4"/>
      <c r="F1" s="4"/>
      <c r="I1" s="1" t="s">
        <v>7</v>
      </c>
    </row>
    <row r="2" spans="1:9" ht="13.8" x14ac:dyDescent="0.25">
      <c r="A2" s="3"/>
      <c r="B2" s="3"/>
      <c r="C2" s="4"/>
      <c r="D2" s="4"/>
      <c r="E2" s="4"/>
      <c r="F2" s="4"/>
      <c r="I2" s="2" t="s">
        <v>3</v>
      </c>
    </row>
    <row r="3" spans="1:9" ht="13.8" x14ac:dyDescent="0.25">
      <c r="A3" s="3"/>
      <c r="B3" s="3"/>
      <c r="C3" s="4"/>
      <c r="D3" s="4"/>
      <c r="E3" s="4"/>
      <c r="F3" s="4"/>
      <c r="I3" s="2" t="s">
        <v>1</v>
      </c>
    </row>
    <row r="4" spans="1:9" ht="13.8" x14ac:dyDescent="0.25">
      <c r="A4" s="3"/>
      <c r="B4" s="3"/>
      <c r="C4" s="4"/>
      <c r="D4" s="4"/>
      <c r="E4" s="4"/>
      <c r="F4" s="4"/>
      <c r="I4" s="2" t="s">
        <v>2</v>
      </c>
    </row>
    <row r="5" spans="1:9" x14ac:dyDescent="0.25">
      <c r="A5" s="3"/>
      <c r="B5" s="3"/>
      <c r="C5" s="4"/>
      <c r="D5" s="4"/>
      <c r="E5" s="4"/>
      <c r="F5" s="4"/>
      <c r="G5" s="4"/>
    </row>
    <row r="6" spans="1:9" ht="20.399999999999999" x14ac:dyDescent="0.25">
      <c r="A6" s="3"/>
      <c r="B6" s="6" t="s">
        <v>8</v>
      </c>
      <c r="C6" s="4"/>
      <c r="D6" s="4"/>
      <c r="E6" s="4"/>
      <c r="F6" s="4"/>
      <c r="G6" s="4"/>
    </row>
    <row r="7" spans="1:9" x14ac:dyDescent="0.25">
      <c r="A7" s="3"/>
      <c r="B7" s="3"/>
      <c r="C7" s="4"/>
      <c r="D7" s="4"/>
      <c r="E7" s="4"/>
      <c r="F7" s="4"/>
      <c r="G7" s="4"/>
    </row>
    <row r="8" spans="1:9" ht="50.4" customHeight="1" x14ac:dyDescent="0.25">
      <c r="A8" s="21" t="s">
        <v>18</v>
      </c>
      <c r="B8" s="21"/>
      <c r="C8" s="21"/>
      <c r="D8" s="21"/>
      <c r="E8" s="21"/>
      <c r="F8" s="21"/>
      <c r="G8" s="21"/>
      <c r="H8" s="21"/>
      <c r="I8" s="21"/>
    </row>
    <row r="9" spans="1:9" x14ac:dyDescent="0.25">
      <c r="E9" s="7">
        <v>167.42</v>
      </c>
      <c r="I9" s="8"/>
    </row>
    <row r="10" spans="1:9" ht="62.25" customHeight="1" x14ac:dyDescent="0.25">
      <c r="A10" s="9" t="s">
        <v>4</v>
      </c>
      <c r="B10" s="9" t="s">
        <v>0</v>
      </c>
      <c r="C10" s="9" t="s">
        <v>9</v>
      </c>
      <c r="D10" s="9" t="s">
        <v>10</v>
      </c>
      <c r="E10" s="9" t="s">
        <v>11</v>
      </c>
      <c r="F10" s="19" t="s">
        <v>5</v>
      </c>
      <c r="G10" s="10" t="s">
        <v>12</v>
      </c>
      <c r="H10" s="10" t="s">
        <v>6</v>
      </c>
      <c r="I10" s="20" t="s">
        <v>13</v>
      </c>
    </row>
    <row r="11" spans="1:9" ht="16.5" customHeight="1" x14ac:dyDescent="0.25">
      <c r="A11" s="22" t="s">
        <v>14</v>
      </c>
      <c r="B11" s="23"/>
      <c r="C11" s="24"/>
      <c r="D11" s="11" t="s">
        <v>15</v>
      </c>
      <c r="E11" s="11" t="s">
        <v>15</v>
      </c>
      <c r="F11" s="12">
        <f>SUM(F12:F12)</f>
        <v>24</v>
      </c>
      <c r="G11" s="12">
        <f>ROUNDUP(SUM(G12:G12),0)</f>
        <v>76</v>
      </c>
      <c r="H11" s="12">
        <f>ROUNDUP(SUM(H12:H12),0)</f>
        <v>18</v>
      </c>
      <c r="I11" s="12">
        <f>ROUNDUP(SUM(I12:I12),0)</f>
        <v>94</v>
      </c>
    </row>
    <row r="12" spans="1:9" ht="13.8" x14ac:dyDescent="0.25">
      <c r="A12" s="13">
        <v>1</v>
      </c>
      <c r="B12" s="14" t="s">
        <v>16</v>
      </c>
      <c r="C12" s="15">
        <v>1050</v>
      </c>
      <c r="D12" s="15" t="s">
        <v>17</v>
      </c>
      <c r="E12" s="16">
        <v>6.25</v>
      </c>
      <c r="F12" s="17">
        <v>24</v>
      </c>
      <c r="G12" s="18">
        <f t="shared" ref="G12" si="0">ROUND(C12/167.42*F12/2,2)</f>
        <v>75.260000000000005</v>
      </c>
      <c r="H12" s="18">
        <f t="shared" ref="H12" si="1">ROUND(G12*0.2359,2)</f>
        <v>17.75</v>
      </c>
      <c r="I12" s="18">
        <f t="shared" ref="I12" si="2">G12+H12</f>
        <v>93.01</v>
      </c>
    </row>
  </sheetData>
  <mergeCells count="2">
    <mergeCell ref="A8:I8"/>
    <mergeCell ref="A11:C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8.pielikums</vt:lpstr>
      <vt:lpstr>'8.pielikums'!Print_Titles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8.pielikums anotācijai</dc:title>
  <dc:creator>Inga Ošiņa</dc:creator>
  <dc:description>67219608, inga.osina@iem.gov.lv</dc:description>
  <cp:lastModifiedBy>Inga Ošiņa</cp:lastModifiedBy>
  <cp:lastPrinted>2021-12-29T08:30:04Z</cp:lastPrinted>
  <dcterms:created xsi:type="dcterms:W3CDTF">2021-01-19T10:53:51Z</dcterms:created>
  <dcterms:modified xsi:type="dcterms:W3CDTF">2021-12-29T14:40:00Z</dcterms:modified>
</cp:coreProperties>
</file>