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ile-itd-01.lm.local\LMshared\MIL\0_GROZIJUMI likumos\2024\Groz_SPSPL\Anotācija FMam\"/>
    </mc:Choice>
  </mc:AlternateContent>
  <xr:revisionPtr revIDLastSave="0" documentId="13_ncr:1_{F82E08B5-F85E-4DDD-B9C4-482CC9F0851A}" xr6:coauthVersionLast="47" xr6:coauthVersionMax="47" xr10:uidLastSave="{00000000-0000-0000-0000-000000000000}"/>
  <bookViews>
    <workbookView xWindow="-110" yWindow="-110" windowWidth="25820" windowHeight="13900" activeTab="3" xr2:uid="{00000000-000D-0000-FFFF-FFFF00000000}"/>
  </bookViews>
  <sheets>
    <sheet name="Kopsavilkums" sheetId="7" r:id="rId1"/>
    <sheet name="MP" sheetId="5" r:id="rId2"/>
    <sheet name="GMI" sheetId="6" r:id="rId3"/>
    <sheet name="GMI apmēri" sheetId="8" r:id="rId4"/>
    <sheet name="Makroek.rādītāji 2019-2028" sheetId="1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Y46" i="5" l="1"/>
  <c r="AV46" i="5"/>
  <c r="AS46" i="5"/>
  <c r="G34" i="7"/>
  <c r="F38" i="7"/>
  <c r="AP47" i="6"/>
  <c r="AM47" i="6"/>
  <c r="G26" i="7"/>
  <c r="F26" i="7"/>
  <c r="H7" i="8" l="1"/>
  <c r="H12" i="8"/>
  <c r="E34" i="7" l="1"/>
  <c r="G33" i="7"/>
  <c r="H32" i="7"/>
  <c r="E32" i="7"/>
  <c r="G25" i="7"/>
  <c r="E26" i="8"/>
  <c r="F26" i="8"/>
  <c r="G26" i="8"/>
  <c r="D26" i="8"/>
  <c r="G25" i="8"/>
  <c r="F25" i="8"/>
  <c r="E25" i="8"/>
  <c r="D25" i="8"/>
  <c r="O5" i="7" l="1"/>
  <c r="L5" i="7"/>
  <c r="I5" i="7"/>
  <c r="F5" i="7"/>
  <c r="C5" i="7"/>
  <c r="Q6" i="7"/>
  <c r="P6" i="7"/>
  <c r="O6" i="7" s="1"/>
  <c r="N6" i="7"/>
  <c r="M6" i="7"/>
  <c r="L6" i="7" s="1"/>
  <c r="K6" i="7"/>
  <c r="J6" i="7"/>
  <c r="H6" i="7"/>
  <c r="G6" i="7"/>
  <c r="F6" i="7" s="1"/>
  <c r="E6" i="7"/>
  <c r="E7" i="7" s="1"/>
  <c r="D6" i="7"/>
  <c r="C6" i="7" s="1"/>
  <c r="S8" i="5"/>
  <c r="I6" i="7" l="1"/>
  <c r="D7" i="7"/>
  <c r="C7" i="7" s="1"/>
  <c r="I7" i="8" l="1"/>
  <c r="G7" i="8"/>
  <c r="F7" i="8"/>
  <c r="F12" i="8" s="1"/>
  <c r="J15" i="6"/>
  <c r="J9" i="6"/>
  <c r="J10" i="6"/>
  <c r="J11" i="6"/>
  <c r="J12" i="6"/>
  <c r="K12" i="6" s="1"/>
  <c r="J13" i="6"/>
  <c r="K13" i="6" s="1"/>
  <c r="J14" i="6"/>
  <c r="J8" i="6"/>
  <c r="H11" i="6"/>
  <c r="H12" i="6"/>
  <c r="H13" i="6"/>
  <c r="H14" i="6"/>
  <c r="H15" i="6"/>
  <c r="H10" i="6"/>
  <c r="S49" i="5"/>
  <c r="S48" i="5"/>
  <c r="AJ8" i="5"/>
  <c r="X8" i="5"/>
  <c r="S9" i="5"/>
  <c r="P14" i="5"/>
  <c r="P15" i="5"/>
  <c r="N14" i="5"/>
  <c r="N15" i="5"/>
  <c r="N13" i="5"/>
  <c r="K11" i="6" l="1"/>
  <c r="Q15" i="5"/>
  <c r="S50" i="5"/>
  <c r="AB8" i="5"/>
  <c r="F20" i="8"/>
  <c r="F13" i="8"/>
  <c r="F23" i="8" s="1"/>
  <c r="K9" i="6"/>
  <c r="K10" i="6"/>
  <c r="K15" i="6"/>
  <c r="K14" i="6"/>
  <c r="E25" i="6"/>
  <c r="D21" i="8"/>
  <c r="D22" i="8"/>
  <c r="D20" i="8"/>
  <c r="B51" i="7"/>
  <c r="B50" i="7"/>
  <c r="B49" i="7"/>
  <c r="AF8" i="5" l="1"/>
  <c r="F21" i="8"/>
  <c r="F22" i="8"/>
  <c r="P13" i="5"/>
  <c r="Q14" i="5" s="1"/>
  <c r="P12" i="5"/>
  <c r="U12" i="5" s="1"/>
  <c r="N12" i="5"/>
  <c r="I20" i="5"/>
  <c r="G20" i="5"/>
  <c r="F44" i="7"/>
  <c r="F43" i="7"/>
  <c r="E44" i="7"/>
  <c r="E43" i="7"/>
  <c r="D44" i="7"/>
  <c r="D43" i="7"/>
  <c r="C44" i="7"/>
  <c r="C43" i="7"/>
  <c r="B44" i="7"/>
  <c r="B43" i="7"/>
  <c r="S10" i="5"/>
  <c r="S11" i="5"/>
  <c r="S12" i="5"/>
  <c r="E20" i="8"/>
  <c r="I12" i="8"/>
  <c r="G12" i="8"/>
  <c r="AM13" i="5"/>
  <c r="P11" i="5"/>
  <c r="U11" i="5" s="1"/>
  <c r="Z11" i="5" s="1"/>
  <c r="C45" i="7" l="1"/>
  <c r="I20" i="8"/>
  <c r="G20" i="8"/>
  <c r="H20" i="8"/>
  <c r="E45" i="7"/>
  <c r="I24" i="6"/>
  <c r="I25" i="6" s="1"/>
  <c r="K24" i="6"/>
  <c r="M24" i="6"/>
  <c r="M25" i="6" s="1"/>
  <c r="I13" i="8"/>
  <c r="I21" i="8" s="1"/>
  <c r="O24" i="6"/>
  <c r="O25" i="6" s="1"/>
  <c r="Q13" i="5"/>
  <c r="D45" i="7"/>
  <c r="F45" i="7"/>
  <c r="B45" i="7"/>
  <c r="Q12" i="5"/>
  <c r="I22" i="8" l="1"/>
  <c r="I23" i="8"/>
  <c r="AG13" i="6"/>
  <c r="P10" i="5"/>
  <c r="N11" i="5"/>
  <c r="N9" i="5"/>
  <c r="O27" i="6"/>
  <c r="H13" i="8"/>
  <c r="E13" i="8"/>
  <c r="M27" i="6"/>
  <c r="K25" i="6"/>
  <c r="G25" i="6"/>
  <c r="E27" i="6"/>
  <c r="G13" i="8"/>
  <c r="G23" i="8" l="1"/>
  <c r="G22" i="8"/>
  <c r="G21" i="8"/>
  <c r="H23" i="8"/>
  <c r="H22" i="8"/>
  <c r="H21" i="8"/>
  <c r="G24" i="8"/>
  <c r="U25" i="5" s="1"/>
  <c r="E22" i="8"/>
  <c r="E21" i="8"/>
  <c r="H24" i="8"/>
  <c r="X25" i="5" s="1"/>
  <c r="G27" i="6"/>
  <c r="Q11" i="5"/>
  <c r="U10" i="5"/>
  <c r="I27" i="6"/>
  <c r="K27" i="6"/>
  <c r="I24" i="8"/>
  <c r="Z25" i="5" s="1"/>
  <c r="D23" i="8"/>
  <c r="D24" i="8" s="1"/>
  <c r="F24" i="8"/>
  <c r="S25" i="5" s="1"/>
  <c r="E23" i="8"/>
  <c r="E24" i="8" l="1"/>
  <c r="Q25" i="5" s="1"/>
  <c r="AG10" i="6"/>
  <c r="AG11" i="6"/>
  <c r="AG12" i="6"/>
  <c r="AG9" i="6"/>
  <c r="AG8" i="6"/>
  <c r="AE8" i="6"/>
  <c r="AD10" i="6"/>
  <c r="AE10" i="6" s="1"/>
  <c r="AD11" i="6"/>
  <c r="AE11" i="6" s="1"/>
  <c r="AD12" i="6"/>
  <c r="AE12" i="6" s="1"/>
  <c r="AD13" i="6"/>
  <c r="AE13" i="6" s="1"/>
  <c r="AD14" i="6"/>
  <c r="AE14" i="6" s="1"/>
  <c r="AD15" i="6"/>
  <c r="AE15" i="6" s="1"/>
  <c r="AD16" i="6"/>
  <c r="AE16" i="6" s="1"/>
  <c r="AD17" i="6"/>
  <c r="AE17" i="6" s="1"/>
  <c r="AD18" i="6"/>
  <c r="AE18" i="6" s="1"/>
  <c r="AD19" i="6"/>
  <c r="AE19" i="6" s="1"/>
  <c r="AD9" i="6"/>
  <c r="AE9" i="6" s="1"/>
  <c r="AJ10" i="5"/>
  <c r="AJ11" i="5"/>
  <c r="AJ12" i="5"/>
  <c r="AJ13" i="5"/>
  <c r="AJ14" i="5"/>
  <c r="AJ15" i="5"/>
  <c r="AJ16" i="5"/>
  <c r="AJ17" i="5"/>
  <c r="AJ18" i="5"/>
  <c r="AJ19" i="5"/>
  <c r="AJ9" i="5"/>
  <c r="H8" i="6"/>
  <c r="B20" i="6" l="1"/>
  <c r="D24" i="7" s="1"/>
  <c r="AE20" i="6"/>
  <c r="AD20" i="6"/>
  <c r="D26" i="7" s="1"/>
  <c r="D27" i="7" s="1"/>
  <c r="D28" i="7" s="1"/>
  <c r="C20" i="6"/>
  <c r="AF19" i="6"/>
  <c r="D19" i="6"/>
  <c r="AF18" i="6"/>
  <c r="D18" i="6"/>
  <c r="AF17" i="6"/>
  <c r="D17" i="6"/>
  <c r="AF16" i="6"/>
  <c r="D16" i="6"/>
  <c r="AF15" i="6"/>
  <c r="D15" i="6"/>
  <c r="AF14" i="6"/>
  <c r="D14" i="6"/>
  <c r="AF13" i="6"/>
  <c r="AH12" i="6"/>
  <c r="AI12" i="6" s="1"/>
  <c r="AF12" i="6"/>
  <c r="AH11" i="6"/>
  <c r="AI11" i="6" s="1"/>
  <c r="AF11" i="6"/>
  <c r="AF10" i="6"/>
  <c r="AF9" i="6"/>
  <c r="H9" i="6"/>
  <c r="AF8" i="6"/>
  <c r="AM10" i="5"/>
  <c r="AM11" i="5"/>
  <c r="AM12" i="5"/>
  <c r="AM9" i="5"/>
  <c r="AM8" i="5"/>
  <c r="AN8" i="5" s="1"/>
  <c r="AL15" i="5"/>
  <c r="AL16" i="5"/>
  <c r="AL17" i="5"/>
  <c r="AL18" i="5"/>
  <c r="AL19" i="5"/>
  <c r="AL9" i="5"/>
  <c r="AL10" i="5"/>
  <c r="AL11" i="5"/>
  <c r="AL12" i="5"/>
  <c r="AL13" i="5"/>
  <c r="AL8" i="5"/>
  <c r="AJ20" i="5"/>
  <c r="D34" i="7" s="1"/>
  <c r="N10" i="5"/>
  <c r="P9" i="5"/>
  <c r="U9" i="5" s="1"/>
  <c r="Z10" i="5"/>
  <c r="AD10" i="5" s="1"/>
  <c r="AH10" i="5" s="1"/>
  <c r="E19" i="5"/>
  <c r="J19" i="5"/>
  <c r="J9" i="5"/>
  <c r="J10" i="5"/>
  <c r="J11" i="5"/>
  <c r="J12" i="5"/>
  <c r="J13" i="5"/>
  <c r="H15" i="5"/>
  <c r="H16" i="5"/>
  <c r="N16" i="5" s="1"/>
  <c r="J18" i="5"/>
  <c r="J8" i="5"/>
  <c r="B20" i="5"/>
  <c r="K13" i="5" l="1"/>
  <c r="U14" i="5"/>
  <c r="U13" i="5"/>
  <c r="K8" i="6"/>
  <c r="X10" i="5"/>
  <c r="X9" i="5"/>
  <c r="X11" i="5"/>
  <c r="D20" i="6"/>
  <c r="E28" i="6" s="1"/>
  <c r="F28" i="6" s="1"/>
  <c r="AF20" i="6"/>
  <c r="AH10" i="6"/>
  <c r="AI10" i="6" s="1"/>
  <c r="AH9" i="6"/>
  <c r="AI9" i="6" s="1"/>
  <c r="AH8" i="6"/>
  <c r="AI8" i="6" s="1"/>
  <c r="K12" i="5"/>
  <c r="K19" i="5"/>
  <c r="Q19" i="5" s="1"/>
  <c r="K11" i="5"/>
  <c r="AO8" i="5"/>
  <c r="AN12" i="5"/>
  <c r="AO12" i="5" s="1"/>
  <c r="AN11" i="5"/>
  <c r="AO11" i="5" s="1"/>
  <c r="AN10" i="5"/>
  <c r="AO10" i="5" s="1"/>
  <c r="AN9" i="5"/>
  <c r="AO9" i="5" s="1"/>
  <c r="AK20" i="5"/>
  <c r="D35" i="7" s="1"/>
  <c r="AL14" i="5"/>
  <c r="AL20" i="5" s="1"/>
  <c r="D36" i="7" s="1"/>
  <c r="K10" i="5"/>
  <c r="K8" i="5"/>
  <c r="H17" i="5"/>
  <c r="N17" i="5" s="1"/>
  <c r="X12" i="5"/>
  <c r="AB12" i="5" s="1"/>
  <c r="AF12" i="5" s="1"/>
  <c r="T10" i="5"/>
  <c r="AP11" i="5" s="1"/>
  <c r="AQ11" i="5" s="1"/>
  <c r="AR11" i="5" s="1"/>
  <c r="Q10" i="5"/>
  <c r="S13" i="5"/>
  <c r="K9" i="5"/>
  <c r="H19" i="5"/>
  <c r="N19" i="5" s="1"/>
  <c r="N8" i="5"/>
  <c r="H18" i="5"/>
  <c r="N18" i="5" s="1"/>
  <c r="Z12" i="5"/>
  <c r="AD12" i="5" s="1"/>
  <c r="AH12" i="5" s="1"/>
  <c r="P8" i="5"/>
  <c r="U8" i="5" s="1"/>
  <c r="J15" i="5"/>
  <c r="J14" i="5"/>
  <c r="J17" i="5"/>
  <c r="J16" i="5"/>
  <c r="D32" i="7"/>
  <c r="T8" i="5" l="1"/>
  <c r="Y10" i="5"/>
  <c r="AS11" i="5" s="1"/>
  <c r="AT11" i="5" s="1"/>
  <c r="AU11" i="5" s="1"/>
  <c r="AB10" i="5"/>
  <c r="J20" i="5"/>
  <c r="D33" i="7" s="1"/>
  <c r="AG12" i="5"/>
  <c r="AY13" i="5" s="1"/>
  <c r="AZ13" i="5" s="1"/>
  <c r="BA13" i="5" s="1"/>
  <c r="Z8" i="5"/>
  <c r="Q8" i="5"/>
  <c r="Q9" i="5"/>
  <c r="D25" i="7"/>
  <c r="AC12" i="5"/>
  <c r="AV13" i="5" s="1"/>
  <c r="AW13" i="5" s="1"/>
  <c r="AX13" i="5" s="1"/>
  <c r="AB9" i="5"/>
  <c r="AF9" i="5" s="1"/>
  <c r="AB11" i="5"/>
  <c r="AF11" i="5" s="1"/>
  <c r="Y12" i="5"/>
  <c r="AS13" i="5" s="1"/>
  <c r="AT13" i="5" s="1"/>
  <c r="AU13" i="5" s="1"/>
  <c r="Z9" i="5"/>
  <c r="AD9" i="5" s="1"/>
  <c r="AH9" i="5" s="1"/>
  <c r="T9" i="5"/>
  <c r="AP10" i="5" s="1"/>
  <c r="AQ10" i="5" s="1"/>
  <c r="AR10" i="5" s="1"/>
  <c r="T11" i="5"/>
  <c r="AP12" i="5" s="1"/>
  <c r="AQ12" i="5" s="1"/>
  <c r="AR12" i="5" s="1"/>
  <c r="AP9" i="5"/>
  <c r="AQ9" i="5" s="1"/>
  <c r="AR9" i="5" s="1"/>
  <c r="AM14" i="5"/>
  <c r="T12" i="5"/>
  <c r="AP13" i="5" s="1"/>
  <c r="AQ13" i="5" s="1"/>
  <c r="AR13" i="5" s="1"/>
  <c r="S14" i="5"/>
  <c r="K16" i="5"/>
  <c r="Q16" i="5" s="1"/>
  <c r="P16" i="5" s="1"/>
  <c r="K17" i="5"/>
  <c r="Q17" i="5" s="1"/>
  <c r="K15" i="5"/>
  <c r="U15" i="5" s="1"/>
  <c r="K18" i="5"/>
  <c r="Q18" i="5" s="1"/>
  <c r="AG9" i="5" l="1"/>
  <c r="AY10" i="5" s="1"/>
  <c r="AZ10" i="5" s="1"/>
  <c r="BA10" i="5" s="1"/>
  <c r="AC10" i="5"/>
  <c r="AF10" i="5"/>
  <c r="AG10" i="5" s="1"/>
  <c r="AY11" i="5" s="1"/>
  <c r="AZ11" i="5" s="1"/>
  <c r="BA11" i="5" s="1"/>
  <c r="AG14" i="6"/>
  <c r="AH14" i="6" s="1"/>
  <c r="G16" i="6"/>
  <c r="AC9" i="5"/>
  <c r="AV10" i="5" s="1"/>
  <c r="AW10" i="5" s="1"/>
  <c r="AX10" i="5" s="1"/>
  <c r="AV11" i="5"/>
  <c r="AW11" i="5" s="1"/>
  <c r="AX11" i="5" s="1"/>
  <c r="AH13" i="6"/>
  <c r="Y8" i="5"/>
  <c r="AS9" i="5" s="1"/>
  <c r="AT9" i="5" s="1"/>
  <c r="AU9" i="5" s="1"/>
  <c r="AD8" i="5"/>
  <c r="Y11" i="5"/>
  <c r="AS12" i="5" s="1"/>
  <c r="AT12" i="5" s="1"/>
  <c r="AU12" i="5" s="1"/>
  <c r="AD11" i="5"/>
  <c r="AN14" i="5"/>
  <c r="AO14" i="5" s="1"/>
  <c r="AN13" i="5"/>
  <c r="AO13" i="5" s="1"/>
  <c r="X14" i="5"/>
  <c r="X13" i="5"/>
  <c r="Y9" i="5"/>
  <c r="AS10" i="5" s="1"/>
  <c r="AT10" i="5" s="1"/>
  <c r="AU10" i="5" s="1"/>
  <c r="AH8" i="5" l="1"/>
  <c r="AG8" i="5" s="1"/>
  <c r="AY9" i="5" s="1"/>
  <c r="AI14" i="6"/>
  <c r="S15" i="5"/>
  <c r="AC11" i="5"/>
  <c r="AV12" i="5" s="1"/>
  <c r="AW12" i="5" s="1"/>
  <c r="AX12" i="5" s="1"/>
  <c r="AH11" i="5"/>
  <c r="G17" i="6"/>
  <c r="H16" i="6"/>
  <c r="Z14" i="5"/>
  <c r="AD14" i="5" s="1"/>
  <c r="AH14" i="5" s="1"/>
  <c r="U16" i="5"/>
  <c r="Z13" i="5"/>
  <c r="AD13" i="5" s="1"/>
  <c r="AH13" i="5" s="1"/>
  <c r="AB13" i="5"/>
  <c r="AF13" i="5" s="1"/>
  <c r="T13" i="5"/>
  <c r="AP14" i="5" s="1"/>
  <c r="AQ14" i="5" s="1"/>
  <c r="AR14" i="5" s="1"/>
  <c r="T14" i="5"/>
  <c r="AP15" i="5" s="1"/>
  <c r="AQ15" i="5" s="1"/>
  <c r="AR15" i="5" s="1"/>
  <c r="AI13" i="6"/>
  <c r="AB14" i="5"/>
  <c r="AF14" i="5" s="1"/>
  <c r="AC8" i="5"/>
  <c r="AV9" i="5" s="1"/>
  <c r="M16" i="5"/>
  <c r="AG15" i="6" l="1"/>
  <c r="AH15" i="6" s="1"/>
  <c r="AZ9" i="5"/>
  <c r="BA9" i="5"/>
  <c r="S16" i="5"/>
  <c r="O16" i="5"/>
  <c r="AM15" i="5"/>
  <c r="AN15" i="5" s="1"/>
  <c r="AO15" i="5" s="1"/>
  <c r="AI15" i="6"/>
  <c r="AG14" i="5"/>
  <c r="AY15" i="5" s="1"/>
  <c r="AC13" i="5"/>
  <c r="AV14" i="5" s="1"/>
  <c r="AW14" i="5" s="1"/>
  <c r="AX14" i="5" s="1"/>
  <c r="AZ15" i="5"/>
  <c r="BA15" i="5" s="1"/>
  <c r="AG13" i="5"/>
  <c r="AY14" i="5" s="1"/>
  <c r="AZ14" i="5" s="1"/>
  <c r="BA14" i="5" s="1"/>
  <c r="AG11" i="5"/>
  <c r="J16" i="6"/>
  <c r="H17" i="6"/>
  <c r="G18" i="6"/>
  <c r="AM16" i="5"/>
  <c r="AN16" i="5" s="1"/>
  <c r="P17" i="5"/>
  <c r="U17" i="5" s="1"/>
  <c r="Y14" i="5"/>
  <c r="AS15" i="5" s="1"/>
  <c r="AT15" i="5" s="1"/>
  <c r="AU15" i="5" s="1"/>
  <c r="T15" i="5"/>
  <c r="AP16" i="5" s="1"/>
  <c r="AQ16" i="5" s="1"/>
  <c r="AR16" i="5" s="1"/>
  <c r="Z15" i="5"/>
  <c r="AD15" i="5" s="1"/>
  <c r="AH15" i="5" s="1"/>
  <c r="Z16" i="5"/>
  <c r="AD16" i="5" s="1"/>
  <c r="AH16" i="5" s="1"/>
  <c r="Y13" i="5"/>
  <c r="AS14" i="5" s="1"/>
  <c r="AT14" i="5" s="1"/>
  <c r="AU14" i="5" s="1"/>
  <c r="AC14" i="5"/>
  <c r="AV15" i="5" s="1"/>
  <c r="AW15" i="5" s="1"/>
  <c r="AX15" i="5" s="1"/>
  <c r="AW9" i="5"/>
  <c r="X15" i="5"/>
  <c r="M17" i="5"/>
  <c r="S17" i="5" s="1"/>
  <c r="AM17" i="5"/>
  <c r="AG16" i="6" l="1"/>
  <c r="AH16" i="6" s="1"/>
  <c r="AI16" i="6" s="1"/>
  <c r="AY12" i="5"/>
  <c r="G19" i="6"/>
  <c r="M8" i="6" s="1"/>
  <c r="H18" i="6"/>
  <c r="K16" i="6"/>
  <c r="J17" i="6"/>
  <c r="I16" i="6"/>
  <c r="AG17" i="6" s="1"/>
  <c r="AH17" i="6" s="1"/>
  <c r="AI17" i="6" s="1"/>
  <c r="P18" i="5"/>
  <c r="Z17" i="5"/>
  <c r="AD17" i="5" s="1"/>
  <c r="AH17" i="5" s="1"/>
  <c r="AB15" i="5"/>
  <c r="AF15" i="5" s="1"/>
  <c r="AX9" i="5"/>
  <c r="AN17" i="5"/>
  <c r="AO17" i="5" s="1"/>
  <c r="AO16" i="5"/>
  <c r="Y15" i="5"/>
  <c r="AS16" i="5" s="1"/>
  <c r="AT16" i="5" s="1"/>
  <c r="AU16" i="5" s="1"/>
  <c r="X16" i="5"/>
  <c r="T16" i="5"/>
  <c r="AP17" i="5" s="1"/>
  <c r="AQ17" i="5" s="1"/>
  <c r="AR17" i="5" s="1"/>
  <c r="M18" i="5"/>
  <c r="S18" i="5" s="1"/>
  <c r="O17" i="5"/>
  <c r="AM18" i="5" s="1"/>
  <c r="P19" i="5" l="1"/>
  <c r="U19" i="5" s="1"/>
  <c r="U18" i="5"/>
  <c r="AG15" i="5"/>
  <c r="AZ12" i="5"/>
  <c r="BA12" i="5" s="1"/>
  <c r="K17" i="6"/>
  <c r="J18" i="6"/>
  <c r="I17" i="6"/>
  <c r="H19" i="6"/>
  <c r="G20" i="6"/>
  <c r="Z18" i="5"/>
  <c r="AD18" i="5" s="1"/>
  <c r="AH18" i="5" s="1"/>
  <c r="AC15" i="5"/>
  <c r="AV16" i="5" s="1"/>
  <c r="AW16" i="5" s="1"/>
  <c r="AX16" i="5" s="1"/>
  <c r="Y16" i="5"/>
  <c r="AS17" i="5" s="1"/>
  <c r="AT17" i="5" s="1"/>
  <c r="AU17" i="5" s="1"/>
  <c r="AB16" i="5"/>
  <c r="AF16" i="5" s="1"/>
  <c r="AG16" i="5" s="1"/>
  <c r="AY17" i="5" s="1"/>
  <c r="AZ17" i="5" s="1"/>
  <c r="BA17" i="5" s="1"/>
  <c r="AN18" i="5"/>
  <c r="AO18" i="5" s="1"/>
  <c r="X17" i="5"/>
  <c r="T17" i="5"/>
  <c r="AP18" i="5" s="1"/>
  <c r="AQ18" i="5" s="1"/>
  <c r="AR18" i="5" s="1"/>
  <c r="M19" i="5"/>
  <c r="O18" i="5"/>
  <c r="AM19" i="5" s="1"/>
  <c r="E24" i="7" l="1"/>
  <c r="M35" i="6"/>
  <c r="S19" i="5"/>
  <c r="S34" i="5"/>
  <c r="S35" i="5" s="1"/>
  <c r="S36" i="5" s="1"/>
  <c r="S37" i="5" s="1"/>
  <c r="S38" i="5" s="1"/>
  <c r="S39" i="5" s="1"/>
  <c r="S40" i="5" s="1"/>
  <c r="S41" i="5" s="1"/>
  <c r="S42" i="5" s="1"/>
  <c r="S43" i="5" s="1"/>
  <c r="S44" i="5" s="1"/>
  <c r="S45" i="5" s="1"/>
  <c r="AY16" i="5"/>
  <c r="AG18" i="6"/>
  <c r="K18" i="6"/>
  <c r="J19" i="6"/>
  <c r="I18" i="6"/>
  <c r="AG19" i="6" s="1"/>
  <c r="AH19" i="6" s="1"/>
  <c r="Q8" i="6"/>
  <c r="M9" i="6"/>
  <c r="Z19" i="5"/>
  <c r="U20" i="5"/>
  <c r="V8" i="5" s="1"/>
  <c r="AC16" i="5"/>
  <c r="AV17" i="5" s="1"/>
  <c r="AW17" i="5" s="1"/>
  <c r="AX17" i="5" s="1"/>
  <c r="S46" i="5"/>
  <c r="F32" i="7" s="1"/>
  <c r="X19" i="5"/>
  <c r="AB34" i="5" s="1"/>
  <c r="Y17" i="5"/>
  <c r="AS18" i="5" s="1"/>
  <c r="AT18" i="5" s="1"/>
  <c r="AU18" i="5" s="1"/>
  <c r="AB17" i="5"/>
  <c r="AF17" i="5" s="1"/>
  <c r="AG17" i="5" s="1"/>
  <c r="AY18" i="5" s="1"/>
  <c r="AN19" i="5"/>
  <c r="AO19" i="5" s="1"/>
  <c r="AO20" i="5" s="1"/>
  <c r="E11" i="7" s="1"/>
  <c r="E12" i="7" s="1"/>
  <c r="AM20" i="5"/>
  <c r="E35" i="7" s="1"/>
  <c r="E36" i="7" s="1"/>
  <c r="X18" i="5"/>
  <c r="T18" i="5"/>
  <c r="AP19" i="5" s="1"/>
  <c r="AQ19" i="5" s="1"/>
  <c r="AR19" i="5" s="1"/>
  <c r="M36" i="6" l="1"/>
  <c r="M37" i="6" s="1"/>
  <c r="M38" i="6" s="1"/>
  <c r="M39" i="6" s="1"/>
  <c r="M40" i="6" s="1"/>
  <c r="M41" i="6" s="1"/>
  <c r="M42" i="6" s="1"/>
  <c r="M43" i="6" s="1"/>
  <c r="M44" i="6" s="1"/>
  <c r="M45" i="6" s="1"/>
  <c r="M46" i="6" s="1"/>
  <c r="Y35" i="6"/>
  <c r="U35" i="6"/>
  <c r="Q35" i="6"/>
  <c r="S20" i="5"/>
  <c r="X34" i="5"/>
  <c r="X35" i="5" s="1"/>
  <c r="X36" i="5" s="1"/>
  <c r="X37" i="5" s="1"/>
  <c r="X38" i="5" s="1"/>
  <c r="X39" i="5" s="1"/>
  <c r="X40" i="5" s="1"/>
  <c r="X41" i="5" s="1"/>
  <c r="X42" i="5" s="1"/>
  <c r="X43" i="5" s="1"/>
  <c r="X44" i="5" s="1"/>
  <c r="X45" i="5" s="1"/>
  <c r="X46" i="5" s="1"/>
  <c r="G44" i="7"/>
  <c r="E17" i="7"/>
  <c r="V34" i="5"/>
  <c r="V20" i="5"/>
  <c r="V46" i="5" s="1"/>
  <c r="AZ18" i="5"/>
  <c r="BA18" i="5" s="1"/>
  <c r="T19" i="5"/>
  <c r="AS8" i="5" s="1"/>
  <c r="AT8" i="5" s="1"/>
  <c r="AU8" i="5" s="1"/>
  <c r="AZ16" i="5"/>
  <c r="BA16" i="5" s="1"/>
  <c r="Q9" i="6"/>
  <c r="M10" i="6"/>
  <c r="AI19" i="6"/>
  <c r="U8" i="6"/>
  <c r="K19" i="6"/>
  <c r="J20" i="6"/>
  <c r="G28" i="6" s="1"/>
  <c r="I19" i="6"/>
  <c r="AG20" i="6"/>
  <c r="E26" i="7" s="1"/>
  <c r="E27" i="7" s="1"/>
  <c r="E28" i="7" s="1"/>
  <c r="AH18" i="6"/>
  <c r="V10" i="5"/>
  <c r="V36" i="5" s="1"/>
  <c r="V11" i="5"/>
  <c r="V37" i="5" s="1"/>
  <c r="V12" i="5"/>
  <c r="V38" i="5" s="1"/>
  <c r="V9" i="5"/>
  <c r="V35" i="5" s="1"/>
  <c r="V14" i="5"/>
  <c r="V40" i="5" s="1"/>
  <c r="V13" i="5"/>
  <c r="V39" i="5" s="1"/>
  <c r="V15" i="5"/>
  <c r="V41" i="5" s="1"/>
  <c r="V16" i="5"/>
  <c r="V42" i="5" s="1"/>
  <c r="V17" i="5"/>
  <c r="V43" i="5" s="1"/>
  <c r="V18" i="5"/>
  <c r="V44" i="5" s="1"/>
  <c r="V19" i="5"/>
  <c r="V45" i="5" s="1"/>
  <c r="AD19" i="5"/>
  <c r="Z20" i="5"/>
  <c r="AB18" i="5"/>
  <c r="AF18" i="5" s="1"/>
  <c r="AG18" i="5" s="1"/>
  <c r="AY19" i="5" s="1"/>
  <c r="AC17" i="5"/>
  <c r="AV18" i="5" s="1"/>
  <c r="AW18" i="5" s="1"/>
  <c r="AX18" i="5" s="1"/>
  <c r="AN20" i="5"/>
  <c r="Y19" i="5"/>
  <c r="AV8" i="5" s="1"/>
  <c r="AB19" i="5"/>
  <c r="Y18" i="5"/>
  <c r="X20" i="5"/>
  <c r="O19" i="5"/>
  <c r="AP34" i="5" s="1"/>
  <c r="P20" i="5"/>
  <c r="M20" i="5"/>
  <c r="Q36" i="6" l="1"/>
  <c r="Q37" i="6" s="1"/>
  <c r="Q38" i="6" s="1"/>
  <c r="Q39" i="6" s="1"/>
  <c r="Q40" i="6" s="1"/>
  <c r="Q41" i="6" s="1"/>
  <c r="Q42" i="6" s="1"/>
  <c r="Q43" i="6" s="1"/>
  <c r="Q44" i="6" s="1"/>
  <c r="Q45" i="6" s="1"/>
  <c r="Q46" i="6" s="1"/>
  <c r="U36" i="6" s="1"/>
  <c r="U37" i="6" s="1"/>
  <c r="U38" i="6" s="1"/>
  <c r="U39" i="6" s="1"/>
  <c r="U40" i="6" s="1"/>
  <c r="U41" i="6" s="1"/>
  <c r="U42" i="6" s="1"/>
  <c r="U43" i="6" s="1"/>
  <c r="U44" i="6" s="1"/>
  <c r="U45" i="6" s="1"/>
  <c r="U46" i="6" s="1"/>
  <c r="Y36" i="6" s="1"/>
  <c r="Y37" i="6" s="1"/>
  <c r="Y38" i="6" s="1"/>
  <c r="Y39" i="6" s="1"/>
  <c r="Y40" i="6" s="1"/>
  <c r="Y41" i="6" s="1"/>
  <c r="Y42" i="6" s="1"/>
  <c r="Y43" i="6" s="1"/>
  <c r="Y44" i="6" s="1"/>
  <c r="Y45" i="6" s="1"/>
  <c r="Y46" i="6" s="1"/>
  <c r="AF19" i="5"/>
  <c r="AF34" i="5"/>
  <c r="AB35" i="5"/>
  <c r="AB36" i="5" s="1"/>
  <c r="AB37" i="5" s="1"/>
  <c r="AB38" i="5" s="1"/>
  <c r="AB39" i="5" s="1"/>
  <c r="AB40" i="5" s="1"/>
  <c r="AB41" i="5" s="1"/>
  <c r="AB42" i="5" s="1"/>
  <c r="AB43" i="5" s="1"/>
  <c r="AB44" i="5" s="1"/>
  <c r="AB45" i="5" s="1"/>
  <c r="I20" i="6"/>
  <c r="AJ35" i="6"/>
  <c r="AP8" i="5"/>
  <c r="L44" i="7"/>
  <c r="E13" i="7"/>
  <c r="E18" i="7"/>
  <c r="E19" i="7" s="1"/>
  <c r="Q26" i="5"/>
  <c r="R26" i="5" s="1"/>
  <c r="T26" i="5" s="1"/>
  <c r="S26" i="5" s="1"/>
  <c r="AD20" i="5"/>
  <c r="AH19" i="5"/>
  <c r="AH20" i="5" s="1"/>
  <c r="AF20" i="5"/>
  <c r="AZ19" i="5"/>
  <c r="BA19" i="5" s="1"/>
  <c r="Y8" i="6"/>
  <c r="AI18" i="6"/>
  <c r="AI20" i="6" s="1"/>
  <c r="D11" i="7" s="1"/>
  <c r="D12" i="7" s="1"/>
  <c r="C12" i="7" s="1"/>
  <c r="AH20" i="6"/>
  <c r="AJ8" i="6"/>
  <c r="AK8" i="6" s="1"/>
  <c r="U9" i="6"/>
  <c r="O8" i="6"/>
  <c r="E25" i="7"/>
  <c r="H28" i="6"/>
  <c r="N28" i="6" s="1"/>
  <c r="M28" i="6" s="1"/>
  <c r="W35" i="6" s="1"/>
  <c r="M11" i="6"/>
  <c r="Q10" i="6"/>
  <c r="E33" i="7"/>
  <c r="G32" i="7"/>
  <c r="AC18" i="5"/>
  <c r="AV19" i="5" s="1"/>
  <c r="AW19" i="5" s="1"/>
  <c r="AX19" i="5" s="1"/>
  <c r="AQ34" i="5"/>
  <c r="AR34" i="5" s="1"/>
  <c r="AW8" i="5"/>
  <c r="AW20" i="5" s="1"/>
  <c r="AC19" i="5"/>
  <c r="AB20" i="5"/>
  <c r="O20" i="5"/>
  <c r="Y20" i="5"/>
  <c r="AS19" i="5"/>
  <c r="G43" i="7" l="1"/>
  <c r="D17" i="7"/>
  <c r="C11" i="7"/>
  <c r="C17" i="7" s="1"/>
  <c r="W26" i="5"/>
  <c r="W28" i="5" s="1"/>
  <c r="U28" i="5" s="1"/>
  <c r="Z46" i="5" s="1"/>
  <c r="Z39" i="5" s="1"/>
  <c r="Y39" i="5" s="1"/>
  <c r="AS40" i="5" s="1"/>
  <c r="Y26" i="5"/>
  <c r="AA26" i="5"/>
  <c r="AG19" i="5"/>
  <c r="AG20" i="5" s="1"/>
  <c r="AC20" i="5"/>
  <c r="AY8" i="5"/>
  <c r="V35" i="6"/>
  <c r="L28" i="6"/>
  <c r="K28" i="6" s="1"/>
  <c r="S35" i="6" s="1"/>
  <c r="J28" i="6"/>
  <c r="P28" i="6" s="1"/>
  <c r="O28" i="6" s="1"/>
  <c r="AA35" i="6" s="1"/>
  <c r="AA36" i="6" s="1"/>
  <c r="AA37" i="6" s="1"/>
  <c r="AA38" i="6" s="1"/>
  <c r="AA39" i="6" s="1"/>
  <c r="AA40" i="6" s="1"/>
  <c r="AA41" i="6" s="1"/>
  <c r="AA42" i="6" s="1"/>
  <c r="AA43" i="6" s="1"/>
  <c r="AA44" i="6" s="1"/>
  <c r="AA45" i="6" s="1"/>
  <c r="AA46" i="6" s="1"/>
  <c r="AA47" i="6" s="1"/>
  <c r="I25" i="7" s="1"/>
  <c r="Y9" i="6"/>
  <c r="U10" i="6"/>
  <c r="N8" i="6"/>
  <c r="AJ9" i="6" s="1"/>
  <c r="AK9" i="6" s="1"/>
  <c r="AL9" i="6" s="1"/>
  <c r="O9" i="6"/>
  <c r="Q11" i="6"/>
  <c r="M12" i="6"/>
  <c r="AK35" i="6"/>
  <c r="AL35" i="6" s="1"/>
  <c r="AL8" i="6"/>
  <c r="AX8" i="5"/>
  <c r="AX20" i="5" s="1"/>
  <c r="AB46" i="5"/>
  <c r="AV20" i="5"/>
  <c r="AT19" i="5"/>
  <c r="AT20" i="5" s="1"/>
  <c r="AS20" i="5"/>
  <c r="AQ8" i="5"/>
  <c r="AQ20" i="5" s="1"/>
  <c r="AP20" i="5"/>
  <c r="AF35" i="5" l="1"/>
  <c r="AF36" i="5" s="1"/>
  <c r="AF37" i="5" s="1"/>
  <c r="AF38" i="5" s="1"/>
  <c r="AF39" i="5" s="1"/>
  <c r="AF40" i="5" s="1"/>
  <c r="AF41" i="5" s="1"/>
  <c r="AF42" i="5" s="1"/>
  <c r="AF43" i="5" s="1"/>
  <c r="AF44" i="5" s="1"/>
  <c r="AF45" i="5" s="1"/>
  <c r="U26" i="5"/>
  <c r="L43" i="7"/>
  <c r="L45" i="7" s="1"/>
  <c r="G45" i="7"/>
  <c r="D13" i="7"/>
  <c r="C13" i="7" s="1"/>
  <c r="D18" i="7"/>
  <c r="D19" i="7" s="1"/>
  <c r="C19" i="7" s="1"/>
  <c r="C18" i="7"/>
  <c r="Z45" i="5"/>
  <c r="Y45" i="5" s="1"/>
  <c r="AV34" i="5" s="1"/>
  <c r="AW34" i="5" s="1"/>
  <c r="AX34" i="5" s="1"/>
  <c r="Z44" i="5"/>
  <c r="Y44" i="5" s="1"/>
  <c r="AS45" i="5" s="1"/>
  <c r="AT45" i="5" s="1"/>
  <c r="Z43" i="5"/>
  <c r="Y43" i="5" s="1"/>
  <c r="AS44" i="5" s="1"/>
  <c r="AT44" i="5" s="1"/>
  <c r="AU44" i="5" s="1"/>
  <c r="Z42" i="5"/>
  <c r="Y42" i="5" s="1"/>
  <c r="AS43" i="5" s="1"/>
  <c r="AT43" i="5" s="1"/>
  <c r="AU43" i="5" s="1"/>
  <c r="T28" i="5"/>
  <c r="S28" i="5" s="1"/>
  <c r="U46" i="5" s="1"/>
  <c r="U34" i="5" s="1"/>
  <c r="Z41" i="5"/>
  <c r="Y41" i="5" s="1"/>
  <c r="AS42" i="5" s="1"/>
  <c r="AT42" i="5" s="1"/>
  <c r="AU42" i="5" s="1"/>
  <c r="Z40" i="5"/>
  <c r="Y40" i="5" s="1"/>
  <c r="AS41" i="5" s="1"/>
  <c r="AT41" i="5" s="1"/>
  <c r="AU41" i="5" s="1"/>
  <c r="I28" i="6"/>
  <c r="O35" i="6" s="1"/>
  <c r="O36" i="6" s="1"/>
  <c r="AZ8" i="5"/>
  <c r="AZ20" i="5" s="1"/>
  <c r="AY20" i="5"/>
  <c r="Z35" i="5"/>
  <c r="Y35" i="5" s="1"/>
  <c r="AS36" i="5" s="1"/>
  <c r="AT36" i="5" s="1"/>
  <c r="AU36" i="5" s="1"/>
  <c r="Z34" i="5"/>
  <c r="Y34" i="5" s="1"/>
  <c r="AS35" i="5" s="1"/>
  <c r="AT35" i="5" s="1"/>
  <c r="AU35" i="5" s="1"/>
  <c r="Z38" i="5"/>
  <c r="Y38" i="5" s="1"/>
  <c r="AS39" i="5" s="1"/>
  <c r="Z37" i="5"/>
  <c r="Y37" i="5" s="1"/>
  <c r="AS38" i="5" s="1"/>
  <c r="AT38" i="5" s="1"/>
  <c r="AU38" i="5" s="1"/>
  <c r="Z26" i="5"/>
  <c r="AA28" i="5"/>
  <c r="Z28" i="5" s="1"/>
  <c r="AH46" i="5" s="1"/>
  <c r="I25" i="8" s="1"/>
  <c r="I26" i="8" s="1"/>
  <c r="Z36" i="5"/>
  <c r="Y36" i="5" s="1"/>
  <c r="AS37" i="5" s="1"/>
  <c r="AT37" i="5" s="1"/>
  <c r="AU37" i="5" s="1"/>
  <c r="Z36" i="6"/>
  <c r="AS37" i="6" s="1"/>
  <c r="Y10" i="6"/>
  <c r="Z35" i="6"/>
  <c r="AS36" i="6" s="1"/>
  <c r="Q12" i="6"/>
  <c r="M13" i="6"/>
  <c r="N9" i="6"/>
  <c r="AJ10" i="6" s="1"/>
  <c r="AK10" i="6" s="1"/>
  <c r="AL10" i="6" s="1"/>
  <c r="O10" i="6"/>
  <c r="U11" i="6"/>
  <c r="AR8" i="5"/>
  <c r="AR20" i="5" s="1"/>
  <c r="AT40" i="5"/>
  <c r="AU40" i="5" s="1"/>
  <c r="X26" i="5"/>
  <c r="Y28" i="5"/>
  <c r="X28" i="5" s="1"/>
  <c r="AD46" i="5" s="1"/>
  <c r="AU19" i="5"/>
  <c r="AU20" i="5" s="1"/>
  <c r="T20" i="5"/>
  <c r="AD34" i="5" l="1"/>
  <c r="H25" i="8"/>
  <c r="H26" i="8" s="1"/>
  <c r="H33" i="7"/>
  <c r="AF46" i="5"/>
  <c r="I32" i="7" s="1"/>
  <c r="U44" i="5"/>
  <c r="T44" i="5" s="1"/>
  <c r="AP45" i="5" s="1"/>
  <c r="U42" i="5"/>
  <c r="T42" i="5" s="1"/>
  <c r="AP43" i="5" s="1"/>
  <c r="U40" i="5"/>
  <c r="T40" i="5" s="1"/>
  <c r="AP41" i="5" s="1"/>
  <c r="AQ41" i="5" s="1"/>
  <c r="AR41" i="5" s="1"/>
  <c r="U39" i="5"/>
  <c r="T39" i="5" s="1"/>
  <c r="AP40" i="5" s="1"/>
  <c r="AQ40" i="5" s="1"/>
  <c r="AR40" i="5" s="1"/>
  <c r="U35" i="5"/>
  <c r="T35" i="5" s="1"/>
  <c r="AP36" i="5" s="1"/>
  <c r="AQ36" i="5" s="1"/>
  <c r="AR36" i="5" s="1"/>
  <c r="U45" i="5"/>
  <c r="T45" i="5" s="1"/>
  <c r="AS34" i="5" s="1"/>
  <c r="U41" i="5"/>
  <c r="T41" i="5" s="1"/>
  <c r="AP42" i="5" s="1"/>
  <c r="AQ42" i="5" s="1"/>
  <c r="AR42" i="5" s="1"/>
  <c r="Y11" i="6"/>
  <c r="N35" i="6"/>
  <c r="AJ36" i="6" s="1"/>
  <c r="AK36" i="6" s="1"/>
  <c r="AL36" i="6" s="1"/>
  <c r="T34" i="5"/>
  <c r="AP35" i="5" s="1"/>
  <c r="U37" i="5"/>
  <c r="T37" i="5" s="1"/>
  <c r="AP38" i="5" s="1"/>
  <c r="AQ38" i="5" s="1"/>
  <c r="AR38" i="5" s="1"/>
  <c r="F33" i="7"/>
  <c r="U36" i="5"/>
  <c r="T36" i="5" s="1"/>
  <c r="AP37" i="5" s="1"/>
  <c r="AQ37" i="5" s="1"/>
  <c r="AR37" i="5" s="1"/>
  <c r="U38" i="5"/>
  <c r="T38" i="5" s="1"/>
  <c r="AP39" i="5" s="1"/>
  <c r="AQ39" i="5" s="1"/>
  <c r="AR39" i="5" s="1"/>
  <c r="BA8" i="5"/>
  <c r="BA20" i="5" s="1"/>
  <c r="U43" i="5"/>
  <c r="T43" i="5" s="1"/>
  <c r="AP44" i="5" s="1"/>
  <c r="AQ44" i="5" s="1"/>
  <c r="AR44" i="5" s="1"/>
  <c r="AT37" i="6"/>
  <c r="AU37" i="6" s="1"/>
  <c r="AT36" i="6"/>
  <c r="AU36" i="6" s="1"/>
  <c r="Y46" i="5"/>
  <c r="AT39" i="5"/>
  <c r="AU39" i="5" s="1"/>
  <c r="AH39" i="5"/>
  <c r="AG39" i="5" s="1"/>
  <c r="AY40" i="5" s="1"/>
  <c r="AH45" i="5"/>
  <c r="AG45" i="5" s="1"/>
  <c r="AH34" i="5"/>
  <c r="AG34" i="5" s="1"/>
  <c r="AY35" i="5" s="1"/>
  <c r="AH42" i="5"/>
  <c r="AG42" i="5" s="1"/>
  <c r="AY43" i="5" s="1"/>
  <c r="AH36" i="5"/>
  <c r="AG36" i="5" s="1"/>
  <c r="AY37" i="5" s="1"/>
  <c r="AH40" i="5"/>
  <c r="AG40" i="5" s="1"/>
  <c r="AY41" i="5" s="1"/>
  <c r="AH44" i="5"/>
  <c r="AG44" i="5" s="1"/>
  <c r="AY45" i="5" s="1"/>
  <c r="I33" i="7"/>
  <c r="AH35" i="5"/>
  <c r="AG35" i="5" s="1"/>
  <c r="AY36" i="5" s="1"/>
  <c r="AH37" i="5"/>
  <c r="AG37" i="5" s="1"/>
  <c r="AY38" i="5" s="1"/>
  <c r="AH41" i="5"/>
  <c r="AG41" i="5" s="1"/>
  <c r="AY42" i="5" s="1"/>
  <c r="AH43" i="5"/>
  <c r="AG43" i="5" s="1"/>
  <c r="AY44" i="5" s="1"/>
  <c r="AH38" i="5"/>
  <c r="AG38" i="5" s="1"/>
  <c r="AY39" i="5" s="1"/>
  <c r="AT34" i="5"/>
  <c r="AU34" i="5" s="1"/>
  <c r="AQ45" i="5"/>
  <c r="AR45" i="5" s="1"/>
  <c r="AQ43" i="5"/>
  <c r="AR43" i="5" s="1"/>
  <c r="N10" i="6"/>
  <c r="AJ11" i="6" s="1"/>
  <c r="AK11" i="6" s="1"/>
  <c r="AL11" i="6" s="1"/>
  <c r="O11" i="6"/>
  <c r="M14" i="6"/>
  <c r="Q13" i="6"/>
  <c r="U12" i="6"/>
  <c r="N36" i="6"/>
  <c r="AJ37" i="6" s="1"/>
  <c r="O37" i="6"/>
  <c r="AD35" i="5"/>
  <c r="AC35" i="5" s="1"/>
  <c r="AV36" i="5" s="1"/>
  <c r="AD36" i="5"/>
  <c r="AC36" i="5" s="1"/>
  <c r="AV37" i="5" s="1"/>
  <c r="AD37" i="5"/>
  <c r="AC37" i="5" s="1"/>
  <c r="AV38" i="5" s="1"/>
  <c r="AD38" i="5"/>
  <c r="AC38" i="5" s="1"/>
  <c r="AV39" i="5" s="1"/>
  <c r="AD39" i="5"/>
  <c r="AC39" i="5" s="1"/>
  <c r="AV40" i="5" s="1"/>
  <c r="AD40" i="5"/>
  <c r="AC40" i="5" s="1"/>
  <c r="AV41" i="5" s="1"/>
  <c r="AD45" i="5"/>
  <c r="AC45" i="5" s="1"/>
  <c r="AY34" i="5" s="1"/>
  <c r="AC34" i="5"/>
  <c r="AD41" i="5"/>
  <c r="AC41" i="5" s="1"/>
  <c r="AV42" i="5" s="1"/>
  <c r="AD42" i="5"/>
  <c r="AC42" i="5" s="1"/>
  <c r="AV43" i="5" s="1"/>
  <c r="AD43" i="5"/>
  <c r="AC43" i="5" s="1"/>
  <c r="AV44" i="5" s="1"/>
  <c r="AD44" i="5"/>
  <c r="AC44" i="5" s="1"/>
  <c r="AV45" i="5" s="1"/>
  <c r="AU45" i="5"/>
  <c r="Z38" i="6" l="1"/>
  <c r="AS39" i="6" s="1"/>
  <c r="AT39" i="6" s="1"/>
  <c r="AU39" i="6" s="1"/>
  <c r="T46" i="5"/>
  <c r="AQ35" i="5"/>
  <c r="AQ46" i="5" s="1"/>
  <c r="AG46" i="5"/>
  <c r="AT46" i="5"/>
  <c r="AZ40" i="5"/>
  <c r="BA40" i="5" s="1"/>
  <c r="AZ37" i="5"/>
  <c r="BA37" i="5" s="1"/>
  <c r="AZ39" i="5"/>
  <c r="BA39" i="5" s="1"/>
  <c r="AZ44" i="5"/>
  <c r="BA44" i="5" s="1"/>
  <c r="AZ42" i="5"/>
  <c r="BA42" i="5" s="1"/>
  <c r="AZ45" i="5"/>
  <c r="BA45" i="5" s="1"/>
  <c r="AZ43" i="5"/>
  <c r="BA43" i="5" s="1"/>
  <c r="AZ34" i="5"/>
  <c r="BA34" i="5" s="1"/>
  <c r="AU46" i="5"/>
  <c r="K11" i="7" s="1"/>
  <c r="AZ38" i="5"/>
  <c r="BA38" i="5" s="1"/>
  <c r="I34" i="7"/>
  <c r="AZ36" i="5"/>
  <c r="BA36" i="5" s="1"/>
  <c r="G35" i="7"/>
  <c r="G36" i="7" s="1"/>
  <c r="AZ41" i="5"/>
  <c r="BA41" i="5" s="1"/>
  <c r="AZ35" i="5"/>
  <c r="BA35" i="5" s="1"/>
  <c r="Z37" i="6"/>
  <c r="AS38" i="6" s="1"/>
  <c r="Y12" i="6"/>
  <c r="O38" i="6"/>
  <c r="N37" i="6"/>
  <c r="AJ38" i="6" s="1"/>
  <c r="AK37" i="6"/>
  <c r="AL37" i="6" s="1"/>
  <c r="U13" i="6"/>
  <c r="Q14" i="6"/>
  <c r="M15" i="6"/>
  <c r="O12" i="6"/>
  <c r="N11" i="6"/>
  <c r="AJ12" i="6" s="1"/>
  <c r="AW39" i="5"/>
  <c r="AX39" i="5" s="1"/>
  <c r="AW41" i="5"/>
  <c r="AX41" i="5" s="1"/>
  <c r="AW38" i="5"/>
  <c r="AX38" i="5" s="1"/>
  <c r="AW44" i="5"/>
  <c r="AX44" i="5" s="1"/>
  <c r="AW40" i="5"/>
  <c r="AX40" i="5" s="1"/>
  <c r="AW37" i="5"/>
  <c r="AX37" i="5" s="1"/>
  <c r="AW36" i="5"/>
  <c r="AX36" i="5" s="1"/>
  <c r="AW45" i="5"/>
  <c r="AX45" i="5" s="1"/>
  <c r="AW43" i="5"/>
  <c r="AX43" i="5" s="1"/>
  <c r="AW42" i="5"/>
  <c r="AX42" i="5" s="1"/>
  <c r="AV35" i="5"/>
  <c r="AC46" i="5"/>
  <c r="K12" i="7" l="1"/>
  <c r="K17" i="7"/>
  <c r="AP46" i="5"/>
  <c r="F34" i="7" s="1"/>
  <c r="F35" i="7" s="1"/>
  <c r="F36" i="7" s="1"/>
  <c r="I44" i="7"/>
  <c r="N44" i="7" s="1"/>
  <c r="AT38" i="6"/>
  <c r="AU38" i="6" s="1"/>
  <c r="BA46" i="5"/>
  <c r="Q11" i="7" s="1"/>
  <c r="Q12" i="7" s="1"/>
  <c r="AZ46" i="5"/>
  <c r="I35" i="7"/>
  <c r="I36" i="7" s="1"/>
  <c r="AR35" i="5"/>
  <c r="AR46" i="5" s="1"/>
  <c r="H11" i="7" s="1"/>
  <c r="H12" i="7" s="1"/>
  <c r="Y13" i="6"/>
  <c r="M16" i="6"/>
  <c r="Q15" i="6"/>
  <c r="AK12" i="6"/>
  <c r="AL12" i="6" s="1"/>
  <c r="U14" i="6"/>
  <c r="AK38" i="6"/>
  <c r="AL38" i="6" s="1"/>
  <c r="O13" i="6"/>
  <c r="N12" i="6"/>
  <c r="AJ13" i="6" s="1"/>
  <c r="AK13" i="6" s="1"/>
  <c r="AL13" i="6" s="1"/>
  <c r="O39" i="6"/>
  <c r="N38" i="6"/>
  <c r="AJ39" i="6" s="1"/>
  <c r="AW35" i="5"/>
  <c r="H34" i="7"/>
  <c r="H17" i="7" l="1"/>
  <c r="H44" i="7"/>
  <c r="M44" i="7" s="1"/>
  <c r="Q17" i="7"/>
  <c r="K44" i="7"/>
  <c r="P44" i="7" s="1"/>
  <c r="K13" i="7"/>
  <c r="K18" i="7"/>
  <c r="K19" i="7" s="1"/>
  <c r="Y14" i="6"/>
  <c r="H35" i="7"/>
  <c r="H36" i="7" s="1"/>
  <c r="Q18" i="7"/>
  <c r="Q19" i="7" s="1"/>
  <c r="Z41" i="6"/>
  <c r="AS42" i="6" s="1"/>
  <c r="Z39" i="6"/>
  <c r="AS40" i="6" s="1"/>
  <c r="Z40" i="6"/>
  <c r="AS41" i="6" s="1"/>
  <c r="AK39" i="6"/>
  <c r="AL39" i="6" s="1"/>
  <c r="N13" i="6"/>
  <c r="AJ14" i="6" s="1"/>
  <c r="O14" i="6"/>
  <c r="O40" i="6"/>
  <c r="N39" i="6"/>
  <c r="AJ40" i="6" s="1"/>
  <c r="U15" i="6"/>
  <c r="Q16" i="6"/>
  <c r="M17" i="6"/>
  <c r="AX35" i="5"/>
  <c r="AX46" i="5" s="1"/>
  <c r="N11" i="7" s="1"/>
  <c r="N12" i="7" s="1"/>
  <c r="AW46" i="5"/>
  <c r="N17" i="7" l="1"/>
  <c r="J44" i="7"/>
  <c r="O44" i="7" s="1"/>
  <c r="H13" i="7"/>
  <c r="H18" i="7"/>
  <c r="H19" i="7" s="1"/>
  <c r="U16" i="6"/>
  <c r="AT41" i="6"/>
  <c r="AU41" i="6" s="1"/>
  <c r="AT40" i="6"/>
  <c r="AU40" i="6" s="1"/>
  <c r="AT42" i="6"/>
  <c r="AU42" i="6" s="1"/>
  <c r="Q13" i="7"/>
  <c r="Y15" i="6"/>
  <c r="Q17" i="6"/>
  <c r="M18" i="6"/>
  <c r="AK14" i="6"/>
  <c r="AL14" i="6" s="1"/>
  <c r="AK40" i="6"/>
  <c r="AL40" i="6" s="1"/>
  <c r="O41" i="6"/>
  <c r="N40" i="6"/>
  <c r="AJ41" i="6" s="1"/>
  <c r="O15" i="6"/>
  <c r="N14" i="6"/>
  <c r="AJ15" i="6" s="1"/>
  <c r="AK15" i="6" s="1"/>
  <c r="AL15" i="6" s="1"/>
  <c r="S36" i="6"/>
  <c r="R35" i="6"/>
  <c r="N13" i="7" l="1"/>
  <c r="N18" i="7"/>
  <c r="N19" i="7" s="1"/>
  <c r="Y16" i="6"/>
  <c r="O42" i="6"/>
  <c r="N41" i="6"/>
  <c r="AJ42" i="6" s="1"/>
  <c r="AK41" i="6"/>
  <c r="AL41" i="6" s="1"/>
  <c r="U17" i="6"/>
  <c r="O16" i="6"/>
  <c r="N15" i="6"/>
  <c r="AJ16" i="6" s="1"/>
  <c r="AK16" i="6" s="1"/>
  <c r="AL16" i="6" s="1"/>
  <c r="M19" i="6"/>
  <c r="Q18" i="6"/>
  <c r="AM36" i="6"/>
  <c r="S37" i="6"/>
  <c r="R36" i="6"/>
  <c r="AM37" i="6" s="1"/>
  <c r="Z43" i="6" l="1"/>
  <c r="AS44" i="6" s="1"/>
  <c r="AT44" i="6" s="1"/>
  <c r="AU44" i="6" s="1"/>
  <c r="M47" i="6"/>
  <c r="F24" i="7" s="1"/>
  <c r="Y17" i="6"/>
  <c r="Z42" i="6"/>
  <c r="AS43" i="6" s="1"/>
  <c r="Q19" i="6"/>
  <c r="M20" i="6"/>
  <c r="U18" i="6"/>
  <c r="O43" i="6"/>
  <c r="N42" i="6"/>
  <c r="AJ43" i="6" s="1"/>
  <c r="N16" i="6"/>
  <c r="O17" i="6"/>
  <c r="AK42" i="6"/>
  <c r="AL42" i="6" s="1"/>
  <c r="AN37" i="6"/>
  <c r="AO37" i="6" s="1"/>
  <c r="S38" i="6"/>
  <c r="R37" i="6"/>
  <c r="AM38" i="6" s="1"/>
  <c r="AN36" i="6"/>
  <c r="AO36" i="6" s="1"/>
  <c r="AT43" i="6" l="1"/>
  <c r="AU43" i="6" s="1"/>
  <c r="Y18" i="6"/>
  <c r="Z44" i="6"/>
  <c r="AS45" i="6" s="1"/>
  <c r="O44" i="6"/>
  <c r="N43" i="6"/>
  <c r="AJ17" i="6"/>
  <c r="O18" i="6"/>
  <c r="N17" i="6"/>
  <c r="AJ18" i="6" s="1"/>
  <c r="AK18" i="6" s="1"/>
  <c r="AL18" i="6" s="1"/>
  <c r="AK43" i="6"/>
  <c r="AL43" i="6" s="1"/>
  <c r="U19" i="6"/>
  <c r="Q47" i="6"/>
  <c r="G24" i="7" s="1"/>
  <c r="Q20" i="6"/>
  <c r="AN38" i="6"/>
  <c r="S39" i="6"/>
  <c r="R38" i="6"/>
  <c r="Y19" i="6" l="1"/>
  <c r="Z46" i="6" s="1"/>
  <c r="AT45" i="6"/>
  <c r="AU45" i="6" s="1"/>
  <c r="Z45" i="6"/>
  <c r="AS46" i="6" s="1"/>
  <c r="U47" i="6"/>
  <c r="H24" i="7" s="1"/>
  <c r="U20" i="6"/>
  <c r="O19" i="6"/>
  <c r="N19" i="6" s="1"/>
  <c r="AM8" i="6" s="1"/>
  <c r="N18" i="6"/>
  <c r="AJ19" i="6" s="1"/>
  <c r="O20" i="6"/>
  <c r="S8" i="6" s="1"/>
  <c r="AK17" i="6"/>
  <c r="AJ20" i="6"/>
  <c r="N20" i="6"/>
  <c r="AJ44" i="6"/>
  <c r="O45" i="6"/>
  <c r="N44" i="6"/>
  <c r="AJ45" i="6" s="1"/>
  <c r="AM39" i="6"/>
  <c r="S40" i="6"/>
  <c r="R39" i="6"/>
  <c r="AM40" i="6" s="1"/>
  <c r="AO38" i="6"/>
  <c r="Y20" i="6" l="1"/>
  <c r="AT46" i="6"/>
  <c r="AU46" i="6" s="1"/>
  <c r="Y47" i="6"/>
  <c r="I24" i="7" s="1"/>
  <c r="Z47" i="6"/>
  <c r="O46" i="6"/>
  <c r="N46" i="6" s="1"/>
  <c r="AM35" i="6" s="1"/>
  <c r="N45" i="6"/>
  <c r="AJ46" i="6" s="1"/>
  <c r="AK19" i="6"/>
  <c r="AL19" i="6" s="1"/>
  <c r="AK45" i="6"/>
  <c r="AL45" i="6" s="1"/>
  <c r="AK44" i="6"/>
  <c r="AL44" i="6" s="1"/>
  <c r="AL17" i="6"/>
  <c r="S9" i="6"/>
  <c r="R8" i="6"/>
  <c r="AM9" i="6" s="1"/>
  <c r="AN9" i="6" s="1"/>
  <c r="AO9" i="6" s="1"/>
  <c r="AN8" i="6"/>
  <c r="AO8" i="6" s="1"/>
  <c r="AN40" i="6"/>
  <c r="AO40" i="6" s="1"/>
  <c r="S41" i="6"/>
  <c r="R40" i="6"/>
  <c r="AM41" i="6" s="1"/>
  <c r="AN39" i="6"/>
  <c r="N47" i="6" l="1"/>
  <c r="O47" i="6"/>
  <c r="F25" i="7" s="1"/>
  <c r="AK20" i="6"/>
  <c r="S10" i="6"/>
  <c r="R9" i="6"/>
  <c r="AM10" i="6" s="1"/>
  <c r="AN10" i="6" s="1"/>
  <c r="AO10" i="6" s="1"/>
  <c r="AL20" i="6"/>
  <c r="AJ47" i="6"/>
  <c r="AK46" i="6"/>
  <c r="AK47" i="6" s="1"/>
  <c r="AN35" i="6"/>
  <c r="AO35" i="6" s="1"/>
  <c r="AO39" i="6"/>
  <c r="AN41" i="6"/>
  <c r="AO41" i="6" s="1"/>
  <c r="S42" i="6"/>
  <c r="R41" i="6"/>
  <c r="AL46" i="6" l="1"/>
  <c r="AL47" i="6" s="1"/>
  <c r="F27" i="7"/>
  <c r="F28" i="7" s="1"/>
  <c r="S11" i="6"/>
  <c r="R10" i="6"/>
  <c r="AM11" i="6" s="1"/>
  <c r="AM42" i="6"/>
  <c r="S43" i="6"/>
  <c r="R42" i="6"/>
  <c r="AM43" i="6" s="1"/>
  <c r="G11" i="7" l="1"/>
  <c r="G12" i="7" s="1"/>
  <c r="F12" i="7" s="1"/>
  <c r="AN11" i="6"/>
  <c r="AO11" i="6" s="1"/>
  <c r="R11" i="6"/>
  <c r="AM12" i="6" s="1"/>
  <c r="S12" i="6"/>
  <c r="AN43" i="6"/>
  <c r="AO43" i="6" s="1"/>
  <c r="S44" i="6"/>
  <c r="R43" i="6"/>
  <c r="AM44" i="6" s="1"/>
  <c r="AN42" i="6"/>
  <c r="AO42" i="6" s="1"/>
  <c r="G18" i="7" l="1"/>
  <c r="H43" i="7"/>
  <c r="G13" i="7"/>
  <c r="F11" i="7"/>
  <c r="F17" i="7" s="1"/>
  <c r="G17" i="7"/>
  <c r="G19" i="7" s="1"/>
  <c r="F19" i="7" s="1"/>
  <c r="F18" i="7"/>
  <c r="R12" i="6"/>
  <c r="AM13" i="6" s="1"/>
  <c r="AN13" i="6" s="1"/>
  <c r="AO13" i="6" s="1"/>
  <c r="S13" i="6"/>
  <c r="AN12" i="6"/>
  <c r="AO12" i="6" s="1"/>
  <c r="F13" i="7"/>
  <c r="AN44" i="6"/>
  <c r="AO44" i="6" s="1"/>
  <c r="S45" i="6"/>
  <c r="R44" i="6"/>
  <c r="AM45" i="6" s="1"/>
  <c r="M43" i="7" l="1"/>
  <c r="M45" i="7" s="1"/>
  <c r="H45" i="7"/>
  <c r="S14" i="6"/>
  <c r="R13" i="6"/>
  <c r="AM14" i="6" s="1"/>
  <c r="AN14" i="6" s="1"/>
  <c r="AO14" i="6" s="1"/>
  <c r="AN45" i="6"/>
  <c r="AO45" i="6" s="1"/>
  <c r="R45" i="6"/>
  <c r="AM46" i="6" s="1"/>
  <c r="S46" i="6"/>
  <c r="R14" i="6" l="1"/>
  <c r="AM15" i="6" s="1"/>
  <c r="S15" i="6"/>
  <c r="R46" i="6"/>
  <c r="AP35" i="6" s="1"/>
  <c r="S47" i="6"/>
  <c r="AN46" i="6"/>
  <c r="AN47" i="6" s="1"/>
  <c r="G38" i="7"/>
  <c r="R15" i="6" l="1"/>
  <c r="AM16" i="6" s="1"/>
  <c r="AN16" i="6" s="1"/>
  <c r="AO16" i="6" s="1"/>
  <c r="S16" i="6"/>
  <c r="AN15" i="6"/>
  <c r="AO15" i="6"/>
  <c r="G27" i="7"/>
  <c r="G28" i="7" s="1"/>
  <c r="AO46" i="6"/>
  <c r="AO47" i="6" s="1"/>
  <c r="J11" i="7" s="1"/>
  <c r="J12" i="7" s="1"/>
  <c r="I12" i="7" s="1"/>
  <c r="I18" i="7" s="1"/>
  <c r="W36" i="6"/>
  <c r="R47" i="6"/>
  <c r="J17" i="7" l="1"/>
  <c r="I43" i="7"/>
  <c r="R16" i="6"/>
  <c r="AM17" i="6" s="1"/>
  <c r="S17" i="6"/>
  <c r="S18" i="6" s="1"/>
  <c r="I11" i="7"/>
  <c r="I17" i="7" s="1"/>
  <c r="AQ35" i="6"/>
  <c r="AR35" i="6" s="1"/>
  <c r="AP36" i="6"/>
  <c r="W37" i="6"/>
  <c r="V36" i="6"/>
  <c r="AP37" i="6" s="1"/>
  <c r="I45" i="7" l="1"/>
  <c r="N43" i="7"/>
  <c r="N45" i="7" s="1"/>
  <c r="J18" i="7"/>
  <c r="J19" i="7" s="1"/>
  <c r="I19" i="7" s="1"/>
  <c r="R17" i="6"/>
  <c r="AN17" i="6"/>
  <c r="J13" i="7"/>
  <c r="I13" i="7" s="1"/>
  <c r="AQ37" i="6"/>
  <c r="AR37" i="6" s="1"/>
  <c r="W38" i="6"/>
  <c r="V37" i="6"/>
  <c r="AP38" i="6" s="1"/>
  <c r="AQ36" i="6"/>
  <c r="AR36" i="6" s="1"/>
  <c r="AO17" i="6" l="1"/>
  <c r="AM18" i="6"/>
  <c r="S19" i="6"/>
  <c r="S20" i="6" s="1"/>
  <c r="R18" i="6"/>
  <c r="AM19" i="6" s="1"/>
  <c r="AQ38" i="6"/>
  <c r="AR38" i="6" s="1"/>
  <c r="W39" i="6"/>
  <c r="V38" i="6"/>
  <c r="R19" i="6" l="1"/>
  <c r="AP8" i="6" s="1"/>
  <c r="W8" i="6"/>
  <c r="AN19" i="6"/>
  <c r="AO19" i="6" s="1"/>
  <c r="R20" i="6"/>
  <c r="AN18" i="6"/>
  <c r="AM20" i="6"/>
  <c r="AP39" i="6"/>
  <c r="W40" i="6"/>
  <c r="V39" i="6"/>
  <c r="AP40" i="6" s="1"/>
  <c r="AO18" i="6" l="1"/>
  <c r="AO20" i="6" s="1"/>
  <c r="AN20" i="6"/>
  <c r="W9" i="6"/>
  <c r="V8" i="6"/>
  <c r="AP9" i="6" s="1"/>
  <c r="AQ8" i="6"/>
  <c r="AR8" i="6" s="1"/>
  <c r="AQ40" i="6"/>
  <c r="AR40" i="6" s="1"/>
  <c r="W41" i="6"/>
  <c r="V40" i="6"/>
  <c r="AP41" i="6" s="1"/>
  <c r="AQ39" i="6"/>
  <c r="AR39" i="6" s="1"/>
  <c r="AQ9" i="6" l="1"/>
  <c r="AR9" i="6" s="1"/>
  <c r="V9" i="6"/>
  <c r="AP10" i="6" s="1"/>
  <c r="AQ10" i="6" s="1"/>
  <c r="AR10" i="6" s="1"/>
  <c r="W10" i="6"/>
  <c r="AQ41" i="6"/>
  <c r="AR41" i="6" s="1"/>
  <c r="W42" i="6"/>
  <c r="V41" i="6"/>
  <c r="W11" i="6" l="1"/>
  <c r="V10" i="6"/>
  <c r="AP11" i="6" s="1"/>
  <c r="AQ11" i="6" s="1"/>
  <c r="AR11" i="6" s="1"/>
  <c r="AP42" i="6"/>
  <c r="W43" i="6"/>
  <c r="V42" i="6"/>
  <c r="AP43" i="6" s="1"/>
  <c r="W12" i="6" l="1"/>
  <c r="V11" i="6"/>
  <c r="AP12" i="6" s="1"/>
  <c r="AQ43" i="6"/>
  <c r="AR43" i="6" s="1"/>
  <c r="W44" i="6"/>
  <c r="V43" i="6"/>
  <c r="AP44" i="6" s="1"/>
  <c r="AQ42" i="6"/>
  <c r="AR42" i="6" s="1"/>
  <c r="AQ12" i="6" l="1"/>
  <c r="AR12" i="6"/>
  <c r="W13" i="6"/>
  <c r="V12" i="6"/>
  <c r="AP13" i="6" s="1"/>
  <c r="AQ13" i="6" s="1"/>
  <c r="AR13" i="6" s="1"/>
  <c r="AQ44" i="6"/>
  <c r="AR44" i="6" s="1"/>
  <c r="W45" i="6"/>
  <c r="V44" i="6"/>
  <c r="AP45" i="6" s="1"/>
  <c r="W14" i="6" l="1"/>
  <c r="V13" i="6"/>
  <c r="AP14" i="6" s="1"/>
  <c r="AQ45" i="6"/>
  <c r="AR45" i="6" s="1"/>
  <c r="W46" i="6"/>
  <c r="V45" i="6"/>
  <c r="AP46" i="6" s="1"/>
  <c r="AQ14" i="6" l="1"/>
  <c r="AR14" i="6" s="1"/>
  <c r="W15" i="6"/>
  <c r="V14" i="6"/>
  <c r="AP15" i="6" s="1"/>
  <c r="AQ15" i="6" s="1"/>
  <c r="AR15" i="6" s="1"/>
  <c r="AQ46" i="6"/>
  <c r="AQ47" i="6" s="1"/>
  <c r="V46" i="6"/>
  <c r="W47" i="6"/>
  <c r="H25" i="7" s="1"/>
  <c r="H26" i="7" l="1"/>
  <c r="V47" i="6"/>
  <c r="AS35" i="6"/>
  <c r="V15" i="6"/>
  <c r="AP16" i="6" s="1"/>
  <c r="AQ16" i="6" s="1"/>
  <c r="AR16" i="6" s="1"/>
  <c r="W16" i="6"/>
  <c r="H27" i="7"/>
  <c r="H28" i="7" s="1"/>
  <c r="AR46" i="6"/>
  <c r="AR47" i="6" s="1"/>
  <c r="M11" i="7" s="1"/>
  <c r="M12" i="7" s="1"/>
  <c r="L12" i="7" s="1"/>
  <c r="H38" i="7" l="1"/>
  <c r="M17" i="7"/>
  <c r="J43" i="7"/>
  <c r="AT35" i="6"/>
  <c r="AS47" i="6"/>
  <c r="I26" i="7" s="1"/>
  <c r="V16" i="6"/>
  <c r="AP17" i="6" s="1"/>
  <c r="W17" i="6"/>
  <c r="L11" i="7"/>
  <c r="L17" i="7" s="1"/>
  <c r="J45" i="7" l="1"/>
  <c r="O43" i="7"/>
  <c r="O45" i="7" s="1"/>
  <c r="L18" i="7"/>
  <c r="M18" i="7"/>
  <c r="M19" i="7" s="1"/>
  <c r="L19" i="7" s="1"/>
  <c r="I27" i="7"/>
  <c r="I28" i="7" s="1"/>
  <c r="I38" i="7"/>
  <c r="AU35" i="6"/>
  <c r="AU47" i="6" s="1"/>
  <c r="P11" i="7" s="1"/>
  <c r="P12" i="7" s="1"/>
  <c r="O12" i="7" s="1"/>
  <c r="AT47" i="6"/>
  <c r="W18" i="6"/>
  <c r="V17" i="6"/>
  <c r="AP18" i="6" s="1"/>
  <c r="AQ18" i="6" s="1"/>
  <c r="AR18" i="6" s="1"/>
  <c r="AQ17" i="6"/>
  <c r="M13" i="7"/>
  <c r="P17" i="7" l="1"/>
  <c r="K43" i="7"/>
  <c r="O11" i="7"/>
  <c r="O17" i="7" s="1"/>
  <c r="AR17" i="6"/>
  <c r="W19" i="6"/>
  <c r="V18" i="6"/>
  <c r="AP19" i="6" s="1"/>
  <c r="L13" i="7"/>
  <c r="K45" i="7" l="1"/>
  <c r="P43" i="7"/>
  <c r="P45" i="7" s="1"/>
  <c r="O18" i="7"/>
  <c r="P18" i="7"/>
  <c r="P19" i="7" s="1"/>
  <c r="O19" i="7" s="1"/>
  <c r="P13" i="7"/>
  <c r="AQ19" i="6"/>
  <c r="AQ20" i="6" s="1"/>
  <c r="AP20" i="6"/>
  <c r="V19" i="6"/>
  <c r="W20" i="6"/>
  <c r="AA8" i="6" s="1"/>
  <c r="AR19" i="6" l="1"/>
  <c r="AR20" i="6" s="1"/>
  <c r="O13" i="7"/>
  <c r="V20" i="6"/>
  <c r="AS8" i="6"/>
  <c r="AA9" i="6"/>
  <c r="Z8" i="6"/>
  <c r="AS9" i="6" s="1"/>
  <c r="AT9" i="6" s="1"/>
  <c r="AU9" i="6" s="1"/>
  <c r="AT8" i="6" l="1"/>
  <c r="AA10" i="6"/>
  <c r="Z9" i="6"/>
  <c r="AS10" i="6" s="1"/>
  <c r="AT10" i="6" l="1"/>
  <c r="AU10" i="6" s="1"/>
  <c r="AU8" i="6"/>
  <c r="AA11" i="6"/>
  <c r="Z10" i="6"/>
  <c r="AS11" i="6" s="1"/>
  <c r="AT11" i="6" s="1"/>
  <c r="AU11" i="6" s="1"/>
  <c r="AA12" i="6" l="1"/>
  <c r="Z11" i="6"/>
  <c r="AS12" i="6" s="1"/>
  <c r="AT12" i="6" s="1"/>
  <c r="AU12" i="6" s="1"/>
  <c r="AA13" i="6" l="1"/>
  <c r="Z12" i="6"/>
  <c r="AS13" i="6" s="1"/>
  <c r="AT13" i="6" s="1"/>
  <c r="AU13" i="6" s="1"/>
  <c r="AA14" i="6" l="1"/>
  <c r="Z13" i="6"/>
  <c r="AS14" i="6" s="1"/>
  <c r="AT14" i="6" s="1"/>
  <c r="AU14" i="6" s="1"/>
  <c r="AA15" i="6" l="1"/>
  <c r="Z14" i="6"/>
  <c r="AS15" i="6" s="1"/>
  <c r="AT15" i="6" s="1"/>
  <c r="AU15" i="6" s="1"/>
  <c r="AA16" i="6" l="1"/>
  <c r="Z15" i="6"/>
  <c r="AS16" i="6" s="1"/>
  <c r="AT16" i="6" s="1"/>
  <c r="AU16" i="6" s="1"/>
  <c r="AA17" i="6" l="1"/>
  <c r="Z16" i="6"/>
  <c r="AS17" i="6" s="1"/>
  <c r="AT17" i="6" s="1"/>
  <c r="AU17" i="6" s="1"/>
  <c r="AA18" i="6" l="1"/>
  <c r="Z17" i="6"/>
  <c r="AS18" i="6" s="1"/>
  <c r="AT18" i="6" s="1"/>
  <c r="AU18" i="6" s="1"/>
  <c r="AA19" i="6" l="1"/>
  <c r="Z18" i="6"/>
  <c r="AS19" i="6" s="1"/>
  <c r="AT19" i="6" l="1"/>
  <c r="AT20" i="6" s="1"/>
  <c r="AS20" i="6"/>
  <c r="Z19" i="6"/>
  <c r="Z20" i="6" s="1"/>
  <c r="AA20" i="6"/>
  <c r="AU19" i="6" l="1"/>
  <c r="AU20"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L45" authorId="0" shapeId="0" xr:uid="{2B6E8274-1872-46F5-92A3-4666D48793BF}">
      <text>
        <r>
          <rPr>
            <b/>
            <sz val="9"/>
            <color indexed="81"/>
            <rFont val="Tahoma"/>
            <family val="2"/>
            <charset val="186"/>
          </rPr>
          <t>Sandra Strēle:</t>
        </r>
        <r>
          <rPr>
            <sz val="9"/>
            <color indexed="81"/>
            <rFont val="Tahoma"/>
            <family val="2"/>
            <charset val="186"/>
          </rPr>
          <t xml:space="preserve">
pietrūkst 2024.gadā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B5" authorId="0" shapeId="0" xr:uid="{7AC0C0ED-6E17-4DD0-BC8C-E796B7F6DF26}">
      <text>
        <r>
          <rPr>
            <b/>
            <sz val="9"/>
            <color indexed="81"/>
            <rFont val="Tahoma"/>
            <family val="2"/>
            <charset val="186"/>
          </rPr>
          <t>Sandra Strēle:</t>
        </r>
        <r>
          <rPr>
            <sz val="9"/>
            <color indexed="81"/>
            <rFont val="Tahoma"/>
            <family val="2"/>
            <charset val="186"/>
          </rPr>
          <t xml:space="preserve">
statistikas dati, t.sk. ukraiņi</t>
        </r>
      </text>
    </comment>
    <comment ref="Q16" authorId="0" shapeId="0" xr:uid="{2F70527D-D3FF-481B-A55C-9A80A3FE6FEE}">
      <text>
        <r>
          <rPr>
            <b/>
            <sz val="9"/>
            <color indexed="81"/>
            <rFont val="Tahoma"/>
            <family val="2"/>
            <charset val="186"/>
          </rPr>
          <t>Sandra Strēle:</t>
        </r>
        <r>
          <rPr>
            <sz val="9"/>
            <color indexed="81"/>
            <rFont val="Tahoma"/>
            <family val="2"/>
            <charset val="186"/>
          </rPr>
          <t xml:space="preserve">
sākot ar septembri pieaugums vidējam apmēram % atbilstoši 2023.g. faktiskajai izpildei</t>
        </r>
      </text>
    </comment>
    <comment ref="B19" authorId="0" shapeId="0" xr:uid="{6EAEED60-7834-4F1D-A285-C2FC3E9F3335}">
      <text>
        <r>
          <rPr>
            <b/>
            <sz val="9"/>
            <color indexed="81"/>
            <rFont val="Tahoma"/>
            <family val="2"/>
            <charset val="186"/>
          </rPr>
          <t>Sandra Strēle:</t>
        </r>
        <r>
          <rPr>
            <sz val="9"/>
            <color indexed="81"/>
            <rFont val="Tahoma"/>
            <family val="2"/>
            <charset val="186"/>
          </rPr>
          <t xml:space="preserve">
skaits no 2023. gada fin.atskaitēm, kas iesniegtas LM 2023.g. janvārī</t>
        </r>
      </text>
    </comment>
    <comment ref="S21" authorId="0" shapeId="0" xr:uid="{3F866075-922B-4115-B893-6D52A5D85D8B}">
      <text>
        <r>
          <rPr>
            <b/>
            <sz val="9"/>
            <color indexed="81"/>
            <rFont val="Tahoma"/>
            <family val="2"/>
            <charset val="186"/>
          </rPr>
          <t>Sandra Strēle:</t>
        </r>
        <r>
          <rPr>
            <sz val="9"/>
            <color indexed="81"/>
            <rFont val="Tahoma"/>
            <family val="2"/>
            <charset val="186"/>
          </rPr>
          <t xml:space="preserve">
https://www.fm.gov.lv/lv/tautsaimniecibas-un-budzeta-izpildes-analize</t>
        </r>
      </text>
    </comment>
    <comment ref="Q26" authorId="0" shapeId="0" xr:uid="{09C167BB-C97F-4B73-864D-2729A4DED820}">
      <text>
        <r>
          <rPr>
            <b/>
            <sz val="9"/>
            <color indexed="81"/>
            <rFont val="Tahoma"/>
            <family val="2"/>
            <charset val="186"/>
          </rPr>
          <t>Sandra Strēle:</t>
        </r>
        <r>
          <rPr>
            <sz val="9"/>
            <color indexed="81"/>
            <rFont val="Tahoma"/>
            <family val="2"/>
            <charset val="186"/>
          </rPr>
          <t xml:space="preserve">
plānotais vidējais izmaksātais apmērs euro uz 1 pers. 2024. gadā</t>
        </r>
      </text>
    </comment>
    <comment ref="S35" authorId="0" shapeId="0" xr:uid="{1EFCE91D-35F0-407E-BFF2-B45C8B3F8957}">
      <text>
        <r>
          <rPr>
            <b/>
            <sz val="9"/>
            <color indexed="81"/>
            <rFont val="Tahoma"/>
            <family val="2"/>
            <charset val="186"/>
          </rPr>
          <t>Sandra Strēle:</t>
        </r>
        <r>
          <rPr>
            <sz val="9"/>
            <color indexed="81"/>
            <rFont val="Tahoma"/>
            <family val="2"/>
            <charset val="186"/>
          </rPr>
          <t xml:space="preserve">
attiecīgi sākot no februāra personu skaita izmaiņas % atbilstoši 2024. gada faktam un plānam</t>
        </r>
      </text>
    </comment>
    <comment ref="X35" authorId="0" shapeId="0" xr:uid="{9CA548BC-FCB1-43FA-B090-07CD7E283756}">
      <text>
        <r>
          <rPr>
            <b/>
            <sz val="9"/>
            <color indexed="81"/>
            <rFont val="Tahoma"/>
            <family val="2"/>
            <charset val="186"/>
          </rPr>
          <t>Sandra Strēle:</t>
        </r>
        <r>
          <rPr>
            <sz val="9"/>
            <color indexed="81"/>
            <rFont val="Tahoma"/>
            <family val="2"/>
            <charset val="186"/>
          </rPr>
          <t xml:space="preserve">
attiecīgi sākot no februāra personu skaita izmaiņas % atbilstoši 2024. gada faktam un plānam</t>
        </r>
      </text>
    </comment>
    <comment ref="AB35" authorId="0" shapeId="0" xr:uid="{A535AC7A-BDB5-4088-B46D-209EE99C8005}">
      <text>
        <r>
          <rPr>
            <b/>
            <sz val="9"/>
            <color indexed="81"/>
            <rFont val="Tahoma"/>
            <family val="2"/>
            <charset val="186"/>
          </rPr>
          <t>Sandra Strēle:</t>
        </r>
        <r>
          <rPr>
            <sz val="9"/>
            <color indexed="81"/>
            <rFont val="Tahoma"/>
            <family val="2"/>
            <charset val="186"/>
          </rPr>
          <t xml:space="preserve">
attiecīgi sākot no februāra personu skaita izmaiņas % atbilstoši 2024. gada faktam un plānam</t>
        </r>
      </text>
    </comment>
    <comment ref="AF35" authorId="0" shapeId="0" xr:uid="{4E7ECD07-3AFF-40FF-9666-AFF68D979F82}">
      <text>
        <r>
          <rPr>
            <b/>
            <sz val="9"/>
            <color indexed="81"/>
            <rFont val="Tahoma"/>
            <family val="2"/>
            <charset val="186"/>
          </rPr>
          <t>Sandra Strēle:</t>
        </r>
        <r>
          <rPr>
            <sz val="9"/>
            <color indexed="81"/>
            <rFont val="Tahoma"/>
            <family val="2"/>
            <charset val="186"/>
          </rPr>
          <t xml:space="preserve">
attiecīgi sākot no februāra personu skaita izmaiņas % atbilstoši 2024. gada faktam un plānam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M8" authorId="0" shapeId="0" xr:uid="{34B79CE8-F49C-4A2F-ABC0-9BF84FD3263C}">
      <text>
        <r>
          <rPr>
            <b/>
            <sz val="9"/>
            <color indexed="81"/>
            <rFont val="Tahoma"/>
            <family val="2"/>
            <charset val="186"/>
          </rPr>
          <t>Sandra Strēle:</t>
        </r>
        <r>
          <rPr>
            <sz val="9"/>
            <color indexed="81"/>
            <rFont val="Tahoma"/>
            <family val="2"/>
            <charset val="186"/>
          </rPr>
          <t xml:space="preserve">
2021. gadā un 2022. gadā GMI līmenis 109. Personu skaits, salīdzinot 2022. gadu pret 2021. gadu, samazinājās.
Ja GMI apmērs nemainās, tad neplānojam palielinājumu pers.skaitam</t>
        </r>
      </text>
    </comment>
    <comment ref="E28" authorId="0" shapeId="0" xr:uid="{0E0293DD-B255-4BD8-A3AA-6515A12ED9F2}">
      <text>
        <r>
          <rPr>
            <b/>
            <sz val="9"/>
            <color indexed="81"/>
            <rFont val="Tahoma"/>
            <family val="2"/>
            <charset val="186"/>
          </rPr>
          <t>Sandra Strēle:</t>
        </r>
        <r>
          <rPr>
            <sz val="9"/>
            <color indexed="81"/>
            <rFont val="Tahoma"/>
            <family val="2"/>
            <charset val="186"/>
          </rPr>
          <t xml:space="preserve">
vidējais apmērs uz 1 pers. 2023. gadā</t>
        </r>
      </text>
    </comment>
    <comment ref="F28" authorId="0" shapeId="0" xr:uid="{32A97307-C86C-46ED-A499-F01E4311C51C}">
      <text>
        <r>
          <rPr>
            <b/>
            <sz val="9"/>
            <color indexed="81"/>
            <rFont val="Tahoma"/>
            <family val="2"/>
            <charset val="186"/>
          </rPr>
          <t>Sandra Strēle:</t>
        </r>
        <r>
          <rPr>
            <sz val="9"/>
            <color indexed="81"/>
            <rFont val="Tahoma"/>
            <family val="2"/>
            <charset val="186"/>
          </rPr>
          <t xml:space="preserve">
% no vidējā apmēra </t>
        </r>
      </text>
    </comment>
    <comment ref="G28" authorId="0" shapeId="0" xr:uid="{FC44C1DA-AE1D-47C8-9440-79DAB0DE0697}">
      <text>
        <r>
          <rPr>
            <b/>
            <sz val="9"/>
            <color indexed="81"/>
            <rFont val="Tahoma"/>
            <family val="2"/>
            <charset val="186"/>
          </rPr>
          <t>Sandra Strēle:</t>
        </r>
        <r>
          <rPr>
            <sz val="9"/>
            <color indexed="81"/>
            <rFont val="Tahoma"/>
            <family val="2"/>
            <charset val="186"/>
          </rPr>
          <t xml:space="preserve">
plānotais vidējais apmērs uz 1 pers. 2024. gadā</t>
        </r>
      </text>
    </comment>
    <comment ref="H28" authorId="0" shapeId="0" xr:uid="{F19E56FD-5DC3-47CC-8EEC-DA4BBE1E7D7B}">
      <text>
        <r>
          <rPr>
            <b/>
            <sz val="9"/>
            <color indexed="81"/>
            <rFont val="Tahoma"/>
            <family val="2"/>
            <charset val="186"/>
          </rPr>
          <t>Sandra Strēle:</t>
        </r>
        <r>
          <rPr>
            <sz val="9"/>
            <color indexed="81"/>
            <rFont val="Tahoma"/>
            <family val="2"/>
            <charset val="186"/>
          </rPr>
          <t xml:space="preserve">
Vidēji GMI apmērs 116.50 euro.
Plānots, ka faktiski vidēji uz 1 personu tiks izmaksāts 85.47 euro, kas ir 73.4% no vidējā apmēra</t>
        </r>
      </text>
    </comment>
  </commentList>
</comments>
</file>

<file path=xl/sharedStrings.xml><?xml version="1.0" encoding="utf-8"?>
<sst xmlns="http://schemas.openxmlformats.org/spreadsheetml/2006/main" count="508" uniqueCount="146">
  <si>
    <t>KOPĀ</t>
  </si>
  <si>
    <t>GMI</t>
  </si>
  <si>
    <t>MP</t>
  </si>
  <si>
    <t>septembris</t>
  </si>
  <si>
    <t>oktobris</t>
  </si>
  <si>
    <t>novembris</t>
  </si>
  <si>
    <t>decembris</t>
  </si>
  <si>
    <t>Mājokļa pabalsts</t>
  </si>
  <si>
    <t>janvāris</t>
  </si>
  <si>
    <t>februāris</t>
  </si>
  <si>
    <t>marts</t>
  </si>
  <si>
    <t>aprīlis</t>
  </si>
  <si>
    <t>maijs</t>
  </si>
  <si>
    <t>jūnijs</t>
  </si>
  <si>
    <t>jūlijs</t>
  </si>
  <si>
    <t>augusts</t>
  </si>
  <si>
    <t>%</t>
  </si>
  <si>
    <t>vidējais apmērs uz 1 pers.</t>
  </si>
  <si>
    <t>personu skaits</t>
  </si>
  <si>
    <t>euro</t>
  </si>
  <si>
    <t>x</t>
  </si>
  <si>
    <t>mēnesis</t>
  </si>
  <si>
    <t>Vidēji mēn./KOPĀ</t>
  </si>
  <si>
    <t>personas</t>
  </si>
  <si>
    <t>personu sk.izmaiņas pret iepriekšējo mēnesi</t>
  </si>
  <si>
    <t>4=3/1</t>
  </si>
  <si>
    <t>8=7/5</t>
  </si>
  <si>
    <t>2023*</t>
  </si>
  <si>
    <t>*prognozei 2024. gadam un turpmāk neizmanto MP izpildes datus par 2023. gada 1.pusgadu, jo bija citi MP aprēķina nosacījumi (koeficients 3)</t>
  </si>
  <si>
    <t>Pabalsta izdevumi KOPĀ</t>
  </si>
  <si>
    <t>personu skaits*</t>
  </si>
  <si>
    <t>vidējā apmēra uz 1 pers. Izmaiņas % pret iepriekšējo mēnesi</t>
  </si>
  <si>
    <t>13=12/10</t>
  </si>
  <si>
    <t>personu sk.izmaiņas % pret iepriekšējo mēnesi</t>
  </si>
  <si>
    <t>vidējā apmēra uz 1 pers. izmaiņas % pret iepriekšējo mēnesi</t>
  </si>
  <si>
    <t>16=15*17</t>
  </si>
  <si>
    <t>vidējais apmērs uz 1 pers.*</t>
  </si>
  <si>
    <t>18=15*1.025</t>
  </si>
  <si>
    <t>19=18*20</t>
  </si>
  <si>
    <t>20=17*1.025</t>
  </si>
  <si>
    <t>Izdevumi KOPĀ</t>
  </si>
  <si>
    <t>21=22+23</t>
  </si>
  <si>
    <t>pašvaldības budžets</t>
  </si>
  <si>
    <t>valsts budžets 30%</t>
  </si>
  <si>
    <t>valsts budžets 
līdz 30.06.2023. 50%, no 01.07.2023. 30%</t>
  </si>
  <si>
    <t>24=25+26</t>
  </si>
  <si>
    <t>27=28+29</t>
  </si>
  <si>
    <t>30=31+32</t>
  </si>
  <si>
    <t>21=18*1.025</t>
  </si>
  <si>
    <t>22=21*23</t>
  </si>
  <si>
    <t>23=20*1.025</t>
  </si>
  <si>
    <t>33=34+35</t>
  </si>
  <si>
    <t>9=8/6</t>
  </si>
  <si>
    <t>13=vidēji iepriekšējā gadā</t>
  </si>
  <si>
    <t>16=vidēji iepriekšējā gadā</t>
  </si>
  <si>
    <t>12=11*13</t>
  </si>
  <si>
    <t>15=14*16</t>
  </si>
  <si>
    <t>18=17*19</t>
  </si>
  <si>
    <t>19=vidēji iepriekšējā gadā</t>
  </si>
  <si>
    <r>
      <t xml:space="preserve">NAUDAS PLŪSMA </t>
    </r>
    <r>
      <rPr>
        <i/>
        <sz val="14"/>
        <rFont val="Times New Roman"/>
        <family val="1"/>
        <charset val="186"/>
      </rPr>
      <t>(bez izmaiņām no 01.01.2025.)</t>
    </r>
  </si>
  <si>
    <t>Bāze</t>
  </si>
  <si>
    <t>valsts</t>
  </si>
  <si>
    <t>pašvaldība</t>
  </si>
  <si>
    <t>koeficients</t>
  </si>
  <si>
    <t>1.personai</t>
  </si>
  <si>
    <t>https://www.fm.gov.lv/lv/tautsaimniecibas-un-budzeta-izpildes-analize</t>
  </si>
  <si>
    <t>vidēji</t>
  </si>
  <si>
    <t>nākamajai</t>
  </si>
  <si>
    <t>personu sk. izmaiņas % pret iepriekšējo mēnesi</t>
  </si>
  <si>
    <t>vidēji fakts</t>
  </si>
  <si>
    <t>Patēriņa cenu indekss, izmaiņas %</t>
  </si>
  <si>
    <t>pers.sk.vidēji mēn.</t>
  </si>
  <si>
    <t>*2023.gadā no 1.jūlija līdz 31.decembrim</t>
  </si>
  <si>
    <t>vidējais pabalsta apmērs mēnesī</t>
  </si>
  <si>
    <t>persona</t>
  </si>
  <si>
    <t>pašvaldību budžets</t>
  </si>
  <si>
    <t>valsts budžets/naudas plūsma</t>
  </si>
  <si>
    <t>2023. gadā decembrī personu skaits</t>
  </si>
  <si>
    <t>2024. gada janvārī personu skaists</t>
  </si>
  <si>
    <r>
      <t>2025</t>
    </r>
    <r>
      <rPr>
        <b/>
        <sz val="11"/>
        <color rgb="FFFF0000"/>
        <rFont val="Times New Roman"/>
        <family val="1"/>
        <charset val="186"/>
      </rPr>
      <t xml:space="preserve"> </t>
    </r>
    <r>
      <rPr>
        <b/>
        <sz val="11"/>
        <rFont val="Times New Roman"/>
        <family val="1"/>
        <charset val="186"/>
      </rPr>
      <t>fakts</t>
    </r>
  </si>
  <si>
    <t>Kura gada mediāna?</t>
  </si>
  <si>
    <t>Mediāna</t>
  </si>
  <si>
    <t>2026 prognoze</t>
  </si>
  <si>
    <t>2027 prognoze</t>
  </si>
  <si>
    <t>2028 prognoze</t>
  </si>
  <si>
    <t>Plānotie GMI un MP izdevumi kopā (naudas plūsma)</t>
  </si>
  <si>
    <r>
      <t xml:space="preserve">GMI izdevumi periodā 2023-2028 </t>
    </r>
    <r>
      <rPr>
        <i/>
        <sz val="14"/>
        <rFont val="Times New Roman"/>
        <family val="1"/>
        <charset val="186"/>
      </rPr>
      <t>(bez izmaiņām no 01.01.2025. (GMI 137 euro 1.persona un 96 euro katra nākamā))</t>
    </r>
  </si>
  <si>
    <t>Precizēta bāze</t>
  </si>
  <si>
    <t>2023**</t>
  </si>
  <si>
    <t>Valsts budžets/ kopsavilkums</t>
  </si>
  <si>
    <t>izdevumi</t>
  </si>
  <si>
    <t>Bāze/ precizēti izdevumi</t>
  </si>
  <si>
    <t>GMI pabalsts</t>
  </si>
  <si>
    <t xml:space="preserve">Galvenie izpildes rādītāji </t>
  </si>
  <si>
    <t xml:space="preserve">**Informācijai par visu 2023. gadu kopā. MP 2023. gada 1.pusgadā bija citi aprēķina nosacījumi (koeficients 3), kā arī papildu valsts atbalsti mājsaimniecībām komunālo izdevumu segšanai, kas 2023. gadā palielināja MP saņēmēju skaitu. </t>
  </si>
  <si>
    <t>Pielikumā:</t>
  </si>
  <si>
    <t>1. tabula</t>
  </si>
  <si>
    <t>2. tabula</t>
  </si>
  <si>
    <t>3. tabula</t>
  </si>
  <si>
    <t>1.attēls</t>
  </si>
  <si>
    <t>1.tabula</t>
  </si>
  <si>
    <t>Mājokļa pabalsta izdevumi 2023.-2028. gadā (fakts, naudas plūsma)</t>
  </si>
  <si>
    <t>GMI pabalsta izdevumi 2023.-2028. gadā (fakts, naudas plūsma)</t>
  </si>
  <si>
    <t>2.tabula</t>
  </si>
  <si>
    <t>3.tabula</t>
  </si>
  <si>
    <t>Makroekonomisko rādītāju prognozes 2024.-2028. gadam (atjauninātas 14.06.2024.)</t>
  </si>
  <si>
    <t>Personām ar ienākumiem mājokļa pabalsta aprēķinā GMI līmenis/slieksnis tiek reizināts ar attiecīgiem koeficientiem, kuri ir noteikti SPSPL 35. panta piektajā daļā.</t>
  </si>
  <si>
    <t>Piemērs:</t>
  </si>
  <si>
    <t>15=10*1.022</t>
  </si>
  <si>
    <t>21=20*22</t>
  </si>
  <si>
    <t>22=vidēji iepriekšējā gadā</t>
  </si>
  <si>
    <t>24=21*1.025</t>
  </si>
  <si>
    <t>25=24*26</t>
  </si>
  <si>
    <t>26=23*1.025</t>
  </si>
  <si>
    <t>36=37+38</t>
  </si>
  <si>
    <t>GMI pabalsta apmēri 2023.-2028.gadā</t>
  </si>
  <si>
    <r>
      <t xml:space="preserve">NAUDAS PLŪSMA </t>
    </r>
    <r>
      <rPr>
        <i/>
        <sz val="14"/>
        <rFont val="Times New Roman"/>
        <family val="1"/>
        <charset val="186"/>
      </rPr>
      <t>(bez pabalsta apmēra izmaiņām no 01.01.2025.)</t>
    </r>
  </si>
  <si>
    <r>
      <t xml:space="preserve"> Mājokļa pabalsta izdevumi periodā 2023-2028 </t>
    </r>
    <r>
      <rPr>
        <b/>
        <i/>
        <sz val="10"/>
        <rFont val="Times New Roman"/>
        <family val="1"/>
        <charset val="186"/>
      </rPr>
      <t>(GMI 137 euro 1.persona un 96 euro katra nākamā)</t>
    </r>
  </si>
  <si>
    <t>vidējā apmēra uz 1 pers. izmaiņas % pret iepriekšējo mēnesi**</t>
  </si>
  <si>
    <t>*periodā janvāris- augusts faktiskie dati atbilstoši LM iesniegtajiem pārskatiem;
*periodā no septembra līdz gada beigām, personu skaita pieaugums atbilstoši 2023.gada izpildes rādītājiem.
**sākot ar septembri pieaugums pabalsta vidējam apmēram % atbilstoši 2023.g. faktiskajai izpildei</t>
  </si>
  <si>
    <t>17=13*1.022</t>
  </si>
  <si>
    <t>*pamatojoties uz patēriņa cenu pieaugumu:
1) 2025. gadā 2.2%, prognozējams, ka par 2.2 % palielinās pabalsta saņēmēju skaits un vidējais pabalsta apmērs pret 2024. gadu.;
2) 2026. - 2028.gadā 2.5%, prognozējams, ka par 2.5 % palielinās pabalsta saņēmēju skaits un vidējais pabalsta apmērs pret iepriekšējo gadu.;</t>
  </si>
  <si>
    <t>Vidējais MP apmērs uz mājsaimniecību/ plāns un fakts</t>
  </si>
  <si>
    <t>vidēji plāns</t>
  </si>
  <si>
    <r>
      <t xml:space="preserve"> Mājokļa pabalsta izdevumi periodā 2025-2028</t>
    </r>
    <r>
      <rPr>
        <i/>
        <sz val="14"/>
        <rFont val="Times New Roman"/>
        <family val="1"/>
        <charset val="186"/>
      </rPr>
      <t xml:space="preserve"> (ar GMI apmēra izmaiņām no 01.01.2025.)</t>
    </r>
  </si>
  <si>
    <r>
      <t>NAUDAS PLŪSMA</t>
    </r>
    <r>
      <rPr>
        <i/>
        <sz val="14"/>
        <rFont val="Times New Roman"/>
        <family val="1"/>
        <charset val="186"/>
      </rPr>
      <t xml:space="preserve"> (ar izmaiņām no 01.01.2025.)</t>
    </r>
  </si>
  <si>
    <r>
      <t xml:space="preserve">GMI izdevumi periodā 2025-2028 </t>
    </r>
    <r>
      <rPr>
        <i/>
        <sz val="14"/>
        <rFont val="Times New Roman"/>
        <family val="1"/>
        <charset val="186"/>
      </rPr>
      <t>(ar izmaiņām no 01.01.2025.)</t>
    </r>
  </si>
  <si>
    <r>
      <t xml:space="preserve">NAUDAS PLŪSMA </t>
    </r>
    <r>
      <rPr>
        <i/>
        <sz val="11"/>
        <rFont val="Times New Roman"/>
        <family val="1"/>
        <charset val="186"/>
      </rPr>
      <t>(ar izmaiņām no 01.01.2025.)</t>
    </r>
  </si>
  <si>
    <t>vidēji uz 1 mājsaimniec.</t>
  </si>
  <si>
    <t>Atsevišķi dzīvojošai pensijas vecuma personai vai atsevišķi dzīvojošai personai ar invaliditāti  (koeficients 2.1)</t>
  </si>
  <si>
    <t>Mājsaimniecībai, kurā ir tikai pensijas vecuma personas vai personas ar invaliditāti  (koeficients 1.7)</t>
  </si>
  <si>
    <t>Mājsaimniecībai, kurā ir pensijas vecuma personas vai personas ar invaliditāti un bērni           (koeficients 1.7)</t>
  </si>
  <si>
    <t>Atsevišķi dzīvojošai personai (pensionāram vai invalīdam) pēc komunālo rēķinu nomaksas citu vajadzību nodrošināšanai piem.,:
1) 2024. gadā ir jāpaliek 342.50 euro (137 euro x koefic. 2.5);
2)  2025. gadā ir jāpaliek 348.60 euro (166 euro x koefic. 2.1).</t>
  </si>
  <si>
    <t>Ja vienā mājsaimniecībā dzīvo pensionārs kopā ar personu, kurai noteikta invaliditāte, tad pēc komunālo rēķinu nomaksas citu vajadzību nodrošināšanai piem.,:
1) 2024. gadā ir jāpaliek 466.00 euro (137 euro x koefic.2 + 96 euro x koefic.2 );
2) 2025. gadā ir jāpaliek 479.40 euro (166 euro x koefic.1.7 + 116 euro x koefic.1.7 ).</t>
  </si>
  <si>
    <t>Ja vienā mājsaimniecībā dzīvo 3 personas, piem., no kurām vismaz viens ir darbspējīgs, tad pēc komunālo rēķinu nomaksas citu vajadzību nodrošināšanai piem.,:
1) 2024. gadā ir jāpaliek 493.50 euro (137 euro x koefic.1.5 + 96 euro x koefic.1.5 + 96 euro x koefic.1.5);
2) 2025. gadā ir jāpaliek 517.40 euro (166 euro x koefic.1.3 + 116 euro x koefic.1.3 + 116 euro x koefic.1.3).</t>
  </si>
  <si>
    <t xml:space="preserve">Bāze/ precizēta 2024.g. jūlijā </t>
  </si>
  <si>
    <t>Starpība/ samazinājums bāzes izdevumos</t>
  </si>
  <si>
    <t>pieaugums,%</t>
  </si>
  <si>
    <t xml:space="preserve">Statistiskā informācija:
Personu skaita pieaugums 2024. gada janvārī pret 2023. gada decembri ir 10%. Šāds pieaugums janvārī pret ieprieksējā gada decembri plānošanā tiek saglabāts.
</t>
  </si>
  <si>
    <t>vidēji uz 1 mājsaimniec. MP fakts, euro</t>
  </si>
  <si>
    <t>vidēji uz 1 mājsaimniec. MP fakts, %</t>
  </si>
  <si>
    <t>Starpība/papildu nepieciešams pret precizēto bāzi</t>
  </si>
  <si>
    <t>1.pielikums</t>
  </si>
  <si>
    <t>Pārējām mājsaimniecībām   (koeficients 1.3)</t>
  </si>
  <si>
    <t>Ja vienā mājsaimniecībā dzīvo pensionārs kopā ar personu, kurai noteikta invaliditāte, un bērnu (3 pers), tad pēc komunālo rēķinu nomaksas citu vajadzību nodrošināšanai piem.:
1) 2024. gadā ir jāpaliek 658.00 euro (137 euro x koefic.2 + 96 euro x koefic.2 + 96 euro x koefic.2);
2) 2025. gadā ir jāpaliek 676.60 euro (166 euro x koefic.1.7 + 116 euro x koefic.1.7 + 116 euro x koefic.1.7).</t>
  </si>
  <si>
    <r>
      <t xml:space="preserve">Mājokļa pabalsta un GMI pabalsta izdevumi 2024.-2028. gadā 
</t>
    </r>
    <r>
      <rPr>
        <i/>
        <sz val="14"/>
        <rFont val="Times New Roman"/>
        <family val="1"/>
        <charset val="186"/>
      </rPr>
      <t>(minimālo ienākumu slieksni 22% no mediānas)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</si>
</sst>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8" x14ac:knownFonts="1">
    <font>
      <sz val="11"/>
      <color theme="1"/>
      <name val="Calibri"/>
      <family val="2"/>
      <scheme val="minor"/>
    </font>
    <font>
      <u/>
      <sz val="11"/>
      <color theme="10"/>
      <name val="Calibri"/>
      <family val="2"/>
      <scheme val="minor"/>
    </font>
    <font>
      <sz val="10"/>
      <name val="Times New Roman"/>
      <family val="1"/>
      <charset val="186"/>
    </font>
    <font>
      <b/>
      <sz val="11"/>
      <name val="Times New Roman"/>
      <family val="1"/>
      <charset val="186"/>
    </font>
    <font>
      <sz val="8"/>
      <name val="Calibri"/>
      <family val="2"/>
      <scheme val="minor"/>
    </font>
    <font>
      <sz val="9"/>
      <color indexed="81"/>
      <name val="Tahoma"/>
      <family val="2"/>
      <charset val="186"/>
    </font>
    <font>
      <b/>
      <sz val="9"/>
      <color indexed="81"/>
      <name val="Tahoma"/>
      <family val="2"/>
      <charset val="186"/>
    </font>
    <font>
      <sz val="11"/>
      <color theme="1"/>
      <name val="Times New Roman"/>
      <family val="1"/>
      <charset val="186"/>
    </font>
    <font>
      <b/>
      <sz val="11"/>
      <color theme="1"/>
      <name val="Times New Roman"/>
      <family val="1"/>
      <charset val="186"/>
    </font>
    <font>
      <i/>
      <sz val="11"/>
      <color theme="1"/>
      <name val="Times New Roman"/>
      <family val="1"/>
      <charset val="186"/>
    </font>
    <font>
      <sz val="11"/>
      <name val="Times New Roman"/>
      <family val="1"/>
      <charset val="186"/>
    </font>
    <font>
      <i/>
      <sz val="11"/>
      <name val="Times New Roman"/>
      <family val="1"/>
      <charset val="186"/>
    </font>
    <font>
      <i/>
      <sz val="8"/>
      <name val="Times New Roman"/>
      <family val="1"/>
      <charset val="186"/>
    </font>
    <font>
      <b/>
      <i/>
      <sz val="8"/>
      <name val="Times New Roman"/>
      <family val="1"/>
      <charset val="186"/>
    </font>
    <font>
      <b/>
      <i/>
      <sz val="11"/>
      <name val="Times New Roman"/>
      <family val="1"/>
      <charset val="186"/>
    </font>
    <font>
      <sz val="8"/>
      <name val="Times New Roman"/>
      <family val="1"/>
      <charset val="186"/>
    </font>
    <font>
      <i/>
      <sz val="14"/>
      <name val="Times New Roman"/>
      <family val="1"/>
      <charset val="186"/>
    </font>
    <font>
      <b/>
      <sz val="14"/>
      <name val="Times New Roman"/>
      <family val="1"/>
      <charset val="186"/>
    </font>
    <font>
      <b/>
      <sz val="8"/>
      <name val="Times New Roman"/>
      <family val="1"/>
      <charset val="186"/>
    </font>
    <font>
      <b/>
      <sz val="10"/>
      <name val="Times New Roman"/>
      <family val="1"/>
      <charset val="186"/>
    </font>
    <font>
      <b/>
      <sz val="10"/>
      <name val="Arial"/>
      <family val="2"/>
      <charset val="186"/>
    </font>
    <font>
      <i/>
      <sz val="8"/>
      <name val="Arial"/>
      <family val="2"/>
      <charset val="186"/>
    </font>
    <font>
      <sz val="8"/>
      <name val="Arial"/>
      <family val="2"/>
      <charset val="186"/>
    </font>
    <font>
      <b/>
      <i/>
      <sz val="8"/>
      <name val="Arial"/>
      <family val="2"/>
      <charset val="186"/>
    </font>
    <font>
      <sz val="11"/>
      <color rgb="FFFF0000"/>
      <name val="Times New Roman"/>
      <family val="1"/>
      <charset val="186"/>
    </font>
    <font>
      <b/>
      <sz val="11"/>
      <color rgb="FFFF0000"/>
      <name val="Times New Roman"/>
      <family val="1"/>
      <charset val="186"/>
    </font>
    <font>
      <sz val="11"/>
      <name val="Calibri"/>
      <family val="2"/>
      <scheme val="minor"/>
    </font>
    <font>
      <b/>
      <sz val="11"/>
      <color theme="4" tint="-0.249977111117893"/>
      <name val="Times New Roman"/>
      <family val="1"/>
      <charset val="186"/>
    </font>
    <font>
      <sz val="11"/>
      <color theme="4" tint="-0.249977111117893"/>
      <name val="Times New Roman"/>
      <family val="1"/>
      <charset val="186"/>
    </font>
    <font>
      <i/>
      <sz val="7"/>
      <name val="Times New Roman"/>
      <family val="1"/>
      <charset val="186"/>
    </font>
    <font>
      <b/>
      <sz val="10"/>
      <color rgb="FFFF0000"/>
      <name val="Times New Roman"/>
      <family val="1"/>
      <charset val="186"/>
    </font>
    <font>
      <i/>
      <sz val="10"/>
      <color rgb="FFFF0000"/>
      <name val="Times New Roman"/>
      <family val="1"/>
      <charset val="186"/>
    </font>
    <font>
      <sz val="14"/>
      <name val="Times New Roman"/>
      <family val="1"/>
      <charset val="186"/>
    </font>
    <font>
      <b/>
      <i/>
      <sz val="10"/>
      <name val="Times New Roman"/>
      <family val="1"/>
      <charset val="186"/>
    </font>
    <font>
      <b/>
      <i/>
      <sz val="11"/>
      <name val="Calibri"/>
      <family val="2"/>
      <charset val="186"/>
      <scheme val="minor"/>
    </font>
    <font>
      <u/>
      <sz val="11"/>
      <name val="Calibri"/>
      <family val="2"/>
      <scheme val="minor"/>
    </font>
    <font>
      <b/>
      <i/>
      <u/>
      <sz val="12"/>
      <name val="Times New Roman"/>
      <family val="1"/>
      <charset val="186"/>
    </font>
    <font>
      <b/>
      <i/>
      <u/>
      <sz val="11"/>
      <name val="Times New Roman"/>
      <family val="1"/>
      <charset val="186"/>
    </font>
    <font>
      <i/>
      <sz val="9"/>
      <name val="Times New Roman"/>
      <family val="1"/>
      <charset val="186"/>
    </font>
    <font>
      <i/>
      <sz val="10"/>
      <name val="Times New Roman"/>
      <family val="1"/>
      <charset val="186"/>
    </font>
    <font>
      <sz val="11"/>
      <name val="Calibri"/>
      <family val="2"/>
      <charset val="186"/>
      <scheme val="minor"/>
    </font>
    <font>
      <b/>
      <sz val="11"/>
      <name val="Calibri"/>
      <family val="2"/>
      <charset val="186"/>
      <scheme val="minor"/>
    </font>
    <font>
      <b/>
      <sz val="10"/>
      <color rgb="FF0070C0"/>
      <name val="Times New Roman"/>
      <family val="1"/>
      <charset val="186"/>
    </font>
    <font>
      <i/>
      <sz val="8"/>
      <color rgb="FF0070C0"/>
      <name val="Times New Roman"/>
      <family val="1"/>
      <charset val="186"/>
    </font>
    <font>
      <sz val="11"/>
      <color rgb="FF0070C0"/>
      <name val="Times New Roman"/>
      <family val="1"/>
      <charset val="186"/>
    </font>
    <font>
      <i/>
      <sz val="7"/>
      <color rgb="FF0070C0"/>
      <name val="Times New Roman"/>
      <family val="1"/>
      <charset val="186"/>
    </font>
    <font>
      <b/>
      <i/>
      <sz val="10"/>
      <color rgb="FFFF0000"/>
      <name val="Times New Roman"/>
      <family val="1"/>
      <charset val="186"/>
    </font>
    <font>
      <b/>
      <sz val="11"/>
      <color rgb="FF0070C0"/>
      <name val="Times New Roman"/>
      <family val="1"/>
      <charset val="186"/>
    </font>
  </fonts>
  <fills count="12">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9"/>
        <bgColor indexed="26"/>
      </patternFill>
    </fill>
    <fill>
      <patternFill patternType="solid">
        <fgColor rgb="FFF2F2F2"/>
        <bgColor indexed="64"/>
      </patternFill>
    </fill>
    <fill>
      <patternFill patternType="solid">
        <fgColor rgb="FFE2EFDA"/>
        <bgColor indexed="64"/>
      </patternFill>
    </fill>
    <fill>
      <patternFill patternType="solid">
        <fgColor theme="0" tint="-0.34998626667073579"/>
        <bgColor indexed="64"/>
      </patternFill>
    </fill>
    <fill>
      <patternFill patternType="solid">
        <fgColor rgb="FFFFFF00"/>
        <bgColor indexed="64"/>
      </patternFill>
    </fill>
  </fills>
  <borders count="43">
    <border>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316">
    <xf numFmtId="0" fontId="0" fillId="0" borderId="0" xfId="0"/>
    <xf numFmtId="0" fontId="7" fillId="0" borderId="0" xfId="0" applyFont="1"/>
    <xf numFmtId="0" fontId="7" fillId="0" borderId="0" xfId="0" applyFont="1" applyAlignment="1">
      <alignment horizontal="center"/>
    </xf>
    <xf numFmtId="3" fontId="10" fillId="0" borderId="4" xfId="0" applyNumberFormat="1" applyFont="1" applyBorder="1" applyAlignment="1">
      <alignment horizontal="center"/>
    </xf>
    <xf numFmtId="3" fontId="10" fillId="0" borderId="4" xfId="0" applyNumberFormat="1" applyFont="1" applyBorder="1"/>
    <xf numFmtId="3" fontId="3" fillId="0" borderId="4" xfId="0" applyNumberFormat="1" applyFont="1" applyBorder="1"/>
    <xf numFmtId="0" fontId="9" fillId="0" borderId="0" xfId="0" applyFont="1"/>
    <xf numFmtId="4" fontId="11" fillId="0" borderId="4" xfId="0" applyNumberFormat="1" applyFont="1" applyBorder="1"/>
    <xf numFmtId="164" fontId="12" fillId="0" borderId="4" xfId="0" applyNumberFormat="1" applyFont="1" applyBorder="1" applyAlignment="1">
      <alignment horizontal="center"/>
    </xf>
    <xf numFmtId="0" fontId="10" fillId="0" borderId="4" xfId="0" applyFont="1" applyBorder="1"/>
    <xf numFmtId="4" fontId="11" fillId="0" borderId="4" xfId="0" applyNumberFormat="1" applyFont="1" applyBorder="1" applyAlignment="1">
      <alignment horizontal="right"/>
    </xf>
    <xf numFmtId="3" fontId="3" fillId="0" borderId="4" xfId="0" applyNumberFormat="1" applyFont="1" applyBorder="1" applyAlignment="1">
      <alignment horizontal="center"/>
    </xf>
    <xf numFmtId="4" fontId="14" fillId="0" borderId="4" xfId="0" applyNumberFormat="1" applyFont="1" applyBorder="1" applyAlignment="1">
      <alignment horizontal="right"/>
    </xf>
    <xf numFmtId="3" fontId="10" fillId="5" borderId="4" xfId="0" applyNumberFormat="1" applyFont="1" applyFill="1" applyBorder="1" applyAlignment="1">
      <alignment horizontal="center"/>
    </xf>
    <xf numFmtId="164" fontId="12" fillId="5" borderId="4" xfId="0" applyNumberFormat="1" applyFont="1" applyFill="1" applyBorder="1" applyAlignment="1">
      <alignment horizontal="center"/>
    </xf>
    <xf numFmtId="3" fontId="10" fillId="5" borderId="4" xfId="0" applyNumberFormat="1" applyFont="1" applyFill="1" applyBorder="1"/>
    <xf numFmtId="4" fontId="11" fillId="5" borderId="4" xfId="0" applyNumberFormat="1" applyFont="1" applyFill="1" applyBorder="1" applyAlignment="1">
      <alignment horizontal="right"/>
    </xf>
    <xf numFmtId="3" fontId="3" fillId="5" borderId="4" xfId="0" applyNumberFormat="1" applyFont="1" applyFill="1" applyBorder="1" applyAlignment="1">
      <alignment horizontal="center"/>
    </xf>
    <xf numFmtId="0" fontId="13" fillId="5" borderId="4" xfId="0" applyFont="1" applyFill="1" applyBorder="1" applyAlignment="1">
      <alignment horizontal="center"/>
    </xf>
    <xf numFmtId="3" fontId="3" fillId="5" borderId="4" xfId="0" applyNumberFormat="1" applyFont="1" applyFill="1" applyBorder="1"/>
    <xf numFmtId="4" fontId="14" fillId="5" borderId="4" xfId="0" applyNumberFormat="1" applyFont="1" applyFill="1" applyBorder="1" applyAlignment="1">
      <alignment horizontal="right"/>
    </xf>
    <xf numFmtId="165" fontId="12" fillId="0" borderId="4" xfId="0" applyNumberFormat="1" applyFont="1" applyBorder="1" applyAlignment="1">
      <alignment horizontal="center"/>
    </xf>
    <xf numFmtId="165" fontId="12" fillId="5" borderId="4" xfId="0" applyNumberFormat="1" applyFont="1" applyFill="1" applyBorder="1" applyAlignment="1">
      <alignment horizontal="center"/>
    </xf>
    <xf numFmtId="165" fontId="13" fillId="5" borderId="4" xfId="0" applyNumberFormat="1" applyFont="1" applyFill="1" applyBorder="1" applyAlignment="1">
      <alignment horizontal="center"/>
    </xf>
    <xf numFmtId="0" fontId="15" fillId="5" borderId="4" xfId="0" applyFont="1" applyFill="1" applyBorder="1" applyAlignment="1">
      <alignment horizontal="center" wrapText="1"/>
    </xf>
    <xf numFmtId="0" fontId="15" fillId="0" borderId="9" xfId="0" applyFont="1" applyBorder="1" applyAlignment="1">
      <alignment horizontal="center"/>
    </xf>
    <xf numFmtId="0" fontId="15" fillId="2" borderId="21" xfId="0" applyFont="1" applyFill="1" applyBorder="1" applyAlignment="1">
      <alignment horizontal="center"/>
    </xf>
    <xf numFmtId="0" fontId="10" fillId="0" borderId="0" xfId="0" applyFont="1"/>
    <xf numFmtId="0" fontId="3" fillId="0" borderId="4" xfId="0" applyFont="1" applyBorder="1"/>
    <xf numFmtId="0" fontId="15" fillId="0" borderId="4" xfId="0" applyFont="1" applyBorder="1" applyAlignment="1">
      <alignment horizontal="center" wrapText="1"/>
    </xf>
    <xf numFmtId="0" fontId="12" fillId="0" borderId="4" xfId="0" applyFont="1" applyBorder="1" applyAlignment="1">
      <alignment horizontal="center" wrapText="1"/>
    </xf>
    <xf numFmtId="165" fontId="13" fillId="0" borderId="4" xfId="0" applyNumberFormat="1" applyFont="1" applyBorder="1" applyAlignment="1">
      <alignment horizontal="center"/>
    </xf>
    <xf numFmtId="0" fontId="12" fillId="5" borderId="4" xfId="0" applyFont="1" applyFill="1" applyBorder="1" applyAlignment="1">
      <alignment horizontal="center" wrapText="1"/>
    </xf>
    <xf numFmtId="0" fontId="3" fillId="0" borderId="0" xfId="0" applyFont="1"/>
    <xf numFmtId="0" fontId="15" fillId="0" borderId="0" xfId="0" applyFont="1"/>
    <xf numFmtId="0" fontId="18" fillId="0" borderId="9" xfId="0" applyFont="1" applyBorder="1" applyAlignment="1">
      <alignment horizontal="center" wrapText="1"/>
    </xf>
    <xf numFmtId="0" fontId="15" fillId="2" borderId="21" xfId="0" applyFont="1" applyFill="1" applyBorder="1" applyAlignment="1">
      <alignment horizontal="center" wrapText="1"/>
    </xf>
    <xf numFmtId="3" fontId="3" fillId="0" borderId="9" xfId="0" applyNumberFormat="1" applyFont="1" applyBorder="1"/>
    <xf numFmtId="3" fontId="10" fillId="2" borderId="21" xfId="0" applyNumberFormat="1" applyFont="1" applyFill="1" applyBorder="1"/>
    <xf numFmtId="3" fontId="3" fillId="0" borderId="16" xfId="0" applyNumberFormat="1" applyFont="1" applyBorder="1"/>
    <xf numFmtId="3" fontId="3" fillId="0" borderId="17" xfId="0" applyNumberFormat="1" applyFont="1" applyBorder="1"/>
    <xf numFmtId="3" fontId="3" fillId="2" borderId="22" xfId="0" applyNumberFormat="1" applyFont="1" applyFill="1" applyBorder="1"/>
    <xf numFmtId="0" fontId="2" fillId="4" borderId="7" xfId="0" applyFont="1" applyFill="1" applyBorder="1" applyAlignment="1">
      <alignment horizontal="center"/>
    </xf>
    <xf numFmtId="0" fontId="19" fillId="4" borderId="11" xfId="0" applyFont="1" applyFill="1" applyBorder="1" applyAlignment="1">
      <alignment horizontal="center"/>
    </xf>
    <xf numFmtId="0" fontId="2" fillId="4" borderId="23" xfId="0" applyFont="1" applyFill="1" applyBorder="1" applyAlignment="1">
      <alignment horizontal="center"/>
    </xf>
    <xf numFmtId="0" fontId="11" fillId="0" borderId="0" xfId="0" applyFont="1" applyBorder="1"/>
    <xf numFmtId="3" fontId="19" fillId="6" borderId="9" xfId="0" applyNumberFormat="1" applyFont="1" applyFill="1" applyBorder="1" applyAlignment="1">
      <alignment vertical="center"/>
    </xf>
    <xf numFmtId="3" fontId="19" fillId="0" borderId="0" xfId="0" applyNumberFormat="1" applyFont="1" applyFill="1" applyBorder="1" applyAlignment="1">
      <alignment vertical="center"/>
    </xf>
    <xf numFmtId="0" fontId="1" fillId="0" borderId="0" xfId="1"/>
    <xf numFmtId="0" fontId="24" fillId="0" borderId="0" xfId="0" applyFont="1"/>
    <xf numFmtId="2" fontId="14" fillId="0" borderId="8" xfId="0" applyNumberFormat="1" applyFont="1" applyBorder="1"/>
    <xf numFmtId="2" fontId="23" fillId="0" borderId="25" xfId="0" applyNumberFormat="1" applyFont="1" applyBorder="1" applyAlignment="1">
      <alignment horizontal="center"/>
    </xf>
    <xf numFmtId="4" fontId="14" fillId="5" borderId="2" xfId="0" applyNumberFormat="1" applyFont="1" applyFill="1" applyBorder="1"/>
    <xf numFmtId="164" fontId="14" fillId="5" borderId="1" xfId="0" applyNumberFormat="1" applyFont="1" applyFill="1" applyBorder="1" applyAlignment="1">
      <alignment horizontal="center"/>
    </xf>
    <xf numFmtId="0" fontId="10" fillId="0" borderId="0" xfId="0" applyFont="1" applyAlignment="1">
      <alignment horizontal="center"/>
    </xf>
    <xf numFmtId="0" fontId="12" fillId="0" borderId="0" xfId="0" applyFont="1" applyAlignment="1">
      <alignment horizontal="center"/>
    </xf>
    <xf numFmtId="0" fontId="11" fillId="0" borderId="0" xfId="0" applyFont="1"/>
    <xf numFmtId="0" fontId="11" fillId="0" borderId="0" xfId="0" applyFont="1" applyAlignment="1">
      <alignment horizontal="center"/>
    </xf>
    <xf numFmtId="0" fontId="12" fillId="0" borderId="0" xfId="0" applyFont="1"/>
    <xf numFmtId="0" fontId="11" fillId="0" borderId="0" xfId="0" applyFont="1" applyAlignment="1">
      <alignment horizontal="right"/>
    </xf>
    <xf numFmtId="3" fontId="11" fillId="0" borderId="0" xfId="0" applyNumberFormat="1" applyFont="1" applyAlignment="1">
      <alignment horizontal="center"/>
    </xf>
    <xf numFmtId="0" fontId="3" fillId="9" borderId="4" xfId="0" applyFont="1" applyFill="1" applyBorder="1" applyAlignment="1">
      <alignment horizontal="center" vertical="center" wrapText="1"/>
    </xf>
    <xf numFmtId="0" fontId="3" fillId="9" borderId="4" xfId="0" applyFont="1" applyFill="1" applyBorder="1" applyAlignment="1">
      <alignment horizontal="right" vertical="center"/>
    </xf>
    <xf numFmtId="0" fontId="10" fillId="9" borderId="4" xfId="0" applyFont="1" applyFill="1" applyBorder="1" applyAlignment="1">
      <alignment horizontal="center" vertical="center" wrapText="1"/>
    </xf>
    <xf numFmtId="0" fontId="27" fillId="8" borderId="4" xfId="0" applyFont="1" applyFill="1" applyBorder="1" applyAlignment="1">
      <alignment horizontal="center" vertical="center" wrapText="1"/>
    </xf>
    <xf numFmtId="0" fontId="28" fillId="0" borderId="4" xfId="0" applyFont="1" applyBorder="1" applyAlignment="1">
      <alignment horizontal="center" vertical="center" wrapText="1"/>
    </xf>
    <xf numFmtId="3" fontId="19" fillId="4" borderId="32" xfId="0" applyNumberFormat="1" applyFont="1" applyFill="1" applyBorder="1" applyAlignment="1">
      <alignment vertical="center"/>
    </xf>
    <xf numFmtId="3" fontId="3" fillId="10" borderId="0" xfId="0" applyNumberFormat="1" applyFont="1" applyFill="1" applyAlignment="1">
      <alignment horizontal="right" vertical="center"/>
    </xf>
    <xf numFmtId="0" fontId="14" fillId="0" borderId="0" xfId="0" applyFont="1" applyAlignment="1">
      <alignment horizontal="right"/>
    </xf>
    <xf numFmtId="0" fontId="3" fillId="0" borderId="0" xfId="0" applyFont="1" applyAlignment="1">
      <alignment horizontal="center"/>
    </xf>
    <xf numFmtId="3" fontId="10" fillId="0" borderId="4" xfId="0" applyNumberFormat="1" applyFont="1" applyFill="1" applyBorder="1" applyAlignment="1">
      <alignment horizontal="center"/>
    </xf>
    <xf numFmtId="3" fontId="10" fillId="0" borderId="4" xfId="0" applyNumberFormat="1" applyFont="1" applyFill="1" applyBorder="1"/>
    <xf numFmtId="3" fontId="25" fillId="2" borderId="4" xfId="0" applyNumberFormat="1" applyFont="1" applyFill="1" applyBorder="1" applyAlignment="1">
      <alignment horizontal="right" wrapText="1"/>
    </xf>
    <xf numFmtId="0" fontId="28" fillId="0" borderId="0" xfId="0" applyFont="1"/>
    <xf numFmtId="2" fontId="8" fillId="0" borderId="0" xfId="0" applyNumberFormat="1" applyFont="1" applyAlignment="1">
      <alignment horizontal="right"/>
    </xf>
    <xf numFmtId="2" fontId="27" fillId="0" borderId="0" xfId="0" applyNumberFormat="1" applyFont="1" applyAlignment="1">
      <alignment horizontal="right"/>
    </xf>
    <xf numFmtId="0" fontId="19" fillId="0" borderId="4" xfId="0" applyFont="1" applyBorder="1" applyAlignment="1">
      <alignment horizontal="center"/>
    </xf>
    <xf numFmtId="0" fontId="19" fillId="0" borderId="5" xfId="0" applyFont="1" applyBorder="1" applyAlignment="1">
      <alignment horizont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7" fillId="0" borderId="4" xfId="0" applyFont="1" applyBorder="1" applyAlignment="1">
      <alignment horizontal="right"/>
    </xf>
    <xf numFmtId="0" fontId="7" fillId="0" borderId="4" xfId="0" applyFont="1" applyBorder="1" applyAlignment="1">
      <alignment horizontal="center"/>
    </xf>
    <xf numFmtId="2" fontId="7" fillId="0" borderId="4" xfId="0" applyNumberFormat="1" applyFont="1" applyBorder="1" applyAlignment="1">
      <alignment horizontal="right"/>
    </xf>
    <xf numFmtId="2" fontId="7" fillId="0" borderId="5" xfId="0" applyNumberFormat="1" applyFont="1" applyBorder="1"/>
    <xf numFmtId="0" fontId="29" fillId="0" borderId="4" xfId="0" applyFont="1" applyBorder="1" applyAlignment="1">
      <alignment horizontal="center" vertical="center"/>
    </xf>
    <xf numFmtId="0" fontId="29" fillId="0" borderId="5" xfId="0" applyFont="1" applyBorder="1" applyAlignment="1">
      <alignment horizontal="center" vertical="center"/>
    </xf>
    <xf numFmtId="2" fontId="7" fillId="0" borderId="4" xfId="0" applyNumberFormat="1" applyFont="1" applyBorder="1" applyAlignment="1">
      <alignment vertical="center"/>
    </xf>
    <xf numFmtId="2" fontId="7" fillId="0" borderId="5" xfId="0" applyNumberFormat="1" applyFont="1" applyBorder="1" applyAlignment="1">
      <alignment vertical="center"/>
    </xf>
    <xf numFmtId="9" fontId="3" fillId="0" borderId="0" xfId="0" applyNumberFormat="1" applyFont="1"/>
    <xf numFmtId="0" fontId="12" fillId="0" borderId="24" xfId="0" applyFont="1" applyFill="1" applyBorder="1" applyAlignment="1">
      <alignment horizontal="center" vertical="center"/>
    </xf>
    <xf numFmtId="0" fontId="12" fillId="0" borderId="0" xfId="0" applyFont="1" applyAlignment="1">
      <alignment vertical="center" wrapText="1"/>
    </xf>
    <xf numFmtId="2" fontId="10" fillId="0" borderId="4" xfId="0" applyNumberFormat="1" applyFont="1" applyBorder="1" applyAlignment="1">
      <alignment horizontal="right"/>
    </xf>
    <xf numFmtId="0" fontId="3" fillId="0" borderId="4" xfId="0" applyFont="1" applyBorder="1" applyAlignment="1">
      <alignment horizontal="center"/>
    </xf>
    <xf numFmtId="0" fontId="25" fillId="0" borderId="0" xfId="0" applyFont="1"/>
    <xf numFmtId="0" fontId="15" fillId="0" borderId="4" xfId="0" applyFont="1" applyBorder="1" applyAlignment="1">
      <alignment horizontal="center"/>
    </xf>
    <xf numFmtId="0" fontId="31" fillId="2" borderId="26" xfId="0" applyFont="1" applyFill="1" applyBorder="1" applyAlignment="1">
      <alignment horizontal="right" vertical="center" wrapText="1"/>
    </xf>
    <xf numFmtId="3" fontId="30" fillId="4" borderId="34" xfId="0" applyNumberFormat="1" applyFont="1" applyFill="1" applyBorder="1" applyAlignment="1">
      <alignment vertical="center"/>
    </xf>
    <xf numFmtId="0" fontId="25" fillId="0" borderId="0" xfId="0" applyFont="1" applyAlignment="1">
      <alignment vertical="center" wrapText="1"/>
    </xf>
    <xf numFmtId="0" fontId="24" fillId="0" borderId="0" xfId="0" applyFont="1" applyAlignment="1">
      <alignment horizontal="right" wrapText="1"/>
    </xf>
    <xf numFmtId="3" fontId="24" fillId="0" borderId="0" xfId="0" applyNumberFormat="1" applyFont="1"/>
    <xf numFmtId="0" fontId="12" fillId="0" borderId="4" xfId="0" applyFont="1" applyBorder="1" applyAlignment="1">
      <alignment horizontal="center"/>
    </xf>
    <xf numFmtId="0" fontId="13" fillId="0" borderId="4" xfId="0" applyFont="1" applyBorder="1" applyAlignment="1">
      <alignment horizontal="center"/>
    </xf>
    <xf numFmtId="0" fontId="3" fillId="5" borderId="0" xfId="0" applyFont="1" applyFill="1" applyBorder="1" applyAlignment="1">
      <alignment horizontal="center"/>
    </xf>
    <xf numFmtId="0" fontId="12" fillId="5" borderId="0" xfId="0" applyFont="1" applyFill="1" applyBorder="1" applyAlignment="1">
      <alignment horizontal="center" wrapText="1"/>
    </xf>
    <xf numFmtId="0" fontId="15" fillId="5" borderId="0" xfId="0" applyFont="1" applyFill="1" applyBorder="1" applyAlignment="1">
      <alignment horizontal="center" wrapText="1"/>
    </xf>
    <xf numFmtId="4" fontId="11" fillId="5" borderId="0" xfId="0" applyNumberFormat="1" applyFont="1" applyFill="1" applyBorder="1" applyAlignment="1">
      <alignment horizontal="center"/>
    </xf>
    <xf numFmtId="0" fontId="34" fillId="0" borderId="0" xfId="0" applyFont="1"/>
    <xf numFmtId="0" fontId="26" fillId="0" borderId="7" xfId="0" applyFont="1" applyBorder="1" applyAlignment="1">
      <alignment horizontal="center"/>
    </xf>
    <xf numFmtId="0" fontId="11" fillId="0" borderId="37" xfId="0" applyFont="1" applyBorder="1"/>
    <xf numFmtId="0" fontId="26" fillId="0" borderId="13" xfId="0" applyFont="1" applyBorder="1" applyAlignment="1">
      <alignment horizontal="center"/>
    </xf>
    <xf numFmtId="0" fontId="21" fillId="0" borderId="21" xfId="0" applyFont="1" applyBorder="1" applyAlignment="1">
      <alignment horizontal="center" vertical="center"/>
    </xf>
    <xf numFmtId="0" fontId="26" fillId="0" borderId="0" xfId="0" applyFont="1"/>
    <xf numFmtId="164" fontId="11" fillId="0" borderId="0" xfId="0" applyNumberFormat="1" applyFont="1" applyFill="1" applyAlignment="1">
      <alignment horizontal="center"/>
    </xf>
    <xf numFmtId="0" fontId="35" fillId="0" borderId="0" xfId="1" applyFont="1" applyFill="1"/>
    <xf numFmtId="0" fontId="20" fillId="0" borderId="19" xfId="0" applyFont="1" applyBorder="1" applyAlignment="1">
      <alignment horizontal="center"/>
    </xf>
    <xf numFmtId="0" fontId="22" fillId="0" borderId="20" xfId="0" applyFont="1" applyFill="1" applyBorder="1" applyAlignment="1">
      <alignment horizontal="center" wrapText="1"/>
    </xf>
    <xf numFmtId="0" fontId="21" fillId="0" borderId="9" xfId="0" applyFont="1" applyBorder="1" applyAlignment="1">
      <alignment horizontal="center" vertical="center"/>
    </xf>
    <xf numFmtId="0" fontId="21" fillId="0" borderId="21" xfId="0" applyFont="1" applyFill="1" applyBorder="1" applyAlignment="1">
      <alignment horizontal="center" vertical="center"/>
    </xf>
    <xf numFmtId="2" fontId="11" fillId="0" borderId="9" xfId="0" applyNumberFormat="1" applyFont="1" applyBorder="1"/>
    <xf numFmtId="0" fontId="11" fillId="0" borderId="21" xfId="0" applyFont="1" applyBorder="1"/>
    <xf numFmtId="4" fontId="11" fillId="5" borderId="9" xfId="0" applyNumberFormat="1" applyFont="1" applyFill="1" applyBorder="1"/>
    <xf numFmtId="164" fontId="11" fillId="5" borderId="21" xfId="0" applyNumberFormat="1" applyFont="1" applyFill="1" applyBorder="1" applyAlignment="1">
      <alignment horizontal="center"/>
    </xf>
    <xf numFmtId="4" fontId="11" fillId="5" borderId="16" xfId="0" applyNumberFormat="1" applyFont="1" applyFill="1" applyBorder="1"/>
    <xf numFmtId="164" fontId="11" fillId="5" borderId="22" xfId="0" applyNumberFormat="1" applyFont="1" applyFill="1" applyBorder="1" applyAlignment="1">
      <alignment horizontal="center"/>
    </xf>
    <xf numFmtId="0" fontId="22" fillId="0" borderId="20" xfId="0" applyFont="1" applyBorder="1" applyAlignment="1">
      <alignment horizontal="center" wrapText="1"/>
    </xf>
    <xf numFmtId="2" fontId="11" fillId="0" borderId="12" xfId="0" applyNumberFormat="1" applyFont="1" applyBorder="1"/>
    <xf numFmtId="0" fontId="11" fillId="0" borderId="10" xfId="0" applyFont="1" applyBorder="1"/>
    <xf numFmtId="2" fontId="11" fillId="5" borderId="12" xfId="0" applyNumberFormat="1" applyFont="1" applyFill="1" applyBorder="1"/>
    <xf numFmtId="164" fontId="11" fillId="5" borderId="10" xfId="0" applyNumberFormat="1" applyFont="1" applyFill="1" applyBorder="1"/>
    <xf numFmtId="2" fontId="36" fillId="5" borderId="2" xfId="0" applyNumberFormat="1" applyFont="1" applyFill="1" applyBorder="1"/>
    <xf numFmtId="164" fontId="37" fillId="5" borderId="1" xfId="0" applyNumberFormat="1" applyFont="1" applyFill="1" applyBorder="1"/>
    <xf numFmtId="0" fontId="14" fillId="0" borderId="10" xfId="0" applyFont="1" applyBorder="1"/>
    <xf numFmtId="0" fontId="11" fillId="0" borderId="3" xfId="0" applyFont="1" applyBorder="1"/>
    <xf numFmtId="0" fontId="20" fillId="0" borderId="38" xfId="0" applyFont="1" applyBorder="1" applyAlignment="1">
      <alignment horizontal="center"/>
    </xf>
    <xf numFmtId="0" fontId="21" fillId="0" borderId="39" xfId="0" applyFont="1" applyBorder="1" applyAlignment="1">
      <alignment horizontal="center" vertical="center"/>
    </xf>
    <xf numFmtId="0" fontId="10" fillId="0" borderId="10" xfId="0" applyFont="1" applyBorder="1"/>
    <xf numFmtId="3" fontId="12" fillId="0" borderId="4" xfId="0" applyNumberFormat="1" applyFont="1" applyBorder="1" applyAlignment="1">
      <alignment horizontal="right"/>
    </xf>
    <xf numFmtId="3" fontId="10" fillId="0" borderId="4" xfId="0" applyNumberFormat="1" applyFont="1" applyBorder="1" applyAlignment="1">
      <alignment horizontal="right"/>
    </xf>
    <xf numFmtId="4" fontId="12" fillId="0" borderId="4" xfId="0" applyNumberFormat="1" applyFont="1" applyBorder="1" applyAlignment="1">
      <alignment horizontal="right"/>
    </xf>
    <xf numFmtId="3" fontId="13" fillId="0" borderId="4" xfId="0" applyNumberFormat="1" applyFont="1" applyBorder="1" applyAlignment="1">
      <alignment horizontal="right"/>
    </xf>
    <xf numFmtId="0" fontId="15" fillId="0" borderId="24" xfId="0" applyFont="1" applyBorder="1" applyAlignment="1">
      <alignment wrapText="1"/>
    </xf>
    <xf numFmtId="0" fontId="15" fillId="0" borderId="0" xfId="0" applyFont="1" applyBorder="1" applyAlignment="1">
      <alignment wrapText="1"/>
    </xf>
    <xf numFmtId="0" fontId="17" fillId="0" borderId="0" xfId="0" applyFont="1" applyAlignment="1"/>
    <xf numFmtId="0" fontId="15" fillId="0" borderId="0" xfId="0" applyFont="1" applyBorder="1" applyAlignment="1"/>
    <xf numFmtId="4" fontId="11" fillId="5" borderId="0" xfId="0" applyNumberFormat="1" applyFont="1" applyFill="1" applyBorder="1" applyAlignment="1">
      <alignment horizontal="right"/>
    </xf>
    <xf numFmtId="0" fontId="3" fillId="0" borderId="4" xfId="0" applyFont="1" applyBorder="1" applyAlignment="1">
      <alignment horizontal="center" wrapText="1"/>
    </xf>
    <xf numFmtId="0" fontId="3" fillId="2" borderId="4" xfId="0" applyFont="1" applyFill="1" applyBorder="1" applyAlignment="1">
      <alignment horizontal="center" wrapText="1"/>
    </xf>
    <xf numFmtId="0" fontId="3" fillId="2" borderId="4" xfId="0" applyFont="1" applyFill="1" applyBorder="1" applyAlignment="1">
      <alignment horizontal="center"/>
    </xf>
    <xf numFmtId="0" fontId="10" fillId="0" borderId="4" xfId="0" applyFont="1" applyBorder="1" applyAlignment="1">
      <alignment horizontal="right" wrapText="1"/>
    </xf>
    <xf numFmtId="3" fontId="10" fillId="0" borderId="4" xfId="0" applyNumberFormat="1" applyFont="1" applyBorder="1" applyAlignment="1">
      <alignment horizontal="right" wrapText="1"/>
    </xf>
    <xf numFmtId="3" fontId="10" fillId="2" borderId="4" xfId="0" applyNumberFormat="1" applyFont="1" applyFill="1" applyBorder="1" applyAlignment="1">
      <alignment horizontal="right" wrapText="1"/>
    </xf>
    <xf numFmtId="3" fontId="10" fillId="2" borderId="4" xfId="0" applyNumberFormat="1" applyFont="1" applyFill="1" applyBorder="1"/>
    <xf numFmtId="0" fontId="3" fillId="0" borderId="4" xfId="0" applyFont="1" applyBorder="1" applyAlignment="1">
      <alignment horizontal="right" wrapText="1"/>
    </xf>
    <xf numFmtId="3" fontId="3" fillId="0" borderId="4" xfId="0" applyNumberFormat="1" applyFont="1" applyBorder="1" applyAlignment="1">
      <alignment horizontal="right" wrapText="1"/>
    </xf>
    <xf numFmtId="3" fontId="3" fillId="2" borderId="4" xfId="0" applyNumberFormat="1" applyFont="1" applyFill="1" applyBorder="1" applyAlignment="1">
      <alignment horizontal="right" wrapText="1"/>
    </xf>
    <xf numFmtId="0" fontId="10" fillId="0" borderId="0" xfId="0" applyFont="1" applyAlignment="1">
      <alignment horizontal="right" wrapText="1"/>
    </xf>
    <xf numFmtId="0" fontId="3" fillId="4" borderId="4" xfId="0" applyFont="1" applyFill="1" applyBorder="1" applyAlignment="1">
      <alignment horizontal="center"/>
    </xf>
    <xf numFmtId="0" fontId="11" fillId="0" borderId="4" xfId="0" applyFont="1" applyBorder="1" applyAlignment="1">
      <alignment horizontal="center"/>
    </xf>
    <xf numFmtId="3" fontId="3" fillId="4" borderId="4" xfId="0" applyNumberFormat="1" applyFont="1" applyFill="1" applyBorder="1" applyAlignment="1">
      <alignment horizontal="center"/>
    </xf>
    <xf numFmtId="4" fontId="3" fillId="0" borderId="4" xfId="0" applyNumberFormat="1" applyFont="1" applyBorder="1" applyAlignment="1">
      <alignment horizontal="right"/>
    </xf>
    <xf numFmtId="4" fontId="3" fillId="4" borderId="4" xfId="0" applyNumberFormat="1" applyFont="1" applyFill="1" applyBorder="1" applyAlignment="1">
      <alignment horizontal="right"/>
    </xf>
    <xf numFmtId="3" fontId="3" fillId="0" borderId="4" xfId="0" applyNumberFormat="1" applyFont="1" applyBorder="1" applyAlignment="1">
      <alignment horizontal="right"/>
    </xf>
    <xf numFmtId="3" fontId="3" fillId="4" borderId="4" xfId="0" applyNumberFormat="1" applyFont="1" applyFill="1" applyBorder="1" applyAlignment="1">
      <alignment horizontal="right"/>
    </xf>
    <xf numFmtId="3" fontId="10" fillId="4" borderId="4" xfId="0" applyNumberFormat="1" applyFont="1" applyFill="1" applyBorder="1" applyAlignment="1">
      <alignment horizontal="right"/>
    </xf>
    <xf numFmtId="0" fontId="2" fillId="0" borderId="0" xfId="0" applyFont="1" applyAlignment="1">
      <alignment horizontal="right" wrapText="1"/>
    </xf>
    <xf numFmtId="0" fontId="39" fillId="2" borderId="26" xfId="0" applyFont="1" applyFill="1" applyBorder="1" applyAlignment="1">
      <alignment horizontal="right" vertical="center" wrapText="1"/>
    </xf>
    <xf numFmtId="3" fontId="19" fillId="4" borderId="34" xfId="0" applyNumberFormat="1" applyFont="1" applyFill="1" applyBorder="1" applyAlignment="1">
      <alignment vertical="center"/>
    </xf>
    <xf numFmtId="3" fontId="2" fillId="2" borderId="35" xfId="0" applyNumberFormat="1" applyFont="1" applyFill="1" applyBorder="1" applyAlignment="1">
      <alignment vertical="center"/>
    </xf>
    <xf numFmtId="3" fontId="2" fillId="2" borderId="36" xfId="0" applyNumberFormat="1" applyFont="1" applyFill="1" applyBorder="1" applyAlignment="1">
      <alignment vertical="center"/>
    </xf>
    <xf numFmtId="0" fontId="39" fillId="0" borderId="31" xfId="0" applyFont="1" applyBorder="1" applyAlignment="1">
      <alignment horizontal="right" vertical="center" wrapText="1"/>
    </xf>
    <xf numFmtId="3" fontId="2" fillId="0" borderId="13" xfId="0" applyNumberFormat="1" applyFont="1" applyFill="1" applyBorder="1" applyAlignment="1">
      <alignment vertical="center"/>
    </xf>
    <xf numFmtId="3" fontId="2" fillId="0" borderId="33" xfId="0" applyNumberFormat="1" applyFont="1" applyFill="1" applyBorder="1" applyAlignment="1">
      <alignment vertical="center"/>
    </xf>
    <xf numFmtId="0" fontId="33" fillId="6" borderId="5" xfId="0" applyFont="1" applyFill="1" applyBorder="1" applyAlignment="1">
      <alignment horizontal="right" vertical="center" wrapText="1"/>
    </xf>
    <xf numFmtId="3" fontId="19" fillId="6" borderId="4" xfId="0" applyNumberFormat="1" applyFont="1" applyFill="1" applyBorder="1" applyAlignment="1">
      <alignment vertical="center"/>
    </xf>
    <xf numFmtId="3" fontId="19" fillId="6" borderId="21" xfId="0" applyNumberFormat="1" applyFont="1" applyFill="1" applyBorder="1" applyAlignment="1">
      <alignment vertical="center"/>
    </xf>
    <xf numFmtId="0" fontId="33" fillId="0" borderId="0" xfId="0" applyFont="1" applyFill="1" applyBorder="1" applyAlignment="1">
      <alignment horizontal="right" vertical="center"/>
    </xf>
    <xf numFmtId="0" fontId="39" fillId="0" borderId="0" xfId="0" applyFont="1" applyFill="1" applyBorder="1" applyAlignment="1">
      <alignment horizontal="right" vertical="center" wrapText="1"/>
    </xf>
    <xf numFmtId="0" fontId="4" fillId="0" borderId="4" xfId="0" applyFont="1" applyBorder="1" applyAlignment="1">
      <alignment horizontal="right"/>
    </xf>
    <xf numFmtId="0" fontId="26" fillId="0" borderId="0" xfId="0" applyFont="1" applyAlignment="1">
      <alignment horizontal="center"/>
    </xf>
    <xf numFmtId="0" fontId="26" fillId="0" borderId="5" xfId="0" applyFont="1" applyBorder="1" applyAlignment="1">
      <alignment horizontal="center" wrapText="1"/>
    </xf>
    <xf numFmtId="0" fontId="26" fillId="0" borderId="5" xfId="0" applyFont="1" applyBorder="1" applyAlignment="1">
      <alignment horizontal="center"/>
    </xf>
    <xf numFmtId="2" fontId="26" fillId="0" borderId="9" xfId="0" applyNumberFormat="1" applyFont="1" applyBorder="1" applyAlignment="1">
      <alignment horizontal="right"/>
    </xf>
    <xf numFmtId="2" fontId="22" fillId="0" borderId="21" xfId="0" applyNumberFormat="1" applyFont="1" applyBorder="1" applyAlignment="1">
      <alignment horizontal="center"/>
    </xf>
    <xf numFmtId="2" fontId="26" fillId="0" borderId="12" xfId="0" applyNumberFormat="1" applyFont="1" applyBorder="1" applyAlignment="1">
      <alignment horizontal="center"/>
    </xf>
    <xf numFmtId="0" fontId="3" fillId="0" borderId="10" xfId="0" applyFont="1" applyBorder="1"/>
    <xf numFmtId="2" fontId="14" fillId="0" borderId="12" xfId="0" applyNumberFormat="1" applyFont="1" applyBorder="1"/>
    <xf numFmtId="2" fontId="23" fillId="0" borderId="10" xfId="0" applyNumberFormat="1" applyFont="1" applyBorder="1" applyAlignment="1">
      <alignment horizontal="center"/>
    </xf>
    <xf numFmtId="4" fontId="14" fillId="0" borderId="2" xfId="0" applyNumberFormat="1" applyFont="1" applyBorder="1"/>
    <xf numFmtId="164" fontId="14" fillId="0" borderId="1" xfId="0" applyNumberFormat="1" applyFont="1" applyBorder="1" applyAlignment="1">
      <alignment horizontal="center"/>
    </xf>
    <xf numFmtId="2" fontId="26" fillId="0" borderId="9" xfId="0" applyNumberFormat="1" applyFont="1" applyBorder="1"/>
    <xf numFmtId="0" fontId="10" fillId="0" borderId="12" xfId="0" applyFont="1" applyBorder="1"/>
    <xf numFmtId="0" fontId="23" fillId="0" borderId="9" xfId="0" applyFont="1" applyBorder="1" applyAlignment="1">
      <alignment horizontal="center" vertical="center"/>
    </xf>
    <xf numFmtId="2" fontId="40" fillId="0" borderId="9" xfId="0" quotePrefix="1" applyNumberFormat="1" applyFont="1" applyBorder="1"/>
    <xf numFmtId="2" fontId="40" fillId="0" borderId="9" xfId="0" applyNumberFormat="1" applyFont="1" applyBorder="1"/>
    <xf numFmtId="0" fontId="3" fillId="0" borderId="12" xfId="0" applyFont="1" applyBorder="1"/>
    <xf numFmtId="2" fontId="14" fillId="5" borderId="2" xfId="0" applyNumberFormat="1" applyFont="1" applyFill="1" applyBorder="1"/>
    <xf numFmtId="164" fontId="14" fillId="5" borderId="1" xfId="0" applyNumberFormat="1" applyFont="1" applyFill="1" applyBorder="1"/>
    <xf numFmtId="0" fontId="10" fillId="0" borderId="25" xfId="0" applyFont="1" applyBorder="1"/>
    <xf numFmtId="2" fontId="41" fillId="0" borderId="9" xfId="0" applyNumberFormat="1" applyFont="1" applyBorder="1"/>
    <xf numFmtId="0" fontId="17" fillId="0" borderId="0" xfId="0" applyFont="1" applyFill="1" applyBorder="1" applyAlignment="1"/>
    <xf numFmtId="3" fontId="19" fillId="0" borderId="16" xfId="0" applyNumberFormat="1" applyFont="1" applyBorder="1"/>
    <xf numFmtId="3" fontId="19" fillId="0" borderId="17" xfId="0" applyNumberFormat="1" applyFont="1" applyBorder="1"/>
    <xf numFmtId="3" fontId="19" fillId="2" borderId="22" xfId="0" applyNumberFormat="1" applyFont="1" applyFill="1" applyBorder="1"/>
    <xf numFmtId="0" fontId="42" fillId="0" borderId="19" xfId="0" applyFont="1" applyBorder="1" applyAlignment="1">
      <alignment horizontal="center"/>
    </xf>
    <xf numFmtId="0" fontId="42" fillId="0" borderId="15" xfId="0" applyFont="1" applyBorder="1" applyAlignment="1">
      <alignment horizontal="center"/>
    </xf>
    <xf numFmtId="0" fontId="42" fillId="0" borderId="20" xfId="0" applyFont="1" applyBorder="1" applyAlignment="1">
      <alignment horizontal="center"/>
    </xf>
    <xf numFmtId="0" fontId="43" fillId="0" borderId="9" xfId="0" applyFont="1" applyBorder="1" applyAlignment="1">
      <alignment horizontal="center" vertical="center"/>
    </xf>
    <xf numFmtId="0" fontId="43" fillId="0" borderId="4" xfId="0" applyFont="1" applyBorder="1" applyAlignment="1">
      <alignment horizontal="center" vertical="center"/>
    </xf>
    <xf numFmtId="0" fontId="43" fillId="0" borderId="21" xfId="0" applyFont="1" applyBorder="1" applyAlignment="1">
      <alignment horizontal="center" vertical="center"/>
    </xf>
    <xf numFmtId="2" fontId="44" fillId="0" borderId="9" xfId="0" applyNumberFormat="1" applyFont="1" applyBorder="1"/>
    <xf numFmtId="2" fontId="44" fillId="0" borderId="4" xfId="0" applyNumberFormat="1" applyFont="1" applyBorder="1"/>
    <xf numFmtId="2" fontId="44" fillId="0" borderId="21" xfId="0" applyNumberFormat="1" applyFont="1" applyBorder="1"/>
    <xf numFmtId="0" fontId="44" fillId="0" borderId="27" xfId="0" applyFont="1" applyBorder="1"/>
    <xf numFmtId="0" fontId="44" fillId="0" borderId="18" xfId="0" applyFont="1" applyBorder="1"/>
    <xf numFmtId="0" fontId="44" fillId="0" borderId="28" xfId="0" applyFont="1" applyBorder="1"/>
    <xf numFmtId="0" fontId="44" fillId="0" borderId="12" xfId="0" applyFont="1" applyBorder="1"/>
    <xf numFmtId="0" fontId="44" fillId="0" borderId="0" xfId="0" applyFont="1" applyBorder="1"/>
    <xf numFmtId="0" fontId="44" fillId="0" borderId="10" xfId="0" applyFont="1" applyBorder="1"/>
    <xf numFmtId="0" fontId="44" fillId="0" borderId="29" xfId="0" applyFont="1" applyBorder="1"/>
    <xf numFmtId="0" fontId="44" fillId="0" borderId="14" xfId="0" applyFont="1" applyBorder="1"/>
    <xf numFmtId="0" fontId="44" fillId="0" borderId="30" xfId="0" applyFont="1" applyBorder="1"/>
    <xf numFmtId="0" fontId="42" fillId="0" borderId="9" xfId="0" applyFont="1" applyBorder="1" applyAlignment="1">
      <alignment horizontal="center"/>
    </xf>
    <xf numFmtId="0" fontId="42" fillId="0" borderId="4" xfId="0" applyFont="1" applyBorder="1" applyAlignment="1">
      <alignment horizontal="center"/>
    </xf>
    <xf numFmtId="0" fontId="42" fillId="0" borderId="21" xfId="0" applyFont="1" applyBorder="1" applyAlignment="1">
      <alignment horizontal="center"/>
    </xf>
    <xf numFmtId="0" fontId="45" fillId="0" borderId="9" xfId="0" applyFont="1" applyBorder="1" applyAlignment="1">
      <alignment horizontal="center" vertical="center"/>
    </xf>
    <xf numFmtId="0" fontId="45" fillId="0" borderId="4" xfId="0" applyFont="1" applyBorder="1" applyAlignment="1">
      <alignment horizontal="center" vertical="center"/>
    </xf>
    <xf numFmtId="0" fontId="45" fillId="0" borderId="21" xfId="0" applyFont="1" applyBorder="1" applyAlignment="1">
      <alignment horizontal="center" vertical="center"/>
    </xf>
    <xf numFmtId="2" fontId="44" fillId="0" borderId="40" xfId="0" applyNumberFormat="1" applyFont="1" applyBorder="1" applyAlignment="1">
      <alignment vertical="center"/>
    </xf>
    <xf numFmtId="2" fontId="44" fillId="0" borderId="41" xfId="0" applyNumberFormat="1" applyFont="1" applyBorder="1" applyAlignment="1">
      <alignment vertical="center"/>
    </xf>
    <xf numFmtId="2" fontId="44" fillId="0" borderId="6" xfId="0" applyNumberFormat="1" applyFont="1" applyBorder="1" applyAlignment="1">
      <alignment vertical="center"/>
    </xf>
    <xf numFmtId="2" fontId="44" fillId="0" borderId="42" xfId="0" applyNumberFormat="1" applyFont="1" applyBorder="1" applyAlignment="1">
      <alignment vertical="center"/>
    </xf>
    <xf numFmtId="2" fontId="44" fillId="0" borderId="4" xfId="0" applyNumberFormat="1" applyFont="1" applyBorder="1" applyAlignment="1">
      <alignment vertical="center"/>
    </xf>
    <xf numFmtId="2" fontId="44" fillId="0" borderId="17" xfId="0" applyNumberFormat="1" applyFont="1" applyBorder="1" applyAlignment="1">
      <alignment vertical="center"/>
    </xf>
    <xf numFmtId="3" fontId="11" fillId="0" borderId="0" xfId="0" applyNumberFormat="1" applyFont="1"/>
    <xf numFmtId="0" fontId="10" fillId="0" borderId="0" xfId="0" applyFont="1" applyFill="1" applyAlignment="1">
      <alignment horizontal="center"/>
    </xf>
    <xf numFmtId="0" fontId="10" fillId="0" borderId="0" xfId="0" applyFont="1" applyFill="1" applyBorder="1" applyAlignment="1"/>
    <xf numFmtId="0" fontId="3" fillId="0" borderId="0" xfId="0" applyFont="1" applyBorder="1"/>
    <xf numFmtId="0" fontId="10" fillId="0" borderId="0" xfId="0" applyFont="1" applyBorder="1"/>
    <xf numFmtId="0" fontId="3" fillId="0" borderId="0" xfId="0" applyFont="1" applyFill="1" applyBorder="1" applyAlignment="1"/>
    <xf numFmtId="0" fontId="14" fillId="0" borderId="0" xfId="0" applyFont="1"/>
    <xf numFmtId="3" fontId="12" fillId="0" borderId="0" xfId="0" applyNumberFormat="1" applyFont="1" applyAlignment="1">
      <alignment horizontal="center"/>
    </xf>
    <xf numFmtId="2" fontId="15" fillId="0" borderId="0" xfId="0" applyNumberFormat="1" applyFont="1" applyBorder="1" applyAlignment="1"/>
    <xf numFmtId="0" fontId="10" fillId="0" borderId="0" xfId="0" applyFont="1" applyAlignment="1"/>
    <xf numFmtId="0" fontId="22" fillId="0" borderId="0" xfId="0" applyFont="1" applyAlignment="1">
      <alignment horizontal="center"/>
    </xf>
    <xf numFmtId="2" fontId="11" fillId="0" borderId="0" xfId="0" applyNumberFormat="1" applyFont="1"/>
    <xf numFmtId="4" fontId="11" fillId="0" borderId="0" xfId="0" applyNumberFormat="1" applyFont="1"/>
    <xf numFmtId="4" fontId="14" fillId="11" borderId="4" xfId="0" applyNumberFormat="1" applyFont="1" applyFill="1" applyBorder="1" applyAlignment="1">
      <alignment horizontal="right"/>
    </xf>
    <xf numFmtId="4" fontId="15" fillId="0" borderId="0" xfId="0" applyNumberFormat="1" applyFont="1" applyBorder="1" applyAlignment="1">
      <alignment wrapText="1"/>
    </xf>
    <xf numFmtId="2" fontId="15" fillId="0" borderId="0" xfId="0" applyNumberFormat="1" applyFont="1" applyBorder="1" applyAlignment="1">
      <alignment wrapText="1"/>
    </xf>
    <xf numFmtId="164" fontId="15" fillId="0" borderId="0" xfId="0" applyNumberFormat="1" applyFont="1" applyBorder="1" applyAlignment="1">
      <alignment horizontal="center" wrapText="1"/>
    </xf>
    <xf numFmtId="3" fontId="19" fillId="4" borderId="11"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23" xfId="0" applyNumberFormat="1" applyFont="1" applyFill="1" applyBorder="1" applyAlignment="1">
      <alignment horizontal="center"/>
    </xf>
    <xf numFmtId="3" fontId="25" fillId="0" borderId="0" xfId="0" applyNumberFormat="1" applyFont="1" applyAlignment="1">
      <alignment vertical="center" wrapText="1"/>
    </xf>
    <xf numFmtId="164" fontId="9" fillId="0" borderId="0" xfId="0" applyNumberFormat="1" applyFont="1" applyAlignment="1">
      <alignment horizontal="center"/>
    </xf>
    <xf numFmtId="2" fontId="9" fillId="0" borderId="0" xfId="0" applyNumberFormat="1" applyFont="1" applyAlignment="1">
      <alignment horizontal="right"/>
    </xf>
    <xf numFmtId="4" fontId="9" fillId="0" borderId="0" xfId="0" applyNumberFormat="1" applyFont="1" applyAlignment="1">
      <alignment horizontal="right"/>
    </xf>
    <xf numFmtId="0" fontId="2" fillId="0" borderId="0" xfId="0" applyFont="1" applyFill="1" applyBorder="1" applyAlignment="1"/>
    <xf numFmtId="2" fontId="2" fillId="0" borderId="0" xfId="0" applyNumberFormat="1" applyFont="1" applyBorder="1" applyAlignment="1"/>
    <xf numFmtId="0" fontId="2" fillId="0" borderId="0" xfId="0" applyFont="1" applyBorder="1" applyAlignment="1"/>
    <xf numFmtId="1" fontId="39" fillId="0" borderId="0" xfId="0" applyNumberFormat="1" applyFont="1" applyBorder="1" applyAlignment="1">
      <alignment horizontal="center"/>
    </xf>
    <xf numFmtId="1" fontId="2" fillId="0" borderId="0" xfId="0" applyNumberFormat="1" applyFont="1" applyBorder="1" applyAlignment="1">
      <alignment horizontal="center"/>
    </xf>
    <xf numFmtId="0" fontId="47" fillId="0" borderId="4" xfId="0" applyFont="1" applyBorder="1" applyAlignment="1">
      <alignment horizontal="right" vertical="center"/>
    </xf>
    <xf numFmtId="2" fontId="47" fillId="0" borderId="4" xfId="0" applyNumberFormat="1" applyFont="1" applyBorder="1" applyAlignment="1">
      <alignment horizontal="right" vertical="center"/>
    </xf>
    <xf numFmtId="3" fontId="25" fillId="0" borderId="0" xfId="0" applyNumberFormat="1" applyFont="1"/>
    <xf numFmtId="0" fontId="25" fillId="0" borderId="0" xfId="0" applyFont="1" applyAlignment="1">
      <alignment horizontal="center" vertical="center" wrapText="1"/>
    </xf>
    <xf numFmtId="0" fontId="17" fillId="0" borderId="0" xfId="0" applyFont="1" applyAlignment="1">
      <alignment horizontal="center" vertical="center" wrapText="1"/>
    </xf>
    <xf numFmtId="0" fontId="10" fillId="0" borderId="4" xfId="0" applyFont="1" applyBorder="1" applyAlignment="1">
      <alignment horizontal="center" wrapText="1"/>
    </xf>
    <xf numFmtId="0" fontId="3" fillId="0" borderId="0" xfId="0" applyFont="1" applyAlignment="1">
      <alignment horizontal="center" wrapText="1"/>
    </xf>
    <xf numFmtId="0" fontId="11" fillId="0" borderId="7" xfId="0" applyFont="1" applyBorder="1" applyAlignment="1">
      <alignment horizontal="center" wrapText="1"/>
    </xf>
    <xf numFmtId="0" fontId="11" fillId="0" borderId="13" xfId="0" applyFont="1" applyBorder="1" applyAlignment="1">
      <alignment horizontal="center" wrapText="1"/>
    </xf>
    <xf numFmtId="0" fontId="10" fillId="2" borderId="4" xfId="0" applyFont="1" applyFill="1" applyBorder="1" applyAlignment="1">
      <alignment horizontal="center" wrapText="1"/>
    </xf>
    <xf numFmtId="3" fontId="19" fillId="4" borderId="19" xfId="0" applyNumberFormat="1" applyFont="1" applyFill="1" applyBorder="1" applyAlignment="1">
      <alignment horizontal="center"/>
    </xf>
    <xf numFmtId="3" fontId="19" fillId="4" borderId="15" xfId="0" applyNumberFormat="1" applyFont="1" applyFill="1" applyBorder="1" applyAlignment="1">
      <alignment horizontal="center"/>
    </xf>
    <xf numFmtId="3" fontId="19" fillId="4" borderId="20" xfId="0" applyNumberFormat="1" applyFont="1" applyFill="1" applyBorder="1" applyAlignment="1">
      <alignment horizontal="center"/>
    </xf>
    <xf numFmtId="0" fontId="14" fillId="10" borderId="0" xfId="0" applyFont="1" applyFill="1" applyAlignment="1">
      <alignment horizontal="right" vertical="center" wrapText="1"/>
    </xf>
    <xf numFmtId="0" fontId="19" fillId="4" borderId="19" xfId="0" applyFont="1" applyFill="1" applyBorder="1" applyAlignment="1">
      <alignment horizontal="center"/>
    </xf>
    <xf numFmtId="0" fontId="19" fillId="4" borderId="15" xfId="0" applyFont="1" applyFill="1" applyBorder="1" applyAlignment="1">
      <alignment horizontal="center"/>
    </xf>
    <xf numFmtId="0" fontId="19" fillId="4" borderId="20" xfId="0" applyFont="1" applyFill="1" applyBorder="1" applyAlignment="1">
      <alignment horizontal="center"/>
    </xf>
    <xf numFmtId="0" fontId="33" fillId="3" borderId="5" xfId="0" applyFont="1" applyFill="1" applyBorder="1" applyAlignment="1">
      <alignment horizontal="right" vertical="center" wrapText="1"/>
    </xf>
    <xf numFmtId="0" fontId="33" fillId="3" borderId="4" xfId="0" applyFont="1" applyFill="1" applyBorder="1" applyAlignment="1">
      <alignment horizontal="right" vertical="center" wrapText="1"/>
    </xf>
    <xf numFmtId="0" fontId="10" fillId="0" borderId="4" xfId="0" applyFont="1" applyBorder="1" applyAlignment="1">
      <alignment horizontal="right" wrapText="1"/>
    </xf>
    <xf numFmtId="0" fontId="33" fillId="3" borderId="5" xfId="0" applyFont="1" applyFill="1" applyBorder="1" applyAlignment="1">
      <alignment horizontal="right" vertical="center"/>
    </xf>
    <xf numFmtId="0" fontId="33" fillId="3" borderId="4" xfId="0" applyFont="1" applyFill="1" applyBorder="1" applyAlignment="1">
      <alignment horizontal="right" vertical="center"/>
    </xf>
    <xf numFmtId="0" fontId="3" fillId="0" borderId="14" xfId="0" applyFont="1" applyBorder="1" applyAlignment="1">
      <alignment horizontal="left" wrapText="1"/>
    </xf>
    <xf numFmtId="0" fontId="46" fillId="3" borderId="5" xfId="0" applyFont="1" applyFill="1" applyBorder="1" applyAlignment="1">
      <alignment horizontal="right" vertical="center" wrapText="1"/>
    </xf>
    <xf numFmtId="0" fontId="46" fillId="3" borderId="4" xfId="0" applyFont="1" applyFill="1" applyBorder="1" applyAlignment="1">
      <alignment horizontal="right" vertical="center" wrapText="1"/>
    </xf>
    <xf numFmtId="0" fontId="32" fillId="0" borderId="0" xfId="0" applyFont="1" applyAlignment="1">
      <alignment horizontal="right" wrapText="1"/>
    </xf>
    <xf numFmtId="0" fontId="10" fillId="0" borderId="0" xfId="0" applyFont="1" applyAlignment="1">
      <alignment horizontal="left" wrapText="1"/>
    </xf>
    <xf numFmtId="0" fontId="38" fillId="0" borderId="18" xfId="0" applyFont="1" applyBorder="1" applyAlignment="1">
      <alignment horizontal="left" vertical="top" wrapText="1"/>
    </xf>
    <xf numFmtId="0" fontId="11" fillId="0" borderId="0" xfId="0" applyFont="1" applyAlignment="1">
      <alignment horizontal="left" vertical="center" wrapText="1"/>
    </xf>
    <xf numFmtId="0" fontId="3" fillId="2" borderId="19" xfId="0" applyFont="1" applyFill="1" applyBorder="1" applyAlignment="1">
      <alignment horizontal="center"/>
    </xf>
    <xf numFmtId="0" fontId="3" fillId="2" borderId="15" xfId="0" applyFont="1" applyFill="1" applyBorder="1" applyAlignment="1">
      <alignment horizontal="center"/>
    </xf>
    <xf numFmtId="0" fontId="3" fillId="2" borderId="20" xfId="0" applyFont="1" applyFill="1" applyBorder="1" applyAlignment="1">
      <alignment horizontal="center"/>
    </xf>
    <xf numFmtId="0" fontId="17" fillId="0" borderId="3" xfId="0" applyFont="1" applyBorder="1" applyAlignment="1">
      <alignment horizontal="center"/>
    </xf>
    <xf numFmtId="0" fontId="3" fillId="5" borderId="4" xfId="0" applyFont="1" applyFill="1" applyBorder="1" applyAlignment="1">
      <alignment horizontal="center"/>
    </xf>
    <xf numFmtId="0" fontId="17" fillId="0" borderId="0" xfId="0" applyFont="1" applyAlignment="1">
      <alignment horizontal="center"/>
    </xf>
    <xf numFmtId="0" fontId="3" fillId="0" borderId="4" xfId="0" applyFont="1" applyBorder="1" applyAlignment="1">
      <alignment horizontal="center"/>
    </xf>
    <xf numFmtId="0" fontId="12" fillId="0" borderId="0" xfId="0" applyFont="1" applyBorder="1" applyAlignment="1">
      <alignment horizontal="left" vertical="top" wrapText="1"/>
    </xf>
    <xf numFmtId="0" fontId="32" fillId="0" borderId="0" xfId="0" applyFont="1" applyAlignment="1">
      <alignment horizontal="right"/>
    </xf>
    <xf numFmtId="0" fontId="15" fillId="0" borderId="4" xfId="0" applyFont="1" applyBorder="1" applyAlignment="1">
      <alignment horizontal="center"/>
    </xf>
    <xf numFmtId="0" fontId="12" fillId="0" borderId="18" xfId="0" applyFont="1" applyBorder="1" applyAlignment="1">
      <alignment horizontal="left" vertical="top" wrapText="1"/>
    </xf>
    <xf numFmtId="0" fontId="3" fillId="0" borderId="3" xfId="0" applyFont="1" applyBorder="1" applyAlignment="1">
      <alignment horizontal="center"/>
    </xf>
    <xf numFmtId="0" fontId="17" fillId="0" borderId="0" xfId="0" applyFont="1" applyFill="1" applyBorder="1" applyAlignment="1">
      <alignment horizontal="center"/>
    </xf>
    <xf numFmtId="0" fontId="9" fillId="0" borderId="18" xfId="0" applyFont="1" applyBorder="1" applyAlignment="1">
      <alignment horizontal="right"/>
    </xf>
    <xf numFmtId="0" fontId="7" fillId="0" borderId="0" xfId="0" applyFont="1" applyAlignment="1">
      <alignment horizontal="right"/>
    </xf>
    <xf numFmtId="0" fontId="8" fillId="0" borderId="0" xfId="0" applyFont="1" applyAlignment="1">
      <alignment horizontal="center"/>
    </xf>
    <xf numFmtId="0" fontId="15" fillId="7" borderId="5" xfId="0" applyFont="1" applyFill="1" applyBorder="1" applyAlignment="1">
      <alignment horizontal="right" vertical="center" wrapText="1"/>
    </xf>
    <xf numFmtId="0" fontId="15" fillId="7" borderId="6" xfId="0" applyFont="1" applyFill="1" applyBorder="1" applyAlignment="1">
      <alignment horizontal="right" vertical="center" wrapText="1"/>
    </xf>
    <xf numFmtId="0" fontId="7" fillId="0" borderId="7" xfId="0" applyFont="1" applyBorder="1" applyAlignment="1">
      <alignment horizontal="center"/>
    </xf>
    <xf numFmtId="0" fontId="7" fillId="0" borderId="13" xfId="0" applyFont="1" applyBorder="1" applyAlignment="1">
      <alignment horizontal="center"/>
    </xf>
    <xf numFmtId="0" fontId="7" fillId="0" borderId="4" xfId="0" applyFont="1" applyBorder="1" applyAlignment="1">
      <alignment horizontal="center" wrapText="1"/>
    </xf>
    <xf numFmtId="0" fontId="10" fillId="8" borderId="4" xfId="0" applyFont="1" applyFill="1" applyBorder="1" applyAlignment="1">
      <alignment horizontal="center" vertical="center"/>
    </xf>
    <xf numFmtId="0" fontId="3" fillId="0" borderId="4" xfId="0" applyFont="1" applyBorder="1" applyAlignment="1">
      <alignment horizontal="right" vertical="center"/>
    </xf>
    <xf numFmtId="0" fontId="2" fillId="0" borderId="12" xfId="0" applyFont="1" applyBorder="1" applyAlignment="1">
      <alignment horizontal="left" vertical="center" wrapText="1"/>
    </xf>
    <xf numFmtId="0" fontId="0" fillId="0" borderId="0" xfId="0" applyAlignment="1">
      <alignment horizontal="right"/>
    </xf>
  </cellXfs>
  <cellStyles count="2">
    <cellStyle name="Hipersaite" xfId="1" builtinId="8"/>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525293</xdr:colOff>
      <xdr:row>25</xdr:row>
      <xdr:rowOff>142875</xdr:rowOff>
    </xdr:to>
    <xdr:pic>
      <xdr:nvPicPr>
        <xdr:cNvPr id="2" name="Attēls 1">
          <a:extLst>
            <a:ext uri="{FF2B5EF4-FFF2-40B4-BE49-F238E27FC236}">
              <a16:creationId xmlns:a16="http://schemas.microsoft.com/office/drawing/2014/main" id="{47FE52A7-14FC-4DCB-B9BB-56152D06136A}"/>
            </a:ext>
          </a:extLst>
        </xdr:cNvPr>
        <xdr:cNvPicPr>
          <a:picLocks noChangeAspect="1"/>
        </xdr:cNvPicPr>
      </xdr:nvPicPr>
      <xdr:blipFill>
        <a:blip xmlns:r="http://schemas.openxmlformats.org/officeDocument/2006/relationships" r:embed="rId1"/>
        <a:stretch>
          <a:fillRect/>
        </a:stretch>
      </xdr:blipFill>
      <xdr:spPr>
        <a:xfrm>
          <a:off x="609600" y="361950"/>
          <a:ext cx="7840493" cy="4305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fm.gov.lv/lv/tautsaimniecibas-un-budzeta-izpildes-analize"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https://www.fm.gov.lv/lv/tautsaimniecibas-un-budzeta-izpildes-analiz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05EA5-13F4-4B05-ACA8-0AD22C31C47A}">
  <sheetPr>
    <tabColor theme="1" tint="0.34998626667073579"/>
  </sheetPr>
  <dimension ref="A1:R57"/>
  <sheetViews>
    <sheetView zoomScale="70" zoomScaleNormal="70" workbookViewId="0">
      <selection activeCell="N29" sqref="N29"/>
    </sheetView>
  </sheetViews>
  <sheetFormatPr defaultRowHeight="14" x14ac:dyDescent="0.3"/>
  <cols>
    <col min="1" max="1" width="25" style="98" customWidth="1"/>
    <col min="2" max="2" width="12.90625" style="98" customWidth="1"/>
    <col min="3" max="17" width="14.81640625" style="49" customWidth="1"/>
    <col min="18" max="18" width="13" style="49" customWidth="1"/>
    <col min="19" max="16384" width="8.7265625" style="49"/>
  </cols>
  <sheetData>
    <row r="1" spans="1:17" ht="18" x14ac:dyDescent="0.4">
      <c r="A1" s="287" t="s">
        <v>142</v>
      </c>
      <c r="B1" s="287"/>
      <c r="C1" s="287"/>
      <c r="D1" s="287"/>
      <c r="E1" s="287"/>
      <c r="F1" s="287"/>
      <c r="G1" s="287"/>
      <c r="H1" s="287"/>
      <c r="I1" s="287"/>
      <c r="J1" s="287"/>
      <c r="K1" s="287"/>
      <c r="L1" s="287"/>
      <c r="M1" s="287"/>
      <c r="N1" s="287"/>
      <c r="O1" s="287"/>
      <c r="P1" s="287"/>
      <c r="Q1" s="287"/>
    </row>
    <row r="2" spans="1:17" ht="49.5" customHeight="1" thickBot="1" x14ac:dyDescent="0.35">
      <c r="A2" s="266" t="s">
        <v>145</v>
      </c>
      <c r="B2" s="266"/>
      <c r="C2" s="266"/>
      <c r="D2" s="266"/>
      <c r="E2" s="266"/>
      <c r="F2" s="266"/>
      <c r="G2" s="266"/>
      <c r="H2" s="266"/>
      <c r="I2" s="266"/>
      <c r="J2" s="266"/>
      <c r="K2" s="266"/>
      <c r="L2" s="266"/>
      <c r="M2" s="266"/>
      <c r="N2" s="266"/>
      <c r="O2" s="266"/>
      <c r="P2" s="266"/>
      <c r="Q2" s="266"/>
    </row>
    <row r="3" spans="1:17" x14ac:dyDescent="0.3">
      <c r="A3" s="164"/>
      <c r="B3" s="164"/>
      <c r="C3" s="276">
        <v>2024</v>
      </c>
      <c r="D3" s="277"/>
      <c r="E3" s="278"/>
      <c r="F3" s="276">
        <v>2025</v>
      </c>
      <c r="G3" s="277"/>
      <c r="H3" s="278"/>
      <c r="I3" s="276">
        <v>2026</v>
      </c>
      <c r="J3" s="277"/>
      <c r="K3" s="278"/>
      <c r="L3" s="276">
        <v>2027</v>
      </c>
      <c r="M3" s="277"/>
      <c r="N3" s="278"/>
      <c r="O3" s="276">
        <v>2028</v>
      </c>
      <c r="P3" s="277"/>
      <c r="Q3" s="278"/>
    </row>
    <row r="4" spans="1:17" ht="14.5" thickBot="1" x14ac:dyDescent="0.35">
      <c r="A4" s="164"/>
      <c r="B4" s="164"/>
      <c r="C4" s="43" t="s">
        <v>0</v>
      </c>
      <c r="D4" s="42" t="s">
        <v>1</v>
      </c>
      <c r="E4" s="44" t="s">
        <v>2</v>
      </c>
      <c r="F4" s="43" t="s">
        <v>0</v>
      </c>
      <c r="G4" s="42" t="s">
        <v>1</v>
      </c>
      <c r="H4" s="44" t="s">
        <v>2</v>
      </c>
      <c r="I4" s="43" t="s">
        <v>0</v>
      </c>
      <c r="J4" s="42" t="s">
        <v>1</v>
      </c>
      <c r="K4" s="44" t="s">
        <v>2</v>
      </c>
      <c r="L4" s="43" t="s">
        <v>0</v>
      </c>
      <c r="M4" s="42" t="s">
        <v>1</v>
      </c>
      <c r="N4" s="44" t="s">
        <v>2</v>
      </c>
      <c r="O4" s="43" t="s">
        <v>0</v>
      </c>
      <c r="P4" s="42" t="s">
        <v>1</v>
      </c>
      <c r="Q4" s="44" t="s">
        <v>2</v>
      </c>
    </row>
    <row r="5" spans="1:17" ht="14" customHeight="1" thickBot="1" x14ac:dyDescent="0.35">
      <c r="A5" s="279" t="s">
        <v>135</v>
      </c>
      <c r="B5" s="165" t="s">
        <v>61</v>
      </c>
      <c r="C5" s="166">
        <f>D5+E5</f>
        <v>12908365</v>
      </c>
      <c r="D5" s="167">
        <v>6128575</v>
      </c>
      <c r="E5" s="168">
        <v>6779790</v>
      </c>
      <c r="F5" s="166">
        <f>G5+H5</f>
        <v>20084392</v>
      </c>
      <c r="G5" s="167">
        <v>2940279</v>
      </c>
      <c r="H5" s="168">
        <v>17144113</v>
      </c>
      <c r="I5" s="166">
        <f>J5+K5</f>
        <v>23371182</v>
      </c>
      <c r="J5" s="167">
        <v>3295550</v>
      </c>
      <c r="K5" s="168">
        <v>20075632</v>
      </c>
      <c r="L5" s="166">
        <f>M5+N5</f>
        <v>25788345</v>
      </c>
      <c r="M5" s="167">
        <v>3558113</v>
      </c>
      <c r="N5" s="168">
        <v>22230232</v>
      </c>
      <c r="O5" s="166">
        <f>P5+Q5</f>
        <v>27994345</v>
      </c>
      <c r="P5" s="167">
        <v>3781098</v>
      </c>
      <c r="Q5" s="168">
        <v>24213247</v>
      </c>
    </row>
    <row r="6" spans="1:17" ht="14" customHeight="1" x14ac:dyDescent="0.3">
      <c r="A6" s="280"/>
      <c r="B6" s="169" t="s">
        <v>62</v>
      </c>
      <c r="C6" s="66">
        <f>D6+E6</f>
        <v>30119518</v>
      </c>
      <c r="D6" s="170">
        <f>ROUND(D5*70/30,0)</f>
        <v>14300008</v>
      </c>
      <c r="E6" s="171">
        <f>ROUND(E5*70/30,0)</f>
        <v>15819510</v>
      </c>
      <c r="F6" s="66">
        <f>G6+H6</f>
        <v>46863581</v>
      </c>
      <c r="G6" s="170">
        <f>ROUND(G5*70/30,0)</f>
        <v>6860651</v>
      </c>
      <c r="H6" s="171">
        <f>ROUND(H5*70/30,0)</f>
        <v>40002930</v>
      </c>
      <c r="I6" s="66">
        <f>J6+K6</f>
        <v>54532758</v>
      </c>
      <c r="J6" s="170">
        <f>ROUND(J5*70/30,0)</f>
        <v>7689617</v>
      </c>
      <c r="K6" s="171">
        <f>ROUND(K5*70/30,0)</f>
        <v>46843141</v>
      </c>
      <c r="L6" s="66">
        <f>M6+N6</f>
        <v>60172805</v>
      </c>
      <c r="M6" s="170">
        <f>ROUND(M5*70/30,0)</f>
        <v>8302264</v>
      </c>
      <c r="N6" s="171">
        <f>ROUND(N5*70/30,0)</f>
        <v>51870541</v>
      </c>
      <c r="O6" s="66">
        <f>P6+Q6</f>
        <v>65320138</v>
      </c>
      <c r="P6" s="170">
        <f>ROUND(P5*70/30,0)</f>
        <v>8822562</v>
      </c>
      <c r="Q6" s="171">
        <f>ROUND(Q5*70/30,0)</f>
        <v>56497576</v>
      </c>
    </row>
    <row r="7" spans="1:17" ht="14" customHeight="1" x14ac:dyDescent="0.3">
      <c r="A7" s="280"/>
      <c r="B7" s="172" t="s">
        <v>0</v>
      </c>
      <c r="C7" s="46">
        <f t="shared" ref="C7" si="0">D7+E7</f>
        <v>43027883</v>
      </c>
      <c r="D7" s="173">
        <f>D5+D6</f>
        <v>20428583</v>
      </c>
      <c r="E7" s="174">
        <f>E5+E6</f>
        <v>22599300</v>
      </c>
      <c r="F7" s="46">
        <v>66947973.861201018</v>
      </c>
      <c r="G7" s="173">
        <v>9800930.6086182259</v>
      </c>
      <c r="H7" s="174">
        <v>57147043.252582788</v>
      </c>
      <c r="I7" s="46">
        <v>77903939.235489815</v>
      </c>
      <c r="J7" s="173">
        <v>10985167.128334068</v>
      </c>
      <c r="K7" s="174">
        <v>66918772.10715574</v>
      </c>
      <c r="L7" s="46">
        <v>85961149.740413606</v>
      </c>
      <c r="M7" s="173">
        <v>11860376.694504797</v>
      </c>
      <c r="N7" s="174">
        <v>74100773.045908809</v>
      </c>
      <c r="O7" s="46">
        <v>93314483.709992766</v>
      </c>
      <c r="P7" s="173">
        <v>12603661.289304201</v>
      </c>
      <c r="Q7" s="174">
        <v>80710822.42068857</v>
      </c>
    </row>
    <row r="8" spans="1:17" ht="14" customHeight="1" thickBot="1" x14ac:dyDescent="0.35">
      <c r="A8" s="175"/>
      <c r="B8" s="176"/>
      <c r="C8" s="47"/>
      <c r="D8" s="47"/>
      <c r="E8" s="47"/>
      <c r="F8" s="47"/>
      <c r="G8" s="47"/>
      <c r="H8" s="47"/>
      <c r="I8" s="47"/>
      <c r="J8" s="47"/>
      <c r="K8" s="47"/>
      <c r="L8" s="47"/>
      <c r="M8" s="47"/>
      <c r="N8" s="47"/>
      <c r="O8" s="47"/>
      <c r="P8" s="47"/>
      <c r="Q8" s="47"/>
    </row>
    <row r="9" spans="1:17" ht="14" customHeight="1" x14ac:dyDescent="0.3">
      <c r="A9" s="164"/>
      <c r="B9" s="164"/>
      <c r="C9" s="272">
        <v>2024</v>
      </c>
      <c r="D9" s="273"/>
      <c r="E9" s="274"/>
      <c r="F9" s="272">
        <v>2025</v>
      </c>
      <c r="G9" s="273"/>
      <c r="H9" s="274"/>
      <c r="I9" s="272">
        <v>2026</v>
      </c>
      <c r="J9" s="273"/>
      <c r="K9" s="274"/>
      <c r="L9" s="272">
        <v>2027</v>
      </c>
      <c r="M9" s="273"/>
      <c r="N9" s="274"/>
      <c r="O9" s="272">
        <v>2028</v>
      </c>
      <c r="P9" s="273"/>
      <c r="Q9" s="274"/>
    </row>
    <row r="10" spans="1:17" ht="14" customHeight="1" thickBot="1" x14ac:dyDescent="0.35">
      <c r="A10" s="164"/>
      <c r="B10" s="164"/>
      <c r="C10" s="250" t="s">
        <v>0</v>
      </c>
      <c r="D10" s="251" t="s">
        <v>1</v>
      </c>
      <c r="E10" s="252" t="s">
        <v>2</v>
      </c>
      <c r="F10" s="250" t="s">
        <v>0</v>
      </c>
      <c r="G10" s="251" t="s">
        <v>1</v>
      </c>
      <c r="H10" s="252" t="s">
        <v>2</v>
      </c>
      <c r="I10" s="250" t="s">
        <v>0</v>
      </c>
      <c r="J10" s="251" t="s">
        <v>1</v>
      </c>
      <c r="K10" s="252" t="s">
        <v>2</v>
      </c>
      <c r="L10" s="250" t="s">
        <v>0</v>
      </c>
      <c r="M10" s="251" t="s">
        <v>1</v>
      </c>
      <c r="N10" s="252" t="s">
        <v>2</v>
      </c>
      <c r="O10" s="250" t="s">
        <v>0</v>
      </c>
      <c r="P10" s="251" t="s">
        <v>1</v>
      </c>
      <c r="Q10" s="252" t="s">
        <v>2</v>
      </c>
    </row>
    <row r="11" spans="1:17" ht="14" customHeight="1" thickBot="1" x14ac:dyDescent="0.35">
      <c r="A11" s="282" t="s">
        <v>87</v>
      </c>
      <c r="B11" s="165" t="s">
        <v>61</v>
      </c>
      <c r="C11" s="166">
        <f>D11+E11</f>
        <v>14306944</v>
      </c>
      <c r="D11" s="167">
        <f>ROUND(GMI!AI20,0)</f>
        <v>2562512</v>
      </c>
      <c r="E11" s="168">
        <f>ROUND(MP!AO20,0)</f>
        <v>11744432</v>
      </c>
      <c r="F11" s="166">
        <f>G11+H11</f>
        <v>16707946</v>
      </c>
      <c r="G11" s="167">
        <f>ROUND(GMI!AL47,0)</f>
        <v>3043061</v>
      </c>
      <c r="H11" s="168">
        <f>ROUND(MP!AR46,0)</f>
        <v>13664885</v>
      </c>
      <c r="I11" s="166">
        <f>J11+K11</f>
        <v>19316275</v>
      </c>
      <c r="J11" s="167">
        <f>ROUND(GMI!AO47,0)</f>
        <v>3449095</v>
      </c>
      <c r="K11" s="168">
        <f>ROUND(MP!AU46,0)</f>
        <v>15867180</v>
      </c>
      <c r="L11" s="166">
        <f>M11+N11</f>
        <v>21275052</v>
      </c>
      <c r="M11" s="167">
        <f>ROUND(GMI!AR47,0)</f>
        <v>3722599</v>
      </c>
      <c r="N11" s="168">
        <f>ROUND(MP!AX46,0)</f>
        <v>17552453</v>
      </c>
      <c r="O11" s="166">
        <f>P11+Q11</f>
        <v>23134037</v>
      </c>
      <c r="P11" s="167">
        <f>ROUND(GMI!AU47,0)</f>
        <v>3966734</v>
      </c>
      <c r="Q11" s="168">
        <f>ROUND(MP!BA46,0)</f>
        <v>19167303</v>
      </c>
    </row>
    <row r="12" spans="1:17" ht="14" customHeight="1" x14ac:dyDescent="0.3">
      <c r="A12" s="283"/>
      <c r="B12" s="169" t="s">
        <v>62</v>
      </c>
      <c r="C12" s="66">
        <f t="shared" ref="C12" si="1">D12+E12</f>
        <v>33382870</v>
      </c>
      <c r="D12" s="170">
        <f>ROUND(D11*70/30,0)</f>
        <v>5979195</v>
      </c>
      <c r="E12" s="171">
        <f>ROUND(E11*70/30,0)</f>
        <v>27403675</v>
      </c>
      <c r="F12" s="66">
        <f>G12+H12</f>
        <v>38985208</v>
      </c>
      <c r="G12" s="170">
        <f>ROUND(G11*70/30,0)</f>
        <v>7100476</v>
      </c>
      <c r="H12" s="171">
        <f>ROUND(H11*70/30,0)</f>
        <v>31884732</v>
      </c>
      <c r="I12" s="66">
        <f>J12+K12</f>
        <v>45071308</v>
      </c>
      <c r="J12" s="170">
        <f>ROUND(J11*70/30,0)</f>
        <v>8047888</v>
      </c>
      <c r="K12" s="171">
        <f>ROUND(K11*70/30,0)</f>
        <v>37023420</v>
      </c>
      <c r="L12" s="66">
        <f>M12+N12</f>
        <v>49641788</v>
      </c>
      <c r="M12" s="170">
        <f>ROUND(M11*70/30,0)</f>
        <v>8686064</v>
      </c>
      <c r="N12" s="171">
        <f>ROUND(N11*70/30,0)</f>
        <v>40955724</v>
      </c>
      <c r="O12" s="66">
        <f>P12+Q12</f>
        <v>53979420</v>
      </c>
      <c r="P12" s="170">
        <f>ROUND(P11*70/30,0)</f>
        <v>9255713</v>
      </c>
      <c r="Q12" s="171">
        <f>ROUND(Q11*70/30,0)</f>
        <v>44723707</v>
      </c>
    </row>
    <row r="13" spans="1:17" ht="14" customHeight="1" x14ac:dyDescent="0.3">
      <c r="A13" s="283"/>
      <c r="B13" s="172" t="s">
        <v>0</v>
      </c>
      <c r="C13" s="46">
        <f t="shared" ref="C13" si="2">D13+E13</f>
        <v>47689814</v>
      </c>
      <c r="D13" s="173">
        <f>D11+D12</f>
        <v>8541707</v>
      </c>
      <c r="E13" s="174">
        <f>E11+E12</f>
        <v>39148107</v>
      </c>
      <c r="F13" s="46">
        <f t="shared" ref="F13" si="3">G13+H13</f>
        <v>55693154</v>
      </c>
      <c r="G13" s="173">
        <f>G11+G12</f>
        <v>10143537</v>
      </c>
      <c r="H13" s="174">
        <f>H11+H12</f>
        <v>45549617</v>
      </c>
      <c r="I13" s="46">
        <f t="shared" ref="I13" si="4">J13+K13</f>
        <v>64387583</v>
      </c>
      <c r="J13" s="173">
        <f>J11+J12</f>
        <v>11496983</v>
      </c>
      <c r="K13" s="174">
        <f>K11+K12</f>
        <v>52890600</v>
      </c>
      <c r="L13" s="46">
        <f t="shared" ref="L13" si="5">M13+N13</f>
        <v>70916840</v>
      </c>
      <c r="M13" s="173">
        <f>M11+M12</f>
        <v>12408663</v>
      </c>
      <c r="N13" s="174">
        <f>N11+N12</f>
        <v>58508177</v>
      </c>
      <c r="O13" s="46">
        <f t="shared" ref="O13" si="6">P13+Q13</f>
        <v>77113457</v>
      </c>
      <c r="P13" s="173">
        <f>P11+P12</f>
        <v>13222447</v>
      </c>
      <c r="Q13" s="174">
        <f>Q11+Q12</f>
        <v>63891010</v>
      </c>
    </row>
    <row r="14" spans="1:17" ht="14" customHeight="1" thickBot="1" x14ac:dyDescent="0.35">
      <c r="A14" s="175"/>
      <c r="B14" s="176"/>
      <c r="C14" s="47"/>
      <c r="D14" s="47"/>
      <c r="E14" s="47"/>
      <c r="F14" s="47"/>
      <c r="G14" s="47"/>
      <c r="H14" s="47"/>
      <c r="I14" s="47"/>
      <c r="J14" s="47"/>
      <c r="K14" s="47"/>
      <c r="L14" s="47"/>
      <c r="M14" s="47"/>
      <c r="N14" s="47"/>
      <c r="O14" s="47"/>
      <c r="P14" s="47"/>
      <c r="Q14" s="47"/>
    </row>
    <row r="15" spans="1:17" ht="14" customHeight="1" x14ac:dyDescent="0.3">
      <c r="A15" s="164"/>
      <c r="B15" s="164"/>
      <c r="C15" s="272">
        <v>2024</v>
      </c>
      <c r="D15" s="273"/>
      <c r="E15" s="274"/>
      <c r="F15" s="272">
        <v>2025</v>
      </c>
      <c r="G15" s="273"/>
      <c r="H15" s="274"/>
      <c r="I15" s="272">
        <v>2026</v>
      </c>
      <c r="J15" s="273"/>
      <c r="K15" s="274"/>
      <c r="L15" s="272">
        <v>2027</v>
      </c>
      <c r="M15" s="273"/>
      <c r="N15" s="274"/>
      <c r="O15" s="272">
        <v>2028</v>
      </c>
      <c r="P15" s="273"/>
      <c r="Q15" s="274"/>
    </row>
    <row r="16" spans="1:17" ht="14" customHeight="1" thickBot="1" x14ac:dyDescent="0.35">
      <c r="A16" s="164"/>
      <c r="B16" s="164"/>
      <c r="C16" s="250" t="s">
        <v>0</v>
      </c>
      <c r="D16" s="251" t="s">
        <v>1</v>
      </c>
      <c r="E16" s="252" t="s">
        <v>2</v>
      </c>
      <c r="F16" s="250" t="s">
        <v>0</v>
      </c>
      <c r="G16" s="251" t="s">
        <v>1</v>
      </c>
      <c r="H16" s="252" t="s">
        <v>2</v>
      </c>
      <c r="I16" s="250" t="s">
        <v>0</v>
      </c>
      <c r="J16" s="251" t="s">
        <v>1</v>
      </c>
      <c r="K16" s="252" t="s">
        <v>2</v>
      </c>
      <c r="L16" s="250" t="s">
        <v>0</v>
      </c>
      <c r="M16" s="251" t="s">
        <v>1</v>
      </c>
      <c r="N16" s="252" t="s">
        <v>2</v>
      </c>
      <c r="O16" s="250" t="s">
        <v>0</v>
      </c>
      <c r="P16" s="251" t="s">
        <v>1</v>
      </c>
      <c r="Q16" s="252" t="s">
        <v>2</v>
      </c>
    </row>
    <row r="17" spans="1:18" ht="14" customHeight="1" thickBot="1" x14ac:dyDescent="0.35">
      <c r="A17" s="164"/>
      <c r="B17" s="95" t="s">
        <v>61</v>
      </c>
      <c r="C17" s="96">
        <f>C11-C5</f>
        <v>1398579</v>
      </c>
      <c r="D17" s="167">
        <f t="shared" ref="D17:Q18" si="7">D11-D5</f>
        <v>-3566063</v>
      </c>
      <c r="E17" s="168">
        <f t="shared" si="7"/>
        <v>4964642</v>
      </c>
      <c r="F17" s="96">
        <f t="shared" si="7"/>
        <v>-3376446</v>
      </c>
      <c r="G17" s="167">
        <f t="shared" si="7"/>
        <v>102782</v>
      </c>
      <c r="H17" s="168">
        <f t="shared" si="7"/>
        <v>-3479228</v>
      </c>
      <c r="I17" s="96">
        <f t="shared" si="7"/>
        <v>-4054907</v>
      </c>
      <c r="J17" s="167">
        <f t="shared" si="7"/>
        <v>153545</v>
      </c>
      <c r="K17" s="168">
        <f>K11-K5</f>
        <v>-4208452</v>
      </c>
      <c r="L17" s="96">
        <f t="shared" si="7"/>
        <v>-4513293</v>
      </c>
      <c r="M17" s="167">
        <f t="shared" si="7"/>
        <v>164486</v>
      </c>
      <c r="N17" s="168">
        <f t="shared" si="7"/>
        <v>-4677779</v>
      </c>
      <c r="O17" s="96">
        <f t="shared" si="7"/>
        <v>-4860308</v>
      </c>
      <c r="P17" s="167">
        <f t="shared" si="7"/>
        <v>185636</v>
      </c>
      <c r="Q17" s="168">
        <f t="shared" si="7"/>
        <v>-5045944</v>
      </c>
    </row>
    <row r="18" spans="1:18" ht="14" customHeight="1" x14ac:dyDescent="0.3">
      <c r="A18" s="285" t="s">
        <v>136</v>
      </c>
      <c r="B18" s="169" t="s">
        <v>62</v>
      </c>
      <c r="C18" s="66">
        <f>C12-C6</f>
        <v>3263352</v>
      </c>
      <c r="D18" s="170">
        <f t="shared" si="7"/>
        <v>-8320813</v>
      </c>
      <c r="E18" s="171">
        <f t="shared" si="7"/>
        <v>11584165</v>
      </c>
      <c r="F18" s="66">
        <f t="shared" si="7"/>
        <v>-7878373</v>
      </c>
      <c r="G18" s="170">
        <f t="shared" si="7"/>
        <v>239825</v>
      </c>
      <c r="H18" s="171">
        <f t="shared" si="7"/>
        <v>-8118198</v>
      </c>
      <c r="I18" s="66">
        <f>I12-I6</f>
        <v>-9461450</v>
      </c>
      <c r="J18" s="170">
        <f t="shared" si="7"/>
        <v>358271</v>
      </c>
      <c r="K18" s="171">
        <f t="shared" si="7"/>
        <v>-9819721</v>
      </c>
      <c r="L18" s="66">
        <f t="shared" si="7"/>
        <v>-10531017</v>
      </c>
      <c r="M18" s="170">
        <f t="shared" si="7"/>
        <v>383800</v>
      </c>
      <c r="N18" s="171">
        <f t="shared" si="7"/>
        <v>-10914817</v>
      </c>
      <c r="O18" s="66">
        <f t="shared" si="7"/>
        <v>-11340718</v>
      </c>
      <c r="P18" s="170">
        <f t="shared" si="7"/>
        <v>433151</v>
      </c>
      <c r="Q18" s="171">
        <f t="shared" si="7"/>
        <v>-11773869</v>
      </c>
    </row>
    <row r="19" spans="1:18" ht="14" customHeight="1" x14ac:dyDescent="0.3">
      <c r="A19" s="286"/>
      <c r="B19" s="172" t="s">
        <v>0</v>
      </c>
      <c r="C19" s="46">
        <f t="shared" ref="C19" si="8">D19+E19</f>
        <v>4661931</v>
      </c>
      <c r="D19" s="173">
        <f>D17+D18</f>
        <v>-11886876</v>
      </c>
      <c r="E19" s="174">
        <f>E17+E18</f>
        <v>16548807</v>
      </c>
      <c r="F19" s="46">
        <f t="shared" ref="F19" si="9">G19+H19</f>
        <v>-11254819</v>
      </c>
      <c r="G19" s="173">
        <f>G17+G18</f>
        <v>342607</v>
      </c>
      <c r="H19" s="174">
        <f>H17+H18</f>
        <v>-11597426</v>
      </c>
      <c r="I19" s="46">
        <f t="shared" ref="I19" si="10">J19+K19</f>
        <v>-13516357</v>
      </c>
      <c r="J19" s="173">
        <f>J17+J18</f>
        <v>511816</v>
      </c>
      <c r="K19" s="174">
        <f>K17+K18</f>
        <v>-14028173</v>
      </c>
      <c r="L19" s="46">
        <f t="shared" ref="L19" si="11">M19+N19</f>
        <v>-15044310</v>
      </c>
      <c r="M19" s="173">
        <f>M17+M18</f>
        <v>548286</v>
      </c>
      <c r="N19" s="174">
        <f>N17+N18</f>
        <v>-15592596</v>
      </c>
      <c r="O19" s="46">
        <f t="shared" ref="O19" si="12">P19+Q19</f>
        <v>-16201026</v>
      </c>
      <c r="P19" s="173">
        <f>P17+P18</f>
        <v>618787</v>
      </c>
      <c r="Q19" s="174">
        <f>Q17+Q18</f>
        <v>-16819813</v>
      </c>
    </row>
    <row r="20" spans="1:18" x14ac:dyDescent="0.3">
      <c r="A20" s="155"/>
      <c r="B20" s="155"/>
      <c r="C20" s="27"/>
      <c r="D20" s="27"/>
      <c r="E20" s="27"/>
      <c r="F20" s="27"/>
      <c r="G20" s="27"/>
      <c r="H20" s="27"/>
      <c r="I20" s="27"/>
      <c r="J20" s="27"/>
      <c r="K20" s="27"/>
      <c r="L20" s="27"/>
      <c r="M20" s="27"/>
      <c r="N20" s="27"/>
      <c r="O20" s="27"/>
      <c r="P20" s="27"/>
      <c r="Q20" s="27"/>
    </row>
    <row r="21" spans="1:18" ht="20" customHeight="1" x14ac:dyDescent="0.3">
      <c r="A21" s="268" t="s">
        <v>93</v>
      </c>
      <c r="B21" s="268"/>
      <c r="C21" s="268"/>
      <c r="D21" s="268"/>
      <c r="E21" s="268"/>
      <c r="F21" s="268"/>
      <c r="G21" s="268"/>
      <c r="H21" s="268"/>
      <c r="I21" s="268"/>
      <c r="J21" s="97"/>
      <c r="K21" s="97"/>
      <c r="L21" s="97"/>
      <c r="M21" s="97"/>
      <c r="N21" s="97"/>
      <c r="O21" s="97"/>
      <c r="P21" s="97"/>
      <c r="Q21" s="97"/>
      <c r="R21" s="97"/>
    </row>
    <row r="22" spans="1:18" ht="19.5" customHeight="1" x14ac:dyDescent="0.3">
      <c r="A22" s="284" t="s">
        <v>1</v>
      </c>
      <c r="B22" s="284"/>
      <c r="C22" s="284"/>
      <c r="D22" s="284"/>
      <c r="E22" s="284"/>
      <c r="F22" s="284"/>
      <c r="G22" s="284"/>
      <c r="H22" s="284"/>
      <c r="I22" s="27"/>
      <c r="K22" s="97"/>
      <c r="L22" s="97"/>
      <c r="M22" s="97"/>
      <c r="N22" s="97"/>
      <c r="O22" s="97"/>
      <c r="P22" s="97"/>
      <c r="Q22" s="97"/>
      <c r="R22" s="97"/>
    </row>
    <row r="23" spans="1:18" ht="14.5" customHeight="1" x14ac:dyDescent="0.3">
      <c r="A23" s="267" t="s">
        <v>20</v>
      </c>
      <c r="B23" s="267"/>
      <c r="C23" s="267"/>
      <c r="D23" s="92" t="s">
        <v>27</v>
      </c>
      <c r="E23" s="92">
        <v>2024</v>
      </c>
      <c r="F23" s="156">
        <v>2025</v>
      </c>
      <c r="G23" s="156">
        <v>2026</v>
      </c>
      <c r="H23" s="156">
        <v>2027</v>
      </c>
      <c r="I23" s="156">
        <v>2027</v>
      </c>
      <c r="J23" s="93"/>
      <c r="K23" s="253"/>
      <c r="L23" s="253"/>
      <c r="M23" s="253"/>
      <c r="N23" s="253"/>
      <c r="O23" s="97"/>
      <c r="P23" s="97"/>
      <c r="Q23" s="97"/>
      <c r="R23" s="97"/>
    </row>
    <row r="24" spans="1:18" s="93" customFormat="1" ht="14.5" customHeight="1" x14ac:dyDescent="0.3">
      <c r="A24" s="281" t="s">
        <v>71</v>
      </c>
      <c r="B24" s="281"/>
      <c r="C24" s="157" t="s">
        <v>74</v>
      </c>
      <c r="D24" s="11">
        <f>GMI!B20</f>
        <v>8494.1666666666661</v>
      </c>
      <c r="E24" s="11">
        <f>GMI!G20</f>
        <v>8340.5</v>
      </c>
      <c r="F24" s="158">
        <f>GMI!M47</f>
        <v>8340.5</v>
      </c>
      <c r="G24" s="158">
        <f>GMI!Q47</f>
        <v>8340.5</v>
      </c>
      <c r="H24" s="158">
        <f>GMI!U47</f>
        <v>8340.5</v>
      </c>
      <c r="I24" s="158">
        <f>GMI!Y47</f>
        <v>8340.5</v>
      </c>
      <c r="K24" s="97"/>
      <c r="L24" s="97"/>
      <c r="M24" s="97"/>
      <c r="N24" s="253"/>
      <c r="O24" s="97"/>
      <c r="P24" s="97"/>
      <c r="Q24" s="97"/>
      <c r="R24" s="97"/>
    </row>
    <row r="25" spans="1:18" s="93" customFormat="1" x14ac:dyDescent="0.3">
      <c r="A25" s="281" t="s">
        <v>73</v>
      </c>
      <c r="B25" s="281"/>
      <c r="C25" s="157" t="s">
        <v>19</v>
      </c>
      <c r="D25" s="159">
        <f>GMI!D20</f>
        <v>77.840263410622924</v>
      </c>
      <c r="E25" s="159">
        <f>GMI!J20</f>
        <v>85.465514915916245</v>
      </c>
      <c r="F25" s="160">
        <f>GMI!O47</f>
        <v>103.43894938321193</v>
      </c>
      <c r="G25" s="160">
        <f>GMI!S47</f>
        <v>115.91031207480485</v>
      </c>
      <c r="H25" s="160">
        <f>GMI!W47</f>
        <v>124.71362691592934</v>
      </c>
      <c r="I25" s="160">
        <f>GMI!AA47</f>
        <v>132.78333218696</v>
      </c>
      <c r="K25" s="97"/>
      <c r="L25" s="97"/>
      <c r="M25" s="97"/>
      <c r="N25" s="253"/>
      <c r="O25" s="253"/>
      <c r="P25" s="97"/>
      <c r="Q25" s="97"/>
      <c r="R25" s="97"/>
    </row>
    <row r="26" spans="1:18" s="93" customFormat="1" x14ac:dyDescent="0.3">
      <c r="A26" s="281" t="s">
        <v>40</v>
      </c>
      <c r="B26" s="281"/>
      <c r="C26" s="157" t="s">
        <v>19</v>
      </c>
      <c r="D26" s="161">
        <f>GMI!AD20</f>
        <v>3321794.05</v>
      </c>
      <c r="E26" s="161">
        <f>GMI!AG20</f>
        <v>8541707.1799999997</v>
      </c>
      <c r="F26" s="162">
        <f>GMI!AJ47</f>
        <v>10143537.090637472</v>
      </c>
      <c r="G26" s="162">
        <f>GMI!AM47</f>
        <v>11496983</v>
      </c>
      <c r="H26" s="162">
        <f>GMI!AP47</f>
        <v>12408663.0160753</v>
      </c>
      <c r="I26" s="162">
        <f>GMI!AS47</f>
        <v>13222447.208451042</v>
      </c>
      <c r="J26" s="264"/>
      <c r="K26" s="253"/>
      <c r="L26" s="253"/>
      <c r="M26" s="97"/>
      <c r="N26" s="253"/>
      <c r="O26" s="97"/>
      <c r="P26" s="97"/>
      <c r="Q26" s="97"/>
      <c r="R26" s="97"/>
    </row>
    <row r="27" spans="1:18" ht="14" hidden="1" customHeight="1" x14ac:dyDescent="0.3">
      <c r="A27" s="281" t="s">
        <v>75</v>
      </c>
      <c r="B27" s="281"/>
      <c r="C27" s="157" t="s">
        <v>19</v>
      </c>
      <c r="D27" s="137">
        <f>D26*0.7</f>
        <v>2325255.8349999995</v>
      </c>
      <c r="E27" s="137">
        <f t="shared" ref="E27:H27" si="13">E26*0.7</f>
        <v>5979195.0259999996</v>
      </c>
      <c r="F27" s="163">
        <f t="shared" si="13"/>
        <v>7100475.9634462297</v>
      </c>
      <c r="G27" s="163">
        <f t="shared" si="13"/>
        <v>8047888.0999999996</v>
      </c>
      <c r="H27" s="163">
        <f t="shared" si="13"/>
        <v>8686064.1112527102</v>
      </c>
      <c r="I27" s="163">
        <f>I26*0.7</f>
        <v>9255713.0459157284</v>
      </c>
      <c r="K27" s="97"/>
      <c r="L27" s="97"/>
      <c r="M27" s="97"/>
      <c r="N27" s="253"/>
      <c r="O27" s="97"/>
      <c r="P27" s="97"/>
      <c r="Q27" s="97"/>
      <c r="R27" s="97"/>
    </row>
    <row r="28" spans="1:18" ht="14" hidden="1" customHeight="1" x14ac:dyDescent="0.3">
      <c r="A28" s="281" t="s">
        <v>76</v>
      </c>
      <c r="B28" s="281"/>
      <c r="C28" s="157" t="s">
        <v>19</v>
      </c>
      <c r="D28" s="137">
        <f>D26-D27</f>
        <v>996538.21500000032</v>
      </c>
      <c r="E28" s="137">
        <f t="shared" ref="E28:H28" si="14">E26-E27</f>
        <v>2562512.1540000001</v>
      </c>
      <c r="F28" s="163">
        <f t="shared" si="14"/>
        <v>3043061.1271912418</v>
      </c>
      <c r="G28" s="163">
        <f t="shared" si="14"/>
        <v>3449094.9000000004</v>
      </c>
      <c r="H28" s="163">
        <f t="shared" si="14"/>
        <v>3722598.9048225898</v>
      </c>
      <c r="I28" s="163">
        <f>I26-I27</f>
        <v>3966734.1625353135</v>
      </c>
      <c r="K28" s="97"/>
      <c r="L28" s="97"/>
      <c r="M28" s="97"/>
      <c r="N28" s="253"/>
      <c r="O28" s="97"/>
      <c r="P28" s="97"/>
      <c r="Q28" s="97"/>
      <c r="R28" s="97"/>
    </row>
    <row r="29" spans="1:18" ht="17" customHeight="1" x14ac:dyDescent="0.3">
      <c r="A29" s="289" t="s">
        <v>72</v>
      </c>
      <c r="B29" s="289"/>
      <c r="C29" s="289"/>
      <c r="D29" s="289"/>
      <c r="E29" s="289"/>
      <c r="F29" s="289"/>
      <c r="G29" s="289"/>
      <c r="H29" s="27"/>
      <c r="I29" s="27"/>
      <c r="K29" s="97"/>
      <c r="L29" s="265"/>
      <c r="M29" s="265"/>
      <c r="N29" s="253"/>
      <c r="O29" s="97"/>
      <c r="P29" s="97"/>
      <c r="Q29" s="97"/>
      <c r="R29" s="97"/>
    </row>
    <row r="30" spans="1:18" ht="18.5" customHeight="1" x14ac:dyDescent="0.3">
      <c r="A30" s="284" t="s">
        <v>7</v>
      </c>
      <c r="B30" s="284"/>
      <c r="C30" s="284"/>
      <c r="D30" s="284"/>
      <c r="E30" s="284"/>
      <c r="F30" s="284"/>
      <c r="G30" s="284"/>
      <c r="H30" s="284"/>
      <c r="I30" s="27"/>
      <c r="K30" s="97"/>
      <c r="L30" s="97"/>
      <c r="M30" s="97"/>
      <c r="N30" s="253"/>
      <c r="O30" s="253"/>
      <c r="P30" s="97"/>
      <c r="Q30" s="97"/>
      <c r="R30" s="97"/>
    </row>
    <row r="31" spans="1:18" ht="14.5" customHeight="1" x14ac:dyDescent="0.3">
      <c r="A31" s="267" t="s">
        <v>20</v>
      </c>
      <c r="B31" s="267"/>
      <c r="C31" s="267"/>
      <c r="D31" s="92" t="s">
        <v>88</v>
      </c>
      <c r="E31" s="92">
        <v>2024</v>
      </c>
      <c r="F31" s="156">
        <v>2025</v>
      </c>
      <c r="G31" s="156">
        <v>2026</v>
      </c>
      <c r="H31" s="156">
        <v>2027</v>
      </c>
      <c r="I31" s="156">
        <v>2028</v>
      </c>
      <c r="J31" s="93"/>
      <c r="K31" s="97"/>
      <c r="L31" s="97"/>
      <c r="M31" s="97"/>
      <c r="N31" s="253"/>
      <c r="O31" s="97"/>
      <c r="P31" s="97"/>
      <c r="Q31" s="97"/>
      <c r="R31" s="97"/>
    </row>
    <row r="32" spans="1:18" s="93" customFormat="1" ht="14.5" customHeight="1" x14ac:dyDescent="0.3">
      <c r="A32" s="281" t="s">
        <v>71</v>
      </c>
      <c r="B32" s="281"/>
      <c r="C32" s="157" t="s">
        <v>74</v>
      </c>
      <c r="D32" s="11">
        <f>MP!G20</f>
        <v>35206.833333333336</v>
      </c>
      <c r="E32" s="11">
        <f>MP!M20</f>
        <v>32068.221986605811</v>
      </c>
      <c r="F32" s="158">
        <f>MP!S46</f>
        <v>32906.147349947729</v>
      </c>
      <c r="G32" s="158">
        <f>MP!X46</f>
        <v>33630.082591646576</v>
      </c>
      <c r="H32" s="158">
        <f>MP!AB46</f>
        <v>34470.834656437735</v>
      </c>
      <c r="I32" s="158">
        <f>MP!AF46</f>
        <v>35332.605522848673</v>
      </c>
      <c r="K32" s="97"/>
      <c r="L32" s="97"/>
      <c r="M32" s="97"/>
      <c r="N32" s="97"/>
      <c r="O32" s="97"/>
      <c r="P32" s="97"/>
      <c r="Q32" s="97"/>
      <c r="R32" s="97"/>
    </row>
    <row r="33" spans="1:18" s="93" customFormat="1" x14ac:dyDescent="0.3">
      <c r="A33" s="281" t="s">
        <v>73</v>
      </c>
      <c r="B33" s="281"/>
      <c r="C33" s="157" t="s">
        <v>19</v>
      </c>
      <c r="D33" s="159">
        <f>MP!J20</f>
        <v>91.443457807431415</v>
      </c>
      <c r="E33" s="159">
        <f>MP!P20</f>
        <v>99.784208947179692</v>
      </c>
      <c r="F33" s="160">
        <f>MP!U46</f>
        <v>114.06164820979455</v>
      </c>
      <c r="G33" s="160">
        <f>MP!Z46</f>
        <v>129.51383195536721</v>
      </c>
      <c r="H33" s="160">
        <f>MP!AD46</f>
        <v>139.35683745572658</v>
      </c>
      <c r="I33" s="160">
        <f>MP!AH46</f>
        <v>148.37101845111954</v>
      </c>
      <c r="K33" s="97"/>
      <c r="L33" s="97"/>
      <c r="M33" s="97"/>
      <c r="N33" s="97"/>
      <c r="O33" s="97"/>
      <c r="P33" s="97"/>
      <c r="Q33" s="97"/>
      <c r="R33" s="97"/>
    </row>
    <row r="34" spans="1:18" s="93" customFormat="1" x14ac:dyDescent="0.3">
      <c r="A34" s="281" t="s">
        <v>40</v>
      </c>
      <c r="B34" s="281"/>
      <c r="C34" s="157" t="s">
        <v>19</v>
      </c>
      <c r="D34" s="161">
        <f>MP!AJ20</f>
        <v>40557986.469999999</v>
      </c>
      <c r="E34" s="161">
        <f>MP!AM20</f>
        <v>39148107.140547439</v>
      </c>
      <c r="F34" s="162">
        <f>MP!AP46</f>
        <v>45549617.146723323</v>
      </c>
      <c r="G34" s="162">
        <f>MP!AS46</f>
        <v>52890600</v>
      </c>
      <c r="H34" s="162">
        <f>MP!AV46</f>
        <v>58508177.018224254</v>
      </c>
      <c r="I34" s="162">
        <f>MP!AY46</f>
        <v>63891010</v>
      </c>
      <c r="J34" s="264"/>
      <c r="K34" s="253"/>
      <c r="L34" s="253"/>
      <c r="M34" s="253"/>
      <c r="N34" s="97"/>
      <c r="O34" s="97"/>
      <c r="P34" s="97"/>
      <c r="Q34" s="97"/>
      <c r="R34" s="97"/>
    </row>
    <row r="35" spans="1:18" hidden="1" x14ac:dyDescent="0.3">
      <c r="A35" s="281" t="s">
        <v>75</v>
      </c>
      <c r="B35" s="281"/>
      <c r="C35" s="157" t="s">
        <v>19</v>
      </c>
      <c r="D35" s="137">
        <f>MP!AK20</f>
        <v>22867362.999999996</v>
      </c>
      <c r="E35" s="137">
        <f t="shared" ref="E35" si="15">E34*0.7</f>
        <v>27403674.998383205</v>
      </c>
      <c r="F35" s="163">
        <f t="shared" ref="F35" si="16">F34*0.7</f>
        <v>31884732.002706323</v>
      </c>
      <c r="G35" s="163">
        <f t="shared" ref="G35" si="17">G34*0.7</f>
        <v>37023420</v>
      </c>
      <c r="H35" s="163">
        <f>H34*0.7</f>
        <v>40955723.912756972</v>
      </c>
      <c r="I35" s="163">
        <f>I34*0.7</f>
        <v>44723707</v>
      </c>
      <c r="K35" s="97"/>
      <c r="L35" s="97"/>
      <c r="M35" s="97"/>
      <c r="N35" s="97"/>
      <c r="O35" s="97"/>
      <c r="P35" s="97"/>
      <c r="Q35" s="97"/>
      <c r="R35" s="97"/>
    </row>
    <row r="36" spans="1:18" hidden="1" x14ac:dyDescent="0.3">
      <c r="A36" s="281" t="s">
        <v>76</v>
      </c>
      <c r="B36" s="281"/>
      <c r="C36" s="157" t="s">
        <v>19</v>
      </c>
      <c r="D36" s="137">
        <f>MP!AL20</f>
        <v>17690623.470000003</v>
      </c>
      <c r="E36" s="137">
        <f t="shared" ref="E36" si="18">E34-E35</f>
        <v>11744432.142164234</v>
      </c>
      <c r="F36" s="163">
        <f t="shared" ref="F36" si="19">F34-F35</f>
        <v>13664885.144017</v>
      </c>
      <c r="G36" s="163">
        <f t="shared" ref="G36" si="20">G34-G35</f>
        <v>15867180</v>
      </c>
      <c r="H36" s="163">
        <f t="shared" ref="H36" si="21">H34-H35</f>
        <v>17552453.105467282</v>
      </c>
      <c r="I36" s="163">
        <f>I34-I35</f>
        <v>19167303</v>
      </c>
      <c r="K36" s="97"/>
      <c r="L36" s="97"/>
      <c r="M36" s="97"/>
      <c r="N36" s="97"/>
      <c r="O36" s="97"/>
      <c r="P36" s="97"/>
      <c r="Q36" s="97"/>
      <c r="R36" s="97"/>
    </row>
    <row r="37" spans="1:18" ht="32.5" customHeight="1" x14ac:dyDescent="0.3">
      <c r="A37" s="289" t="s">
        <v>94</v>
      </c>
      <c r="B37" s="289"/>
      <c r="C37" s="289"/>
      <c r="D37" s="289"/>
      <c r="E37" s="289"/>
      <c r="F37" s="289"/>
      <c r="G37" s="289"/>
      <c r="H37" s="289"/>
      <c r="I37" s="289"/>
      <c r="K37" s="97"/>
      <c r="L37" s="97"/>
      <c r="M37" s="97"/>
      <c r="N37" s="97"/>
      <c r="O37" s="97"/>
      <c r="P37" s="97"/>
      <c r="Q37" s="97"/>
      <c r="R37" s="97"/>
    </row>
    <row r="38" spans="1:18" ht="21.5" customHeight="1" x14ac:dyDescent="0.3">
      <c r="A38" s="275" t="s">
        <v>85</v>
      </c>
      <c r="B38" s="275"/>
      <c r="C38" s="275"/>
      <c r="D38" s="275"/>
      <c r="E38" s="275"/>
      <c r="F38" s="67">
        <f>F26+F34</f>
        <v>55693154.23736079</v>
      </c>
      <c r="G38" s="67">
        <f t="shared" ref="G38:I38" si="22">G26+G34</f>
        <v>64387583</v>
      </c>
      <c r="H38" s="67">
        <f t="shared" si="22"/>
        <v>70916840.034299552</v>
      </c>
      <c r="I38" s="67">
        <f t="shared" si="22"/>
        <v>77113457.208451048</v>
      </c>
      <c r="J38" s="99"/>
      <c r="K38" s="253"/>
      <c r="L38" s="253"/>
      <c r="M38" s="253"/>
      <c r="N38" s="97"/>
      <c r="O38" s="97"/>
      <c r="P38" s="97"/>
      <c r="Q38" s="97"/>
      <c r="R38" s="97"/>
    </row>
    <row r="39" spans="1:18" x14ac:dyDescent="0.3">
      <c r="A39" s="155"/>
      <c r="B39" s="155"/>
      <c r="C39" s="27"/>
      <c r="D39" s="27"/>
      <c r="E39" s="27"/>
      <c r="F39" s="27"/>
      <c r="G39" s="27"/>
      <c r="H39" s="27"/>
      <c r="I39" s="27"/>
    </row>
    <row r="40" spans="1:18" ht="28" hidden="1" customHeight="1" x14ac:dyDescent="0.3">
      <c r="A40" s="268" t="s">
        <v>89</v>
      </c>
      <c r="B40" s="268"/>
      <c r="C40" s="268"/>
      <c r="D40" s="268"/>
      <c r="E40" s="268"/>
      <c r="F40" s="268"/>
      <c r="G40" s="268"/>
      <c r="H40" s="268"/>
      <c r="I40" s="268"/>
      <c r="J40" s="268"/>
      <c r="K40" s="268"/>
      <c r="L40" s="268"/>
      <c r="M40" s="268"/>
      <c r="N40" s="268"/>
      <c r="O40" s="268"/>
      <c r="P40" s="268"/>
      <c r="Q40" s="268"/>
    </row>
    <row r="41" spans="1:18" hidden="1" x14ac:dyDescent="0.3">
      <c r="A41" s="269" t="s">
        <v>90</v>
      </c>
      <c r="B41" s="267" t="s">
        <v>60</v>
      </c>
      <c r="C41" s="267"/>
      <c r="D41" s="267"/>
      <c r="E41" s="267"/>
      <c r="F41" s="267"/>
      <c r="G41" s="271" t="s">
        <v>91</v>
      </c>
      <c r="H41" s="271"/>
      <c r="I41" s="271"/>
      <c r="J41" s="271"/>
      <c r="K41" s="271"/>
      <c r="L41" s="271" t="s">
        <v>141</v>
      </c>
      <c r="M41" s="271"/>
      <c r="N41" s="271"/>
      <c r="O41" s="271"/>
      <c r="P41" s="271"/>
      <c r="Q41" s="27"/>
    </row>
    <row r="42" spans="1:18" s="93" customFormat="1" hidden="1" x14ac:dyDescent="0.3">
      <c r="A42" s="270"/>
      <c r="B42" s="145">
        <v>2024</v>
      </c>
      <c r="C42" s="145">
        <v>2025</v>
      </c>
      <c r="D42" s="145">
        <v>2026</v>
      </c>
      <c r="E42" s="145">
        <v>2027</v>
      </c>
      <c r="F42" s="92">
        <v>2028</v>
      </c>
      <c r="G42" s="146">
        <v>2024</v>
      </c>
      <c r="H42" s="146">
        <v>2025</v>
      </c>
      <c r="I42" s="146">
        <v>2026</v>
      </c>
      <c r="J42" s="146">
        <v>2027</v>
      </c>
      <c r="K42" s="147">
        <v>2028</v>
      </c>
      <c r="L42" s="146">
        <v>2024</v>
      </c>
      <c r="M42" s="146">
        <v>2025</v>
      </c>
      <c r="N42" s="146">
        <v>2026</v>
      </c>
      <c r="O42" s="146">
        <v>2027</v>
      </c>
      <c r="P42" s="147">
        <v>2028</v>
      </c>
      <c r="Q42" s="33"/>
    </row>
    <row r="43" spans="1:18" hidden="1" x14ac:dyDescent="0.3">
      <c r="A43" s="148" t="s">
        <v>92</v>
      </c>
      <c r="B43" s="149">
        <f>D5</f>
        <v>6128575</v>
      </c>
      <c r="C43" s="4">
        <f>G5</f>
        <v>2940279</v>
      </c>
      <c r="D43" s="4">
        <f>J5</f>
        <v>3295550</v>
      </c>
      <c r="E43" s="4">
        <f>M5</f>
        <v>3558113</v>
      </c>
      <c r="F43" s="4">
        <f>P5</f>
        <v>3781098</v>
      </c>
      <c r="G43" s="150">
        <f>D11</f>
        <v>2562512</v>
      </c>
      <c r="H43" s="151">
        <f>G11</f>
        <v>3043061</v>
      </c>
      <c r="I43" s="151">
        <f>J11</f>
        <v>3449095</v>
      </c>
      <c r="J43" s="151">
        <f>M11</f>
        <v>3722599</v>
      </c>
      <c r="K43" s="151">
        <f>P11</f>
        <v>3966734</v>
      </c>
      <c r="L43" s="150">
        <f>G43-B43</f>
        <v>-3566063</v>
      </c>
      <c r="M43" s="150">
        <f t="shared" ref="M43:P43" si="23">H43-C43</f>
        <v>102782</v>
      </c>
      <c r="N43" s="150">
        <f t="shared" si="23"/>
        <v>153545</v>
      </c>
      <c r="O43" s="150">
        <f t="shared" si="23"/>
        <v>164486</v>
      </c>
      <c r="P43" s="150">
        <f t="shared" si="23"/>
        <v>185636</v>
      </c>
      <c r="Q43" s="27"/>
    </row>
    <row r="44" spans="1:18" hidden="1" x14ac:dyDescent="0.3">
      <c r="A44" s="148" t="s">
        <v>7</v>
      </c>
      <c r="B44" s="149">
        <f>E5</f>
        <v>6779790</v>
      </c>
      <c r="C44" s="4">
        <f>H5</f>
        <v>17144113</v>
      </c>
      <c r="D44" s="4">
        <f>K5</f>
        <v>20075632</v>
      </c>
      <c r="E44" s="4">
        <f>N5</f>
        <v>22230232</v>
      </c>
      <c r="F44" s="4">
        <f>Q5</f>
        <v>24213247</v>
      </c>
      <c r="G44" s="150">
        <f>E11</f>
        <v>11744432</v>
      </c>
      <c r="H44" s="151">
        <f>H11</f>
        <v>13664885</v>
      </c>
      <c r="I44" s="151">
        <f>K11</f>
        <v>15867180</v>
      </c>
      <c r="J44" s="151">
        <f>N11</f>
        <v>17552453</v>
      </c>
      <c r="K44" s="151">
        <f>Q11</f>
        <v>19167303</v>
      </c>
      <c r="L44" s="150">
        <f>G44-B44</f>
        <v>4964642</v>
      </c>
      <c r="M44" s="150">
        <f t="shared" ref="M44" si="24">H44-C44</f>
        <v>-3479228</v>
      </c>
      <c r="N44" s="150">
        <f t="shared" ref="N44" si="25">I44-D44</f>
        <v>-4208452</v>
      </c>
      <c r="O44" s="150">
        <f t="shared" ref="O44" si="26">J44-E44</f>
        <v>-4677779</v>
      </c>
      <c r="P44" s="150">
        <f t="shared" ref="P44" si="27">K44-F44</f>
        <v>-5045944</v>
      </c>
      <c r="Q44" s="27"/>
    </row>
    <row r="45" spans="1:18" s="93" customFormat="1" hidden="1" x14ac:dyDescent="0.3">
      <c r="A45" s="152" t="s">
        <v>0</v>
      </c>
      <c r="B45" s="153">
        <f>B43+B44</f>
        <v>12908365</v>
      </c>
      <c r="C45" s="153">
        <f t="shared" ref="C45:F45" si="28">C43+C44</f>
        <v>20084392</v>
      </c>
      <c r="D45" s="153">
        <f t="shared" si="28"/>
        <v>23371182</v>
      </c>
      <c r="E45" s="153">
        <f t="shared" si="28"/>
        <v>25788345</v>
      </c>
      <c r="F45" s="153">
        <f t="shared" si="28"/>
        <v>27994345</v>
      </c>
      <c r="G45" s="154">
        <f>G43+G44</f>
        <v>14306944</v>
      </c>
      <c r="H45" s="154">
        <f t="shared" ref="H45:K45" si="29">H43+H44</f>
        <v>16707946</v>
      </c>
      <c r="I45" s="154">
        <f t="shared" si="29"/>
        <v>19316275</v>
      </c>
      <c r="J45" s="154">
        <f t="shared" si="29"/>
        <v>21275052</v>
      </c>
      <c r="K45" s="154">
        <f t="shared" si="29"/>
        <v>23134037</v>
      </c>
      <c r="L45" s="154">
        <f>L43+L44</f>
        <v>1398579</v>
      </c>
      <c r="M45" s="72">
        <f t="shared" ref="M45:P45" si="30">M43+M44</f>
        <v>-3376446</v>
      </c>
      <c r="N45" s="72">
        <f t="shared" si="30"/>
        <v>-4054907</v>
      </c>
      <c r="O45" s="72">
        <f t="shared" si="30"/>
        <v>-4513293</v>
      </c>
      <c r="P45" s="72">
        <f t="shared" si="30"/>
        <v>-4860308</v>
      </c>
      <c r="Q45" s="33"/>
    </row>
    <row r="46" spans="1:18" hidden="1" x14ac:dyDescent="0.3">
      <c r="A46" s="155"/>
      <c r="B46" s="155"/>
      <c r="C46" s="27"/>
      <c r="D46" s="27"/>
      <c r="E46" s="27"/>
      <c r="F46" s="27"/>
      <c r="G46" s="27"/>
      <c r="H46" s="27"/>
      <c r="I46" s="27"/>
      <c r="J46" s="27"/>
      <c r="K46" s="27"/>
      <c r="L46" s="27"/>
      <c r="M46" s="27"/>
      <c r="N46" s="27"/>
      <c r="O46" s="27"/>
      <c r="P46" s="27"/>
      <c r="Q46" s="27"/>
    </row>
    <row r="47" spans="1:18" hidden="1" x14ac:dyDescent="0.3">
      <c r="A47" s="155"/>
      <c r="B47" s="155"/>
      <c r="C47" s="27"/>
      <c r="D47" s="27"/>
      <c r="E47" s="27"/>
      <c r="F47" s="27"/>
      <c r="G47" s="27"/>
      <c r="H47" s="27"/>
      <c r="I47" s="27"/>
      <c r="J47" s="27"/>
      <c r="K47" s="27"/>
      <c r="L47" s="27"/>
      <c r="M47" s="27"/>
      <c r="N47" s="27"/>
      <c r="O47" s="27"/>
      <c r="P47" s="27"/>
      <c r="Q47" s="27"/>
    </row>
    <row r="48" spans="1:18" x14ac:dyDescent="0.3">
      <c r="A48" s="155" t="s">
        <v>95</v>
      </c>
      <c r="B48" s="155"/>
      <c r="C48" s="27"/>
      <c r="D48" s="27"/>
      <c r="E48" s="27"/>
      <c r="F48" s="27"/>
      <c r="G48" s="27"/>
      <c r="H48" s="27"/>
      <c r="I48" s="27"/>
      <c r="J48" s="27"/>
      <c r="K48" s="27"/>
      <c r="L48" s="27"/>
      <c r="M48" s="27"/>
      <c r="N48" s="27"/>
      <c r="O48" s="27"/>
      <c r="P48" s="27"/>
      <c r="Q48" s="27"/>
    </row>
    <row r="49" spans="1:17" x14ac:dyDescent="0.3">
      <c r="A49" s="155" t="s">
        <v>96</v>
      </c>
      <c r="B49" s="288" t="str">
        <f>MP!A2</f>
        <v>Mājokļa pabalsta izdevumi 2023.-2028. gadā (fakts, naudas plūsma)</v>
      </c>
      <c r="C49" s="288"/>
      <c r="D49" s="288"/>
      <c r="E49" s="288"/>
      <c r="F49" s="288"/>
      <c r="G49" s="288"/>
      <c r="H49" s="288"/>
      <c r="I49" s="288"/>
      <c r="J49" s="288"/>
      <c r="K49" s="288"/>
      <c r="L49" s="288"/>
      <c r="M49" s="288"/>
      <c r="N49" s="288"/>
      <c r="O49" s="288"/>
      <c r="P49" s="288"/>
      <c r="Q49" s="288"/>
    </row>
    <row r="50" spans="1:17" x14ac:dyDescent="0.3">
      <c r="A50" s="155" t="s">
        <v>97</v>
      </c>
      <c r="B50" s="288" t="str">
        <f>GMI!A2</f>
        <v>GMI pabalsta izdevumi 2023.-2028. gadā (fakts, naudas plūsma)</v>
      </c>
      <c r="C50" s="288"/>
      <c r="D50" s="288"/>
      <c r="E50" s="288"/>
      <c r="F50" s="288"/>
      <c r="G50" s="288"/>
      <c r="H50" s="288"/>
      <c r="I50" s="288"/>
      <c r="J50" s="288"/>
      <c r="K50" s="288"/>
      <c r="L50" s="288"/>
      <c r="M50" s="288"/>
      <c r="N50" s="288"/>
      <c r="O50" s="288"/>
      <c r="P50" s="288"/>
      <c r="Q50" s="288"/>
    </row>
    <row r="51" spans="1:17" x14ac:dyDescent="0.3">
      <c r="A51" s="155" t="s">
        <v>98</v>
      </c>
      <c r="B51" s="288" t="str">
        <f>'GMI apmēri'!B2</f>
        <v>GMI pabalsta apmēri 2023.-2028.gadā</v>
      </c>
      <c r="C51" s="288"/>
      <c r="D51" s="288"/>
      <c r="E51" s="288"/>
      <c r="F51" s="288"/>
      <c r="G51" s="288"/>
      <c r="H51" s="288"/>
      <c r="I51" s="288"/>
      <c r="J51" s="288"/>
      <c r="K51" s="288"/>
      <c r="L51" s="288"/>
      <c r="M51" s="288"/>
      <c r="N51" s="288"/>
      <c r="O51" s="288"/>
      <c r="P51" s="288"/>
      <c r="Q51" s="288"/>
    </row>
    <row r="52" spans="1:17" x14ac:dyDescent="0.3">
      <c r="A52" s="155" t="s">
        <v>99</v>
      </c>
      <c r="B52" s="288" t="s">
        <v>105</v>
      </c>
      <c r="C52" s="288"/>
      <c r="D52" s="288"/>
      <c r="E52" s="288"/>
      <c r="F52" s="288"/>
      <c r="G52" s="288"/>
      <c r="H52" s="288"/>
      <c r="I52" s="288"/>
      <c r="J52" s="288"/>
      <c r="K52" s="288"/>
      <c r="L52" s="288"/>
      <c r="M52" s="288"/>
      <c r="N52" s="288"/>
      <c r="O52" s="288"/>
      <c r="P52" s="288"/>
      <c r="Q52" s="288"/>
    </row>
    <row r="53" spans="1:17" x14ac:dyDescent="0.3">
      <c r="A53" s="155"/>
      <c r="B53" s="155"/>
      <c r="C53" s="27"/>
      <c r="D53" s="27"/>
      <c r="E53" s="27"/>
      <c r="F53" s="27"/>
      <c r="G53" s="27"/>
      <c r="H53" s="27"/>
      <c r="I53" s="27"/>
      <c r="J53" s="27"/>
      <c r="K53" s="27"/>
      <c r="L53" s="27"/>
      <c r="M53" s="27"/>
      <c r="N53" s="27"/>
      <c r="O53" s="27"/>
      <c r="P53" s="27"/>
      <c r="Q53" s="27"/>
    </row>
    <row r="54" spans="1:17" x14ac:dyDescent="0.3">
      <c r="M54" s="99"/>
      <c r="N54" s="99"/>
      <c r="O54" s="99"/>
      <c r="P54" s="99"/>
    </row>
    <row r="57" spans="1:17" x14ac:dyDescent="0.3">
      <c r="D57" s="98"/>
      <c r="E57" s="98"/>
      <c r="G57" s="98"/>
      <c r="H57" s="98"/>
    </row>
  </sheetData>
  <mergeCells count="48">
    <mergeCell ref="A1:Q1"/>
    <mergeCell ref="B49:Q49"/>
    <mergeCell ref="B50:Q50"/>
    <mergeCell ref="B51:Q51"/>
    <mergeCell ref="B52:Q52"/>
    <mergeCell ref="A37:I37"/>
    <mergeCell ref="A29:G29"/>
    <mergeCell ref="A25:B25"/>
    <mergeCell ref="A26:B26"/>
    <mergeCell ref="A28:B28"/>
    <mergeCell ref="A27:B27"/>
    <mergeCell ref="A35:B35"/>
    <mergeCell ref="A36:B36"/>
    <mergeCell ref="A30:H30"/>
    <mergeCell ref="A31:C31"/>
    <mergeCell ref="A32:B32"/>
    <mergeCell ref="A33:B33"/>
    <mergeCell ref="A34:B34"/>
    <mergeCell ref="A11:A13"/>
    <mergeCell ref="A24:B24"/>
    <mergeCell ref="A22:H22"/>
    <mergeCell ref="A23:C23"/>
    <mergeCell ref="A18:A19"/>
    <mergeCell ref="A21:I21"/>
    <mergeCell ref="F3:H3"/>
    <mergeCell ref="I3:K3"/>
    <mergeCell ref="L3:N3"/>
    <mergeCell ref="A5:A7"/>
    <mergeCell ref="C9:E9"/>
    <mergeCell ref="F9:H9"/>
    <mergeCell ref="I9:K9"/>
    <mergeCell ref="L9:N9"/>
    <mergeCell ref="L29:M29"/>
    <mergeCell ref="A2:Q2"/>
    <mergeCell ref="B41:F41"/>
    <mergeCell ref="A40:Q40"/>
    <mergeCell ref="A41:A42"/>
    <mergeCell ref="G41:K41"/>
    <mergeCell ref="L41:P41"/>
    <mergeCell ref="C15:E15"/>
    <mergeCell ref="F15:H15"/>
    <mergeCell ref="I15:K15"/>
    <mergeCell ref="L15:N15"/>
    <mergeCell ref="O15:Q15"/>
    <mergeCell ref="A38:E38"/>
    <mergeCell ref="O3:Q3"/>
    <mergeCell ref="O9:Q9"/>
    <mergeCell ref="C3:E3"/>
  </mergeCells>
  <pageMargins left="0.70866141732283472" right="0.70866141732283472" top="1.1417322834645669" bottom="0.74803149606299213" header="0.31496062992125984" footer="0.31496062992125984"/>
  <pageSetup paperSize="9" scale="6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EBADA-D32D-448F-8174-379E705AE7A9}">
  <sheetPr>
    <tabColor theme="0" tint="-0.499984740745262"/>
  </sheetPr>
  <dimension ref="A1:BA52"/>
  <sheetViews>
    <sheetView zoomScale="60" zoomScaleNormal="60" workbookViewId="0">
      <pane xSplit="1" ySplit="4" topLeftCell="S5" activePane="bottomRight" state="frozen"/>
      <selection pane="topRight" activeCell="B1" sqref="B1"/>
      <selection pane="bottomLeft" activeCell="A3" sqref="A3"/>
      <selection pane="bottomRight" activeCell="AG53" sqref="AG53"/>
    </sheetView>
  </sheetViews>
  <sheetFormatPr defaultRowHeight="14" x14ac:dyDescent="0.3"/>
  <cols>
    <col min="1" max="1" width="20.26953125" style="27" customWidth="1"/>
    <col min="2" max="2" width="11.81640625" style="54" hidden="1" customWidth="1"/>
    <col min="3" max="3" width="8.6328125" style="55" hidden="1" customWidth="1"/>
    <col min="4" max="4" width="11.81640625" style="55" hidden="1" customWidth="1"/>
    <col min="5" max="5" width="8.6328125" style="55" hidden="1" customWidth="1"/>
    <col min="6" max="6" width="1.7265625" style="27" hidden="1" customWidth="1"/>
    <col min="7" max="7" width="10.1796875" style="54" customWidth="1"/>
    <col min="8" max="8" width="10.1796875" style="55" customWidth="1"/>
    <col min="9" max="9" width="11.1796875" style="27" customWidth="1"/>
    <col min="10" max="10" width="10.1796875" style="56" customWidth="1"/>
    <col min="11" max="11" width="10.1796875" style="58" customWidth="1"/>
    <col min="12" max="12" width="1.90625" style="27" customWidth="1"/>
    <col min="13" max="13" width="10.1796875" style="54" customWidth="1"/>
    <col min="14" max="14" width="10.1796875" style="55" customWidth="1"/>
    <col min="15" max="15" width="12.26953125" style="27" customWidth="1"/>
    <col min="16" max="16" width="10.1796875" style="56" customWidth="1"/>
    <col min="17" max="17" width="10.1796875" style="34" customWidth="1"/>
    <col min="18" max="18" width="6.1796875" style="27" customWidth="1"/>
    <col min="19" max="19" width="10.1796875" style="54" customWidth="1"/>
    <col min="20" max="20" width="11.54296875" style="27" customWidth="1"/>
    <col min="21" max="21" width="10.1796875" style="56" customWidth="1"/>
    <col min="22" max="22" width="10.1796875" style="56" hidden="1" customWidth="1"/>
    <col min="23" max="23" width="6.1796875" style="27" customWidth="1"/>
    <col min="24" max="24" width="10.1796875" style="54" customWidth="1"/>
    <col min="25" max="25" width="11.54296875" style="27" customWidth="1"/>
    <col min="26" max="26" width="10.1796875" style="56" customWidth="1"/>
    <col min="27" max="27" width="6.453125" style="27" customWidth="1"/>
    <col min="28" max="28" width="10.1796875" style="54" customWidth="1"/>
    <col min="29" max="29" width="11.453125" style="27" customWidth="1"/>
    <col min="30" max="30" width="10.1796875" style="56" customWidth="1"/>
    <col min="31" max="31" width="4.81640625" style="56" customWidth="1"/>
    <col min="32" max="32" width="10.1796875" style="56" customWidth="1"/>
    <col min="33" max="33" width="11.1796875" style="56" customWidth="1"/>
    <col min="34" max="34" width="10.1796875" style="56" customWidth="1"/>
    <col min="35" max="35" width="1.90625" style="27" customWidth="1"/>
    <col min="36" max="36" width="12" style="33" hidden="1" customWidth="1"/>
    <col min="37" max="38" width="12" style="27" hidden="1" customWidth="1"/>
    <col min="39" max="39" width="12" style="33" customWidth="1"/>
    <col min="40" max="41" width="12" style="27" customWidth="1"/>
    <col min="42" max="42" width="12" style="33" customWidth="1"/>
    <col min="43" max="44" width="12" style="27" customWidth="1"/>
    <col min="45" max="45" width="12" style="33" customWidth="1"/>
    <col min="46" max="47" width="12" style="27" customWidth="1"/>
    <col min="48" max="48" width="15.1796875" style="33" customWidth="1"/>
    <col min="49" max="50" width="12.1796875" style="27" customWidth="1"/>
    <col min="51" max="51" width="14" style="27" customWidth="1"/>
    <col min="52" max="53" width="12.1796875" style="27" customWidth="1"/>
    <col min="54" max="16384" width="8.7265625" style="27"/>
  </cols>
  <sheetData>
    <row r="1" spans="1:53" ht="18" x14ac:dyDescent="0.4">
      <c r="A1" s="299" t="s">
        <v>100</v>
      </c>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c r="AP1" s="299"/>
      <c r="AQ1" s="299"/>
      <c r="AR1" s="299"/>
      <c r="AS1" s="299"/>
      <c r="AT1" s="299"/>
      <c r="AU1" s="299"/>
      <c r="AV1" s="299"/>
      <c r="AW1" s="299"/>
      <c r="AX1" s="299"/>
      <c r="AY1" s="299"/>
      <c r="AZ1" s="299"/>
      <c r="BA1" s="299"/>
    </row>
    <row r="2" spans="1:53" ht="17.5" x14ac:dyDescent="0.35">
      <c r="A2" s="296" t="s">
        <v>101</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row>
    <row r="3" spans="1:53" ht="27.5" customHeight="1" thickBot="1" x14ac:dyDescent="0.45">
      <c r="B3" s="296" t="s">
        <v>117</v>
      </c>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J3" s="294" t="s">
        <v>116</v>
      </c>
      <c r="AK3" s="294"/>
      <c r="AL3" s="294"/>
      <c r="AM3" s="294"/>
      <c r="AN3" s="294"/>
      <c r="AO3" s="294"/>
      <c r="AP3" s="294"/>
      <c r="AQ3" s="294"/>
      <c r="AR3" s="294"/>
      <c r="AS3" s="294"/>
      <c r="AT3" s="294"/>
      <c r="AU3" s="294"/>
      <c r="AV3" s="294"/>
      <c r="AW3" s="294"/>
      <c r="AX3" s="294"/>
      <c r="AY3" s="294"/>
      <c r="AZ3" s="294"/>
      <c r="BA3" s="294"/>
    </row>
    <row r="4" spans="1:53" s="33" customFormat="1" ht="14.5" customHeight="1" x14ac:dyDescent="0.3">
      <c r="A4" s="300" t="s">
        <v>21</v>
      </c>
      <c r="B4" s="297">
        <v>2022</v>
      </c>
      <c r="C4" s="297"/>
      <c r="D4" s="297"/>
      <c r="E4" s="297"/>
      <c r="G4" s="297" t="s">
        <v>27</v>
      </c>
      <c r="H4" s="297"/>
      <c r="I4" s="297"/>
      <c r="J4" s="297"/>
      <c r="K4" s="297"/>
      <c r="M4" s="297">
        <v>2024</v>
      </c>
      <c r="N4" s="297"/>
      <c r="O4" s="297"/>
      <c r="P4" s="297"/>
      <c r="Q4" s="297"/>
      <c r="S4" s="295">
        <v>2025</v>
      </c>
      <c r="T4" s="295"/>
      <c r="U4" s="295"/>
      <c r="V4" s="102"/>
      <c r="X4" s="295">
        <v>2026</v>
      </c>
      <c r="Y4" s="295"/>
      <c r="Z4" s="295"/>
      <c r="AB4" s="295">
        <v>2027</v>
      </c>
      <c r="AC4" s="295"/>
      <c r="AD4" s="295"/>
      <c r="AF4" s="295">
        <v>2028</v>
      </c>
      <c r="AG4" s="295"/>
      <c r="AH4" s="295"/>
      <c r="AJ4" s="291">
        <v>2023</v>
      </c>
      <c r="AK4" s="292"/>
      <c r="AL4" s="293"/>
      <c r="AM4" s="291">
        <v>2024</v>
      </c>
      <c r="AN4" s="292"/>
      <c r="AO4" s="293"/>
      <c r="AP4" s="291">
        <v>2025</v>
      </c>
      <c r="AQ4" s="292"/>
      <c r="AR4" s="293"/>
      <c r="AS4" s="291">
        <v>2026</v>
      </c>
      <c r="AT4" s="292"/>
      <c r="AU4" s="293"/>
      <c r="AV4" s="291">
        <v>2027</v>
      </c>
      <c r="AW4" s="292"/>
      <c r="AX4" s="293"/>
      <c r="AY4" s="291">
        <v>2028</v>
      </c>
      <c r="AZ4" s="292"/>
      <c r="BA4" s="293"/>
    </row>
    <row r="5" spans="1:53" s="34" customFormat="1" ht="64.5" customHeight="1" x14ac:dyDescent="0.25">
      <c r="A5" s="300"/>
      <c r="B5" s="29" t="s">
        <v>18</v>
      </c>
      <c r="C5" s="30" t="s">
        <v>24</v>
      </c>
      <c r="D5" s="29" t="s">
        <v>29</v>
      </c>
      <c r="E5" s="30" t="s">
        <v>17</v>
      </c>
      <c r="G5" s="29" t="s">
        <v>18</v>
      </c>
      <c r="H5" s="30" t="s">
        <v>24</v>
      </c>
      <c r="I5" s="29" t="s">
        <v>29</v>
      </c>
      <c r="J5" s="30" t="s">
        <v>17</v>
      </c>
      <c r="K5" s="30" t="s">
        <v>31</v>
      </c>
      <c r="M5" s="29" t="s">
        <v>30</v>
      </c>
      <c r="N5" s="30" t="s">
        <v>33</v>
      </c>
      <c r="O5" s="29" t="s">
        <v>29</v>
      </c>
      <c r="P5" s="30" t="s">
        <v>17</v>
      </c>
      <c r="Q5" s="30" t="s">
        <v>118</v>
      </c>
      <c r="S5" s="24" t="s">
        <v>30</v>
      </c>
      <c r="T5" s="24" t="s">
        <v>29</v>
      </c>
      <c r="U5" s="32" t="s">
        <v>36</v>
      </c>
      <c r="V5" s="103"/>
      <c r="X5" s="24" t="s">
        <v>30</v>
      </c>
      <c r="Y5" s="24" t="s">
        <v>29</v>
      </c>
      <c r="Z5" s="32" t="s">
        <v>36</v>
      </c>
      <c r="AB5" s="24" t="s">
        <v>30</v>
      </c>
      <c r="AC5" s="24" t="s">
        <v>29</v>
      </c>
      <c r="AD5" s="32" t="s">
        <v>36</v>
      </c>
      <c r="AF5" s="24" t="s">
        <v>30</v>
      </c>
      <c r="AG5" s="24" t="s">
        <v>29</v>
      </c>
      <c r="AH5" s="32" t="s">
        <v>36</v>
      </c>
      <c r="AJ5" s="35" t="s">
        <v>40</v>
      </c>
      <c r="AK5" s="29" t="s">
        <v>42</v>
      </c>
      <c r="AL5" s="36" t="s">
        <v>44</v>
      </c>
      <c r="AM5" s="35" t="s">
        <v>40</v>
      </c>
      <c r="AN5" s="29" t="s">
        <v>42</v>
      </c>
      <c r="AO5" s="36" t="s">
        <v>43</v>
      </c>
      <c r="AP5" s="35" t="s">
        <v>40</v>
      </c>
      <c r="AQ5" s="29" t="s">
        <v>42</v>
      </c>
      <c r="AR5" s="36" t="s">
        <v>43</v>
      </c>
      <c r="AS5" s="35" t="s">
        <v>40</v>
      </c>
      <c r="AT5" s="29" t="s">
        <v>42</v>
      </c>
      <c r="AU5" s="36" t="s">
        <v>43</v>
      </c>
      <c r="AV5" s="35" t="s">
        <v>40</v>
      </c>
      <c r="AW5" s="29" t="s">
        <v>42</v>
      </c>
      <c r="AX5" s="36" t="s">
        <v>43</v>
      </c>
      <c r="AY5" s="35" t="s">
        <v>40</v>
      </c>
      <c r="AZ5" s="29" t="s">
        <v>42</v>
      </c>
      <c r="BA5" s="36" t="s">
        <v>43</v>
      </c>
    </row>
    <row r="6" spans="1:53" s="34" customFormat="1" ht="11" customHeight="1" x14ac:dyDescent="0.25">
      <c r="A6" s="300"/>
      <c r="B6" s="29" t="s">
        <v>23</v>
      </c>
      <c r="C6" s="30" t="s">
        <v>16</v>
      </c>
      <c r="D6" s="29" t="s">
        <v>19</v>
      </c>
      <c r="E6" s="30" t="s">
        <v>19</v>
      </c>
      <c r="G6" s="29" t="s">
        <v>23</v>
      </c>
      <c r="H6" s="30" t="s">
        <v>16</v>
      </c>
      <c r="I6" s="29" t="s">
        <v>19</v>
      </c>
      <c r="J6" s="30" t="s">
        <v>19</v>
      </c>
      <c r="K6" s="30" t="s">
        <v>16</v>
      </c>
      <c r="M6" s="29" t="s">
        <v>23</v>
      </c>
      <c r="N6" s="30" t="s">
        <v>16</v>
      </c>
      <c r="O6" s="29" t="s">
        <v>19</v>
      </c>
      <c r="P6" s="30" t="s">
        <v>19</v>
      </c>
      <c r="Q6" s="30" t="s">
        <v>16</v>
      </c>
      <c r="S6" s="24" t="s">
        <v>23</v>
      </c>
      <c r="T6" s="24" t="s">
        <v>19</v>
      </c>
      <c r="U6" s="32" t="s">
        <v>19</v>
      </c>
      <c r="V6" s="103"/>
      <c r="X6" s="24" t="s">
        <v>23</v>
      </c>
      <c r="Y6" s="24" t="s">
        <v>19</v>
      </c>
      <c r="Z6" s="32" t="s">
        <v>19</v>
      </c>
      <c r="AB6" s="24" t="s">
        <v>23</v>
      </c>
      <c r="AC6" s="24" t="s">
        <v>19</v>
      </c>
      <c r="AD6" s="32" t="s">
        <v>19</v>
      </c>
      <c r="AF6" s="24" t="s">
        <v>23</v>
      </c>
      <c r="AG6" s="24" t="s">
        <v>19</v>
      </c>
      <c r="AH6" s="32" t="s">
        <v>19</v>
      </c>
      <c r="AJ6" s="25" t="s">
        <v>19</v>
      </c>
      <c r="AK6" s="94" t="s">
        <v>19</v>
      </c>
      <c r="AL6" s="26" t="s">
        <v>19</v>
      </c>
      <c r="AM6" s="25" t="s">
        <v>19</v>
      </c>
      <c r="AN6" s="94" t="s">
        <v>19</v>
      </c>
      <c r="AO6" s="26" t="s">
        <v>19</v>
      </c>
      <c r="AP6" s="25" t="s">
        <v>19</v>
      </c>
      <c r="AQ6" s="94" t="s">
        <v>19</v>
      </c>
      <c r="AR6" s="26" t="s">
        <v>19</v>
      </c>
      <c r="AS6" s="25" t="s">
        <v>19</v>
      </c>
      <c r="AT6" s="94" t="s">
        <v>19</v>
      </c>
      <c r="AU6" s="26" t="s">
        <v>19</v>
      </c>
      <c r="AV6" s="25" t="s">
        <v>19</v>
      </c>
      <c r="AW6" s="94" t="s">
        <v>19</v>
      </c>
      <c r="AX6" s="26" t="s">
        <v>19</v>
      </c>
      <c r="AY6" s="25" t="s">
        <v>19</v>
      </c>
      <c r="AZ6" s="94" t="s">
        <v>19</v>
      </c>
      <c r="BA6" s="26" t="s">
        <v>19</v>
      </c>
    </row>
    <row r="7" spans="1:53" s="34" customFormat="1" ht="11" customHeight="1" x14ac:dyDescent="0.25">
      <c r="A7" s="300"/>
      <c r="B7" s="29">
        <v>1</v>
      </c>
      <c r="C7" s="29">
        <v>2</v>
      </c>
      <c r="D7" s="29">
        <v>3</v>
      </c>
      <c r="E7" s="29" t="s">
        <v>25</v>
      </c>
      <c r="G7" s="29">
        <v>5</v>
      </c>
      <c r="H7" s="29">
        <v>6</v>
      </c>
      <c r="I7" s="29">
        <v>7</v>
      </c>
      <c r="J7" s="29" t="s">
        <v>26</v>
      </c>
      <c r="K7" s="29">
        <v>9</v>
      </c>
      <c r="M7" s="29">
        <v>10</v>
      </c>
      <c r="N7" s="29">
        <v>11</v>
      </c>
      <c r="O7" s="29">
        <v>12</v>
      </c>
      <c r="P7" s="29" t="s">
        <v>32</v>
      </c>
      <c r="Q7" s="29">
        <v>14</v>
      </c>
      <c r="S7" s="24" t="s">
        <v>108</v>
      </c>
      <c r="T7" s="24" t="s">
        <v>35</v>
      </c>
      <c r="U7" s="24" t="s">
        <v>120</v>
      </c>
      <c r="V7" s="104" t="s">
        <v>16</v>
      </c>
      <c r="X7" s="24" t="s">
        <v>37</v>
      </c>
      <c r="Y7" s="24" t="s">
        <v>38</v>
      </c>
      <c r="Z7" s="24" t="s">
        <v>39</v>
      </c>
      <c r="AB7" s="24" t="s">
        <v>48</v>
      </c>
      <c r="AC7" s="24" t="s">
        <v>49</v>
      </c>
      <c r="AD7" s="24" t="s">
        <v>50</v>
      </c>
      <c r="AF7" s="24" t="s">
        <v>111</v>
      </c>
      <c r="AG7" s="24" t="s">
        <v>112</v>
      </c>
      <c r="AH7" s="24" t="s">
        <v>113</v>
      </c>
      <c r="AJ7" s="25" t="s">
        <v>41</v>
      </c>
      <c r="AK7" s="94">
        <v>22</v>
      </c>
      <c r="AL7" s="26">
        <v>23</v>
      </c>
      <c r="AM7" s="25" t="s">
        <v>45</v>
      </c>
      <c r="AN7" s="94">
        <v>25</v>
      </c>
      <c r="AO7" s="26">
        <v>26</v>
      </c>
      <c r="AP7" s="25" t="s">
        <v>46</v>
      </c>
      <c r="AQ7" s="94">
        <v>28</v>
      </c>
      <c r="AR7" s="26">
        <v>29</v>
      </c>
      <c r="AS7" s="25" t="s">
        <v>47</v>
      </c>
      <c r="AT7" s="94">
        <v>31</v>
      </c>
      <c r="AU7" s="26">
        <v>32</v>
      </c>
      <c r="AV7" s="25" t="s">
        <v>51</v>
      </c>
      <c r="AW7" s="94">
        <v>34</v>
      </c>
      <c r="AX7" s="26">
        <v>35</v>
      </c>
      <c r="AY7" s="25" t="s">
        <v>114</v>
      </c>
      <c r="AZ7" s="94">
        <v>37</v>
      </c>
      <c r="BA7" s="26">
        <v>38</v>
      </c>
    </row>
    <row r="8" spans="1:53" x14ac:dyDescent="0.3">
      <c r="A8" s="9" t="s">
        <v>8</v>
      </c>
      <c r="B8" s="3">
        <v>14542</v>
      </c>
      <c r="C8" s="100"/>
      <c r="D8" s="4"/>
      <c r="E8" s="136"/>
      <c r="G8" s="3">
        <v>40071</v>
      </c>
      <c r="H8" s="100"/>
      <c r="I8" s="4">
        <v>3843250.64</v>
      </c>
      <c r="J8" s="7">
        <f>I8/G8</f>
        <v>95.911023932519782</v>
      </c>
      <c r="K8" s="21">
        <f>J8*100/E19-100</f>
        <v>26.039503050478942</v>
      </c>
      <c r="M8" s="3">
        <v>33451</v>
      </c>
      <c r="N8" s="8">
        <f>M8*100/G19-100</f>
        <v>9.9891493769111861</v>
      </c>
      <c r="O8" s="4">
        <v>3700035.0266666664</v>
      </c>
      <c r="P8" s="10">
        <f>O8/M8</f>
        <v>110.61059539824419</v>
      </c>
      <c r="Q8" s="21">
        <f>P8*100/J19-100</f>
        <v>33.132952238991891</v>
      </c>
      <c r="S8" s="13">
        <f>M8*1.022</f>
        <v>34186.921999999999</v>
      </c>
      <c r="T8" s="15">
        <f>S8*U8</f>
        <v>3864627.3847929062</v>
      </c>
      <c r="U8" s="16">
        <f>P8*1.022</f>
        <v>113.04402849700556</v>
      </c>
      <c r="V8" s="105">
        <f>U8*100/$U$20</f>
        <v>110.84979934730488</v>
      </c>
      <c r="X8" s="13">
        <f>S8*1.025</f>
        <v>35041.595049999996</v>
      </c>
      <c r="Y8" s="15">
        <f>X8*Z8</f>
        <v>4060274.1461480465</v>
      </c>
      <c r="Z8" s="16">
        <f>U8*1.025</f>
        <v>115.87012920943069</v>
      </c>
      <c r="AB8" s="13">
        <f>X8*1.025</f>
        <v>35917.634926249993</v>
      </c>
      <c r="AC8" s="15">
        <f>AB8*AD8</f>
        <v>4265825.5247967904</v>
      </c>
      <c r="AD8" s="16">
        <f>Z8*1.025</f>
        <v>118.76688243966645</v>
      </c>
      <c r="AE8" s="27"/>
      <c r="AF8" s="13">
        <f>AB8*1.025</f>
        <v>36815.575799406237</v>
      </c>
      <c r="AG8" s="15">
        <f>AF8*AH8</f>
        <v>4481782.9419896267</v>
      </c>
      <c r="AH8" s="16">
        <f>AD8*1.025</f>
        <v>121.7360545006581</v>
      </c>
      <c r="AJ8" s="37">
        <f>D19</f>
        <v>3014086.58</v>
      </c>
      <c r="AK8" s="4">
        <v>1507043.43</v>
      </c>
      <c r="AL8" s="38">
        <f>AJ8-AK8</f>
        <v>1507043.1500000001</v>
      </c>
      <c r="AM8" s="37">
        <f>I19</f>
        <v>2526797.4466666668</v>
      </c>
      <c r="AN8" s="4">
        <f>AM8*0.7</f>
        <v>1768758.2126666666</v>
      </c>
      <c r="AO8" s="38">
        <f>AM8-AN8</f>
        <v>758039.23400000017</v>
      </c>
      <c r="AP8" s="37">
        <f>O19</f>
        <v>2594604.325778279</v>
      </c>
      <c r="AQ8" s="4">
        <f>AP8*0.7</f>
        <v>1816223.0280447952</v>
      </c>
      <c r="AR8" s="38">
        <f>AP8-AQ8</f>
        <v>778381.29773348384</v>
      </c>
      <c r="AS8" s="37">
        <f>T19</f>
        <v>2710022.7046061996</v>
      </c>
      <c r="AT8" s="4">
        <f>AS8*0.7</f>
        <v>1897015.8932243397</v>
      </c>
      <c r="AU8" s="38">
        <f>AS8-AT8</f>
        <v>813006.81138185994</v>
      </c>
      <c r="AV8" s="37">
        <f>Y19</f>
        <v>2847217.604026888</v>
      </c>
      <c r="AW8" s="4">
        <f>AV8*0.7</f>
        <v>1993052.3228188215</v>
      </c>
      <c r="AX8" s="38">
        <f>AV8-AW8</f>
        <v>854165.2812080665</v>
      </c>
      <c r="AY8" s="37">
        <f>AC19</f>
        <v>2991357.9952307488</v>
      </c>
      <c r="AZ8" s="4">
        <f>AY8*0.7</f>
        <v>2093950.5966615239</v>
      </c>
      <c r="BA8" s="38">
        <f>AY8-AZ8</f>
        <v>897407.39856922487</v>
      </c>
    </row>
    <row r="9" spans="1:53" x14ac:dyDescent="0.3">
      <c r="A9" s="9" t="s">
        <v>9</v>
      </c>
      <c r="B9" s="3">
        <v>21989</v>
      </c>
      <c r="C9" s="100"/>
      <c r="D9" s="4"/>
      <c r="E9" s="136"/>
      <c r="G9" s="3">
        <v>44423</v>
      </c>
      <c r="H9" s="100"/>
      <c r="I9" s="4">
        <v>5109563.2</v>
      </c>
      <c r="J9" s="7">
        <f t="shared" ref="J9:J19" si="0">I9/G9</f>
        <v>115.02066947302073</v>
      </c>
      <c r="K9" s="21">
        <f>J9*100/J8-100</f>
        <v>19.924347334614993</v>
      </c>
      <c r="M9" s="3">
        <v>36603</v>
      </c>
      <c r="N9" s="8">
        <f>M9*100/M8-100</f>
        <v>9.4227377357926514</v>
      </c>
      <c r="O9" s="4">
        <v>4827656.04</v>
      </c>
      <c r="P9" s="10">
        <f t="shared" ref="P9" si="1">O9/M9</f>
        <v>131.89235964265225</v>
      </c>
      <c r="Q9" s="21">
        <f>P9*100/P8-100</f>
        <v>19.240258284285375</v>
      </c>
      <c r="S9" s="13">
        <f>M9*1.022</f>
        <v>37408.266000000003</v>
      </c>
      <c r="T9" s="15">
        <f t="shared" ref="T9:T19" si="2">S9*U9</f>
        <v>5042409.4912833609</v>
      </c>
      <c r="U9" s="16">
        <f t="shared" ref="U9:U19" si="3">P9*1.022</f>
        <v>134.79399155479061</v>
      </c>
      <c r="V9" s="105">
        <f t="shared" ref="V9:V19" si="4">U9*100/$U$20</f>
        <v>132.17758704933846</v>
      </c>
      <c r="X9" s="13">
        <f t="shared" ref="X9:X19" si="5">S9*1.025</f>
        <v>38343.472650000003</v>
      </c>
      <c r="Y9" s="15">
        <f t="shared" ref="Y9:Y19" si="6">X9*Z9</f>
        <v>5297681.4717795802</v>
      </c>
      <c r="Z9" s="16">
        <f t="shared" ref="Z9:Z19" si="7">U9*1.025</f>
        <v>138.16384134366035</v>
      </c>
      <c r="AB9" s="13">
        <f t="shared" ref="AB9:AB19" si="8">X9*1.025</f>
        <v>39302.059466250001</v>
      </c>
      <c r="AC9" s="15">
        <f t="shared" ref="AC9:AC19" si="9">AB9*AD9</f>
        <v>5565876.5962884212</v>
      </c>
      <c r="AD9" s="16">
        <f t="shared" ref="AD9:AD19" si="10">Z9*1.025</f>
        <v>141.61793737725185</v>
      </c>
      <c r="AE9" s="27"/>
      <c r="AF9" s="13">
        <f t="shared" ref="AF9:AF11" si="11">AB9*1.025</f>
        <v>40284.610952906245</v>
      </c>
      <c r="AG9" s="15">
        <f t="shared" ref="AG9:AG19" si="12">AF9*AH9</f>
        <v>5847649.0989755206</v>
      </c>
      <c r="AH9" s="16">
        <f t="shared" ref="AH9:AH19" si="13">AD9*1.025</f>
        <v>145.15838581168313</v>
      </c>
      <c r="AJ9" s="37">
        <f>I8</f>
        <v>3843250.64</v>
      </c>
      <c r="AK9" s="4">
        <v>1921625.41</v>
      </c>
      <c r="AL9" s="38">
        <f t="shared" ref="AL9:AL19" si="14">AJ9-AK9</f>
        <v>1921625.2300000002</v>
      </c>
      <c r="AM9" s="37">
        <f>O8</f>
        <v>3700035.0266666664</v>
      </c>
      <c r="AN9" s="4">
        <f t="shared" ref="AN9:AN19" si="15">AM9*0.7</f>
        <v>2590024.5186666665</v>
      </c>
      <c r="AO9" s="38">
        <f t="shared" ref="AO9:AO19" si="16">AM9-AN9</f>
        <v>1110010.5079999999</v>
      </c>
      <c r="AP9" s="37">
        <f>T8</f>
        <v>3864627.3847929062</v>
      </c>
      <c r="AQ9" s="4">
        <f t="shared" ref="AQ9:AQ19" si="17">AP9*0.7</f>
        <v>2705239.1693550344</v>
      </c>
      <c r="AR9" s="38">
        <f t="shared" ref="AR9:AR19" si="18">AP9-AQ9</f>
        <v>1159388.2154378719</v>
      </c>
      <c r="AS9" s="37">
        <f>Y8</f>
        <v>4060274.1461480465</v>
      </c>
      <c r="AT9" s="4">
        <f t="shared" ref="AT9:AT19" si="19">AS9*0.7</f>
        <v>2842191.9023036323</v>
      </c>
      <c r="AU9" s="38">
        <f t="shared" ref="AU9:AU19" si="20">AS9-AT9</f>
        <v>1218082.2438444141</v>
      </c>
      <c r="AV9" s="37">
        <f>AC8</f>
        <v>4265825.5247967904</v>
      </c>
      <c r="AW9" s="4">
        <f t="shared" ref="AW9:AW19" si="21">AV9*0.7</f>
        <v>2986077.8673577532</v>
      </c>
      <c r="AX9" s="38">
        <f t="shared" ref="AX9:AX19" si="22">AV9-AW9</f>
        <v>1279747.6574390372</v>
      </c>
      <c r="AY9" s="37">
        <f>AG8</f>
        <v>4481782.9419896267</v>
      </c>
      <c r="AZ9" s="4">
        <f t="shared" ref="AZ9:AZ19" si="23">AY9*0.7</f>
        <v>3137248.0593927386</v>
      </c>
      <c r="BA9" s="38">
        <f t="shared" ref="BA9:BA19" si="24">AY9-AZ9</f>
        <v>1344534.8825968881</v>
      </c>
    </row>
    <row r="10" spans="1:53" x14ac:dyDescent="0.3">
      <c r="A10" s="9" t="s">
        <v>10</v>
      </c>
      <c r="B10" s="3">
        <v>26297</v>
      </c>
      <c r="C10" s="100"/>
      <c r="D10" s="4"/>
      <c r="E10" s="136"/>
      <c r="G10" s="3">
        <v>47683</v>
      </c>
      <c r="H10" s="100"/>
      <c r="I10" s="4">
        <v>5781539.2300000004</v>
      </c>
      <c r="J10" s="7">
        <f t="shared" si="0"/>
        <v>121.24948577061008</v>
      </c>
      <c r="K10" s="21">
        <f t="shared" ref="K10:K19" si="25">J10*100/J9-100</f>
        <v>5.4153886654697203</v>
      </c>
      <c r="M10" s="3">
        <v>37245</v>
      </c>
      <c r="N10" s="8">
        <f t="shared" ref="N10" si="26">M10*100/M9-100</f>
        <v>1.7539545938857515</v>
      </c>
      <c r="O10" s="4">
        <v>4906494.4266666668</v>
      </c>
      <c r="P10" s="10">
        <f>O10/M10</f>
        <v>131.73565382377947</v>
      </c>
      <c r="Q10" s="21">
        <f t="shared" ref="Q10:Q15" si="27">P10*100/P9-100</f>
        <v>-0.11881341671144696</v>
      </c>
      <c r="S10" s="13">
        <f t="shared" ref="S10:S19" si="28">M10*1.022</f>
        <v>38064.39</v>
      </c>
      <c r="T10" s="15">
        <f t="shared" si="2"/>
        <v>5124754.9247425059</v>
      </c>
      <c r="U10" s="16">
        <f t="shared" si="3"/>
        <v>134.63383820790261</v>
      </c>
      <c r="V10" s="105">
        <f t="shared" si="4"/>
        <v>132.02054234203837</v>
      </c>
      <c r="X10" s="13">
        <f t="shared" si="5"/>
        <v>39015.999749999995</v>
      </c>
      <c r="Y10" s="15">
        <f t="shared" si="6"/>
        <v>5384195.6428075945</v>
      </c>
      <c r="Z10" s="16">
        <f t="shared" si="7"/>
        <v>137.99968416310017</v>
      </c>
      <c r="AB10" s="13">
        <f>X10*1.025</f>
        <v>39991.399743749993</v>
      </c>
      <c r="AC10" s="15">
        <f>AB10*AD10</f>
        <v>5656770.5472247284</v>
      </c>
      <c r="AD10" s="16">
        <f t="shared" si="10"/>
        <v>141.44967626717767</v>
      </c>
      <c r="AE10" s="27"/>
      <c r="AF10" s="13">
        <f t="shared" si="11"/>
        <v>40991.184737343741</v>
      </c>
      <c r="AG10" s="15">
        <f t="shared" si="12"/>
        <v>5943144.5561779793</v>
      </c>
      <c r="AH10" s="16">
        <f t="shared" si="13"/>
        <v>144.9859181738571</v>
      </c>
      <c r="AJ10" s="37">
        <f t="shared" ref="AJ10:AJ19" si="29">I9</f>
        <v>5109563.2</v>
      </c>
      <c r="AK10" s="4">
        <v>2554781.71</v>
      </c>
      <c r="AL10" s="38">
        <f t="shared" si="14"/>
        <v>2554781.4900000002</v>
      </c>
      <c r="AM10" s="37">
        <f t="shared" ref="AM10:AM19" si="30">O9</f>
        <v>4827656.04</v>
      </c>
      <c r="AN10" s="4">
        <f t="shared" si="15"/>
        <v>3379359.2279999997</v>
      </c>
      <c r="AO10" s="38">
        <f t="shared" si="16"/>
        <v>1448296.8120000004</v>
      </c>
      <c r="AP10" s="37">
        <f t="shared" ref="AP10:AP19" si="31">T9</f>
        <v>5042409.4912833609</v>
      </c>
      <c r="AQ10" s="4">
        <f t="shared" si="17"/>
        <v>3529686.6438983525</v>
      </c>
      <c r="AR10" s="38">
        <f t="shared" si="18"/>
        <v>1512722.8473850084</v>
      </c>
      <c r="AS10" s="37">
        <f t="shared" ref="AS10:AS19" si="32">Y9</f>
        <v>5297681.4717795802</v>
      </c>
      <c r="AT10" s="4">
        <f t="shared" si="19"/>
        <v>3708377.030245706</v>
      </c>
      <c r="AU10" s="38">
        <f t="shared" si="20"/>
        <v>1589304.4415338743</v>
      </c>
      <c r="AV10" s="37">
        <f t="shared" ref="AV10:AV19" si="33">AC9</f>
        <v>5565876.5962884212</v>
      </c>
      <c r="AW10" s="4">
        <f t="shared" si="21"/>
        <v>3896113.6174018946</v>
      </c>
      <c r="AX10" s="38">
        <f t="shared" si="22"/>
        <v>1669762.9788865265</v>
      </c>
      <c r="AY10" s="37">
        <f t="shared" ref="AY10:AY19" si="34">AG9</f>
        <v>5847649.0989755206</v>
      </c>
      <c r="AZ10" s="4">
        <f t="shared" si="23"/>
        <v>4093354.369282864</v>
      </c>
      <c r="BA10" s="38">
        <f t="shared" si="24"/>
        <v>1754294.7296926565</v>
      </c>
    </row>
    <row r="11" spans="1:53" x14ac:dyDescent="0.3">
      <c r="A11" s="9" t="s">
        <v>11</v>
      </c>
      <c r="B11" s="3">
        <v>26728</v>
      </c>
      <c r="C11" s="100"/>
      <c r="D11" s="4"/>
      <c r="E11" s="136"/>
      <c r="G11" s="3">
        <v>45768</v>
      </c>
      <c r="H11" s="100"/>
      <c r="I11" s="4">
        <v>5257398.83</v>
      </c>
      <c r="J11" s="7">
        <f t="shared" si="0"/>
        <v>114.87062642020626</v>
      </c>
      <c r="K11" s="21">
        <f t="shared" si="25"/>
        <v>-5.2609372401561103</v>
      </c>
      <c r="M11" s="70">
        <v>36988</v>
      </c>
      <c r="N11" s="8">
        <f>M11*100/M10-100</f>
        <v>-0.69002550677943475</v>
      </c>
      <c r="O11" s="71">
        <v>4827353.4800000004</v>
      </c>
      <c r="P11" s="10">
        <f>O11/M11</f>
        <v>130.5113409754515</v>
      </c>
      <c r="Q11" s="21">
        <f t="shared" si="27"/>
        <v>-0.92937091272627015</v>
      </c>
      <c r="S11" s="13">
        <f t="shared" si="28"/>
        <v>37801.735999999997</v>
      </c>
      <c r="T11" s="15">
        <f t="shared" si="2"/>
        <v>5042093.4722043201</v>
      </c>
      <c r="U11" s="16">
        <f t="shared" si="3"/>
        <v>133.38259047691145</v>
      </c>
      <c r="V11" s="105">
        <f t="shared" si="4"/>
        <v>130.79358182268803</v>
      </c>
      <c r="X11" s="13">
        <f t="shared" si="5"/>
        <v>38746.779399999992</v>
      </c>
      <c r="Y11" s="15">
        <f t="shared" si="6"/>
        <v>5297349.4542346625</v>
      </c>
      <c r="Z11" s="16">
        <f>U11*1.025</f>
        <v>136.71715523883421</v>
      </c>
      <c r="AB11" s="13">
        <f t="shared" si="8"/>
        <v>39715.448884999991</v>
      </c>
      <c r="AC11" s="15">
        <f t="shared" si="9"/>
        <v>5565527.7703552907</v>
      </c>
      <c r="AD11" s="16">
        <f t="shared" si="10"/>
        <v>140.13508411980504</v>
      </c>
      <c r="AE11" s="27"/>
      <c r="AF11" s="13">
        <f t="shared" si="11"/>
        <v>40708.335107124985</v>
      </c>
      <c r="AG11" s="15">
        <f t="shared" si="12"/>
        <v>5847282.6137295263</v>
      </c>
      <c r="AH11" s="16">
        <f t="shared" si="13"/>
        <v>143.63846122280015</v>
      </c>
      <c r="AJ11" s="37">
        <f t="shared" si="29"/>
        <v>5781539.2300000004</v>
      </c>
      <c r="AK11" s="4">
        <v>2890769.51</v>
      </c>
      <c r="AL11" s="38">
        <f t="shared" si="14"/>
        <v>2890769.7200000007</v>
      </c>
      <c r="AM11" s="37">
        <f t="shared" si="30"/>
        <v>4906494.4266666668</v>
      </c>
      <c r="AN11" s="4">
        <f t="shared" si="15"/>
        <v>3434546.0986666665</v>
      </c>
      <c r="AO11" s="38">
        <f t="shared" si="16"/>
        <v>1471948.3280000002</v>
      </c>
      <c r="AP11" s="37">
        <f t="shared" si="31"/>
        <v>5124754.9247425059</v>
      </c>
      <c r="AQ11" s="4">
        <f t="shared" si="17"/>
        <v>3587328.4473197539</v>
      </c>
      <c r="AR11" s="38">
        <f t="shared" si="18"/>
        <v>1537426.477422752</v>
      </c>
      <c r="AS11" s="37">
        <f t="shared" si="32"/>
        <v>5384195.6428075945</v>
      </c>
      <c r="AT11" s="4">
        <f t="shared" si="19"/>
        <v>3768936.9499653159</v>
      </c>
      <c r="AU11" s="38">
        <f t="shared" si="20"/>
        <v>1615258.6928422786</v>
      </c>
      <c r="AV11" s="37">
        <f t="shared" si="33"/>
        <v>5656770.5472247284</v>
      </c>
      <c r="AW11" s="4">
        <f t="shared" si="21"/>
        <v>3959739.3830573098</v>
      </c>
      <c r="AX11" s="38">
        <f t="shared" si="22"/>
        <v>1697031.1641674186</v>
      </c>
      <c r="AY11" s="37">
        <f t="shared" si="34"/>
        <v>5943144.5561779793</v>
      </c>
      <c r="AZ11" s="4">
        <f t="shared" si="23"/>
        <v>4160201.1893245853</v>
      </c>
      <c r="BA11" s="38">
        <f t="shared" si="24"/>
        <v>1782943.3668533941</v>
      </c>
    </row>
    <row r="12" spans="1:53" x14ac:dyDescent="0.3">
      <c r="A12" s="9" t="s">
        <v>12</v>
      </c>
      <c r="B12" s="3">
        <v>29079</v>
      </c>
      <c r="C12" s="100"/>
      <c r="D12" s="4"/>
      <c r="E12" s="136"/>
      <c r="G12" s="3">
        <v>43966</v>
      </c>
      <c r="H12" s="100"/>
      <c r="I12" s="4">
        <v>4197560.97</v>
      </c>
      <c r="J12" s="7">
        <f t="shared" si="0"/>
        <v>95.472887458490646</v>
      </c>
      <c r="K12" s="21">
        <f t="shared" si="25"/>
        <v>-16.886596309449104</v>
      </c>
      <c r="M12" s="70">
        <v>34104</v>
      </c>
      <c r="N12" s="8">
        <f>M12*100/M11-100</f>
        <v>-7.7971233913701781</v>
      </c>
      <c r="O12" s="71">
        <v>3699762.6</v>
      </c>
      <c r="P12" s="10">
        <f>O12/M12</f>
        <v>108.48471147079522</v>
      </c>
      <c r="Q12" s="21">
        <f t="shared" si="27"/>
        <v>-16.87717660398522</v>
      </c>
      <c r="S12" s="13">
        <f t="shared" si="28"/>
        <v>34854.288</v>
      </c>
      <c r="T12" s="15">
        <f t="shared" si="2"/>
        <v>3864342.8394984002</v>
      </c>
      <c r="U12" s="16">
        <f t="shared" si="3"/>
        <v>110.87137512315272</v>
      </c>
      <c r="V12" s="105">
        <f t="shared" si="4"/>
        <v>108.71931803179505</v>
      </c>
      <c r="X12" s="13">
        <f t="shared" si="5"/>
        <v>35725.645199999999</v>
      </c>
      <c r="Y12" s="15">
        <f t="shared" si="6"/>
        <v>4059975.1957480065</v>
      </c>
      <c r="Z12" s="16">
        <f t="shared" si="7"/>
        <v>113.64315950123152</v>
      </c>
      <c r="AB12" s="13">
        <f>X12*1.025</f>
        <v>36618.786329999995</v>
      </c>
      <c r="AC12" s="15">
        <f t="shared" si="9"/>
        <v>4265511.4400327485</v>
      </c>
      <c r="AD12" s="16">
        <f t="shared" si="10"/>
        <v>116.4842384887623</v>
      </c>
      <c r="AE12" s="27"/>
      <c r="AF12" s="13">
        <f>AB12*1.025</f>
        <v>37534.255988249992</v>
      </c>
      <c r="AG12" s="15">
        <f t="shared" si="12"/>
        <v>4481452.956684405</v>
      </c>
      <c r="AH12" s="16">
        <f t="shared" si="13"/>
        <v>119.39634445098135</v>
      </c>
      <c r="AJ12" s="37">
        <f t="shared" si="29"/>
        <v>5257398.83</v>
      </c>
      <c r="AK12" s="4">
        <v>2628699.5099999998</v>
      </c>
      <c r="AL12" s="38">
        <f t="shared" si="14"/>
        <v>2628699.3200000003</v>
      </c>
      <c r="AM12" s="37">
        <f t="shared" si="30"/>
        <v>4827353.4800000004</v>
      </c>
      <c r="AN12" s="4">
        <f t="shared" si="15"/>
        <v>3379147.4360000002</v>
      </c>
      <c r="AO12" s="38">
        <f t="shared" si="16"/>
        <v>1448206.0440000002</v>
      </c>
      <c r="AP12" s="37">
        <f t="shared" si="31"/>
        <v>5042093.4722043201</v>
      </c>
      <c r="AQ12" s="4">
        <f t="shared" si="17"/>
        <v>3529465.4305430241</v>
      </c>
      <c r="AR12" s="38">
        <f t="shared" si="18"/>
        <v>1512628.041661296</v>
      </c>
      <c r="AS12" s="37">
        <f t="shared" si="32"/>
        <v>5297349.4542346625</v>
      </c>
      <c r="AT12" s="4">
        <f t="shared" si="19"/>
        <v>3708144.6179642635</v>
      </c>
      <c r="AU12" s="38">
        <f t="shared" si="20"/>
        <v>1589204.8362703989</v>
      </c>
      <c r="AV12" s="37">
        <f t="shared" si="33"/>
        <v>5565527.7703552907</v>
      </c>
      <c r="AW12" s="4">
        <f t="shared" si="21"/>
        <v>3895869.4392487034</v>
      </c>
      <c r="AX12" s="38">
        <f t="shared" si="22"/>
        <v>1669658.3311065873</v>
      </c>
      <c r="AY12" s="37">
        <f t="shared" si="34"/>
        <v>5847282.6137295263</v>
      </c>
      <c r="AZ12" s="4">
        <f t="shared" si="23"/>
        <v>4093097.8296106681</v>
      </c>
      <c r="BA12" s="38">
        <f t="shared" si="24"/>
        <v>1754184.7841188582</v>
      </c>
    </row>
    <row r="13" spans="1:53" x14ac:dyDescent="0.3">
      <c r="A13" s="9" t="s">
        <v>13</v>
      </c>
      <c r="B13" s="3">
        <v>26842</v>
      </c>
      <c r="C13" s="8"/>
      <c r="D13" s="4"/>
      <c r="E13" s="136"/>
      <c r="G13" s="3">
        <v>32057</v>
      </c>
      <c r="H13" s="100"/>
      <c r="I13" s="4">
        <v>2340871.27</v>
      </c>
      <c r="J13" s="7">
        <f t="shared" si="0"/>
        <v>73.022156471285527</v>
      </c>
      <c r="K13" s="21">
        <f>J13*100/J12-100</f>
        <v>-23.515294849510198</v>
      </c>
      <c r="M13" s="70">
        <v>30865</v>
      </c>
      <c r="N13" s="8">
        <f>M13*100/M12-100</f>
        <v>-9.4974196575181793</v>
      </c>
      <c r="O13" s="71">
        <v>2871572.39</v>
      </c>
      <c r="P13" s="10">
        <f>O13/M13</f>
        <v>93.036526486311359</v>
      </c>
      <c r="Q13" s="21">
        <f t="shared" si="27"/>
        <v>-14.239965037509094</v>
      </c>
      <c r="S13" s="13">
        <f t="shared" si="28"/>
        <v>31544.03</v>
      </c>
      <c r="T13" s="15">
        <f t="shared" si="2"/>
        <v>2999311.4161967603</v>
      </c>
      <c r="U13" s="16">
        <f t="shared" si="3"/>
        <v>95.083330069010216</v>
      </c>
      <c r="V13" s="105">
        <f t="shared" si="4"/>
        <v>93.237725155049105</v>
      </c>
      <c r="X13" s="13">
        <f t="shared" si="5"/>
        <v>32332.630749999997</v>
      </c>
      <c r="Y13" s="15">
        <f t="shared" si="6"/>
        <v>3151151.5566417207</v>
      </c>
      <c r="Z13" s="16">
        <f t="shared" si="7"/>
        <v>97.460413320735469</v>
      </c>
      <c r="AB13" s="13">
        <f t="shared" si="8"/>
        <v>33140.946518749995</v>
      </c>
      <c r="AC13" s="15">
        <f t="shared" si="9"/>
        <v>3310678.6041967077</v>
      </c>
      <c r="AD13" s="16">
        <f>Z13*1.025</f>
        <v>99.896923653753845</v>
      </c>
      <c r="AE13" s="27"/>
      <c r="AF13" s="13">
        <f t="shared" ref="AF13:AF19" si="35">AB13*1.025</f>
        <v>33969.470181718745</v>
      </c>
      <c r="AG13" s="15">
        <f t="shared" si="12"/>
        <v>3478281.7085341653</v>
      </c>
      <c r="AH13" s="16">
        <f t="shared" si="13"/>
        <v>102.39434674509768</v>
      </c>
      <c r="AJ13" s="37">
        <f t="shared" si="29"/>
        <v>4197560.97</v>
      </c>
      <c r="AK13" s="4">
        <v>2098780.6</v>
      </c>
      <c r="AL13" s="38">
        <f t="shared" si="14"/>
        <v>2098780.3699999996</v>
      </c>
      <c r="AM13" s="37">
        <f>O12</f>
        <v>3699762.6</v>
      </c>
      <c r="AN13" s="4">
        <f t="shared" si="15"/>
        <v>2589833.8199999998</v>
      </c>
      <c r="AO13" s="38">
        <f>AM13-AN13</f>
        <v>1109928.7800000003</v>
      </c>
      <c r="AP13" s="37">
        <f t="shared" si="31"/>
        <v>3864342.8394984002</v>
      </c>
      <c r="AQ13" s="4">
        <f t="shared" si="17"/>
        <v>2705039.9876488801</v>
      </c>
      <c r="AR13" s="38">
        <f t="shared" si="18"/>
        <v>1159302.8518495201</v>
      </c>
      <c r="AS13" s="37">
        <f t="shared" si="32"/>
        <v>4059975.1957480065</v>
      </c>
      <c r="AT13" s="4">
        <f t="shared" si="19"/>
        <v>2841982.6370236045</v>
      </c>
      <c r="AU13" s="38">
        <f t="shared" si="20"/>
        <v>1217992.558724402</v>
      </c>
      <c r="AV13" s="37">
        <f t="shared" si="33"/>
        <v>4265511.4400327485</v>
      </c>
      <c r="AW13" s="4">
        <f t="shared" si="21"/>
        <v>2985858.008022924</v>
      </c>
      <c r="AX13" s="38">
        <f t="shared" si="22"/>
        <v>1279653.4320098246</v>
      </c>
      <c r="AY13" s="37">
        <f t="shared" si="34"/>
        <v>4481452.956684405</v>
      </c>
      <c r="AZ13" s="4">
        <f t="shared" si="23"/>
        <v>3137017.0696790833</v>
      </c>
      <c r="BA13" s="38">
        <f t="shared" si="24"/>
        <v>1344435.8870053217</v>
      </c>
    </row>
    <row r="14" spans="1:53" x14ac:dyDescent="0.3">
      <c r="A14" s="9" t="s">
        <v>14</v>
      </c>
      <c r="B14" s="3">
        <v>25928</v>
      </c>
      <c r="C14" s="8"/>
      <c r="D14" s="4"/>
      <c r="E14" s="136"/>
      <c r="G14" s="3">
        <v>26465</v>
      </c>
      <c r="H14" s="8"/>
      <c r="I14" s="4">
        <v>2098895.58</v>
      </c>
      <c r="J14" s="7">
        <f t="shared" si="0"/>
        <v>79.308353674664659</v>
      </c>
      <c r="K14" s="21" t="s">
        <v>20</v>
      </c>
      <c r="M14" s="70">
        <v>29802</v>
      </c>
      <c r="N14" s="8">
        <f t="shared" ref="N14:N15" si="36">M14*100/M13-100</f>
        <v>-3.4440304552081642</v>
      </c>
      <c r="O14" s="71">
        <v>2634385.41</v>
      </c>
      <c r="P14" s="10">
        <f t="shared" ref="P14:P15" si="37">O14/M14</f>
        <v>88.396262331387163</v>
      </c>
      <c r="Q14" s="21">
        <f t="shared" si="27"/>
        <v>-4.9875724408164785</v>
      </c>
      <c r="S14" s="13">
        <f t="shared" si="28"/>
        <v>30457.644</v>
      </c>
      <c r="T14" s="15">
        <f t="shared" si="2"/>
        <v>2751573.4105784399</v>
      </c>
      <c r="U14" s="16">
        <f t="shared" si="3"/>
        <v>90.340980102677676</v>
      </c>
      <c r="V14" s="105">
        <f t="shared" si="4"/>
        <v>88.587426070771656</v>
      </c>
      <c r="X14" s="13">
        <f t="shared" si="5"/>
        <v>31219.085099999997</v>
      </c>
      <c r="Y14" s="15">
        <f t="shared" si="6"/>
        <v>2890871.814488973</v>
      </c>
      <c r="Z14" s="16">
        <f t="shared" si="7"/>
        <v>92.599504605244604</v>
      </c>
      <c r="AB14" s="13">
        <f t="shared" si="8"/>
        <v>31999.562227499995</v>
      </c>
      <c r="AC14" s="15">
        <f t="shared" si="9"/>
        <v>3037222.2000974766</v>
      </c>
      <c r="AD14" s="16">
        <f t="shared" si="10"/>
        <v>94.914492220375706</v>
      </c>
      <c r="AE14" s="27"/>
      <c r="AF14" s="13">
        <f t="shared" si="35"/>
        <v>32799.551283187495</v>
      </c>
      <c r="AG14" s="15">
        <f t="shared" si="12"/>
        <v>3190981.5739774113</v>
      </c>
      <c r="AH14" s="16">
        <f t="shared" si="13"/>
        <v>97.287354525885092</v>
      </c>
      <c r="AJ14" s="37">
        <f t="shared" si="29"/>
        <v>2340871.27</v>
      </c>
      <c r="AK14" s="4">
        <v>1556062.02</v>
      </c>
      <c r="AL14" s="38">
        <f t="shared" si="14"/>
        <v>784809.25</v>
      </c>
      <c r="AM14" s="37">
        <f t="shared" si="30"/>
        <v>2871572.39</v>
      </c>
      <c r="AN14" s="4">
        <f t="shared" si="15"/>
        <v>2010100.673</v>
      </c>
      <c r="AO14" s="38">
        <f t="shared" si="16"/>
        <v>861471.71700000018</v>
      </c>
      <c r="AP14" s="37">
        <f t="shared" si="31"/>
        <v>2999311.4161967603</v>
      </c>
      <c r="AQ14" s="4">
        <f t="shared" si="17"/>
        <v>2099517.9913377319</v>
      </c>
      <c r="AR14" s="38">
        <f t="shared" si="18"/>
        <v>899793.42485902831</v>
      </c>
      <c r="AS14" s="37">
        <f t="shared" si="32"/>
        <v>3151151.5566417207</v>
      </c>
      <c r="AT14" s="4">
        <f t="shared" si="19"/>
        <v>2205806.0896492042</v>
      </c>
      <c r="AU14" s="38">
        <f t="shared" si="20"/>
        <v>945345.46699251654</v>
      </c>
      <c r="AV14" s="37">
        <f t="shared" si="33"/>
        <v>3310678.6041967077</v>
      </c>
      <c r="AW14" s="4">
        <f t="shared" si="21"/>
        <v>2317475.022937695</v>
      </c>
      <c r="AX14" s="38">
        <f t="shared" si="22"/>
        <v>993203.58125901269</v>
      </c>
      <c r="AY14" s="37">
        <f t="shared" si="34"/>
        <v>3478281.7085341653</v>
      </c>
      <c r="AZ14" s="4">
        <f t="shared" si="23"/>
        <v>2434797.1959739155</v>
      </c>
      <c r="BA14" s="38">
        <f t="shared" si="24"/>
        <v>1043484.5125602498</v>
      </c>
    </row>
    <row r="15" spans="1:53" x14ac:dyDescent="0.3">
      <c r="A15" s="9" t="s">
        <v>15</v>
      </c>
      <c r="B15" s="3">
        <v>26764</v>
      </c>
      <c r="C15" s="8"/>
      <c r="D15" s="4"/>
      <c r="E15" s="136"/>
      <c r="G15" s="3">
        <v>27823</v>
      </c>
      <c r="H15" s="8">
        <f>G15*100/G14-100</f>
        <v>5.1313054978273129</v>
      </c>
      <c r="I15" s="4">
        <v>2303631.98</v>
      </c>
      <c r="J15" s="7">
        <f t="shared" si="0"/>
        <v>82.795959458002372</v>
      </c>
      <c r="K15" s="21">
        <f t="shared" si="25"/>
        <v>4.3975263912858793</v>
      </c>
      <c r="M15" s="70">
        <v>28550</v>
      </c>
      <c r="N15" s="8">
        <f t="shared" si="36"/>
        <v>-4.2010603315213757</v>
      </c>
      <c r="O15" s="71">
        <v>2365450.19</v>
      </c>
      <c r="P15" s="10">
        <f t="shared" si="37"/>
        <v>82.852896322241676</v>
      </c>
      <c r="Q15" s="21">
        <f t="shared" si="27"/>
        <v>-6.2710411763385139</v>
      </c>
      <c r="S15" s="13">
        <f t="shared" si="28"/>
        <v>29178.100000000002</v>
      </c>
      <c r="T15" s="15">
        <f t="shared" si="2"/>
        <v>2470674.8762519602</v>
      </c>
      <c r="U15" s="16">
        <f t="shared" si="3"/>
        <v>84.675660041331</v>
      </c>
      <c r="V15" s="105">
        <f t="shared" si="4"/>
        <v>83.032072104815143</v>
      </c>
      <c r="X15" s="13">
        <f t="shared" si="5"/>
        <v>29907.552499999998</v>
      </c>
      <c r="Y15" s="15">
        <f t="shared" si="6"/>
        <v>2595752.7918622149</v>
      </c>
      <c r="Z15" s="16">
        <f t="shared" si="7"/>
        <v>86.792551542364265</v>
      </c>
      <c r="AB15" s="13">
        <f t="shared" si="8"/>
        <v>30655.241312499995</v>
      </c>
      <c r="AC15" s="15">
        <f t="shared" si="9"/>
        <v>2727162.7769502392</v>
      </c>
      <c r="AD15" s="16">
        <f t="shared" si="10"/>
        <v>88.962365330923362</v>
      </c>
      <c r="AE15" s="27"/>
      <c r="AF15" s="13">
        <f t="shared" si="35"/>
        <v>31421.622345312491</v>
      </c>
      <c r="AG15" s="15">
        <f t="shared" si="12"/>
        <v>2865225.3925333442</v>
      </c>
      <c r="AH15" s="16">
        <f t="shared" si="13"/>
        <v>91.186424464196435</v>
      </c>
      <c r="AJ15" s="37">
        <f t="shared" si="29"/>
        <v>2098895.58</v>
      </c>
      <c r="AK15" s="4">
        <v>1469226.8800000001</v>
      </c>
      <c r="AL15" s="38">
        <f t="shared" si="14"/>
        <v>629668.69999999995</v>
      </c>
      <c r="AM15" s="37">
        <f t="shared" si="30"/>
        <v>2634385.41</v>
      </c>
      <c r="AN15" s="4">
        <f t="shared" si="15"/>
        <v>1844069.787</v>
      </c>
      <c r="AO15" s="38">
        <f t="shared" si="16"/>
        <v>790315.62300000014</v>
      </c>
      <c r="AP15" s="37">
        <f t="shared" si="31"/>
        <v>2751573.4105784399</v>
      </c>
      <c r="AQ15" s="4">
        <f t="shared" si="17"/>
        <v>1926101.3874049077</v>
      </c>
      <c r="AR15" s="38">
        <f t="shared" si="18"/>
        <v>825472.02317353222</v>
      </c>
      <c r="AS15" s="37">
        <f t="shared" si="32"/>
        <v>2890871.814488973</v>
      </c>
      <c r="AT15" s="4">
        <f t="shared" si="19"/>
        <v>2023610.270142281</v>
      </c>
      <c r="AU15" s="38">
        <f t="shared" si="20"/>
        <v>867261.54434669204</v>
      </c>
      <c r="AV15" s="37">
        <f t="shared" si="33"/>
        <v>3037222.2000974766</v>
      </c>
      <c r="AW15" s="4">
        <f t="shared" si="21"/>
        <v>2126055.5400682334</v>
      </c>
      <c r="AX15" s="38">
        <f t="shared" si="22"/>
        <v>911166.66002924321</v>
      </c>
      <c r="AY15" s="37">
        <f t="shared" si="34"/>
        <v>3190981.5739774113</v>
      </c>
      <c r="AZ15" s="4">
        <f t="shared" si="23"/>
        <v>2233687.1017841878</v>
      </c>
      <c r="BA15" s="38">
        <f t="shared" si="24"/>
        <v>957294.47219322342</v>
      </c>
    </row>
    <row r="16" spans="1:53" x14ac:dyDescent="0.3">
      <c r="A16" s="9" t="s">
        <v>3</v>
      </c>
      <c r="B16" s="3">
        <v>27783</v>
      </c>
      <c r="C16" s="100"/>
      <c r="D16" s="4"/>
      <c r="E16" s="136"/>
      <c r="G16" s="3">
        <v>27205</v>
      </c>
      <c r="H16" s="8">
        <f t="shared" ref="H16:H19" si="38">G16*100/G15-100</f>
        <v>-2.2211839125903055</v>
      </c>
      <c r="I16" s="4">
        <v>2111532.0099999998</v>
      </c>
      <c r="J16" s="7">
        <f t="shared" si="0"/>
        <v>77.615585737915822</v>
      </c>
      <c r="K16" s="21">
        <f t="shared" si="25"/>
        <v>-6.2567953243107866</v>
      </c>
      <c r="M16" s="13">
        <f t="shared" ref="M16:M19" si="39">(100+N16)*M15/100</f>
        <v>27915.851992955468</v>
      </c>
      <c r="N16" s="14">
        <f>H16</f>
        <v>-2.2211839125903055</v>
      </c>
      <c r="O16" s="15">
        <f>M16*P16</f>
        <v>2168195.1968063847</v>
      </c>
      <c r="P16" s="16">
        <f>(100+Q16)*P15/100</f>
        <v>77.668960179095592</v>
      </c>
      <c r="Q16" s="22">
        <f t="shared" ref="Q16:Q19" si="40">K16</f>
        <v>-6.2567953243107866</v>
      </c>
      <c r="S16" s="13">
        <f t="shared" si="28"/>
        <v>28530.000736800488</v>
      </c>
      <c r="T16" s="15">
        <f t="shared" si="2"/>
        <v>2264645.1919411197</v>
      </c>
      <c r="U16" s="16">
        <f>P16*1.022</f>
        <v>79.377677303035696</v>
      </c>
      <c r="V16" s="105">
        <f t="shared" si="4"/>
        <v>77.836925299682704</v>
      </c>
      <c r="X16" s="13">
        <f t="shared" si="5"/>
        <v>29243.250755220499</v>
      </c>
      <c r="Y16" s="15">
        <f t="shared" si="6"/>
        <v>2379292.8547831387</v>
      </c>
      <c r="Z16" s="16">
        <f t="shared" si="7"/>
        <v>81.362119235611587</v>
      </c>
      <c r="AB16" s="13">
        <f t="shared" si="8"/>
        <v>29974.332024101008</v>
      </c>
      <c r="AC16" s="15">
        <f t="shared" si="9"/>
        <v>2499744.5555565348</v>
      </c>
      <c r="AD16" s="16">
        <f t="shared" si="10"/>
        <v>83.396172216501867</v>
      </c>
      <c r="AE16" s="27"/>
      <c r="AF16" s="13">
        <f t="shared" si="35"/>
        <v>30723.69032470353</v>
      </c>
      <c r="AG16" s="15">
        <f t="shared" si="12"/>
        <v>2626294.1236815834</v>
      </c>
      <c r="AH16" s="16">
        <f t="shared" si="13"/>
        <v>85.481076521914403</v>
      </c>
      <c r="AJ16" s="37">
        <f t="shared" si="29"/>
        <v>2303631.98</v>
      </c>
      <c r="AK16" s="4">
        <v>1612542.3399999999</v>
      </c>
      <c r="AL16" s="38">
        <f t="shared" si="14"/>
        <v>691089.64000000013</v>
      </c>
      <c r="AM16" s="37">
        <f t="shared" si="30"/>
        <v>2365450.19</v>
      </c>
      <c r="AN16" s="4">
        <f t="shared" si="15"/>
        <v>1655815.1329999999</v>
      </c>
      <c r="AO16" s="38">
        <f t="shared" si="16"/>
        <v>709635.05700000003</v>
      </c>
      <c r="AP16" s="37">
        <f t="shared" si="31"/>
        <v>2470674.8762519602</v>
      </c>
      <c r="AQ16" s="4">
        <f t="shared" si="17"/>
        <v>1729472.4133763721</v>
      </c>
      <c r="AR16" s="38">
        <f t="shared" si="18"/>
        <v>741202.4628755881</v>
      </c>
      <c r="AS16" s="37">
        <f t="shared" si="32"/>
        <v>2595752.7918622149</v>
      </c>
      <c r="AT16" s="4">
        <f t="shared" si="19"/>
        <v>1817026.9543035503</v>
      </c>
      <c r="AU16" s="38">
        <f t="shared" si="20"/>
        <v>778725.83755866461</v>
      </c>
      <c r="AV16" s="37">
        <f t="shared" si="33"/>
        <v>2727162.7769502392</v>
      </c>
      <c r="AW16" s="4">
        <f t="shared" si="21"/>
        <v>1909013.9438651672</v>
      </c>
      <c r="AX16" s="38">
        <f t="shared" si="22"/>
        <v>818148.83308507199</v>
      </c>
      <c r="AY16" s="37">
        <f t="shared" si="34"/>
        <v>2865225.3925333442</v>
      </c>
      <c r="AZ16" s="4">
        <f t="shared" si="23"/>
        <v>2005657.7747733409</v>
      </c>
      <c r="BA16" s="38">
        <f t="shared" si="24"/>
        <v>859567.61776000331</v>
      </c>
    </row>
    <row r="17" spans="1:53" x14ac:dyDescent="0.3">
      <c r="A17" s="9" t="s">
        <v>4</v>
      </c>
      <c r="B17" s="3">
        <v>31243</v>
      </c>
      <c r="C17" s="100"/>
      <c r="D17" s="4"/>
      <c r="E17" s="136"/>
      <c r="G17" s="3">
        <v>28002</v>
      </c>
      <c r="H17" s="8">
        <f t="shared" si="38"/>
        <v>2.9296085278441524</v>
      </c>
      <c r="I17" s="4">
        <v>2220459</v>
      </c>
      <c r="J17" s="7">
        <f t="shared" si="0"/>
        <v>79.296443111206344</v>
      </c>
      <c r="K17" s="21">
        <f t="shared" si="25"/>
        <v>2.1656183578466681</v>
      </c>
      <c r="M17" s="13">
        <f t="shared" si="39"/>
        <v>28733.677173561446</v>
      </c>
      <c r="N17" s="14">
        <f t="shared" ref="N17:N19" si="41">H17</f>
        <v>2.9296085278441524</v>
      </c>
      <c r="O17" s="15">
        <f t="shared" ref="O17:O19" si="42">M17*P17</f>
        <v>2280045.2542064516</v>
      </c>
      <c r="P17" s="16">
        <f t="shared" ref="P17:P19" si="43">(100+Q17)*P16/100</f>
        <v>79.350973439082708</v>
      </c>
      <c r="Q17" s="22">
        <f t="shared" si="40"/>
        <v>2.1656183578466681</v>
      </c>
      <c r="S17" s="13">
        <f t="shared" si="28"/>
        <v>29365.818071379799</v>
      </c>
      <c r="T17" s="15">
        <f t="shared" si="2"/>
        <v>2381470.7872945713</v>
      </c>
      <c r="U17" s="16">
        <f t="shared" si="3"/>
        <v>81.096694854742523</v>
      </c>
      <c r="V17" s="105">
        <f t="shared" si="4"/>
        <v>79.522576043156036</v>
      </c>
      <c r="X17" s="13">
        <f t="shared" si="5"/>
        <v>30099.963523164293</v>
      </c>
      <c r="Y17" s="15">
        <f t="shared" si="6"/>
        <v>2502032.7459013588</v>
      </c>
      <c r="Z17" s="16">
        <f t="shared" si="7"/>
        <v>83.12411222611108</v>
      </c>
      <c r="AB17" s="13">
        <f t="shared" si="8"/>
        <v>30852.462611243398</v>
      </c>
      <c r="AC17" s="15">
        <f t="shared" si="9"/>
        <v>2628698.1536626145</v>
      </c>
      <c r="AD17" s="16">
        <f t="shared" si="10"/>
        <v>85.202215031763856</v>
      </c>
      <c r="AE17" s="27"/>
      <c r="AF17" s="13">
        <f t="shared" si="35"/>
        <v>31623.774176524479</v>
      </c>
      <c r="AG17" s="15">
        <f t="shared" si="12"/>
        <v>2761775.9976917836</v>
      </c>
      <c r="AH17" s="16">
        <f t="shared" si="13"/>
        <v>87.332270407557942</v>
      </c>
      <c r="AJ17" s="37">
        <f t="shared" si="29"/>
        <v>2111532.0099999998</v>
      </c>
      <c r="AK17" s="4">
        <v>1478072.3899999997</v>
      </c>
      <c r="AL17" s="38">
        <f t="shared" si="14"/>
        <v>633459.62000000011</v>
      </c>
      <c r="AM17" s="37">
        <f t="shared" si="30"/>
        <v>2168195.1968063847</v>
      </c>
      <c r="AN17" s="4">
        <f t="shared" si="15"/>
        <v>1517736.6377644693</v>
      </c>
      <c r="AO17" s="38">
        <f t="shared" si="16"/>
        <v>650458.55904191546</v>
      </c>
      <c r="AP17" s="37">
        <f t="shared" si="31"/>
        <v>2264645.1919411197</v>
      </c>
      <c r="AQ17" s="4">
        <f t="shared" si="17"/>
        <v>1585251.6343587837</v>
      </c>
      <c r="AR17" s="38">
        <f t="shared" si="18"/>
        <v>679393.55758233601</v>
      </c>
      <c r="AS17" s="37">
        <f t="shared" si="32"/>
        <v>2379292.8547831387</v>
      </c>
      <c r="AT17" s="4">
        <f t="shared" si="19"/>
        <v>1665504.998348197</v>
      </c>
      <c r="AU17" s="38">
        <f t="shared" si="20"/>
        <v>713787.85643494176</v>
      </c>
      <c r="AV17" s="37">
        <f t="shared" si="33"/>
        <v>2499744.5555565348</v>
      </c>
      <c r="AW17" s="4">
        <f t="shared" si="21"/>
        <v>1749821.1888895743</v>
      </c>
      <c r="AX17" s="38">
        <f t="shared" si="22"/>
        <v>749923.36666696053</v>
      </c>
      <c r="AY17" s="37">
        <f t="shared" si="34"/>
        <v>2626294.1236815834</v>
      </c>
      <c r="AZ17" s="4">
        <f t="shared" si="23"/>
        <v>1838405.8865771082</v>
      </c>
      <c r="BA17" s="38">
        <f t="shared" si="24"/>
        <v>787888.23710447527</v>
      </c>
    </row>
    <row r="18" spans="1:53" x14ac:dyDescent="0.3">
      <c r="A18" s="9" t="s">
        <v>5</v>
      </c>
      <c r="B18" s="3">
        <v>37381</v>
      </c>
      <c r="C18" s="100"/>
      <c r="D18" s="4"/>
      <c r="E18" s="136"/>
      <c r="G18" s="3">
        <v>28606</v>
      </c>
      <c r="H18" s="8">
        <f t="shared" si="38"/>
        <v>2.1569887865152424</v>
      </c>
      <c r="I18" s="4">
        <v>2279197.1800000002</v>
      </c>
      <c r="J18" s="7">
        <f t="shared" si="0"/>
        <v>79.675493952317694</v>
      </c>
      <c r="K18" s="21">
        <f t="shared" si="25"/>
        <v>0.47801745732751044</v>
      </c>
      <c r="M18" s="13">
        <f t="shared" si="39"/>
        <v>29353.459368148655</v>
      </c>
      <c r="N18" s="14">
        <f t="shared" si="41"/>
        <v>2.1569887865152424</v>
      </c>
      <c r="O18" s="15">
        <f t="shared" si="42"/>
        <v>2340359.6795346038</v>
      </c>
      <c r="P18" s="16">
        <f t="shared" si="43"/>
        <v>79.730284944680847</v>
      </c>
      <c r="Q18" s="22">
        <f t="shared" si="40"/>
        <v>0.47801745732751044</v>
      </c>
      <c r="S18" s="13">
        <f t="shared" si="28"/>
        <v>29999.235474247926</v>
      </c>
      <c r="T18" s="15">
        <f t="shared" si="2"/>
        <v>2444468.239519021</v>
      </c>
      <c r="U18" s="16">
        <f t="shared" si="3"/>
        <v>81.484351213463825</v>
      </c>
      <c r="V18" s="105">
        <f t="shared" si="4"/>
        <v>79.902707839158879</v>
      </c>
      <c r="X18" s="13">
        <f t="shared" si="5"/>
        <v>30749.216361104121</v>
      </c>
      <c r="Y18" s="15">
        <f t="shared" si="6"/>
        <v>2568219.4441446713</v>
      </c>
      <c r="Z18" s="16">
        <f t="shared" si="7"/>
        <v>83.52145999380042</v>
      </c>
      <c r="AB18" s="13">
        <f t="shared" si="8"/>
        <v>31517.946770131723</v>
      </c>
      <c r="AC18" s="15">
        <f t="shared" si="9"/>
        <v>2698235.553504495</v>
      </c>
      <c r="AD18" s="16">
        <f t="shared" si="10"/>
        <v>85.609496493645423</v>
      </c>
      <c r="AE18" s="27"/>
      <c r="AF18" s="13">
        <f t="shared" si="35"/>
        <v>32305.895439385014</v>
      </c>
      <c r="AG18" s="15">
        <f t="shared" si="12"/>
        <v>2834833.7284006593</v>
      </c>
      <c r="AH18" s="16">
        <f t="shared" si="13"/>
        <v>87.749733905986545</v>
      </c>
      <c r="AJ18" s="37">
        <f t="shared" si="29"/>
        <v>2220459</v>
      </c>
      <c r="AK18" s="4">
        <v>1554321.25</v>
      </c>
      <c r="AL18" s="38">
        <f t="shared" si="14"/>
        <v>666137.75</v>
      </c>
      <c r="AM18" s="37">
        <f t="shared" si="30"/>
        <v>2280045.2542064516</v>
      </c>
      <c r="AN18" s="4">
        <f t="shared" si="15"/>
        <v>1596031.6779445161</v>
      </c>
      <c r="AO18" s="38">
        <f t="shared" si="16"/>
        <v>684013.57626193552</v>
      </c>
      <c r="AP18" s="37">
        <f t="shared" si="31"/>
        <v>2381470.7872945713</v>
      </c>
      <c r="AQ18" s="4">
        <f t="shared" si="17"/>
        <v>1667029.5511061999</v>
      </c>
      <c r="AR18" s="38">
        <f t="shared" si="18"/>
        <v>714441.23618837143</v>
      </c>
      <c r="AS18" s="37">
        <f t="shared" si="32"/>
        <v>2502032.7459013588</v>
      </c>
      <c r="AT18" s="4">
        <f t="shared" si="19"/>
        <v>1751422.922130951</v>
      </c>
      <c r="AU18" s="38">
        <f t="shared" si="20"/>
        <v>750609.82377040782</v>
      </c>
      <c r="AV18" s="37">
        <f t="shared" si="33"/>
        <v>2628698.1536626145</v>
      </c>
      <c r="AW18" s="4">
        <f t="shared" si="21"/>
        <v>1840088.7075638301</v>
      </c>
      <c r="AX18" s="38">
        <f t="shared" si="22"/>
        <v>788609.44609878445</v>
      </c>
      <c r="AY18" s="37">
        <f t="shared" si="34"/>
        <v>2761775.9976917836</v>
      </c>
      <c r="AZ18" s="4">
        <f t="shared" si="23"/>
        <v>1933243.1983842484</v>
      </c>
      <c r="BA18" s="38">
        <f t="shared" si="24"/>
        <v>828532.79930753517</v>
      </c>
    </row>
    <row r="19" spans="1:53" x14ac:dyDescent="0.3">
      <c r="A19" s="9" t="s">
        <v>6</v>
      </c>
      <c r="B19" s="3">
        <v>39609</v>
      </c>
      <c r="C19" s="100"/>
      <c r="D19" s="137">
        <v>3014086.58</v>
      </c>
      <c r="E19" s="138">
        <f>D19/B19</f>
        <v>76.096002928627328</v>
      </c>
      <c r="G19" s="3">
        <v>30413</v>
      </c>
      <c r="H19" s="8">
        <f t="shared" si="38"/>
        <v>6.3168566035097484</v>
      </c>
      <c r="I19" s="4">
        <v>2526797.4466666668</v>
      </c>
      <c r="J19" s="7">
        <f t="shared" si="0"/>
        <v>83.082808228937196</v>
      </c>
      <c r="K19" s="21">
        <f t="shared" si="25"/>
        <v>4.2764896803258381</v>
      </c>
      <c r="M19" s="13">
        <f t="shared" si="39"/>
        <v>31207.675304604101</v>
      </c>
      <c r="N19" s="14">
        <f t="shared" si="41"/>
        <v>6.3168566035097484</v>
      </c>
      <c r="O19" s="15">
        <f t="shared" si="42"/>
        <v>2594604.325778279</v>
      </c>
      <c r="P19" s="16">
        <f t="shared" si="43"/>
        <v>83.139942352434502</v>
      </c>
      <c r="Q19" s="22">
        <f t="shared" si="40"/>
        <v>4.2764896803258381</v>
      </c>
      <c r="S19" s="13">
        <f t="shared" si="28"/>
        <v>31894.244161305392</v>
      </c>
      <c r="T19" s="15">
        <f t="shared" si="2"/>
        <v>2710022.7046061996</v>
      </c>
      <c r="U19" s="16">
        <f t="shared" si="3"/>
        <v>84.969021084188057</v>
      </c>
      <c r="V19" s="105">
        <f t="shared" si="4"/>
        <v>83.319738894201407</v>
      </c>
      <c r="X19" s="13">
        <f t="shared" si="5"/>
        <v>32691.600265338024</v>
      </c>
      <c r="Y19" s="15">
        <f t="shared" si="6"/>
        <v>2847217.604026888</v>
      </c>
      <c r="Z19" s="16">
        <f t="shared" si="7"/>
        <v>87.093246611292756</v>
      </c>
      <c r="AB19" s="13">
        <f t="shared" si="8"/>
        <v>33508.890271971468</v>
      </c>
      <c r="AC19" s="15">
        <f t="shared" si="9"/>
        <v>2991357.9952307488</v>
      </c>
      <c r="AD19" s="16">
        <f t="shared" si="10"/>
        <v>89.270577776575067</v>
      </c>
      <c r="AE19" s="27"/>
      <c r="AF19" s="13">
        <f t="shared" si="35"/>
        <v>34346.612528770755</v>
      </c>
      <c r="AG19" s="15">
        <f t="shared" si="12"/>
        <v>3142795.4937393051</v>
      </c>
      <c r="AH19" s="16">
        <f t="shared" si="13"/>
        <v>91.502342220989433</v>
      </c>
      <c r="AJ19" s="37">
        <f t="shared" si="29"/>
        <v>2279197.1800000002</v>
      </c>
      <c r="AK19" s="4">
        <v>1595437.9500000002</v>
      </c>
      <c r="AL19" s="38">
        <f t="shared" si="14"/>
        <v>683759.23</v>
      </c>
      <c r="AM19" s="37">
        <f t="shared" si="30"/>
        <v>2340359.6795346038</v>
      </c>
      <c r="AN19" s="4">
        <f t="shared" si="15"/>
        <v>1638251.7756742225</v>
      </c>
      <c r="AO19" s="38">
        <f t="shared" si="16"/>
        <v>702107.90386038134</v>
      </c>
      <c r="AP19" s="37">
        <f t="shared" si="31"/>
        <v>2444468.239519021</v>
      </c>
      <c r="AQ19" s="4">
        <f t="shared" si="17"/>
        <v>1711127.7676633147</v>
      </c>
      <c r="AR19" s="38">
        <f t="shared" si="18"/>
        <v>733340.4718557063</v>
      </c>
      <c r="AS19" s="37">
        <f t="shared" si="32"/>
        <v>2568219.4441446713</v>
      </c>
      <c r="AT19" s="4">
        <f t="shared" si="19"/>
        <v>1797753.6109012698</v>
      </c>
      <c r="AU19" s="38">
        <f t="shared" si="20"/>
        <v>770465.83324340149</v>
      </c>
      <c r="AV19" s="37">
        <f t="shared" si="33"/>
        <v>2698235.553504495</v>
      </c>
      <c r="AW19" s="4">
        <f t="shared" si="21"/>
        <v>1888764.8874531463</v>
      </c>
      <c r="AX19" s="38">
        <f t="shared" si="22"/>
        <v>809470.66605134867</v>
      </c>
      <c r="AY19" s="37">
        <f t="shared" si="34"/>
        <v>2834833.7284006593</v>
      </c>
      <c r="AZ19" s="4">
        <f t="shared" si="23"/>
        <v>1984383.6098804614</v>
      </c>
      <c r="BA19" s="38">
        <f t="shared" si="24"/>
        <v>850450.11852019792</v>
      </c>
    </row>
    <row r="20" spans="1:53" s="33" customFormat="1" ht="14.5" thickBot="1" x14ac:dyDescent="0.35">
      <c r="A20" s="28" t="s">
        <v>22</v>
      </c>
      <c r="B20" s="11">
        <f>AVERAGE(B8:B19)</f>
        <v>27848.75</v>
      </c>
      <c r="C20" s="101"/>
      <c r="D20" s="5"/>
      <c r="E20" s="139"/>
      <c r="G20" s="11">
        <f>AVERAGE(G8:G19)</f>
        <v>35206.833333333336</v>
      </c>
      <c r="H20" s="101" t="s">
        <v>20</v>
      </c>
      <c r="I20" s="5">
        <f>SUM(I8:I19)</f>
        <v>40070697.336666666</v>
      </c>
      <c r="J20" s="246">
        <f>AVERAGE(J8:J19)</f>
        <v>91.443457807431415</v>
      </c>
      <c r="K20" s="31" t="s">
        <v>20</v>
      </c>
      <c r="M20" s="17">
        <f>AVERAGE(M8:M19)</f>
        <v>32068.221986605811</v>
      </c>
      <c r="N20" s="18" t="s">
        <v>20</v>
      </c>
      <c r="O20" s="19">
        <f>SUM(O8:O19)</f>
        <v>39215914.019659057</v>
      </c>
      <c r="P20" s="246">
        <f>AVERAGE(P8:P19)</f>
        <v>99.784208947179692</v>
      </c>
      <c r="Q20" s="23" t="s">
        <v>20</v>
      </c>
      <c r="S20" s="17">
        <f>AVERAGE(S8:S19)</f>
        <v>32773.722870311132</v>
      </c>
      <c r="T20" s="19">
        <f>SUM(T8:T19)</f>
        <v>40960394.738909565</v>
      </c>
      <c r="U20" s="20">
        <f>AVERAGE(U8:U19)</f>
        <v>101.97946154401768</v>
      </c>
      <c r="V20" s="105">
        <f>U20*100/$U$20</f>
        <v>100</v>
      </c>
      <c r="X20" s="17">
        <f>AVERAGE(X8:X19)</f>
        <v>33593.065942068912</v>
      </c>
      <c r="Y20" s="19">
        <f>SUM(Y8:Y19)</f>
        <v>43034014.722566865</v>
      </c>
      <c r="Z20" s="20">
        <f>AVERAGE(Z8:Z19)</f>
        <v>104.52894808261807</v>
      </c>
      <c r="AB20" s="17">
        <f>AVERAGE(AB8:AB19)</f>
        <v>34432.892590620628</v>
      </c>
      <c r="AC20" s="19">
        <f>SUM(AC8:AC19)</f>
        <v>45212611.717896797</v>
      </c>
      <c r="AD20" s="20">
        <f>AVERAGE(AD8:AD19)</f>
        <v>107.14217178468353</v>
      </c>
      <c r="AF20" s="17">
        <f>AVERAGE(AF8:AF19)</f>
        <v>35293.714905386143</v>
      </c>
      <c r="AG20" s="19">
        <f>SUM(AG8:AG19)</f>
        <v>47501500.186115317</v>
      </c>
      <c r="AH20" s="20">
        <f>AVERAGE(AH8:AH19)</f>
        <v>109.8207260793006</v>
      </c>
      <c r="AJ20" s="39">
        <f>SUM(AJ8:AJ19)</f>
        <v>40557986.469999999</v>
      </c>
      <c r="AK20" s="40">
        <f t="shared" ref="AK20:AL20" si="44">SUM(AK8:AK19)</f>
        <v>22867362.999999996</v>
      </c>
      <c r="AL20" s="41">
        <f t="shared" si="44"/>
        <v>17690623.470000003</v>
      </c>
      <c r="AM20" s="39">
        <f>SUM(AM8:AM19)</f>
        <v>39148107.140547439</v>
      </c>
      <c r="AN20" s="40">
        <f t="shared" ref="AN20" si="45">SUM(AN8:AN19)</f>
        <v>27403674.998383209</v>
      </c>
      <c r="AO20" s="41">
        <f t="shared" ref="AO20" si="46">SUM(AO8:AO19)</f>
        <v>11744432.142164234</v>
      </c>
      <c r="AP20" s="39">
        <f>SUM(AP8:AP19)</f>
        <v>40844976.36008165</v>
      </c>
      <c r="AQ20" s="40">
        <f t="shared" ref="AQ20" si="47">SUM(AQ8:AQ19)</f>
        <v>28591483.452057149</v>
      </c>
      <c r="AR20" s="41">
        <f t="shared" ref="AR20" si="48">SUM(AR8:AR19)</f>
        <v>12253492.908024492</v>
      </c>
      <c r="AS20" s="39">
        <f>SUM(AS8:AS19)</f>
        <v>42896819.823146172</v>
      </c>
      <c r="AT20" s="40">
        <f t="shared" ref="AT20" si="49">SUM(AT8:AT19)</f>
        <v>30027773.876202319</v>
      </c>
      <c r="AU20" s="41">
        <f t="shared" ref="AU20" si="50">SUM(AU8:AU19)</f>
        <v>12869045.946943851</v>
      </c>
      <c r="AV20" s="39">
        <f>SUM(AV8:AV19)</f>
        <v>45068471.326692939</v>
      </c>
      <c r="AW20" s="40">
        <f t="shared" ref="AW20" si="51">SUM(AW8:AW19)</f>
        <v>31547929.92868505</v>
      </c>
      <c r="AX20" s="41">
        <f t="shared" ref="AX20" si="52">SUM(AX8:AX19)</f>
        <v>13520541.398007881</v>
      </c>
      <c r="AY20" s="39">
        <f>SUM(AY8:AY19)</f>
        <v>47350062.687606759</v>
      </c>
      <c r="AZ20" s="40">
        <f t="shared" ref="AZ20:BA20" si="53">SUM(AZ8:AZ19)</f>
        <v>33145043.88132472</v>
      </c>
      <c r="BA20" s="41">
        <f t="shared" si="53"/>
        <v>14205018.806282029</v>
      </c>
    </row>
    <row r="21" spans="1:53" ht="72.5" customHeight="1" x14ac:dyDescent="0.3">
      <c r="G21" s="301" t="s">
        <v>28</v>
      </c>
      <c r="H21" s="301"/>
      <c r="I21" s="301"/>
      <c r="J21" s="301"/>
      <c r="K21" s="301"/>
      <c r="M21" s="298" t="s">
        <v>119</v>
      </c>
      <c r="N21" s="298"/>
      <c r="O21" s="298"/>
      <c r="P21" s="298"/>
      <c r="Q21" s="298"/>
      <c r="S21" s="298" t="s">
        <v>121</v>
      </c>
      <c r="T21" s="298"/>
      <c r="U21" s="298"/>
      <c r="V21" s="298"/>
      <c r="W21" s="298"/>
      <c r="X21" s="298"/>
      <c r="Y21" s="298"/>
      <c r="Z21" s="298"/>
      <c r="AA21" s="298"/>
      <c r="AB21" s="298"/>
      <c r="AC21" s="298"/>
      <c r="AD21" s="298"/>
      <c r="AE21" s="298"/>
      <c r="AF21" s="298"/>
      <c r="AG21" s="298"/>
      <c r="AH21" s="298"/>
    </row>
    <row r="22" spans="1:53" ht="15" thickBot="1" x14ac:dyDescent="0.4">
      <c r="A22" s="242"/>
      <c r="B22" s="242"/>
      <c r="C22" s="242"/>
      <c r="D22" s="242"/>
      <c r="E22" s="242"/>
      <c r="F22" s="242"/>
      <c r="G22" s="56"/>
      <c r="H22" s="56"/>
      <c r="I22" s="233"/>
      <c r="K22" s="56"/>
      <c r="N22" s="178"/>
      <c r="O22" s="178"/>
      <c r="P22" s="243"/>
      <c r="Q22" s="106" t="s">
        <v>122</v>
      </c>
      <c r="R22" s="111"/>
      <c r="S22" s="111"/>
      <c r="T22" s="111"/>
      <c r="U22" s="111"/>
      <c r="V22" s="111"/>
      <c r="W22" s="111"/>
      <c r="X22" s="27"/>
      <c r="Y22" s="33"/>
      <c r="Z22" s="27"/>
      <c r="AB22" s="27"/>
      <c r="AD22" s="27"/>
      <c r="AE22" s="27"/>
    </row>
    <row r="23" spans="1:53" ht="36" customHeight="1" x14ac:dyDescent="0.35">
      <c r="A23" s="242"/>
      <c r="B23" s="242"/>
      <c r="C23" s="242"/>
      <c r="D23" s="242"/>
      <c r="E23" s="242"/>
      <c r="F23" s="242"/>
      <c r="G23" s="56"/>
      <c r="H23" s="56"/>
      <c r="I23" s="56"/>
      <c r="K23" s="56"/>
      <c r="M23" s="111"/>
      <c r="N23" s="111"/>
      <c r="O23" s="111"/>
      <c r="P23" s="111"/>
      <c r="Q23" s="114">
        <v>2024</v>
      </c>
      <c r="R23" s="115"/>
      <c r="S23" s="114">
        <v>2025</v>
      </c>
      <c r="T23" s="124"/>
      <c r="U23" s="114">
        <v>2026</v>
      </c>
      <c r="V23" s="108"/>
      <c r="W23" s="124"/>
      <c r="X23" s="114">
        <v>2027</v>
      </c>
      <c r="Y23" s="124"/>
      <c r="Z23" s="133">
        <v>2028</v>
      </c>
      <c r="AA23" s="197"/>
      <c r="AB23" s="27"/>
      <c r="AD23" s="27"/>
      <c r="AE23" s="27"/>
      <c r="AF23" s="27"/>
      <c r="AI23" s="56"/>
      <c r="AJ23" s="27"/>
    </row>
    <row r="24" spans="1:53" ht="14.5" x14ac:dyDescent="0.35">
      <c r="A24" s="242"/>
      <c r="B24" s="242"/>
      <c r="C24" s="242"/>
      <c r="D24" s="242"/>
      <c r="E24" s="242"/>
      <c r="F24" s="242"/>
      <c r="G24" s="56"/>
      <c r="H24" s="56"/>
      <c r="I24" s="56"/>
      <c r="K24" s="56"/>
      <c r="M24" s="111"/>
      <c r="N24" s="111"/>
      <c r="O24" s="111"/>
      <c r="P24" s="111"/>
      <c r="Q24" s="116" t="s">
        <v>19</v>
      </c>
      <c r="R24" s="117"/>
      <c r="S24" s="116" t="s">
        <v>19</v>
      </c>
      <c r="T24" s="110"/>
      <c r="U24" s="116" t="s">
        <v>19</v>
      </c>
      <c r="V24" s="45"/>
      <c r="W24" s="110"/>
      <c r="X24" s="116" t="s">
        <v>19</v>
      </c>
      <c r="Y24" s="110"/>
      <c r="Z24" s="134" t="s">
        <v>19</v>
      </c>
      <c r="AA24" s="135"/>
      <c r="AB24" s="27"/>
      <c r="AD24" s="27"/>
      <c r="AE24" s="27"/>
      <c r="AF24" s="27"/>
      <c r="AI24" s="56"/>
      <c r="AJ24" s="27"/>
    </row>
    <row r="25" spans="1:53" s="56" customFormat="1" x14ac:dyDescent="0.3">
      <c r="A25" s="242"/>
      <c r="B25" s="242"/>
      <c r="C25" s="242"/>
      <c r="D25" s="242"/>
      <c r="E25" s="242"/>
      <c r="F25" s="242"/>
      <c r="M25" s="239"/>
      <c r="N25" s="59"/>
      <c r="O25" s="244"/>
      <c r="P25" s="59" t="s">
        <v>123</v>
      </c>
      <c r="Q25" s="118">
        <f>'GMI apmēri'!E24</f>
        <v>490</v>
      </c>
      <c r="R25" s="119"/>
      <c r="S25" s="125">
        <f>'GMI apmēri'!F24</f>
        <v>505.5</v>
      </c>
      <c r="T25" s="126"/>
      <c r="U25" s="125">
        <f>'GMI apmēri'!G24</f>
        <v>566.45000000000005</v>
      </c>
      <c r="V25" s="45"/>
      <c r="W25" s="131"/>
      <c r="X25" s="125">
        <f>'GMI apmēri'!H24</f>
        <v>609.5</v>
      </c>
      <c r="Y25" s="126"/>
      <c r="Z25" s="125">
        <f>'GMI apmēri'!I24</f>
        <v>648.92500000000007</v>
      </c>
      <c r="AA25" s="126"/>
    </row>
    <row r="26" spans="1:53" s="56" customFormat="1" x14ac:dyDescent="0.3">
      <c r="A26" s="242"/>
      <c r="B26" s="242"/>
      <c r="C26" s="242"/>
      <c r="D26" s="242"/>
      <c r="E26" s="242"/>
      <c r="F26" s="242"/>
      <c r="N26" s="59"/>
      <c r="O26" s="245"/>
      <c r="P26" s="59" t="s">
        <v>69</v>
      </c>
      <c r="Q26" s="120">
        <f>P20</f>
        <v>99.784208947179692</v>
      </c>
      <c r="R26" s="121">
        <f>Q26*100/Q25</f>
        <v>20.364124274934628</v>
      </c>
      <c r="S26" s="127">
        <f>S25*T26/100</f>
        <v>102.94064820979455</v>
      </c>
      <c r="T26" s="128">
        <f>R26</f>
        <v>20.364124274934628</v>
      </c>
      <c r="U26" s="127">
        <f>U25*W26/100</f>
        <v>115.3525819553672</v>
      </c>
      <c r="V26" s="45"/>
      <c r="W26" s="128">
        <f>R26</f>
        <v>20.364124274934628</v>
      </c>
      <c r="X26" s="127">
        <f>X25*Y26/100</f>
        <v>124.11933745572657</v>
      </c>
      <c r="Y26" s="128">
        <f>R26</f>
        <v>20.364124274934628</v>
      </c>
      <c r="Z26" s="127">
        <f>Z25*AA26/100</f>
        <v>132.14789345111956</v>
      </c>
      <c r="AA26" s="128">
        <f>R26</f>
        <v>20.364124274934628</v>
      </c>
    </row>
    <row r="27" spans="1:53" s="56" customFormat="1" ht="14.5" x14ac:dyDescent="0.35">
      <c r="A27" s="242"/>
      <c r="B27" s="242"/>
      <c r="C27" s="242"/>
      <c r="D27" s="242"/>
      <c r="E27" s="242"/>
      <c r="F27" s="242"/>
      <c r="N27" s="59"/>
      <c r="O27" s="245"/>
      <c r="P27" s="112"/>
      <c r="Q27" s="120"/>
      <c r="R27" s="121"/>
      <c r="S27" s="127"/>
      <c r="T27" s="128">
        <v>2.2000000000000002</v>
      </c>
      <c r="U27" s="127"/>
      <c r="V27" s="45"/>
      <c r="W27" s="128">
        <v>2.5</v>
      </c>
      <c r="X27" s="127"/>
      <c r="Y27" s="128">
        <v>2.5</v>
      </c>
      <c r="Z27" s="127"/>
      <c r="AA27" s="128">
        <v>2.5</v>
      </c>
      <c r="AB27" s="56" t="s">
        <v>70</v>
      </c>
      <c r="AE27" s="113" t="s">
        <v>65</v>
      </c>
    </row>
    <row r="28" spans="1:53" s="56" customFormat="1" ht="16" thickBot="1" x14ac:dyDescent="0.4">
      <c r="A28" s="143"/>
      <c r="B28" s="242"/>
      <c r="C28" s="242"/>
      <c r="D28" s="242"/>
      <c r="E28" s="242"/>
      <c r="F28" s="242"/>
      <c r="N28" s="59"/>
      <c r="O28" s="245"/>
      <c r="P28" s="112"/>
      <c r="Q28" s="122"/>
      <c r="R28" s="123"/>
      <c r="S28" s="129">
        <f>S25*T28/100</f>
        <v>114.06164820979455</v>
      </c>
      <c r="T28" s="130">
        <f>T26+T27</f>
        <v>22.564124274934628</v>
      </c>
      <c r="U28" s="129">
        <f>U25*W28/100</f>
        <v>129.51383195536721</v>
      </c>
      <c r="V28" s="132"/>
      <c r="W28" s="130">
        <f>W26+W27</f>
        <v>22.864124274934628</v>
      </c>
      <c r="X28" s="129">
        <f>X25*Y28/100</f>
        <v>139.35683745572658</v>
      </c>
      <c r="Y28" s="130">
        <f>Y26+Y27</f>
        <v>22.864124274934628</v>
      </c>
      <c r="Z28" s="129">
        <f>Z25*AA28/100</f>
        <v>148.37101845111954</v>
      </c>
      <c r="AA28" s="130">
        <f>AA26+AA27</f>
        <v>22.864124274934628</v>
      </c>
    </row>
    <row r="29" spans="1:53" ht="47" customHeight="1" thickBot="1" x14ac:dyDescent="0.45">
      <c r="A29" s="143"/>
      <c r="K29" s="142"/>
      <c r="L29" s="142"/>
      <c r="M29" s="142"/>
      <c r="N29" s="142"/>
      <c r="O29" s="142"/>
      <c r="P29" s="142"/>
      <c r="Q29" s="142"/>
      <c r="R29" s="142"/>
      <c r="S29" s="296" t="s">
        <v>124</v>
      </c>
      <c r="T29" s="296"/>
      <c r="U29" s="296"/>
      <c r="V29" s="296"/>
      <c r="W29" s="296"/>
      <c r="X29" s="296"/>
      <c r="Y29" s="296"/>
      <c r="Z29" s="296"/>
      <c r="AA29" s="296"/>
      <c r="AB29" s="296"/>
      <c r="AC29" s="296"/>
      <c r="AD29" s="296"/>
      <c r="AE29" s="296"/>
      <c r="AF29" s="296"/>
      <c r="AG29" s="296"/>
      <c r="AH29" s="296"/>
      <c r="AJ29" s="236"/>
      <c r="AK29" s="237"/>
      <c r="AL29" s="237"/>
      <c r="AM29" s="236"/>
      <c r="AN29" s="237"/>
      <c r="AO29" s="237"/>
      <c r="AP29" s="294" t="s">
        <v>125</v>
      </c>
      <c r="AQ29" s="294"/>
      <c r="AR29" s="294"/>
      <c r="AS29" s="294"/>
      <c r="AT29" s="294"/>
      <c r="AU29" s="294"/>
      <c r="AV29" s="294"/>
      <c r="AW29" s="294"/>
      <c r="AX29" s="294"/>
      <c r="AY29" s="294"/>
      <c r="AZ29" s="294"/>
      <c r="BA29" s="294"/>
    </row>
    <row r="30" spans="1:53" s="33" customFormat="1" ht="14.5" customHeight="1" x14ac:dyDescent="0.3">
      <c r="A30" s="143"/>
      <c r="B30" s="140"/>
      <c r="C30" s="141"/>
      <c r="D30" s="141"/>
      <c r="E30" s="141"/>
      <c r="F30" s="141"/>
      <c r="G30" s="141"/>
      <c r="H30" s="141"/>
      <c r="I30" s="141"/>
      <c r="J30" s="141"/>
      <c r="K30" s="141"/>
      <c r="L30" s="141"/>
      <c r="M30" s="141"/>
      <c r="N30" s="141"/>
      <c r="O30" s="141"/>
      <c r="P30" s="141"/>
      <c r="Q30" s="141"/>
      <c r="S30" s="295">
        <v>2025</v>
      </c>
      <c r="T30" s="295"/>
      <c r="U30" s="295"/>
      <c r="V30" s="102"/>
      <c r="X30" s="295">
        <v>2026</v>
      </c>
      <c r="Y30" s="295"/>
      <c r="Z30" s="295"/>
      <c r="AB30" s="295">
        <v>2027</v>
      </c>
      <c r="AC30" s="295"/>
      <c r="AD30" s="295"/>
      <c r="AF30" s="295">
        <v>2028</v>
      </c>
      <c r="AG30" s="295"/>
      <c r="AH30" s="295"/>
      <c r="AJ30" s="238"/>
      <c r="AK30" s="238"/>
      <c r="AL30" s="238"/>
      <c r="AM30" s="238"/>
      <c r="AN30" s="238"/>
      <c r="AO30" s="238"/>
      <c r="AP30" s="291">
        <v>2025</v>
      </c>
      <c r="AQ30" s="292"/>
      <c r="AR30" s="293"/>
      <c r="AS30" s="291">
        <v>2026</v>
      </c>
      <c r="AT30" s="292"/>
      <c r="AU30" s="293"/>
      <c r="AV30" s="291">
        <v>2027</v>
      </c>
      <c r="AW30" s="292"/>
      <c r="AX30" s="293"/>
      <c r="AY30" s="291">
        <v>2028</v>
      </c>
      <c r="AZ30" s="292"/>
      <c r="BA30" s="293"/>
    </row>
    <row r="31" spans="1:53" s="34" customFormat="1" ht="80.5" customHeight="1" x14ac:dyDescent="0.3">
      <c r="A31" s="143"/>
      <c r="B31" s="140"/>
      <c r="C31" s="141"/>
      <c r="D31" s="141"/>
      <c r="E31" s="141"/>
      <c r="F31" s="141"/>
      <c r="G31" s="141"/>
      <c r="H31" s="141"/>
      <c r="I31" s="141"/>
      <c r="J31" s="141"/>
      <c r="K31" s="141"/>
      <c r="L31" s="141"/>
      <c r="M31" s="141"/>
      <c r="N31" s="141"/>
      <c r="O31" s="141"/>
      <c r="P31" s="141"/>
      <c r="Q31" s="141"/>
      <c r="S31" s="24" t="s">
        <v>30</v>
      </c>
      <c r="T31" s="24" t="s">
        <v>29</v>
      </c>
      <c r="U31" s="32" t="s">
        <v>36</v>
      </c>
      <c r="V31" s="103"/>
      <c r="X31" s="24" t="s">
        <v>30</v>
      </c>
      <c r="Y31" s="24" t="s">
        <v>29</v>
      </c>
      <c r="Z31" s="32" t="s">
        <v>36</v>
      </c>
      <c r="AB31" s="24" t="s">
        <v>30</v>
      </c>
      <c r="AC31" s="24" t="s">
        <v>29</v>
      </c>
      <c r="AD31" s="32" t="s">
        <v>36</v>
      </c>
      <c r="AF31" s="24" t="s">
        <v>30</v>
      </c>
      <c r="AG31" s="24" t="s">
        <v>29</v>
      </c>
      <c r="AH31" s="32" t="s">
        <v>36</v>
      </c>
      <c r="AJ31" s="238"/>
      <c r="AK31" s="238"/>
      <c r="AL31" s="238"/>
      <c r="AM31" s="238"/>
      <c r="AN31" s="238"/>
      <c r="AO31" s="238"/>
      <c r="AP31" s="35" t="s">
        <v>40</v>
      </c>
      <c r="AQ31" s="29" t="s">
        <v>42</v>
      </c>
      <c r="AR31" s="36" t="s">
        <v>43</v>
      </c>
      <c r="AS31" s="35" t="s">
        <v>40</v>
      </c>
      <c r="AT31" s="29" t="s">
        <v>42</v>
      </c>
      <c r="AU31" s="36" t="s">
        <v>43</v>
      </c>
      <c r="AV31" s="35" t="s">
        <v>40</v>
      </c>
      <c r="AW31" s="29" t="s">
        <v>42</v>
      </c>
      <c r="AX31" s="36" t="s">
        <v>43</v>
      </c>
      <c r="AY31" s="35" t="s">
        <v>40</v>
      </c>
      <c r="AZ31" s="29" t="s">
        <v>42</v>
      </c>
      <c r="BA31" s="36" t="s">
        <v>43</v>
      </c>
    </row>
    <row r="32" spans="1:53" s="34" customFormat="1" ht="11" customHeight="1" x14ac:dyDescent="0.3">
      <c r="A32" s="143"/>
      <c r="B32" s="140"/>
      <c r="C32" s="141"/>
      <c r="D32" s="141"/>
      <c r="E32" s="141"/>
      <c r="F32" s="141"/>
      <c r="G32" s="141"/>
      <c r="H32" s="141"/>
      <c r="I32" s="141"/>
      <c r="J32" s="141"/>
      <c r="K32" s="141"/>
      <c r="L32" s="141"/>
      <c r="M32" s="141"/>
      <c r="N32" s="141"/>
      <c r="O32" s="141"/>
      <c r="P32" s="141"/>
      <c r="Q32" s="141"/>
      <c r="S32" s="24" t="s">
        <v>23</v>
      </c>
      <c r="T32" s="24" t="s">
        <v>19</v>
      </c>
      <c r="U32" s="32" t="s">
        <v>19</v>
      </c>
      <c r="V32" s="103"/>
      <c r="X32" s="24" t="s">
        <v>23</v>
      </c>
      <c r="Y32" s="24" t="s">
        <v>19</v>
      </c>
      <c r="Z32" s="32" t="s">
        <v>19</v>
      </c>
      <c r="AB32" s="24" t="s">
        <v>23</v>
      </c>
      <c r="AC32" s="24" t="s">
        <v>19</v>
      </c>
      <c r="AD32" s="32" t="s">
        <v>19</v>
      </c>
      <c r="AF32" s="24" t="s">
        <v>23</v>
      </c>
      <c r="AG32" s="24" t="s">
        <v>19</v>
      </c>
      <c r="AH32" s="32" t="s">
        <v>19</v>
      </c>
      <c r="AJ32" s="238"/>
      <c r="AK32" s="238"/>
      <c r="AL32" s="238"/>
      <c r="AM32" s="238"/>
      <c r="AN32" s="238"/>
      <c r="AO32" s="238"/>
      <c r="AP32" s="25" t="s">
        <v>19</v>
      </c>
      <c r="AQ32" s="94" t="s">
        <v>19</v>
      </c>
      <c r="AR32" s="26" t="s">
        <v>19</v>
      </c>
      <c r="AS32" s="25" t="s">
        <v>19</v>
      </c>
      <c r="AT32" s="94" t="s">
        <v>19</v>
      </c>
      <c r="AU32" s="26" t="s">
        <v>19</v>
      </c>
      <c r="AV32" s="25" t="s">
        <v>19</v>
      </c>
      <c r="AW32" s="94" t="s">
        <v>19</v>
      </c>
      <c r="AX32" s="26" t="s">
        <v>19</v>
      </c>
      <c r="AY32" s="25" t="s">
        <v>19</v>
      </c>
      <c r="AZ32" s="94" t="s">
        <v>19</v>
      </c>
      <c r="BA32" s="26" t="s">
        <v>19</v>
      </c>
    </row>
    <row r="33" spans="1:53" s="34" customFormat="1" ht="11" customHeight="1" x14ac:dyDescent="0.3">
      <c r="A33" s="143"/>
      <c r="B33" s="140"/>
      <c r="C33" s="141"/>
      <c r="D33" s="141"/>
      <c r="E33" s="141"/>
      <c r="F33" s="141"/>
      <c r="G33" s="141"/>
      <c r="H33" s="141"/>
      <c r="I33" s="141"/>
      <c r="J33" s="141"/>
      <c r="K33" s="141"/>
      <c r="L33" s="141"/>
      <c r="M33" s="141"/>
      <c r="N33" s="141"/>
      <c r="O33" s="141"/>
      <c r="P33" s="141"/>
      <c r="Q33" s="141"/>
      <c r="S33" s="24">
        <v>1</v>
      </c>
      <c r="T33" s="24">
        <v>2</v>
      </c>
      <c r="U33" s="24">
        <v>3</v>
      </c>
      <c r="V33" s="104"/>
      <c r="X33" s="24">
        <v>4</v>
      </c>
      <c r="Y33" s="24">
        <v>5</v>
      </c>
      <c r="Z33" s="24">
        <v>6</v>
      </c>
      <c r="AB33" s="24">
        <v>7</v>
      </c>
      <c r="AC33" s="24">
        <v>8</v>
      </c>
      <c r="AD33" s="24">
        <v>9</v>
      </c>
      <c r="AF33" s="24">
        <v>10</v>
      </c>
      <c r="AG33" s="24">
        <v>11</v>
      </c>
      <c r="AH33" s="24">
        <v>12</v>
      </c>
      <c r="AJ33" s="238"/>
      <c r="AK33" s="238"/>
      <c r="AL33" s="238"/>
      <c r="AM33" s="238"/>
      <c r="AN33" s="238"/>
      <c r="AO33" s="238"/>
      <c r="AP33" s="25">
        <v>15</v>
      </c>
      <c r="AQ33" s="94">
        <v>16</v>
      </c>
      <c r="AR33" s="26">
        <v>17</v>
      </c>
      <c r="AS33" s="25">
        <v>18</v>
      </c>
      <c r="AT33" s="94">
        <v>19</v>
      </c>
      <c r="AU33" s="26">
        <v>20</v>
      </c>
      <c r="AV33" s="25">
        <v>21</v>
      </c>
      <c r="AW33" s="94">
        <v>22</v>
      </c>
      <c r="AX33" s="26">
        <v>23</v>
      </c>
      <c r="AY33" s="25">
        <v>24</v>
      </c>
      <c r="AZ33" s="94">
        <v>25</v>
      </c>
      <c r="BA33" s="26">
        <v>26</v>
      </c>
    </row>
    <row r="34" spans="1:53" ht="14.5" customHeight="1" x14ac:dyDescent="0.3">
      <c r="A34" s="143"/>
      <c r="B34" s="140"/>
      <c r="C34" s="141"/>
      <c r="D34" s="141"/>
      <c r="E34" s="141"/>
      <c r="F34" s="141"/>
      <c r="G34" s="141"/>
      <c r="H34" s="141"/>
      <c r="I34" s="248"/>
      <c r="J34" s="247"/>
      <c r="K34" s="141"/>
      <c r="L34" s="141"/>
      <c r="M34" s="141"/>
      <c r="N34" s="141"/>
      <c r="O34" s="141"/>
      <c r="P34" s="141"/>
      <c r="Q34" s="141"/>
      <c r="R34" s="27">
        <v>1</v>
      </c>
      <c r="S34" s="13">
        <f>(100+S50)*M19/100</f>
        <v>34325.056607842424</v>
      </c>
      <c r="T34" s="15">
        <f>S34*U34</f>
        <v>4339960.8953627767</v>
      </c>
      <c r="U34" s="16">
        <f>$U$46*V34/100</f>
        <v>126.43710817278603</v>
      </c>
      <c r="V34" s="144">
        <f t="shared" ref="V34:V46" si="54">V8</f>
        <v>110.84979934730488</v>
      </c>
      <c r="X34" s="13">
        <f>(100+S50)*S19/100</f>
        <v>35080.207853214961</v>
      </c>
      <c r="Y34" s="15">
        <f>X34*Z34</f>
        <v>5036318.9061793564</v>
      </c>
      <c r="Z34" s="16">
        <f>$Z$46*V34/100</f>
        <v>143.56582284953018</v>
      </c>
      <c r="AB34" s="13">
        <f>(100+S50)*X19/100</f>
        <v>35957.213049545331</v>
      </c>
      <c r="AC34" s="15">
        <f>AB34*AD34</f>
        <v>5554554.2989658853</v>
      </c>
      <c r="AD34" s="16">
        <f>$AD$46*V34/100</f>
        <v>154.47677469642272</v>
      </c>
      <c r="AE34" s="27"/>
      <c r="AF34" s="13">
        <f>(100+S50)*AB19/100</f>
        <v>36856.143375783955</v>
      </c>
      <c r="AG34" s="15">
        <f>AF34*AH34</f>
        <v>6061692.1692663599</v>
      </c>
      <c r="AH34" s="16">
        <f>$AH$46*V34/100</f>
        <v>164.46897624261871</v>
      </c>
      <c r="AJ34" s="238"/>
      <c r="AK34" s="238"/>
      <c r="AL34" s="238"/>
      <c r="AM34" s="238"/>
      <c r="AN34" s="238"/>
      <c r="AO34" s="238"/>
      <c r="AP34" s="37">
        <f>O19</f>
        <v>2594604.325778279</v>
      </c>
      <c r="AQ34" s="4">
        <f>AP34*0.7</f>
        <v>1816223.0280447952</v>
      </c>
      <c r="AR34" s="38">
        <f>AP34-AQ34</f>
        <v>778381.29773348384</v>
      </c>
      <c r="AS34" s="37">
        <f>T45</f>
        <v>3043344.5174602359</v>
      </c>
      <c r="AT34" s="4">
        <f>AS34*0.7</f>
        <v>2130341.1622221651</v>
      </c>
      <c r="AU34" s="38">
        <f>AS34-AT34</f>
        <v>913003.35523807071</v>
      </c>
      <c r="AV34" s="37">
        <f>Y45</f>
        <v>3531657.0588641381</v>
      </c>
      <c r="AW34" s="4">
        <f>AV34*0.7</f>
        <v>2472159.9412048967</v>
      </c>
      <c r="AX34" s="38">
        <f>AV34-AW34</f>
        <v>1059497.1176592414</v>
      </c>
      <c r="AY34" s="37">
        <f>AC45</f>
        <v>3895063.2921036892</v>
      </c>
      <c r="AZ34" s="4">
        <f>AY34*0.7</f>
        <v>2726544.3044725824</v>
      </c>
      <c r="BA34" s="38">
        <f>AY34-AZ34</f>
        <v>1168518.9876311067</v>
      </c>
    </row>
    <row r="35" spans="1:53" ht="14.5" customHeight="1" x14ac:dyDescent="0.3">
      <c r="A35" s="143"/>
      <c r="B35" s="140"/>
      <c r="C35" s="141"/>
      <c r="D35" s="141"/>
      <c r="E35" s="141"/>
      <c r="F35" s="141"/>
      <c r="G35" s="141"/>
      <c r="H35" s="141"/>
      <c r="I35" s="248"/>
      <c r="J35" s="247"/>
      <c r="K35" s="249"/>
      <c r="L35" s="141"/>
      <c r="M35" s="141"/>
      <c r="N35" s="141"/>
      <c r="O35" s="141"/>
      <c r="P35" s="141"/>
      <c r="Q35" s="141"/>
      <c r="R35" s="27">
        <v>2</v>
      </c>
      <c r="S35" s="13">
        <f>(100+N9)*S34/100</f>
        <v>37559.416669661783</v>
      </c>
      <c r="T35" s="15">
        <f t="shared" ref="T35:T45" si="55">S35*U35</f>
        <v>5662605.4290997563</v>
      </c>
      <c r="U35" s="16">
        <f t="shared" ref="U35:U45" si="56">$U$46*V35/100</f>
        <v>150.76393435241141</v>
      </c>
      <c r="V35" s="144">
        <f t="shared" si="54"/>
        <v>132.17758704933846</v>
      </c>
      <c r="X35" s="13">
        <f t="shared" ref="X35:X44" si="57">(100+N9)*X34/100</f>
        <v>38385.723836394347</v>
      </c>
      <c r="Y35" s="15">
        <f t="shared" ref="Y35:Y45" si="58">X35*Z35</f>
        <v>6571185.1946133934</v>
      </c>
      <c r="Z35" s="16">
        <f t="shared" ref="Z35:Z45" si="59">$Z$46*V35/100</f>
        <v>171.18825797373941</v>
      </c>
      <c r="AB35" s="13">
        <f>(100+N9)*AB34/100</f>
        <v>39345.366932304198</v>
      </c>
      <c r="AC35" s="15">
        <f t="shared" ref="AC35:AC45" si="60">AB35*AD35</f>
        <v>7247357.7730069468</v>
      </c>
      <c r="AD35" s="16">
        <f t="shared" ref="AD35:AD45" si="61">$AD$46*V35/100</f>
        <v>184.19850513724811</v>
      </c>
      <c r="AE35" s="27"/>
      <c r="AF35" s="13">
        <f t="shared" ref="AF35:AF45" si="62">(100+N9)*AF34/100</f>
        <v>40329.001105611795</v>
      </c>
      <c r="AG35" s="15">
        <f t="shared" ref="AG35:AG45" si="63">AF35*AH35</f>
        <v>7909050.7529446166</v>
      </c>
      <c r="AH35" s="16">
        <f t="shared" ref="AH35:AH45" si="64">$AH$46*V35/100</f>
        <v>196.11323206921853</v>
      </c>
      <c r="AJ35" s="238"/>
      <c r="AK35" s="238"/>
      <c r="AL35" s="238"/>
      <c r="AM35" s="238"/>
      <c r="AN35" s="238"/>
      <c r="AO35" s="238"/>
      <c r="AP35" s="37">
        <f>T34</f>
        <v>4339960.8953627767</v>
      </c>
      <c r="AQ35" s="4">
        <f t="shared" ref="AQ35:AQ45" si="65">AP35*0.7</f>
        <v>3037972.6267539435</v>
      </c>
      <c r="AR35" s="38">
        <f t="shared" ref="AR35:AR45" si="66">AP35-AQ35</f>
        <v>1301988.2686088332</v>
      </c>
      <c r="AS35" s="37">
        <f>Y34</f>
        <v>5036318.9061793564</v>
      </c>
      <c r="AT35" s="4">
        <f t="shared" ref="AT35:AT45" si="67">AS35*0.7</f>
        <v>3525423.2343255491</v>
      </c>
      <c r="AU35" s="38">
        <f t="shared" ref="AU35:AU45" si="68">AS35-AT35</f>
        <v>1510895.6718538073</v>
      </c>
      <c r="AV35" s="37">
        <f>AC34</f>
        <v>5554554.2989658853</v>
      </c>
      <c r="AW35" s="4">
        <f t="shared" ref="AW35:AW45" si="69">AV35*0.7</f>
        <v>3888188.0092761195</v>
      </c>
      <c r="AX35" s="38">
        <f t="shared" ref="AX35:AX45" si="70">AV35-AW35</f>
        <v>1666366.2896897658</v>
      </c>
      <c r="AY35" s="37">
        <f>AG34</f>
        <v>6061692.1692663599</v>
      </c>
      <c r="AZ35" s="4">
        <f t="shared" ref="AZ35:AZ45" si="71">AY35*0.7</f>
        <v>4243184.5184864514</v>
      </c>
      <c r="BA35" s="38">
        <f t="shared" ref="BA35:BA45" si="72">AY35-AZ35</f>
        <v>1818507.6507799085</v>
      </c>
    </row>
    <row r="36" spans="1:53" ht="14.5" customHeight="1" x14ac:dyDescent="0.3">
      <c r="A36" s="143"/>
      <c r="B36" s="140"/>
      <c r="C36" s="141"/>
      <c r="D36" s="141"/>
      <c r="E36" s="141"/>
      <c r="F36" s="141"/>
      <c r="G36" s="141"/>
      <c r="H36" s="141"/>
      <c r="I36" s="248"/>
      <c r="J36" s="247"/>
      <c r="K36" s="249"/>
      <c r="L36" s="141"/>
      <c r="M36" s="141"/>
      <c r="N36" s="141"/>
      <c r="O36" s="141"/>
      <c r="P36" s="141"/>
      <c r="Q36" s="141"/>
      <c r="R36" s="27">
        <v>3</v>
      </c>
      <c r="S36" s="13">
        <f t="shared" ref="S36:S45" si="73">(100+N10)*S35/100</f>
        <v>38218.191783776012</v>
      </c>
      <c r="T36" s="15">
        <f t="shared" si="55"/>
        <v>5755079.0172471255</v>
      </c>
      <c r="U36" s="16">
        <f t="shared" si="56"/>
        <v>150.58480657083865</v>
      </c>
      <c r="V36" s="144">
        <f t="shared" si="54"/>
        <v>132.02054234203837</v>
      </c>
      <c r="X36" s="13">
        <f t="shared" si="57"/>
        <v>39058.992003019084</v>
      </c>
      <c r="Y36" s="15">
        <f t="shared" si="58"/>
        <v>6678496.4104371294</v>
      </c>
      <c r="Z36" s="16">
        <f t="shared" si="59"/>
        <v>170.984863355432</v>
      </c>
      <c r="AB36" s="13">
        <f t="shared" ref="AB36:AB45" si="74">(100+N10)*AB35/100</f>
        <v>40035.466803094554</v>
      </c>
      <c r="AC36" s="15">
        <f t="shared" si="60"/>
        <v>7365711.274102685</v>
      </c>
      <c r="AD36" s="16">
        <f t="shared" si="61"/>
        <v>183.97965259976311</v>
      </c>
      <c r="AE36" s="27"/>
      <c r="AF36" s="13">
        <f t="shared" si="62"/>
        <v>41036.353473171912</v>
      </c>
      <c r="AG36" s="15">
        <f t="shared" si="63"/>
        <v>8038210.0791809037</v>
      </c>
      <c r="AH36" s="16">
        <f t="shared" si="64"/>
        <v>195.88022323757386</v>
      </c>
      <c r="AJ36" s="238"/>
      <c r="AK36" s="238"/>
      <c r="AL36" s="238"/>
      <c r="AM36" s="238"/>
      <c r="AN36" s="238"/>
      <c r="AO36" s="238"/>
      <c r="AP36" s="37">
        <f t="shared" ref="AP36:AP45" si="75">T35</f>
        <v>5662605.4290997563</v>
      </c>
      <c r="AQ36" s="4">
        <f t="shared" si="65"/>
        <v>3963823.8003698289</v>
      </c>
      <c r="AR36" s="38">
        <f t="shared" si="66"/>
        <v>1698781.6287299274</v>
      </c>
      <c r="AS36" s="37">
        <f t="shared" ref="AS36:AS45" si="76">Y35</f>
        <v>6571185.1946133934</v>
      </c>
      <c r="AT36" s="4">
        <f t="shared" si="67"/>
        <v>4599829.6362293754</v>
      </c>
      <c r="AU36" s="38">
        <f t="shared" si="68"/>
        <v>1971355.558384018</v>
      </c>
      <c r="AV36" s="37">
        <f t="shared" ref="AV36:AV45" si="77">AC35</f>
        <v>7247357.7730069468</v>
      </c>
      <c r="AW36" s="4">
        <f t="shared" si="69"/>
        <v>5073150.4411048628</v>
      </c>
      <c r="AX36" s="38">
        <f t="shared" si="70"/>
        <v>2174207.3319020839</v>
      </c>
      <c r="AY36" s="37">
        <f t="shared" ref="AY36:AY45" si="78">AG35</f>
        <v>7909050.7529446166</v>
      </c>
      <c r="AZ36" s="4">
        <f t="shared" si="71"/>
        <v>5536335.5270612314</v>
      </c>
      <c r="BA36" s="38">
        <f t="shared" si="72"/>
        <v>2372715.2258833852</v>
      </c>
    </row>
    <row r="37" spans="1:53" ht="14.5" customHeight="1" x14ac:dyDescent="0.3">
      <c r="A37" s="143"/>
      <c r="B37" s="140"/>
      <c r="C37" s="141"/>
      <c r="D37" s="141"/>
      <c r="E37" s="141"/>
      <c r="F37" s="141"/>
      <c r="G37" s="141"/>
      <c r="H37" s="141"/>
      <c r="I37" s="248"/>
      <c r="J37" s="247"/>
      <c r="K37" s="249"/>
      <c r="L37" s="141"/>
      <c r="M37" s="141"/>
      <c r="N37" s="141"/>
      <c r="O37" s="141"/>
      <c r="P37" s="141"/>
      <c r="Q37" s="141"/>
      <c r="R37" s="27">
        <v>4</v>
      </c>
      <c r="S37" s="13">
        <f t="shared" si="73"/>
        <v>37954.476512238078</v>
      </c>
      <c r="T37" s="15">
        <f t="shared" si="55"/>
        <v>5662250.5409543645</v>
      </c>
      <c r="U37" s="16">
        <f>$U$46*V37/100</f>
        <v>149.18531517958422</v>
      </c>
      <c r="V37" s="144">
        <f t="shared" si="54"/>
        <v>130.79358182268803</v>
      </c>
      <c r="X37" s="13">
        <f t="shared" si="57"/>
        <v>38789.474995507313</v>
      </c>
      <c r="Y37" s="15">
        <f t="shared" si="58"/>
        <v>6570773.3637422612</v>
      </c>
      <c r="Z37" s="16">
        <f t="shared" si="59"/>
        <v>169.39577977024189</v>
      </c>
      <c r="AB37" s="13">
        <f t="shared" si="74"/>
        <v>39759.211870394989</v>
      </c>
      <c r="AC37" s="15">
        <f t="shared" si="60"/>
        <v>7246903.5648882156</v>
      </c>
      <c r="AD37" s="16">
        <f t="shared" si="61"/>
        <v>182.26979922316607</v>
      </c>
      <c r="AE37" s="27"/>
      <c r="AF37" s="13">
        <f t="shared" si="62"/>
        <v>40753.192167154855</v>
      </c>
      <c r="AG37" s="15">
        <f t="shared" si="63"/>
        <v>7908555.0750471074</v>
      </c>
      <c r="AH37" s="16">
        <f t="shared" si="64"/>
        <v>194.0597694190206</v>
      </c>
      <c r="AJ37" s="238"/>
      <c r="AK37" s="238"/>
      <c r="AL37" s="238"/>
      <c r="AM37" s="238"/>
      <c r="AN37" s="238"/>
      <c r="AO37" s="238"/>
      <c r="AP37" s="37">
        <f t="shared" si="75"/>
        <v>5755079.0172471255</v>
      </c>
      <c r="AQ37" s="4">
        <f t="shared" si="65"/>
        <v>4028555.3120729877</v>
      </c>
      <c r="AR37" s="38">
        <f t="shared" si="66"/>
        <v>1726523.7051741378</v>
      </c>
      <c r="AS37" s="37">
        <f t="shared" si="76"/>
        <v>6678496.4104371294</v>
      </c>
      <c r="AT37" s="4">
        <f t="shared" si="67"/>
        <v>4674947.4873059904</v>
      </c>
      <c r="AU37" s="38">
        <f t="shared" si="68"/>
        <v>2003548.923131139</v>
      </c>
      <c r="AV37" s="37">
        <f t="shared" si="77"/>
        <v>7365711.274102685</v>
      </c>
      <c r="AW37" s="4">
        <f t="shared" si="69"/>
        <v>5155997.8918718789</v>
      </c>
      <c r="AX37" s="38">
        <f t="shared" si="70"/>
        <v>2209713.3822308062</v>
      </c>
      <c r="AY37" s="37">
        <f t="shared" si="78"/>
        <v>8038210.0791809037</v>
      </c>
      <c r="AZ37" s="4">
        <f t="shared" si="71"/>
        <v>5626747.0554266321</v>
      </c>
      <c r="BA37" s="38">
        <f t="shared" si="72"/>
        <v>2411463.0237542717</v>
      </c>
    </row>
    <row r="38" spans="1:53" ht="14.5" customHeight="1" x14ac:dyDescent="0.3">
      <c r="A38" s="143"/>
      <c r="B38" s="140"/>
      <c r="C38" s="141"/>
      <c r="D38" s="141"/>
      <c r="E38" s="141"/>
      <c r="F38" s="141"/>
      <c r="G38" s="141"/>
      <c r="H38" s="141"/>
      <c r="I38" s="248"/>
      <c r="J38" s="247"/>
      <c r="K38" s="249"/>
      <c r="L38" s="141"/>
      <c r="M38" s="141"/>
      <c r="N38" s="141"/>
      <c r="O38" s="141"/>
      <c r="P38" s="141"/>
      <c r="Q38" s="141"/>
      <c r="R38" s="27">
        <v>5</v>
      </c>
      <c r="S38" s="13">
        <f t="shared" si="73"/>
        <v>34995.119146030258</v>
      </c>
      <c r="T38" s="15">
        <f t="shared" si="55"/>
        <v>4339641.3521498991</v>
      </c>
      <c r="U38" s="16">
        <f t="shared" si="56"/>
        <v>124.00704606951382</v>
      </c>
      <c r="V38" s="144">
        <f t="shared" si="54"/>
        <v>108.71931803179505</v>
      </c>
      <c r="X38" s="13">
        <f t="shared" si="57"/>
        <v>35765.011767242926</v>
      </c>
      <c r="Y38" s="15">
        <f t="shared" si="58"/>
        <v>5035948.0914270673</v>
      </c>
      <c r="Z38" s="16">
        <f t="shared" si="59"/>
        <v>140.80655485872029</v>
      </c>
      <c r="AB38" s="13">
        <f t="shared" si="74"/>
        <v>36659.137061423993</v>
      </c>
      <c r="AC38" s="15">
        <f t="shared" si="60"/>
        <v>5554145.3275097851</v>
      </c>
      <c r="AD38" s="16">
        <f t="shared" si="61"/>
        <v>151.50780331254307</v>
      </c>
      <c r="AE38" s="27"/>
      <c r="AF38" s="13">
        <f t="shared" si="62"/>
        <v>37575.615487959585</v>
      </c>
      <c r="AG38" s="15">
        <f t="shared" si="63"/>
        <v>6061245.8581962967</v>
      </c>
      <c r="AH38" s="16">
        <f t="shared" si="64"/>
        <v>161.30795941688598</v>
      </c>
      <c r="AJ38" s="238"/>
      <c r="AK38" s="238"/>
      <c r="AL38" s="238"/>
      <c r="AM38" s="238"/>
      <c r="AN38" s="238"/>
      <c r="AO38" s="238"/>
      <c r="AP38" s="37">
        <f t="shared" si="75"/>
        <v>5662250.5409543645</v>
      </c>
      <c r="AQ38" s="4">
        <f t="shared" si="65"/>
        <v>3963575.3786680549</v>
      </c>
      <c r="AR38" s="38">
        <f t="shared" si="66"/>
        <v>1698675.1622863095</v>
      </c>
      <c r="AS38" s="37">
        <f t="shared" si="76"/>
        <v>6570773.3637422612</v>
      </c>
      <c r="AT38" s="4">
        <f t="shared" si="67"/>
        <v>4599541.3546195822</v>
      </c>
      <c r="AU38" s="38">
        <f t="shared" si="68"/>
        <v>1971232.009122679</v>
      </c>
      <c r="AV38" s="37">
        <f t="shared" si="77"/>
        <v>7246903.5648882156</v>
      </c>
      <c r="AW38" s="4">
        <f t="shared" si="69"/>
        <v>5072832.4954217505</v>
      </c>
      <c r="AX38" s="38">
        <f t="shared" si="70"/>
        <v>2174071.0694664652</v>
      </c>
      <c r="AY38" s="37">
        <f t="shared" si="78"/>
        <v>7908555.0750471074</v>
      </c>
      <c r="AZ38" s="4">
        <f t="shared" si="71"/>
        <v>5535988.5525329746</v>
      </c>
      <c r="BA38" s="38">
        <f t="shared" si="72"/>
        <v>2372566.5225141328</v>
      </c>
    </row>
    <row r="39" spans="1:53" ht="14.5" customHeight="1" x14ac:dyDescent="0.3">
      <c r="A39" s="143"/>
      <c r="B39" s="140"/>
      <c r="C39" s="141"/>
      <c r="D39" s="141"/>
      <c r="E39" s="141"/>
      <c r="F39" s="141"/>
      <c r="G39" s="141"/>
      <c r="H39" s="141"/>
      <c r="I39" s="248"/>
      <c r="J39" s="247"/>
      <c r="K39" s="249"/>
      <c r="L39" s="141"/>
      <c r="M39" s="141"/>
      <c r="N39" s="141"/>
      <c r="O39" s="141"/>
      <c r="P39" s="141"/>
      <c r="Q39" s="141"/>
      <c r="R39" s="27">
        <v>6</v>
      </c>
      <c r="S39" s="13">
        <f t="shared" si="73"/>
        <v>31671.485821083272</v>
      </c>
      <c r="T39" s="15">
        <f t="shared" si="55"/>
        <v>3368214.5685066162</v>
      </c>
      <c r="U39" s="16">
        <f t="shared" si="56"/>
        <v>106.34848606516724</v>
      </c>
      <c r="V39" s="144">
        <f t="shared" si="54"/>
        <v>93.237725155049105</v>
      </c>
      <c r="X39" s="13">
        <f t="shared" si="57"/>
        <v>32368.258509147108</v>
      </c>
      <c r="Y39" s="15">
        <f t="shared" si="58"/>
        <v>3908653.3543571583</v>
      </c>
      <c r="Z39" s="16">
        <f t="shared" si="59"/>
        <v>120.75575067631743</v>
      </c>
      <c r="AB39" s="13">
        <f t="shared" si="74"/>
        <v>33177.464971875779</v>
      </c>
      <c r="AC39" s="15">
        <f t="shared" si="60"/>
        <v>4310852.3699668199</v>
      </c>
      <c r="AD39" s="16">
        <f t="shared" si="61"/>
        <v>129.93314509173888</v>
      </c>
      <c r="AE39" s="27"/>
      <c r="AF39" s="13">
        <f t="shared" si="62"/>
        <v>34006.901596172669</v>
      </c>
      <c r="AG39" s="15">
        <f t="shared" si="63"/>
        <v>4704438.6727403384</v>
      </c>
      <c r="AH39" s="16">
        <f t="shared" si="64"/>
        <v>138.33776239320204</v>
      </c>
      <c r="AJ39" s="238"/>
      <c r="AK39" s="238"/>
      <c r="AL39" s="238"/>
      <c r="AM39" s="238"/>
      <c r="AN39" s="238"/>
      <c r="AO39" s="238"/>
      <c r="AP39" s="37">
        <f t="shared" si="75"/>
        <v>4339641.3521498991</v>
      </c>
      <c r="AQ39" s="4">
        <f t="shared" si="65"/>
        <v>3037748.9465049291</v>
      </c>
      <c r="AR39" s="38">
        <f t="shared" si="66"/>
        <v>1301892.40564497</v>
      </c>
      <c r="AS39" s="37">
        <f t="shared" si="76"/>
        <v>5035948.0914270673</v>
      </c>
      <c r="AT39" s="4">
        <f t="shared" si="67"/>
        <v>3525163.663998947</v>
      </c>
      <c r="AU39" s="38">
        <f t="shared" si="68"/>
        <v>1510784.4274281203</v>
      </c>
      <c r="AV39" s="37">
        <f t="shared" si="77"/>
        <v>5554145.3275097851</v>
      </c>
      <c r="AW39" s="4">
        <f t="shared" si="69"/>
        <v>3887901.7292568493</v>
      </c>
      <c r="AX39" s="38">
        <f t="shared" si="70"/>
        <v>1666243.5982529358</v>
      </c>
      <c r="AY39" s="37">
        <f t="shared" si="78"/>
        <v>6061245.8581962967</v>
      </c>
      <c r="AZ39" s="4">
        <f t="shared" si="71"/>
        <v>4242872.1007374078</v>
      </c>
      <c r="BA39" s="38">
        <f t="shared" si="72"/>
        <v>1818373.7574588889</v>
      </c>
    </row>
    <row r="40" spans="1:53" ht="14.5" customHeight="1" x14ac:dyDescent="0.3">
      <c r="A40" s="143"/>
      <c r="B40" s="140"/>
      <c r="C40" s="141"/>
      <c r="D40" s="141"/>
      <c r="E40" s="141"/>
      <c r="F40" s="141"/>
      <c r="G40" s="141"/>
      <c r="H40" s="141"/>
      <c r="I40" s="141"/>
      <c r="J40" s="141"/>
      <c r="K40" s="141"/>
      <c r="L40" s="141"/>
      <c r="M40" s="141"/>
      <c r="N40" s="141"/>
      <c r="O40" s="141"/>
      <c r="P40" s="141"/>
      <c r="Q40" s="141"/>
      <c r="R40" s="27">
        <v>7</v>
      </c>
      <c r="S40" s="13">
        <f t="shared" si="73"/>
        <v>30580.710203788229</v>
      </c>
      <c r="T40" s="15">
        <f t="shared" si="55"/>
        <v>3090005.7919219919</v>
      </c>
      <c r="U40" s="16">
        <f t="shared" si="56"/>
        <v>101.0442782829554</v>
      </c>
      <c r="V40" s="144">
        <f t="shared" si="54"/>
        <v>88.587426070771656</v>
      </c>
      <c r="X40" s="13">
        <f t="shared" si="57"/>
        <v>31253.485828271572</v>
      </c>
      <c r="Y40" s="15">
        <f t="shared" si="58"/>
        <v>3585805.2561461143</v>
      </c>
      <c r="Z40" s="16">
        <f t="shared" si="59"/>
        <v>114.73297013488437</v>
      </c>
      <c r="AB40" s="13">
        <f t="shared" si="74"/>
        <v>32034.822973978356</v>
      </c>
      <c r="AC40" s="15">
        <f t="shared" si="60"/>
        <v>3954783.3192895805</v>
      </c>
      <c r="AD40" s="16">
        <f t="shared" si="61"/>
        <v>123.45263535565721</v>
      </c>
      <c r="AE40" s="27"/>
      <c r="AF40" s="13">
        <f t="shared" si="62"/>
        <v>32835.693548327807</v>
      </c>
      <c r="AG40" s="15">
        <f t="shared" si="63"/>
        <v>4315860.0649823453</v>
      </c>
      <c r="AH40" s="16">
        <f t="shared" si="64"/>
        <v>131.43806628083649</v>
      </c>
      <c r="AJ40" s="238"/>
      <c r="AK40" s="238"/>
      <c r="AL40" s="238"/>
      <c r="AM40" s="238"/>
      <c r="AN40" s="238"/>
      <c r="AO40" s="238"/>
      <c r="AP40" s="37">
        <f t="shared" si="75"/>
        <v>3368214.5685066162</v>
      </c>
      <c r="AQ40" s="4">
        <f t="shared" si="65"/>
        <v>2357750.1979546309</v>
      </c>
      <c r="AR40" s="38">
        <f t="shared" si="66"/>
        <v>1010464.3705519852</v>
      </c>
      <c r="AS40" s="37">
        <f t="shared" si="76"/>
        <v>3908653.3543571583</v>
      </c>
      <c r="AT40" s="4">
        <f t="shared" si="67"/>
        <v>2736057.3480500109</v>
      </c>
      <c r="AU40" s="38">
        <f t="shared" si="68"/>
        <v>1172596.0063071474</v>
      </c>
      <c r="AV40" s="37">
        <f t="shared" si="77"/>
        <v>4310852.3699668199</v>
      </c>
      <c r="AW40" s="4">
        <f t="shared" si="69"/>
        <v>3017596.6589767737</v>
      </c>
      <c r="AX40" s="38">
        <f t="shared" si="70"/>
        <v>1293255.7109900462</v>
      </c>
      <c r="AY40" s="37">
        <f t="shared" si="78"/>
        <v>4704438.6727403384</v>
      </c>
      <c r="AZ40" s="4">
        <f t="shared" si="71"/>
        <v>3293107.0709182369</v>
      </c>
      <c r="BA40" s="38">
        <f t="shared" si="72"/>
        <v>1411331.6018221015</v>
      </c>
    </row>
    <row r="41" spans="1:53" ht="14.5" customHeight="1" x14ac:dyDescent="0.3">
      <c r="A41" s="143"/>
      <c r="B41" s="140"/>
      <c r="C41" s="141"/>
      <c r="D41" s="141"/>
      <c r="E41" s="141"/>
      <c r="F41" s="141"/>
      <c r="G41" s="141"/>
      <c r="H41" s="141"/>
      <c r="I41" s="141"/>
      <c r="J41" s="141"/>
      <c r="K41" s="141"/>
      <c r="L41" s="141"/>
      <c r="M41" s="141"/>
      <c r="N41" s="141"/>
      <c r="O41" s="141"/>
      <c r="P41" s="141"/>
      <c r="Q41" s="141"/>
      <c r="R41" s="27">
        <v>8</v>
      </c>
      <c r="S41" s="13">
        <f t="shared" si="73"/>
        <v>29295.99611831937</v>
      </c>
      <c r="T41" s="15">
        <f t="shared" si="55"/>
        <v>2774557.875949888</v>
      </c>
      <c r="U41" s="16">
        <f t="shared" si="56"/>
        <v>94.707749985497216</v>
      </c>
      <c r="V41" s="144">
        <f t="shared" si="54"/>
        <v>83.032072104815143</v>
      </c>
      <c r="X41" s="13">
        <f>(100+N15)*X40/100</f>
        <v>29940.5080329224</v>
      </c>
      <c r="Y41" s="15">
        <f t="shared" si="58"/>
        <v>3219742.9018003186</v>
      </c>
      <c r="Z41" s="16">
        <f t="shared" si="59"/>
        <v>107.53801833488961</v>
      </c>
      <c r="AB41" s="13">
        <f t="shared" si="74"/>
        <v>30689.020733745456</v>
      </c>
      <c r="AC41" s="15">
        <f t="shared" si="60"/>
        <v>3551053.2811606969</v>
      </c>
      <c r="AD41" s="16">
        <f t="shared" si="61"/>
        <v>115.71086975922894</v>
      </c>
      <c r="AE41" s="27"/>
      <c r="AF41" s="13">
        <f t="shared" si="62"/>
        <v>31456.246252089084</v>
      </c>
      <c r="AG41" s="15">
        <f t="shared" si="63"/>
        <v>3875268.961015807</v>
      </c>
      <c r="AH41" s="16">
        <f t="shared" si="64"/>
        <v>123.19553102298215</v>
      </c>
      <c r="AJ41" s="238"/>
      <c r="AK41" s="238"/>
      <c r="AL41" s="238"/>
      <c r="AM41" s="238"/>
      <c r="AN41" s="238"/>
      <c r="AO41" s="238"/>
      <c r="AP41" s="37">
        <f t="shared" si="75"/>
        <v>3090005.7919219919</v>
      </c>
      <c r="AQ41" s="4">
        <f t="shared" si="65"/>
        <v>2163004.054345394</v>
      </c>
      <c r="AR41" s="38">
        <f t="shared" si="66"/>
        <v>927001.73757659784</v>
      </c>
      <c r="AS41" s="37">
        <f t="shared" si="76"/>
        <v>3585805.2561461143</v>
      </c>
      <c r="AT41" s="4">
        <f t="shared" si="67"/>
        <v>2510063.6793022798</v>
      </c>
      <c r="AU41" s="38">
        <f t="shared" si="68"/>
        <v>1075741.5768438345</v>
      </c>
      <c r="AV41" s="37">
        <f t="shared" si="77"/>
        <v>3954783.3192895805</v>
      </c>
      <c r="AW41" s="4">
        <f t="shared" si="69"/>
        <v>2768348.3235027064</v>
      </c>
      <c r="AX41" s="38">
        <f t="shared" si="70"/>
        <v>1186434.9957868741</v>
      </c>
      <c r="AY41" s="37">
        <f t="shared" si="78"/>
        <v>4315860.0649823453</v>
      </c>
      <c r="AZ41" s="4">
        <f t="shared" si="71"/>
        <v>3021102.0454876414</v>
      </c>
      <c r="BA41" s="38">
        <f t="shared" si="72"/>
        <v>1294758.019494704</v>
      </c>
    </row>
    <row r="42" spans="1:53" ht="14.5" customHeight="1" x14ac:dyDescent="0.3">
      <c r="A42" s="143"/>
      <c r="B42" s="140"/>
      <c r="C42" s="141"/>
      <c r="D42" s="141"/>
      <c r="E42" s="141"/>
      <c r="F42" s="141"/>
      <c r="G42" s="141"/>
      <c r="H42" s="141"/>
      <c r="I42" s="141"/>
      <c r="J42" s="141"/>
      <c r="K42" s="141"/>
      <c r="L42" s="141"/>
      <c r="M42" s="141"/>
      <c r="N42" s="141"/>
      <c r="O42" s="141"/>
      <c r="P42" s="141"/>
      <c r="Q42" s="141"/>
      <c r="R42" s="27">
        <v>9</v>
      </c>
      <c r="S42" s="13">
        <f t="shared" si="73"/>
        <v>28645.278165506181</v>
      </c>
      <c r="T42" s="15">
        <f t="shared" si="55"/>
        <v>2543187.3752099052</v>
      </c>
      <c r="U42" s="16">
        <f t="shared" si="56"/>
        <v>88.782079912644662</v>
      </c>
      <c r="V42" s="144">
        <f t="shared" si="54"/>
        <v>77.836925299682704</v>
      </c>
      <c r="X42" s="13">
        <f t="shared" si="57"/>
        <v>29275.47428514732</v>
      </c>
      <c r="Y42" s="15">
        <f t="shared" si="58"/>
        <v>2951248.4025862757</v>
      </c>
      <c r="Z42" s="16">
        <f t="shared" si="59"/>
        <v>100.80958463185576</v>
      </c>
      <c r="AB42" s="13">
        <f t="shared" si="74"/>
        <v>30007.361142276</v>
      </c>
      <c r="AC42" s="15">
        <f t="shared" si="60"/>
        <v>3254930.7951465151</v>
      </c>
      <c r="AD42" s="16">
        <f t="shared" si="61"/>
        <v>108.47107747041414</v>
      </c>
      <c r="AE42" s="27"/>
      <c r="AF42" s="13">
        <f t="shared" si="62"/>
        <v>30757.545170832891</v>
      </c>
      <c r="AG42" s="15">
        <f t="shared" si="63"/>
        <v>3552110.1154987081</v>
      </c>
      <c r="AH42" s="16">
        <f>$AH$46*V42/100</f>
        <v>115.48743879817636</v>
      </c>
      <c r="AJ42" s="238"/>
      <c r="AK42" s="238"/>
      <c r="AL42" s="238"/>
      <c r="AM42" s="238"/>
      <c r="AN42" s="238"/>
      <c r="AO42" s="238"/>
      <c r="AP42" s="37">
        <f t="shared" si="75"/>
        <v>2774557.875949888</v>
      </c>
      <c r="AQ42" s="4">
        <f t="shared" si="65"/>
        <v>1942190.5131649214</v>
      </c>
      <c r="AR42" s="38">
        <f t="shared" si="66"/>
        <v>832367.36278496659</v>
      </c>
      <c r="AS42" s="37">
        <f t="shared" si="76"/>
        <v>3219742.9018003186</v>
      </c>
      <c r="AT42" s="4">
        <f t="shared" si="67"/>
        <v>2253820.0312602227</v>
      </c>
      <c r="AU42" s="38">
        <f t="shared" si="68"/>
        <v>965922.87054009596</v>
      </c>
      <c r="AV42" s="37">
        <f t="shared" si="77"/>
        <v>3551053.2811606969</v>
      </c>
      <c r="AW42" s="4">
        <f t="shared" si="69"/>
        <v>2485737.2968124878</v>
      </c>
      <c r="AX42" s="38">
        <f t="shared" si="70"/>
        <v>1065315.9843482091</v>
      </c>
      <c r="AY42" s="37">
        <f t="shared" si="78"/>
        <v>3875268.961015807</v>
      </c>
      <c r="AZ42" s="4">
        <f t="shared" si="71"/>
        <v>2712688.2727110647</v>
      </c>
      <c r="BA42" s="38">
        <f t="shared" si="72"/>
        <v>1162580.6883047423</v>
      </c>
    </row>
    <row r="43" spans="1:53" ht="14.5" customHeight="1" x14ac:dyDescent="0.3">
      <c r="A43" s="143"/>
      <c r="B43" s="140"/>
      <c r="C43" s="141"/>
      <c r="D43" s="141"/>
      <c r="E43" s="141"/>
      <c r="F43" s="141"/>
      <c r="G43" s="141"/>
      <c r="H43" s="141"/>
      <c r="I43" s="141"/>
      <c r="J43" s="141"/>
      <c r="K43" s="141"/>
      <c r="L43" s="141"/>
      <c r="M43" s="141"/>
      <c r="N43" s="141"/>
      <c r="O43" s="141"/>
      <c r="P43" s="141"/>
      <c r="Q43" s="141"/>
      <c r="R43" s="27">
        <v>10</v>
      </c>
      <c r="S43" s="13">
        <f t="shared" si="73"/>
        <v>29484.472677467529</v>
      </c>
      <c r="T43" s="15">
        <f t="shared" si="55"/>
        <v>2674382.0454662261</v>
      </c>
      <c r="U43" s="16">
        <f t="shared" si="56"/>
        <v>90.704760933711</v>
      </c>
      <c r="V43" s="144">
        <f t="shared" si="54"/>
        <v>79.522576043156036</v>
      </c>
      <c r="X43" s="13">
        <f t="shared" si="57"/>
        <v>30133.131076371817</v>
      </c>
      <c r="Y43" s="15">
        <f t="shared" si="58"/>
        <v>3103493.5988293737</v>
      </c>
      <c r="Z43" s="16">
        <f t="shared" si="59"/>
        <v>102.99273550311221</v>
      </c>
      <c r="AB43" s="13">
        <f t="shared" si="74"/>
        <v>30886.459353281112</v>
      </c>
      <c r="AC43" s="15">
        <f t="shared" si="60"/>
        <v>3422841.9669850226</v>
      </c>
      <c r="AD43" s="16">
        <f t="shared" si="61"/>
        <v>110.82014703706753</v>
      </c>
      <c r="AE43" s="27"/>
      <c r="AF43" s="13">
        <f t="shared" si="62"/>
        <v>31658.620837113132</v>
      </c>
      <c r="AG43" s="15">
        <f t="shared" si="63"/>
        <v>3735351.7908308427</v>
      </c>
      <c r="AH43" s="16">
        <f t="shared" si="64"/>
        <v>117.9884559737966</v>
      </c>
      <c r="AJ43" s="238"/>
      <c r="AK43" s="238"/>
      <c r="AL43" s="238"/>
      <c r="AM43" s="238"/>
      <c r="AN43" s="238"/>
      <c r="AO43" s="238"/>
      <c r="AP43" s="37">
        <f t="shared" si="75"/>
        <v>2543187.3752099052</v>
      </c>
      <c r="AQ43" s="4">
        <f t="shared" si="65"/>
        <v>1780231.1626469335</v>
      </c>
      <c r="AR43" s="38">
        <f t="shared" si="66"/>
        <v>762956.21256297175</v>
      </c>
      <c r="AS43" s="37">
        <f t="shared" si="76"/>
        <v>2951248.4025862757</v>
      </c>
      <c r="AT43" s="4">
        <f t="shared" si="67"/>
        <v>2065873.881810393</v>
      </c>
      <c r="AU43" s="38">
        <f t="shared" si="68"/>
        <v>885374.52077588276</v>
      </c>
      <c r="AV43" s="37">
        <f t="shared" si="77"/>
        <v>3254930.7951465151</v>
      </c>
      <c r="AW43" s="4">
        <f t="shared" si="69"/>
        <v>2278451.5566025604</v>
      </c>
      <c r="AX43" s="38">
        <f t="shared" si="70"/>
        <v>976479.23854395468</v>
      </c>
      <c r="AY43" s="37">
        <f t="shared" si="78"/>
        <v>3552110.1154987081</v>
      </c>
      <c r="AZ43" s="4">
        <f t="shared" si="71"/>
        <v>2486477.0808490957</v>
      </c>
      <c r="BA43" s="38">
        <f t="shared" si="72"/>
        <v>1065633.0346496124</v>
      </c>
    </row>
    <row r="44" spans="1:53" ht="14.5" customHeight="1" x14ac:dyDescent="0.3">
      <c r="A44" s="143"/>
      <c r="B44" s="140"/>
      <c r="C44" s="141"/>
      <c r="D44" s="141"/>
      <c r="E44" s="141"/>
      <c r="F44" s="141"/>
      <c r="G44" s="141"/>
      <c r="H44" s="141"/>
      <c r="I44" s="141"/>
      <c r="J44" s="141"/>
      <c r="K44" s="141"/>
      <c r="L44" s="141"/>
      <c r="M44" s="141"/>
      <c r="N44" s="141"/>
      <c r="O44" s="141"/>
      <c r="P44" s="141"/>
      <c r="Q44" s="141"/>
      <c r="R44" s="27">
        <v>11</v>
      </c>
      <c r="S44" s="13">
        <f t="shared" si="73"/>
        <v>30120.449446883653</v>
      </c>
      <c r="T44" s="15">
        <f t="shared" si="55"/>
        <v>2745127.92907649</v>
      </c>
      <c r="U44" s="16">
        <f t="shared" si="56"/>
        <v>91.138345525601338</v>
      </c>
      <c r="V44" s="144">
        <f t="shared" si="54"/>
        <v>79.902707839158879</v>
      </c>
      <c r="X44" s="13">
        <f t="shared" si="57"/>
        <v>30783.099334715098</v>
      </c>
      <c r="Y44" s="15">
        <f t="shared" si="58"/>
        <v>3185590.8434246974</v>
      </c>
      <c r="Z44" s="16">
        <f t="shared" si="59"/>
        <v>103.48505875859627</v>
      </c>
      <c r="AB44" s="13">
        <f t="shared" si="74"/>
        <v>31552.676818082975</v>
      </c>
      <c r="AC44" s="15">
        <f t="shared" si="60"/>
        <v>3513386.9883379592</v>
      </c>
      <c r="AD44" s="16">
        <f t="shared" si="61"/>
        <v>111.34988668614075</v>
      </c>
      <c r="AE44" s="27"/>
      <c r="AF44" s="13">
        <f t="shared" si="62"/>
        <v>32341.493738535042</v>
      </c>
      <c r="AG44" s="15">
        <f t="shared" si="63"/>
        <v>3834163.6877643797</v>
      </c>
      <c r="AH44" s="16">
        <f t="shared" si="64"/>
        <v>118.55246139098256</v>
      </c>
      <c r="AJ44" s="238"/>
      <c r="AK44" s="238"/>
      <c r="AL44" s="238"/>
      <c r="AM44" s="238"/>
      <c r="AN44" s="238"/>
      <c r="AO44" s="238"/>
      <c r="AP44" s="37">
        <f t="shared" si="75"/>
        <v>2674382.0454662261</v>
      </c>
      <c r="AQ44" s="4">
        <f t="shared" si="65"/>
        <v>1872067.4318263582</v>
      </c>
      <c r="AR44" s="38">
        <f t="shared" si="66"/>
        <v>802314.61363986786</v>
      </c>
      <c r="AS44" s="37">
        <f t="shared" si="76"/>
        <v>3103493.5988293737</v>
      </c>
      <c r="AT44" s="4">
        <f t="shared" si="67"/>
        <v>2172445.5191805614</v>
      </c>
      <c r="AU44" s="38">
        <f t="shared" si="68"/>
        <v>931048.0796488123</v>
      </c>
      <c r="AV44" s="37">
        <f t="shared" si="77"/>
        <v>3422841.9669850226</v>
      </c>
      <c r="AW44" s="4">
        <f t="shared" si="69"/>
        <v>2395989.3768895157</v>
      </c>
      <c r="AX44" s="38">
        <f t="shared" si="70"/>
        <v>1026852.590095507</v>
      </c>
      <c r="AY44" s="37">
        <f t="shared" si="78"/>
        <v>3735351.7908308427</v>
      </c>
      <c r="AZ44" s="4">
        <f t="shared" si="71"/>
        <v>2614746.2535815896</v>
      </c>
      <c r="BA44" s="38">
        <f t="shared" si="72"/>
        <v>1120605.5372492531</v>
      </c>
    </row>
    <row r="45" spans="1:53" ht="14.5" customHeight="1" x14ac:dyDescent="0.3">
      <c r="A45" s="143"/>
      <c r="B45" s="140"/>
      <c r="C45" s="141"/>
      <c r="D45" s="141"/>
      <c r="E45" s="141"/>
      <c r="F45" s="141"/>
      <c r="G45" s="141"/>
      <c r="H45" s="141"/>
      <c r="I45" s="141"/>
      <c r="J45" s="141"/>
      <c r="K45" s="141"/>
      <c r="L45" s="141"/>
      <c r="M45" s="141"/>
      <c r="N45" s="141"/>
      <c r="O45" s="141"/>
      <c r="P45" s="141"/>
      <c r="Q45" s="141"/>
      <c r="R45" s="27">
        <v>12</v>
      </c>
      <c r="S45" s="13">
        <f t="shared" si="73"/>
        <v>32023.115046775936</v>
      </c>
      <c r="T45" s="15">
        <f t="shared" si="55"/>
        <v>3043344.5174602359</v>
      </c>
      <c r="U45" s="16">
        <f t="shared" si="56"/>
        <v>95.03586746682339</v>
      </c>
      <c r="V45" s="144">
        <f t="shared" si="54"/>
        <v>83.319738894201407</v>
      </c>
      <c r="X45" s="13">
        <f>(100+N19)*X44/100</f>
        <v>32727.623577805014</v>
      </c>
      <c r="Y45" s="15">
        <f t="shared" si="58"/>
        <v>3531657.0588641381</v>
      </c>
      <c r="Z45" s="16">
        <f t="shared" si="59"/>
        <v>107.91058661708674</v>
      </c>
      <c r="AB45" s="13">
        <f t="shared" si="74"/>
        <v>33545.814167250137</v>
      </c>
      <c r="AC45" s="15">
        <f t="shared" si="60"/>
        <v>3895063.2921036892</v>
      </c>
      <c r="AD45" s="16">
        <f t="shared" si="61"/>
        <v>116.11175309932806</v>
      </c>
      <c r="AE45" s="27"/>
      <c r="AF45" s="13">
        <f t="shared" si="62"/>
        <v>34384.459521431381</v>
      </c>
      <c r="AG45" s="15">
        <f t="shared" si="63"/>
        <v>4250687.5233783349</v>
      </c>
      <c r="AH45" s="16">
        <f t="shared" si="64"/>
        <v>123.6223451681402</v>
      </c>
      <c r="AJ45" s="238"/>
      <c r="AK45" s="238"/>
      <c r="AL45" s="238"/>
      <c r="AM45" s="238"/>
      <c r="AN45" s="238"/>
      <c r="AO45" s="238"/>
      <c r="AP45" s="37">
        <f t="shared" si="75"/>
        <v>2745127.92907649</v>
      </c>
      <c r="AQ45" s="4">
        <f t="shared" si="65"/>
        <v>1921589.5503535429</v>
      </c>
      <c r="AR45" s="38">
        <f t="shared" si="66"/>
        <v>823538.37872294709</v>
      </c>
      <c r="AS45" s="37">
        <f t="shared" si="76"/>
        <v>3185590.8434246974</v>
      </c>
      <c r="AT45" s="4">
        <f t="shared" si="67"/>
        <v>2229913.5903972881</v>
      </c>
      <c r="AU45" s="38">
        <f t="shared" si="68"/>
        <v>955677.25302740932</v>
      </c>
      <c r="AV45" s="37">
        <f t="shared" si="77"/>
        <v>3513386.9883379592</v>
      </c>
      <c r="AW45" s="4">
        <f t="shared" si="69"/>
        <v>2459370.891836571</v>
      </c>
      <c r="AX45" s="38">
        <f t="shared" si="70"/>
        <v>1054016.0965013881</v>
      </c>
      <c r="AY45" s="37">
        <f t="shared" si="78"/>
        <v>3834163.6877643797</v>
      </c>
      <c r="AZ45" s="4">
        <f t="shared" si="71"/>
        <v>2683914.5814350657</v>
      </c>
      <c r="BA45" s="38">
        <f t="shared" si="72"/>
        <v>1150249.1063293139</v>
      </c>
    </row>
    <row r="46" spans="1:53" s="33" customFormat="1" ht="15" customHeight="1" thickBot="1" x14ac:dyDescent="0.35">
      <c r="A46" s="143"/>
      <c r="B46" s="140"/>
      <c r="C46" s="141"/>
      <c r="D46" s="141"/>
      <c r="E46" s="141"/>
      <c r="F46" s="141"/>
      <c r="G46" s="141"/>
      <c r="H46" s="141"/>
      <c r="I46" s="141"/>
      <c r="J46" s="141"/>
      <c r="K46" s="141"/>
      <c r="L46" s="141"/>
      <c r="M46" s="141"/>
      <c r="N46" s="141"/>
      <c r="O46" s="141"/>
      <c r="P46" s="141"/>
      <c r="Q46" s="141"/>
      <c r="R46" s="27">
        <v>13</v>
      </c>
      <c r="S46" s="17">
        <f>AVERAGE(S34:S45)</f>
        <v>32906.147349947729</v>
      </c>
      <c r="T46" s="19">
        <f>SUM(T34:T45)</f>
        <v>45998357.338405281</v>
      </c>
      <c r="U46" s="246">
        <f>S28</f>
        <v>114.06164820979455</v>
      </c>
      <c r="V46" s="144">
        <f t="shared" si="54"/>
        <v>100</v>
      </c>
      <c r="X46" s="17">
        <f>AVERAGE(X34:X45)</f>
        <v>33630.082591646576</v>
      </c>
      <c r="Y46" s="19">
        <f>SUM(Y34:Y45)</f>
        <v>53378913.382407285</v>
      </c>
      <c r="Z46" s="246">
        <f>U28</f>
        <v>129.51383195536721</v>
      </c>
      <c r="AB46" s="17">
        <f>AVERAGE(AB34:AB45)</f>
        <v>34470.834656437735</v>
      </c>
      <c r="AC46" s="19">
        <f>SUM(AC34:AC45)</f>
        <v>58871584.251463801</v>
      </c>
      <c r="AD46" s="246">
        <f>X28</f>
        <v>139.35683745572658</v>
      </c>
      <c r="AF46" s="17">
        <f>AVERAGE(AF34:AF45)</f>
        <v>35332.605522848673</v>
      </c>
      <c r="AG46" s="19">
        <f>SUM(AG34:AG45)</f>
        <v>64246634.750846036</v>
      </c>
      <c r="AH46" s="246">
        <f>Z28</f>
        <v>148.37101845111954</v>
      </c>
      <c r="AJ46" s="238"/>
      <c r="AK46" s="238"/>
      <c r="AL46" s="238"/>
      <c r="AM46" s="238"/>
      <c r="AN46" s="238"/>
      <c r="AO46" s="238"/>
      <c r="AP46" s="39">
        <f>SUM(AP34:AP45)</f>
        <v>45549617.146723323</v>
      </c>
      <c r="AQ46" s="40">
        <f t="shared" ref="AQ46:AR46" si="79">SUM(AQ34:AQ45)</f>
        <v>31884732.002706323</v>
      </c>
      <c r="AR46" s="41">
        <f t="shared" si="79"/>
        <v>13664885.144017</v>
      </c>
      <c r="AS46" s="39">
        <f>ROUNDDOWN(SUM(AS34:AS45),0)</f>
        <v>52890600</v>
      </c>
      <c r="AT46" s="40">
        <f t="shared" ref="AT46:AU46" si="80">SUM(AT34:AT45)</f>
        <v>37023420.588702366</v>
      </c>
      <c r="AU46" s="41">
        <f t="shared" si="80"/>
        <v>15867180.252301015</v>
      </c>
      <c r="AV46" s="39">
        <f>SUM(AV34:AV45)-1</f>
        <v>58508177.018224254</v>
      </c>
      <c r="AW46" s="40">
        <f t="shared" ref="AW46:AX46" si="81">SUM(AW34:AW45)</f>
        <v>40955724.612756968</v>
      </c>
      <c r="AX46" s="41">
        <f t="shared" si="81"/>
        <v>17552453.405467279</v>
      </c>
      <c r="AY46" s="39">
        <f>ROUNDDOWN(SUM(AY34:AY45),0)</f>
        <v>63891010</v>
      </c>
      <c r="AZ46" s="40">
        <f t="shared" ref="AZ46:BA46" si="82">SUM(AZ34:AZ45)</f>
        <v>44723707.363699973</v>
      </c>
      <c r="BA46" s="41">
        <f t="shared" si="82"/>
        <v>19167303.155871421</v>
      </c>
    </row>
    <row r="47" spans="1:53" ht="14.5" customHeight="1" x14ac:dyDescent="0.3">
      <c r="A47" s="143"/>
      <c r="I47" s="141"/>
      <c r="J47" s="141"/>
      <c r="K47" s="141"/>
      <c r="L47" s="141"/>
      <c r="M47" s="141"/>
      <c r="N47" s="141"/>
      <c r="O47" s="141"/>
      <c r="P47" s="141"/>
      <c r="Q47" s="141"/>
      <c r="AJ47" s="238"/>
      <c r="AK47" s="238"/>
      <c r="AL47" s="238"/>
      <c r="AM47" s="238"/>
      <c r="AN47" s="238"/>
      <c r="AO47" s="238"/>
    </row>
    <row r="48" spans="1:53" ht="21.5" customHeight="1" x14ac:dyDescent="0.3">
      <c r="A48" s="143"/>
      <c r="M48" s="57"/>
      <c r="O48" s="56"/>
      <c r="Q48" s="58"/>
      <c r="R48" s="59" t="s">
        <v>77</v>
      </c>
      <c r="S48" s="60">
        <f>G19</f>
        <v>30413</v>
      </c>
      <c r="T48" s="290" t="s">
        <v>138</v>
      </c>
      <c r="U48" s="290"/>
      <c r="V48" s="290"/>
      <c r="W48" s="290"/>
      <c r="X48" s="290"/>
      <c r="Y48" s="290"/>
      <c r="Z48" s="290"/>
      <c r="AA48" s="290"/>
      <c r="AB48" s="290"/>
      <c r="AC48" s="290"/>
      <c r="AD48" s="290"/>
      <c r="AE48" s="290"/>
      <c r="AF48" s="290"/>
      <c r="AG48" s="290"/>
      <c r="AH48" s="290"/>
    </row>
    <row r="49" spans="1:34" ht="21.5" customHeight="1" x14ac:dyDescent="0.3">
      <c r="A49" s="143"/>
      <c r="M49" s="57"/>
      <c r="O49" s="56"/>
      <c r="Q49" s="58"/>
      <c r="R49" s="59" t="s">
        <v>78</v>
      </c>
      <c r="S49" s="60">
        <f>M8</f>
        <v>33451</v>
      </c>
      <c r="T49" s="290"/>
      <c r="U49" s="290"/>
      <c r="V49" s="290"/>
      <c r="W49" s="290"/>
      <c r="X49" s="290"/>
      <c r="Y49" s="290"/>
      <c r="Z49" s="290"/>
      <c r="AA49" s="290"/>
      <c r="AB49" s="290"/>
      <c r="AC49" s="290"/>
      <c r="AD49" s="290"/>
      <c r="AE49" s="290"/>
      <c r="AF49" s="290"/>
      <c r="AG49" s="290"/>
      <c r="AH49" s="290"/>
    </row>
    <row r="50" spans="1:34" ht="21.5" customHeight="1" x14ac:dyDescent="0.3">
      <c r="A50" s="143"/>
      <c r="M50" s="57"/>
      <c r="O50" s="56"/>
      <c r="Q50" s="58"/>
      <c r="R50" s="59" t="s">
        <v>137</v>
      </c>
      <c r="S50" s="60">
        <f>S49*100/S48-100</f>
        <v>9.9891493769111861</v>
      </c>
      <c r="T50" s="290"/>
      <c r="U50" s="290"/>
      <c r="V50" s="290"/>
      <c r="W50" s="290"/>
      <c r="X50" s="290"/>
      <c r="Y50" s="290"/>
      <c r="Z50" s="290"/>
      <c r="AA50" s="290"/>
      <c r="AB50" s="290"/>
      <c r="AC50" s="290"/>
      <c r="AD50" s="290"/>
      <c r="AE50" s="290"/>
      <c r="AF50" s="290"/>
      <c r="AG50" s="290"/>
      <c r="AH50" s="290"/>
    </row>
    <row r="51" spans="1:34" x14ac:dyDescent="0.3">
      <c r="G51" s="27"/>
      <c r="H51" s="27"/>
      <c r="J51" s="27"/>
      <c r="K51" s="27"/>
      <c r="M51" s="27"/>
    </row>
    <row r="52" spans="1:34" x14ac:dyDescent="0.3">
      <c r="G52" s="27"/>
      <c r="H52" s="27"/>
      <c r="J52" s="27"/>
      <c r="K52" s="27"/>
      <c r="M52" s="27"/>
    </row>
  </sheetData>
  <mergeCells count="32">
    <mergeCell ref="M4:Q4"/>
    <mergeCell ref="M21:Q21"/>
    <mergeCell ref="S29:AH29"/>
    <mergeCell ref="A1:BA1"/>
    <mergeCell ref="A2:BA2"/>
    <mergeCell ref="A4:A7"/>
    <mergeCell ref="B4:E4"/>
    <mergeCell ref="G21:K21"/>
    <mergeCell ref="AB4:AD4"/>
    <mergeCell ref="S21:AH21"/>
    <mergeCell ref="G4:K4"/>
    <mergeCell ref="AS30:AU30"/>
    <mergeCell ref="AV30:AX30"/>
    <mergeCell ref="X30:Z30"/>
    <mergeCell ref="AB30:AD30"/>
    <mergeCell ref="AP30:AR30"/>
    <mergeCell ref="T48:AH50"/>
    <mergeCell ref="AY4:BA4"/>
    <mergeCell ref="AJ3:BA3"/>
    <mergeCell ref="AF30:AH30"/>
    <mergeCell ref="AY30:BA30"/>
    <mergeCell ref="AP29:BA29"/>
    <mergeCell ref="AV4:AX4"/>
    <mergeCell ref="AJ4:AL4"/>
    <mergeCell ref="AM4:AO4"/>
    <mergeCell ref="AP4:AR4"/>
    <mergeCell ref="AS4:AU4"/>
    <mergeCell ref="S4:U4"/>
    <mergeCell ref="X4:Z4"/>
    <mergeCell ref="B3:AH3"/>
    <mergeCell ref="AF4:AH4"/>
    <mergeCell ref="S30:U30"/>
  </mergeCells>
  <phoneticPr fontId="4" type="noConversion"/>
  <hyperlinks>
    <hyperlink ref="AE27" r:id="rId1" xr:uid="{CEDC98FD-E2F9-4014-A928-148AC5E0046A}"/>
  </hyperlinks>
  <pageMargins left="0.70866141732283472" right="0.51181102362204722" top="0.74803149606299213" bottom="0.74803149606299213" header="0.31496062992125984" footer="0.31496062992125984"/>
  <pageSetup paperSize="8" scale="38"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F7389-DA57-4394-ACB4-362FF0222994}">
  <sheetPr>
    <tabColor theme="0" tint="-0.499984740745262"/>
  </sheetPr>
  <dimension ref="A1:BA64"/>
  <sheetViews>
    <sheetView zoomScale="60" zoomScaleNormal="60" workbookViewId="0">
      <pane xSplit="1" ySplit="4" topLeftCell="B5" activePane="bottomRight" state="frozen"/>
      <selection pane="topRight" activeCell="B1" sqref="B1"/>
      <selection pane="bottomLeft" activeCell="A3" sqref="A3"/>
      <selection pane="bottomRight" activeCell="AP48" sqref="AP48"/>
    </sheetView>
  </sheetViews>
  <sheetFormatPr defaultRowHeight="14" x14ac:dyDescent="0.3"/>
  <cols>
    <col min="1" max="1" width="20.26953125" style="27" customWidth="1"/>
    <col min="2" max="2" width="9.36328125" style="54" customWidth="1"/>
    <col min="3" max="3" width="12.54296875" style="27" customWidth="1"/>
    <col min="4" max="4" width="12.54296875" style="56" customWidth="1"/>
    <col min="5" max="5" width="12.54296875" style="58" customWidth="1"/>
    <col min="6" max="6" width="6.6328125" style="27" customWidth="1"/>
    <col min="7" max="7" width="12.54296875" style="54" customWidth="1"/>
    <col min="8" max="8" width="12.54296875" style="55" customWidth="1"/>
    <col min="9" max="9" width="12.54296875" style="27" customWidth="1"/>
    <col min="10" max="10" width="12.54296875" style="56" customWidth="1"/>
    <col min="11" max="11" width="12.54296875" style="34" customWidth="1"/>
    <col min="12" max="12" width="6" style="27" customWidth="1"/>
    <col min="13" max="13" width="12.54296875" style="54" customWidth="1"/>
    <col min="14" max="14" width="12.54296875" style="27" customWidth="1"/>
    <col min="15" max="15" width="12.54296875" style="56" customWidth="1"/>
    <col min="16" max="16" width="6.54296875" style="27" customWidth="1"/>
    <col min="17" max="17" width="12.54296875" style="54" customWidth="1"/>
    <col min="18" max="18" width="12.54296875" style="27" customWidth="1"/>
    <col min="19" max="19" width="12.54296875" style="56" customWidth="1"/>
    <col min="20" max="20" width="3.36328125" style="27" customWidth="1"/>
    <col min="21" max="21" width="12.54296875" style="54" customWidth="1"/>
    <col min="22" max="22" width="12.54296875" style="27" customWidth="1"/>
    <col min="23" max="23" width="12.54296875" style="56" customWidth="1"/>
    <col min="24" max="24" width="3.36328125" style="27" customWidth="1"/>
    <col min="25" max="25" width="12.54296875" style="54" customWidth="1"/>
    <col min="26" max="26" width="12.54296875" style="27" customWidth="1"/>
    <col min="27" max="27" width="12.54296875" style="56" customWidth="1"/>
    <col min="28" max="29" width="4.54296875" style="27" customWidth="1"/>
    <col min="30" max="30" width="10.81640625" style="33" customWidth="1"/>
    <col min="31" max="32" width="10.81640625" style="27" customWidth="1"/>
    <col min="33" max="33" width="10.81640625" style="33" customWidth="1"/>
    <col min="34" max="35" width="10.81640625" style="27" customWidth="1"/>
    <col min="36" max="36" width="10.81640625" style="33" customWidth="1"/>
    <col min="37" max="38" width="10.81640625" style="27" customWidth="1"/>
    <col min="39" max="39" width="10.81640625" style="33" customWidth="1"/>
    <col min="40" max="41" width="10.81640625" style="27" customWidth="1"/>
    <col min="42" max="42" width="10.81640625" style="33" customWidth="1"/>
    <col min="43" max="47" width="10.81640625" style="27" customWidth="1"/>
    <col min="48" max="48" width="9.81640625" style="27" hidden="1" customWidth="1"/>
    <col min="49" max="52" width="0" style="27" hidden="1" customWidth="1"/>
    <col min="53" max="16384" width="8.7265625" style="27"/>
  </cols>
  <sheetData>
    <row r="1" spans="1:53" ht="18" x14ac:dyDescent="0.4">
      <c r="A1" s="299" t="s">
        <v>103</v>
      </c>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c r="AP1" s="299"/>
      <c r="AQ1" s="299"/>
      <c r="AR1" s="299"/>
      <c r="AS1" s="299"/>
      <c r="AT1" s="299"/>
      <c r="AU1" s="299"/>
      <c r="AV1" s="299"/>
      <c r="AW1" s="299"/>
      <c r="AX1" s="299"/>
      <c r="AY1" s="299"/>
      <c r="AZ1" s="299"/>
      <c r="BA1" s="299"/>
    </row>
    <row r="2" spans="1:53" ht="17.5" x14ac:dyDescent="0.35">
      <c r="A2" s="296" t="s">
        <v>102</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row>
    <row r="3" spans="1:53" ht="27.5" customHeight="1" thickBot="1" x14ac:dyDescent="0.45">
      <c r="B3" s="296" t="s">
        <v>86</v>
      </c>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D3" s="294" t="s">
        <v>59</v>
      </c>
      <c r="AE3" s="294"/>
      <c r="AF3" s="294"/>
      <c r="AG3" s="294"/>
      <c r="AH3" s="294"/>
      <c r="AI3" s="294"/>
      <c r="AJ3" s="294"/>
      <c r="AK3" s="294"/>
      <c r="AL3" s="294"/>
      <c r="AM3" s="294"/>
      <c r="AN3" s="294"/>
      <c r="AO3" s="294"/>
      <c r="AP3" s="294"/>
      <c r="AQ3" s="294"/>
      <c r="AR3" s="294"/>
    </row>
    <row r="4" spans="1:53" s="33" customFormat="1" ht="14.5" customHeight="1" x14ac:dyDescent="0.3">
      <c r="A4" s="300" t="s">
        <v>21</v>
      </c>
      <c r="B4" s="297">
        <v>2023</v>
      </c>
      <c r="C4" s="297"/>
      <c r="D4" s="297"/>
      <c r="E4" s="297"/>
      <c r="G4" s="297">
        <v>2024</v>
      </c>
      <c r="H4" s="297"/>
      <c r="I4" s="297"/>
      <c r="J4" s="297"/>
      <c r="K4" s="297"/>
      <c r="M4" s="295">
        <v>2025</v>
      </c>
      <c r="N4" s="295"/>
      <c r="O4" s="295"/>
      <c r="Q4" s="295">
        <v>2026</v>
      </c>
      <c r="R4" s="295"/>
      <c r="S4" s="295"/>
      <c r="U4" s="295">
        <v>2027</v>
      </c>
      <c r="V4" s="295"/>
      <c r="W4" s="295"/>
      <c r="Y4" s="295">
        <v>2028</v>
      </c>
      <c r="Z4" s="295"/>
      <c r="AA4" s="295"/>
      <c r="AD4" s="291">
        <v>2023</v>
      </c>
      <c r="AE4" s="292"/>
      <c r="AF4" s="293"/>
      <c r="AG4" s="291">
        <v>2024</v>
      </c>
      <c r="AH4" s="292"/>
      <c r="AI4" s="293"/>
      <c r="AJ4" s="291">
        <v>2025</v>
      </c>
      <c r="AK4" s="292"/>
      <c r="AL4" s="293"/>
      <c r="AM4" s="291">
        <v>2026</v>
      </c>
      <c r="AN4" s="292"/>
      <c r="AO4" s="293"/>
      <c r="AP4" s="291">
        <v>2027</v>
      </c>
      <c r="AQ4" s="292"/>
      <c r="AR4" s="293"/>
      <c r="AS4" s="291">
        <v>2028</v>
      </c>
      <c r="AT4" s="292"/>
      <c r="AU4" s="293"/>
    </row>
    <row r="5" spans="1:53" s="34" customFormat="1" ht="111.5" customHeight="1" x14ac:dyDescent="0.25">
      <c r="A5" s="300"/>
      <c r="B5" s="29" t="s">
        <v>18</v>
      </c>
      <c r="C5" s="29" t="s">
        <v>29</v>
      </c>
      <c r="D5" s="30" t="s">
        <v>17</v>
      </c>
      <c r="E5" s="30"/>
      <c r="G5" s="29" t="s">
        <v>30</v>
      </c>
      <c r="H5" s="30" t="s">
        <v>68</v>
      </c>
      <c r="I5" s="29" t="s">
        <v>29</v>
      </c>
      <c r="J5" s="30" t="s">
        <v>17</v>
      </c>
      <c r="K5" s="30" t="s">
        <v>34</v>
      </c>
      <c r="M5" s="24" t="s">
        <v>18</v>
      </c>
      <c r="N5" s="24" t="s">
        <v>29</v>
      </c>
      <c r="O5" s="32" t="s">
        <v>17</v>
      </c>
      <c r="Q5" s="24" t="s">
        <v>18</v>
      </c>
      <c r="R5" s="24" t="s">
        <v>29</v>
      </c>
      <c r="S5" s="32" t="s">
        <v>17</v>
      </c>
      <c r="U5" s="24" t="s">
        <v>18</v>
      </c>
      <c r="V5" s="24" t="s">
        <v>29</v>
      </c>
      <c r="W5" s="32" t="s">
        <v>17</v>
      </c>
      <c r="Y5" s="24" t="s">
        <v>18</v>
      </c>
      <c r="Z5" s="24" t="s">
        <v>29</v>
      </c>
      <c r="AA5" s="32" t="s">
        <v>17</v>
      </c>
      <c r="AD5" s="35" t="s">
        <v>40</v>
      </c>
      <c r="AE5" s="29" t="s">
        <v>42</v>
      </c>
      <c r="AF5" s="36" t="s">
        <v>43</v>
      </c>
      <c r="AG5" s="35" t="s">
        <v>40</v>
      </c>
      <c r="AH5" s="29" t="s">
        <v>42</v>
      </c>
      <c r="AI5" s="36" t="s">
        <v>43</v>
      </c>
      <c r="AJ5" s="35" t="s">
        <v>40</v>
      </c>
      <c r="AK5" s="29" t="s">
        <v>42</v>
      </c>
      <c r="AL5" s="36" t="s">
        <v>43</v>
      </c>
      <c r="AM5" s="35" t="s">
        <v>40</v>
      </c>
      <c r="AN5" s="29" t="s">
        <v>42</v>
      </c>
      <c r="AO5" s="36" t="s">
        <v>43</v>
      </c>
      <c r="AP5" s="35" t="s">
        <v>40</v>
      </c>
      <c r="AQ5" s="29" t="s">
        <v>42</v>
      </c>
      <c r="AR5" s="36" t="s">
        <v>43</v>
      </c>
      <c r="AS5" s="35" t="s">
        <v>40</v>
      </c>
      <c r="AT5" s="29" t="s">
        <v>42</v>
      </c>
      <c r="AU5" s="36" t="s">
        <v>43</v>
      </c>
    </row>
    <row r="6" spans="1:53" s="34" customFormat="1" ht="11" customHeight="1" x14ac:dyDescent="0.25">
      <c r="A6" s="300"/>
      <c r="B6" s="29" t="s">
        <v>23</v>
      </c>
      <c r="C6" s="29" t="s">
        <v>19</v>
      </c>
      <c r="D6" s="30" t="s">
        <v>19</v>
      </c>
      <c r="E6" s="30"/>
      <c r="G6" s="29" t="s">
        <v>23</v>
      </c>
      <c r="H6" s="30" t="s">
        <v>16</v>
      </c>
      <c r="I6" s="29" t="s">
        <v>19</v>
      </c>
      <c r="J6" s="30" t="s">
        <v>19</v>
      </c>
      <c r="K6" s="30" t="s">
        <v>16</v>
      </c>
      <c r="M6" s="24" t="s">
        <v>23</v>
      </c>
      <c r="N6" s="24" t="s">
        <v>19</v>
      </c>
      <c r="O6" s="32" t="s">
        <v>19</v>
      </c>
      <c r="Q6" s="24" t="s">
        <v>23</v>
      </c>
      <c r="R6" s="24" t="s">
        <v>19</v>
      </c>
      <c r="S6" s="32" t="s">
        <v>19</v>
      </c>
      <c r="U6" s="24" t="s">
        <v>23</v>
      </c>
      <c r="V6" s="24" t="s">
        <v>19</v>
      </c>
      <c r="W6" s="32" t="s">
        <v>19</v>
      </c>
      <c r="Y6" s="24" t="s">
        <v>23</v>
      </c>
      <c r="Z6" s="24" t="s">
        <v>19</v>
      </c>
      <c r="AA6" s="32" t="s">
        <v>19</v>
      </c>
      <c r="AD6" s="25" t="s">
        <v>19</v>
      </c>
      <c r="AE6" s="94" t="s">
        <v>19</v>
      </c>
      <c r="AF6" s="26" t="s">
        <v>19</v>
      </c>
      <c r="AG6" s="25" t="s">
        <v>19</v>
      </c>
      <c r="AH6" s="94" t="s">
        <v>19</v>
      </c>
      <c r="AI6" s="26" t="s">
        <v>19</v>
      </c>
      <c r="AJ6" s="25" t="s">
        <v>19</v>
      </c>
      <c r="AK6" s="94" t="s">
        <v>19</v>
      </c>
      <c r="AL6" s="26" t="s">
        <v>19</v>
      </c>
      <c r="AM6" s="25" t="s">
        <v>19</v>
      </c>
      <c r="AN6" s="94" t="s">
        <v>19</v>
      </c>
      <c r="AO6" s="26" t="s">
        <v>19</v>
      </c>
      <c r="AP6" s="25" t="s">
        <v>19</v>
      </c>
      <c r="AQ6" s="94" t="s">
        <v>19</v>
      </c>
      <c r="AR6" s="26" t="s">
        <v>19</v>
      </c>
      <c r="AS6" s="25" t="s">
        <v>19</v>
      </c>
      <c r="AT6" s="94" t="s">
        <v>19</v>
      </c>
      <c r="AU6" s="26" t="s">
        <v>19</v>
      </c>
    </row>
    <row r="7" spans="1:53" s="34" customFormat="1" ht="22.5" customHeight="1" x14ac:dyDescent="0.25">
      <c r="A7" s="300"/>
      <c r="B7" s="29">
        <v>1</v>
      </c>
      <c r="C7" s="29">
        <v>3</v>
      </c>
      <c r="D7" s="29" t="s">
        <v>25</v>
      </c>
      <c r="E7" s="29"/>
      <c r="G7" s="29">
        <v>6</v>
      </c>
      <c r="H7" s="29">
        <v>7</v>
      </c>
      <c r="I7" s="29">
        <v>8</v>
      </c>
      <c r="J7" s="29" t="s">
        <v>52</v>
      </c>
      <c r="K7" s="29">
        <v>10</v>
      </c>
      <c r="M7" s="24">
        <v>11</v>
      </c>
      <c r="N7" s="24" t="s">
        <v>55</v>
      </c>
      <c r="O7" s="24" t="s">
        <v>53</v>
      </c>
      <c r="Q7" s="24">
        <v>14</v>
      </c>
      <c r="R7" s="24" t="s">
        <v>56</v>
      </c>
      <c r="S7" s="24" t="s">
        <v>54</v>
      </c>
      <c r="U7" s="24">
        <v>17</v>
      </c>
      <c r="V7" s="24" t="s">
        <v>57</v>
      </c>
      <c r="W7" s="24" t="s">
        <v>58</v>
      </c>
      <c r="Y7" s="24">
        <v>20</v>
      </c>
      <c r="Z7" s="24" t="s">
        <v>109</v>
      </c>
      <c r="AA7" s="24" t="s">
        <v>110</v>
      </c>
      <c r="AD7" s="25">
        <v>20</v>
      </c>
      <c r="AE7" s="94">
        <v>21</v>
      </c>
      <c r="AF7" s="26">
        <v>22</v>
      </c>
      <c r="AG7" s="25">
        <v>23</v>
      </c>
      <c r="AH7" s="94">
        <v>24</v>
      </c>
      <c r="AI7" s="26">
        <v>25</v>
      </c>
      <c r="AJ7" s="25">
        <v>26</v>
      </c>
      <c r="AK7" s="94">
        <v>27</v>
      </c>
      <c r="AL7" s="26">
        <v>28</v>
      </c>
      <c r="AM7" s="25">
        <v>29</v>
      </c>
      <c r="AN7" s="94">
        <v>30</v>
      </c>
      <c r="AO7" s="26">
        <v>31</v>
      </c>
      <c r="AP7" s="25">
        <v>32</v>
      </c>
      <c r="AQ7" s="94">
        <v>33</v>
      </c>
      <c r="AR7" s="26">
        <v>34</v>
      </c>
      <c r="AS7" s="25">
        <v>33</v>
      </c>
      <c r="AT7" s="94">
        <v>34</v>
      </c>
      <c r="AU7" s="26">
        <v>35</v>
      </c>
    </row>
    <row r="8" spans="1:53" x14ac:dyDescent="0.3">
      <c r="A8" s="9" t="s">
        <v>8</v>
      </c>
      <c r="B8" s="3">
        <v>0</v>
      </c>
      <c r="C8" s="4"/>
      <c r="D8" s="7"/>
      <c r="E8" s="21"/>
      <c r="G8" s="70">
        <v>8912</v>
      </c>
      <c r="H8" s="8">
        <f>G8*100/B19-100</f>
        <v>6.0321237358715081</v>
      </c>
      <c r="I8" s="4">
        <v>750555.23999999987</v>
      </c>
      <c r="J8" s="10">
        <f>I8/G8</f>
        <v>84.218496409335714</v>
      </c>
      <c r="K8" s="21">
        <f>J8*100/D19-100</f>
        <v>9.3458247941154298</v>
      </c>
      <c r="M8" s="13">
        <f>G19</f>
        <v>7602</v>
      </c>
      <c r="N8" s="15">
        <f>M8*O8</f>
        <v>649708.84439079533</v>
      </c>
      <c r="O8" s="16">
        <f>J20</f>
        <v>85.465514915916245</v>
      </c>
      <c r="Q8" s="13">
        <f>M8</f>
        <v>7602</v>
      </c>
      <c r="R8" s="15">
        <f>Q8*S8</f>
        <v>649708.84439079557</v>
      </c>
      <c r="S8" s="16">
        <f>O20</f>
        <v>85.465514915916273</v>
      </c>
      <c r="U8" s="13">
        <f>Q8</f>
        <v>7602</v>
      </c>
      <c r="V8" s="15">
        <f>U8*W8</f>
        <v>649708.84439079557</v>
      </c>
      <c r="W8" s="16">
        <f>S20</f>
        <v>85.465514915916273</v>
      </c>
      <c r="Y8" s="13">
        <f>U8</f>
        <v>7602</v>
      </c>
      <c r="Z8" s="15">
        <f>Y8*AA8</f>
        <v>649708.84439079557</v>
      </c>
      <c r="AA8" s="16">
        <f>W20</f>
        <v>85.465514915916273</v>
      </c>
      <c r="AD8" s="37">
        <v>0</v>
      </c>
      <c r="AE8" s="4">
        <f>AD8*0.7</f>
        <v>0</v>
      </c>
      <c r="AF8" s="38">
        <f>AD8-AE8</f>
        <v>0</v>
      </c>
      <c r="AG8" s="37">
        <f>C19</f>
        <v>647355.72999999975</v>
      </c>
      <c r="AH8" s="4">
        <f>AG8*0.7</f>
        <v>453149.01099999982</v>
      </c>
      <c r="AI8" s="38">
        <f>AG8-AH8</f>
        <v>194206.71899999992</v>
      </c>
      <c r="AJ8" s="37">
        <f>I19</f>
        <v>653478.96</v>
      </c>
      <c r="AK8" s="4">
        <f>AJ8*0.7</f>
        <v>457435.27199999994</v>
      </c>
      <c r="AL8" s="38">
        <f>AJ8-AK8</f>
        <v>196043.68800000002</v>
      </c>
      <c r="AM8" s="37">
        <f>N19</f>
        <v>649708.84439079533</v>
      </c>
      <c r="AN8" s="4">
        <f>AM8*0.7</f>
        <v>454796.19107355672</v>
      </c>
      <c r="AO8" s="38">
        <f>AM8-AN8</f>
        <v>194912.65331723861</v>
      </c>
      <c r="AP8" s="37">
        <f>R19</f>
        <v>649708.84439079557</v>
      </c>
      <c r="AQ8" s="4">
        <f>AP8*0.7</f>
        <v>454796.1910735569</v>
      </c>
      <c r="AR8" s="38">
        <f>AP8-AQ8</f>
        <v>194912.65331723867</v>
      </c>
      <c r="AS8" s="37">
        <f>V19</f>
        <v>649708.84439079557</v>
      </c>
      <c r="AT8" s="4">
        <f>AS8*0.7</f>
        <v>454796.1910735569</v>
      </c>
      <c r="AU8" s="38">
        <f>AS8-AT8</f>
        <v>194912.65331723867</v>
      </c>
    </row>
    <row r="9" spans="1:53" x14ac:dyDescent="0.3">
      <c r="A9" s="9" t="s">
        <v>9</v>
      </c>
      <c r="B9" s="3">
        <v>0</v>
      </c>
      <c r="C9" s="4"/>
      <c r="D9" s="7"/>
      <c r="E9" s="21"/>
      <c r="G9" s="70">
        <v>9378</v>
      </c>
      <c r="H9" s="8">
        <f>G9*100/G8-100</f>
        <v>5.2289048473967625</v>
      </c>
      <c r="I9" s="4">
        <v>810736.53000000026</v>
      </c>
      <c r="J9" s="10">
        <f t="shared" ref="J9:J14" si="0">I9/G9</f>
        <v>86.45089891234808</v>
      </c>
      <c r="K9" s="21">
        <f>J9*100/J8-100</f>
        <v>2.6507270946301276</v>
      </c>
      <c r="M9" s="13">
        <f>M8</f>
        <v>7602</v>
      </c>
      <c r="N9" s="15">
        <f t="shared" ref="N9:N19" si="1">M9*O9</f>
        <v>649708.84439079533</v>
      </c>
      <c r="O9" s="16">
        <f>O8</f>
        <v>85.465514915916245</v>
      </c>
      <c r="Q9" s="13">
        <f t="shared" ref="Q9:Q19" si="2">M9</f>
        <v>7602</v>
      </c>
      <c r="R9" s="15">
        <f t="shared" ref="R9:R19" si="3">Q9*S9</f>
        <v>649708.84439079557</v>
      </c>
      <c r="S9" s="16">
        <f>S8</f>
        <v>85.465514915916273</v>
      </c>
      <c r="U9" s="13">
        <f t="shared" ref="U9:U19" si="4">Q9</f>
        <v>7602</v>
      </c>
      <c r="V9" s="15">
        <f t="shared" ref="V9:V19" si="5">U9*W9</f>
        <v>649708.84439079557</v>
      </c>
      <c r="W9" s="16">
        <f>W8</f>
        <v>85.465514915916273</v>
      </c>
      <c r="Y9" s="13">
        <f t="shared" ref="Y9:Y19" si="6">U9</f>
        <v>7602</v>
      </c>
      <c r="Z9" s="15">
        <f t="shared" ref="Z9:Z19" si="7">Y9*AA9</f>
        <v>649708.84439079557</v>
      </c>
      <c r="AA9" s="16">
        <f>AA8</f>
        <v>85.465514915916273</v>
      </c>
      <c r="AD9" s="37">
        <f t="shared" ref="AD9:AD19" si="8">C8</f>
        <v>0</v>
      </c>
      <c r="AE9" s="4">
        <f t="shared" ref="AE9:AE19" si="9">AD9*0.7</f>
        <v>0</v>
      </c>
      <c r="AF9" s="38">
        <f t="shared" ref="AF9:AF19" si="10">AD9-AE9</f>
        <v>0</v>
      </c>
      <c r="AG9" s="37">
        <f t="shared" ref="AG9:AG19" si="11">I8</f>
        <v>750555.23999999987</v>
      </c>
      <c r="AH9" s="4">
        <f t="shared" ref="AH9:AH19" si="12">AG9*0.7</f>
        <v>525388.66799999983</v>
      </c>
      <c r="AI9" s="38">
        <f t="shared" ref="AI9:AI19" si="13">AG9-AH9</f>
        <v>225166.57200000004</v>
      </c>
      <c r="AJ9" s="37">
        <f t="shared" ref="AJ9:AJ19" si="14">N8</f>
        <v>649708.84439079533</v>
      </c>
      <c r="AK9" s="4">
        <f t="shared" ref="AK9:AK19" si="15">AJ9*0.7</f>
        <v>454796.19107355672</v>
      </c>
      <c r="AL9" s="38">
        <f t="shared" ref="AL9:AL19" si="16">AJ9-AK9</f>
        <v>194912.65331723861</v>
      </c>
      <c r="AM9" s="37">
        <f t="shared" ref="AM9:AM19" si="17">R8</f>
        <v>649708.84439079557</v>
      </c>
      <c r="AN9" s="4">
        <f t="shared" ref="AN9:AN19" si="18">AM9*0.7</f>
        <v>454796.1910735569</v>
      </c>
      <c r="AO9" s="38">
        <f t="shared" ref="AO9:AO19" si="19">AM9-AN9</f>
        <v>194912.65331723867</v>
      </c>
      <c r="AP9" s="37">
        <f t="shared" ref="AP9:AP19" si="20">V8</f>
        <v>649708.84439079557</v>
      </c>
      <c r="AQ9" s="4">
        <f t="shared" ref="AQ9:AQ19" si="21">AP9*0.7</f>
        <v>454796.1910735569</v>
      </c>
      <c r="AR9" s="38">
        <f t="shared" ref="AR9:AR19" si="22">AP9-AQ9</f>
        <v>194912.65331723867</v>
      </c>
      <c r="AS9" s="37">
        <f>Z8</f>
        <v>649708.84439079557</v>
      </c>
      <c r="AT9" s="4">
        <f t="shared" ref="AT9:AT19" si="23">AS9*0.7</f>
        <v>454796.1910735569</v>
      </c>
      <c r="AU9" s="38">
        <f t="shared" ref="AU9:AU19" si="24">AS9-AT9</f>
        <v>194912.65331723867</v>
      </c>
    </row>
    <row r="10" spans="1:53" x14ac:dyDescent="0.3">
      <c r="A10" s="9" t="s">
        <v>10</v>
      </c>
      <c r="B10" s="3">
        <v>0</v>
      </c>
      <c r="C10" s="4"/>
      <c r="D10" s="7"/>
      <c r="E10" s="21"/>
      <c r="G10" s="70">
        <v>9380</v>
      </c>
      <c r="H10" s="8">
        <f>G10*100/G9-100</f>
        <v>2.1326508850506798E-2</v>
      </c>
      <c r="I10" s="4">
        <v>792801.02000000014</v>
      </c>
      <c r="J10" s="10">
        <f t="shared" si="0"/>
        <v>84.520364605543719</v>
      </c>
      <c r="K10" s="21">
        <f t="shared" ref="K10:K15" si="25">J10*100/J9-100</f>
        <v>-2.2330991708503944</v>
      </c>
      <c r="M10" s="13">
        <f t="shared" ref="M10:M19" si="26">M9</f>
        <v>7602</v>
      </c>
      <c r="N10" s="15">
        <f t="shared" si="1"/>
        <v>649708.84439079533</v>
      </c>
      <c r="O10" s="16">
        <f t="shared" ref="O10:O19" si="27">O9</f>
        <v>85.465514915916245</v>
      </c>
      <c r="Q10" s="13">
        <f t="shared" si="2"/>
        <v>7602</v>
      </c>
      <c r="R10" s="15">
        <f t="shared" si="3"/>
        <v>649708.84439079557</v>
      </c>
      <c r="S10" s="16">
        <f t="shared" ref="S10:S19" si="28">S9</f>
        <v>85.465514915916273</v>
      </c>
      <c r="U10" s="13">
        <f t="shared" si="4"/>
        <v>7602</v>
      </c>
      <c r="V10" s="15">
        <f t="shared" si="5"/>
        <v>649708.84439079557</v>
      </c>
      <c r="W10" s="16">
        <f t="shared" ref="W10:W19" si="29">W9</f>
        <v>85.465514915916273</v>
      </c>
      <c r="Y10" s="13">
        <f t="shared" si="6"/>
        <v>7602</v>
      </c>
      <c r="Z10" s="15">
        <f t="shared" si="7"/>
        <v>649708.84439079557</v>
      </c>
      <c r="AA10" s="16">
        <f t="shared" ref="AA10:AA19" si="30">AA9</f>
        <v>85.465514915916273</v>
      </c>
      <c r="AD10" s="37">
        <f t="shared" si="8"/>
        <v>0</v>
      </c>
      <c r="AE10" s="4">
        <f t="shared" si="9"/>
        <v>0</v>
      </c>
      <c r="AF10" s="38">
        <f t="shared" si="10"/>
        <v>0</v>
      </c>
      <c r="AG10" s="37">
        <f t="shared" si="11"/>
        <v>810736.53000000026</v>
      </c>
      <c r="AH10" s="4">
        <f t="shared" si="12"/>
        <v>567515.57100000011</v>
      </c>
      <c r="AI10" s="38">
        <f t="shared" si="13"/>
        <v>243220.95900000015</v>
      </c>
      <c r="AJ10" s="37">
        <f t="shared" si="14"/>
        <v>649708.84439079533</v>
      </c>
      <c r="AK10" s="4">
        <f t="shared" si="15"/>
        <v>454796.19107355672</v>
      </c>
      <c r="AL10" s="38">
        <f t="shared" si="16"/>
        <v>194912.65331723861</v>
      </c>
      <c r="AM10" s="37">
        <f t="shared" si="17"/>
        <v>649708.84439079557</v>
      </c>
      <c r="AN10" s="4">
        <f t="shared" si="18"/>
        <v>454796.1910735569</v>
      </c>
      <c r="AO10" s="38">
        <f t="shared" si="19"/>
        <v>194912.65331723867</v>
      </c>
      <c r="AP10" s="37">
        <f t="shared" si="20"/>
        <v>649708.84439079557</v>
      </c>
      <c r="AQ10" s="4">
        <f t="shared" si="21"/>
        <v>454796.1910735569</v>
      </c>
      <c r="AR10" s="38">
        <f t="shared" si="22"/>
        <v>194912.65331723867</v>
      </c>
      <c r="AS10" s="37">
        <f t="shared" ref="AS10:AS19" si="31">Z9</f>
        <v>649708.84439079557</v>
      </c>
      <c r="AT10" s="4">
        <f t="shared" si="23"/>
        <v>454796.1910735569</v>
      </c>
      <c r="AU10" s="38">
        <f t="shared" si="24"/>
        <v>194912.65331723867</v>
      </c>
    </row>
    <row r="11" spans="1:53" x14ac:dyDescent="0.3">
      <c r="A11" s="9" t="s">
        <v>11</v>
      </c>
      <c r="B11" s="3">
        <v>0</v>
      </c>
      <c r="C11" s="4"/>
      <c r="D11" s="7"/>
      <c r="E11" s="21"/>
      <c r="G11" s="70">
        <v>9369</v>
      </c>
      <c r="H11" s="8">
        <f t="shared" ref="H11:H15" si="32">G11*100/G10-100</f>
        <v>-0.11727078891257747</v>
      </c>
      <c r="I11" s="71">
        <v>793032.44</v>
      </c>
      <c r="J11" s="10">
        <f t="shared" si="0"/>
        <v>84.644299284875643</v>
      </c>
      <c r="K11" s="21">
        <f t="shared" si="25"/>
        <v>0.14663292084733826</v>
      </c>
      <c r="M11" s="13">
        <f t="shared" si="26"/>
        <v>7602</v>
      </c>
      <c r="N11" s="15">
        <f t="shared" si="1"/>
        <v>649708.84439079533</v>
      </c>
      <c r="O11" s="16">
        <f t="shared" si="27"/>
        <v>85.465514915916245</v>
      </c>
      <c r="Q11" s="13">
        <f t="shared" si="2"/>
        <v>7602</v>
      </c>
      <c r="R11" s="15">
        <f t="shared" si="3"/>
        <v>649708.84439079557</v>
      </c>
      <c r="S11" s="16">
        <f t="shared" si="28"/>
        <v>85.465514915916273</v>
      </c>
      <c r="U11" s="13">
        <f t="shared" si="4"/>
        <v>7602</v>
      </c>
      <c r="V11" s="15">
        <f t="shared" si="5"/>
        <v>649708.84439079557</v>
      </c>
      <c r="W11" s="16">
        <f t="shared" si="29"/>
        <v>85.465514915916273</v>
      </c>
      <c r="Y11" s="13">
        <f t="shared" si="6"/>
        <v>7602</v>
      </c>
      <c r="Z11" s="15">
        <f t="shared" si="7"/>
        <v>649708.84439079557</v>
      </c>
      <c r="AA11" s="16">
        <f t="shared" si="30"/>
        <v>85.465514915916273</v>
      </c>
      <c r="AD11" s="37">
        <f t="shared" si="8"/>
        <v>0</v>
      </c>
      <c r="AE11" s="4">
        <f t="shared" si="9"/>
        <v>0</v>
      </c>
      <c r="AF11" s="38">
        <f t="shared" si="10"/>
        <v>0</v>
      </c>
      <c r="AG11" s="37">
        <f t="shared" si="11"/>
        <v>792801.02000000014</v>
      </c>
      <c r="AH11" s="4">
        <f t="shared" si="12"/>
        <v>554960.71400000004</v>
      </c>
      <c r="AI11" s="38">
        <f t="shared" si="13"/>
        <v>237840.3060000001</v>
      </c>
      <c r="AJ11" s="37">
        <f t="shared" si="14"/>
        <v>649708.84439079533</v>
      </c>
      <c r="AK11" s="4">
        <f t="shared" si="15"/>
        <v>454796.19107355672</v>
      </c>
      <c r="AL11" s="38">
        <f t="shared" si="16"/>
        <v>194912.65331723861</v>
      </c>
      <c r="AM11" s="37">
        <f t="shared" si="17"/>
        <v>649708.84439079557</v>
      </c>
      <c r="AN11" s="4">
        <f t="shared" si="18"/>
        <v>454796.1910735569</v>
      </c>
      <c r="AO11" s="38">
        <f t="shared" si="19"/>
        <v>194912.65331723867</v>
      </c>
      <c r="AP11" s="37">
        <f t="shared" si="20"/>
        <v>649708.84439079557</v>
      </c>
      <c r="AQ11" s="4">
        <f t="shared" si="21"/>
        <v>454796.1910735569</v>
      </c>
      <c r="AR11" s="38">
        <f t="shared" si="22"/>
        <v>194912.65331723867</v>
      </c>
      <c r="AS11" s="37">
        <f t="shared" si="31"/>
        <v>649708.84439079557</v>
      </c>
      <c r="AT11" s="4">
        <f t="shared" si="23"/>
        <v>454796.1910735569</v>
      </c>
      <c r="AU11" s="38">
        <f t="shared" si="24"/>
        <v>194912.65331723867</v>
      </c>
    </row>
    <row r="12" spans="1:53" x14ac:dyDescent="0.3">
      <c r="A12" s="9" t="s">
        <v>12</v>
      </c>
      <c r="B12" s="3">
        <v>0</v>
      </c>
      <c r="C12" s="4"/>
      <c r="D12" s="7"/>
      <c r="E12" s="21"/>
      <c r="G12" s="70">
        <v>8859</v>
      </c>
      <c r="H12" s="8">
        <f t="shared" si="32"/>
        <v>-5.4434838296509724</v>
      </c>
      <c r="I12" s="71">
        <v>736893.02</v>
      </c>
      <c r="J12" s="10">
        <f t="shared" si="0"/>
        <v>83.180158031380515</v>
      </c>
      <c r="K12" s="21">
        <f t="shared" si="25"/>
        <v>-1.7297576633808234</v>
      </c>
      <c r="M12" s="13">
        <f t="shared" si="26"/>
        <v>7602</v>
      </c>
      <c r="N12" s="15">
        <f t="shared" si="1"/>
        <v>649708.84439079533</v>
      </c>
      <c r="O12" s="16">
        <f t="shared" si="27"/>
        <v>85.465514915916245</v>
      </c>
      <c r="Q12" s="13">
        <f t="shared" si="2"/>
        <v>7602</v>
      </c>
      <c r="R12" s="15">
        <f>Q12*S12</f>
        <v>649708.84439079557</v>
      </c>
      <c r="S12" s="16">
        <f t="shared" si="28"/>
        <v>85.465514915916273</v>
      </c>
      <c r="U12" s="13">
        <f t="shared" si="4"/>
        <v>7602</v>
      </c>
      <c r="V12" s="15">
        <f t="shared" si="5"/>
        <v>649708.84439079557</v>
      </c>
      <c r="W12" s="16">
        <f t="shared" si="29"/>
        <v>85.465514915916273</v>
      </c>
      <c r="Y12" s="13">
        <f t="shared" si="6"/>
        <v>7602</v>
      </c>
      <c r="Z12" s="15">
        <f t="shared" si="7"/>
        <v>649708.84439079557</v>
      </c>
      <c r="AA12" s="16">
        <f t="shared" si="30"/>
        <v>85.465514915916273</v>
      </c>
      <c r="AD12" s="37">
        <f t="shared" si="8"/>
        <v>0</v>
      </c>
      <c r="AE12" s="4">
        <f t="shared" si="9"/>
        <v>0</v>
      </c>
      <c r="AF12" s="38">
        <f t="shared" si="10"/>
        <v>0</v>
      </c>
      <c r="AG12" s="37">
        <f t="shared" si="11"/>
        <v>793032.44</v>
      </c>
      <c r="AH12" s="4">
        <f t="shared" si="12"/>
        <v>555122.70799999987</v>
      </c>
      <c r="AI12" s="38">
        <f t="shared" si="13"/>
        <v>237909.73200000008</v>
      </c>
      <c r="AJ12" s="37">
        <f t="shared" si="14"/>
        <v>649708.84439079533</v>
      </c>
      <c r="AK12" s="4">
        <f t="shared" si="15"/>
        <v>454796.19107355672</v>
      </c>
      <c r="AL12" s="38">
        <f t="shared" si="16"/>
        <v>194912.65331723861</v>
      </c>
      <c r="AM12" s="37">
        <f t="shared" si="17"/>
        <v>649708.84439079557</v>
      </c>
      <c r="AN12" s="4">
        <f t="shared" si="18"/>
        <v>454796.1910735569</v>
      </c>
      <c r="AO12" s="38">
        <f t="shared" si="19"/>
        <v>194912.65331723867</v>
      </c>
      <c r="AP12" s="37">
        <f t="shared" si="20"/>
        <v>649708.84439079557</v>
      </c>
      <c r="AQ12" s="4">
        <f t="shared" si="21"/>
        <v>454796.1910735569</v>
      </c>
      <c r="AR12" s="38">
        <f t="shared" si="22"/>
        <v>194912.65331723867</v>
      </c>
      <c r="AS12" s="37">
        <f t="shared" si="31"/>
        <v>649708.84439079557</v>
      </c>
      <c r="AT12" s="4">
        <f t="shared" si="23"/>
        <v>454796.1910735569</v>
      </c>
      <c r="AU12" s="38">
        <f t="shared" si="24"/>
        <v>194912.65331723867</v>
      </c>
    </row>
    <row r="13" spans="1:53" x14ac:dyDescent="0.3">
      <c r="A13" s="9" t="s">
        <v>13</v>
      </c>
      <c r="B13" s="3">
        <v>0</v>
      </c>
      <c r="C13" s="4"/>
      <c r="D13" s="7"/>
      <c r="E13" s="21"/>
      <c r="G13" s="70">
        <v>8335</v>
      </c>
      <c r="H13" s="8">
        <f t="shared" si="32"/>
        <v>-5.9148888136358551</v>
      </c>
      <c r="I13" s="71">
        <v>701763.19</v>
      </c>
      <c r="J13" s="10">
        <f t="shared" si="0"/>
        <v>84.194743851229745</v>
      </c>
      <c r="K13" s="21">
        <f t="shared" si="25"/>
        <v>1.2197450015260358</v>
      </c>
      <c r="M13" s="13">
        <f t="shared" si="26"/>
        <v>7602</v>
      </c>
      <c r="N13" s="15">
        <f t="shared" si="1"/>
        <v>649708.84439079533</v>
      </c>
      <c r="O13" s="16">
        <f t="shared" si="27"/>
        <v>85.465514915916245</v>
      </c>
      <c r="Q13" s="13">
        <f t="shared" si="2"/>
        <v>7602</v>
      </c>
      <c r="R13" s="15">
        <f t="shared" si="3"/>
        <v>649708.84439079557</v>
      </c>
      <c r="S13" s="16">
        <f t="shared" si="28"/>
        <v>85.465514915916273</v>
      </c>
      <c r="U13" s="13">
        <f t="shared" si="4"/>
        <v>7602</v>
      </c>
      <c r="V13" s="15">
        <f t="shared" si="5"/>
        <v>649708.84439079557</v>
      </c>
      <c r="W13" s="16">
        <f t="shared" si="29"/>
        <v>85.465514915916273</v>
      </c>
      <c r="Y13" s="13">
        <f t="shared" si="6"/>
        <v>7602</v>
      </c>
      <c r="Z13" s="15">
        <f t="shared" si="7"/>
        <v>649708.84439079557</v>
      </c>
      <c r="AA13" s="16">
        <f t="shared" si="30"/>
        <v>85.465514915916273</v>
      </c>
      <c r="AD13" s="37">
        <f t="shared" si="8"/>
        <v>0</v>
      </c>
      <c r="AE13" s="4">
        <f t="shared" si="9"/>
        <v>0</v>
      </c>
      <c r="AF13" s="38">
        <f t="shared" si="10"/>
        <v>0</v>
      </c>
      <c r="AG13" s="37">
        <f>I12</f>
        <v>736893.02</v>
      </c>
      <c r="AH13" s="4">
        <f t="shared" si="12"/>
        <v>515825.114</v>
      </c>
      <c r="AI13" s="38">
        <f t="shared" si="13"/>
        <v>221067.90600000002</v>
      </c>
      <c r="AJ13" s="37">
        <f t="shared" si="14"/>
        <v>649708.84439079533</v>
      </c>
      <c r="AK13" s="4">
        <f t="shared" si="15"/>
        <v>454796.19107355672</v>
      </c>
      <c r="AL13" s="38">
        <f t="shared" si="16"/>
        <v>194912.65331723861</v>
      </c>
      <c r="AM13" s="37">
        <f t="shared" si="17"/>
        <v>649708.84439079557</v>
      </c>
      <c r="AN13" s="4">
        <f t="shared" si="18"/>
        <v>454796.1910735569</v>
      </c>
      <c r="AO13" s="38">
        <f t="shared" si="19"/>
        <v>194912.65331723867</v>
      </c>
      <c r="AP13" s="37">
        <f t="shared" si="20"/>
        <v>649708.84439079557</v>
      </c>
      <c r="AQ13" s="4">
        <f t="shared" si="21"/>
        <v>454796.1910735569</v>
      </c>
      <c r="AR13" s="38">
        <f t="shared" si="22"/>
        <v>194912.65331723867</v>
      </c>
      <c r="AS13" s="37">
        <f t="shared" si="31"/>
        <v>649708.84439079557</v>
      </c>
      <c r="AT13" s="4">
        <f t="shared" si="23"/>
        <v>454796.1910735569</v>
      </c>
      <c r="AU13" s="38">
        <f t="shared" si="24"/>
        <v>194912.65331723867</v>
      </c>
    </row>
    <row r="14" spans="1:53" x14ac:dyDescent="0.3">
      <c r="A14" s="9" t="s">
        <v>14</v>
      </c>
      <c r="B14" s="3">
        <v>8972</v>
      </c>
      <c r="C14" s="4">
        <v>723584.7699999999</v>
      </c>
      <c r="D14" s="7">
        <f t="shared" ref="D14:D19" si="33">C14/B14</f>
        <v>80.649216451181445</v>
      </c>
      <c r="E14" s="21"/>
      <c r="G14" s="70">
        <v>7843</v>
      </c>
      <c r="H14" s="8">
        <f t="shared" si="32"/>
        <v>-5.9028194361127788</v>
      </c>
      <c r="I14" s="71">
        <v>694654.17</v>
      </c>
      <c r="J14" s="10">
        <f t="shared" si="0"/>
        <v>88.569956649241362</v>
      </c>
      <c r="K14" s="21">
        <f t="shared" si="25"/>
        <v>5.1965391161976981</v>
      </c>
      <c r="M14" s="13">
        <f t="shared" si="26"/>
        <v>7602</v>
      </c>
      <c r="N14" s="15">
        <f t="shared" si="1"/>
        <v>649708.84439079533</v>
      </c>
      <c r="O14" s="16">
        <f t="shared" si="27"/>
        <v>85.465514915916245</v>
      </c>
      <c r="Q14" s="13">
        <f t="shared" si="2"/>
        <v>7602</v>
      </c>
      <c r="R14" s="15">
        <f t="shared" si="3"/>
        <v>649708.84439079557</v>
      </c>
      <c r="S14" s="16">
        <f t="shared" si="28"/>
        <v>85.465514915916273</v>
      </c>
      <c r="U14" s="13">
        <f t="shared" si="4"/>
        <v>7602</v>
      </c>
      <c r="V14" s="15">
        <f t="shared" si="5"/>
        <v>649708.84439079557</v>
      </c>
      <c r="W14" s="16">
        <f t="shared" si="29"/>
        <v>85.465514915916273</v>
      </c>
      <c r="Y14" s="13">
        <f t="shared" si="6"/>
        <v>7602</v>
      </c>
      <c r="Z14" s="15">
        <f t="shared" si="7"/>
        <v>649708.84439079557</v>
      </c>
      <c r="AA14" s="16">
        <f t="shared" si="30"/>
        <v>85.465514915916273</v>
      </c>
      <c r="AD14" s="37">
        <f t="shared" si="8"/>
        <v>0</v>
      </c>
      <c r="AE14" s="4">
        <f t="shared" si="9"/>
        <v>0</v>
      </c>
      <c r="AF14" s="38">
        <f t="shared" si="10"/>
        <v>0</v>
      </c>
      <c r="AG14" s="37">
        <f t="shared" si="11"/>
        <v>701763.19</v>
      </c>
      <c r="AH14" s="4">
        <f t="shared" si="12"/>
        <v>491234.23299999995</v>
      </c>
      <c r="AI14" s="38">
        <f t="shared" si="13"/>
        <v>210528.95699999999</v>
      </c>
      <c r="AJ14" s="37">
        <f t="shared" si="14"/>
        <v>649708.84439079533</v>
      </c>
      <c r="AK14" s="4">
        <f t="shared" si="15"/>
        <v>454796.19107355672</v>
      </c>
      <c r="AL14" s="38">
        <f t="shared" si="16"/>
        <v>194912.65331723861</v>
      </c>
      <c r="AM14" s="37">
        <f t="shared" si="17"/>
        <v>649708.84439079557</v>
      </c>
      <c r="AN14" s="4">
        <f t="shared" si="18"/>
        <v>454796.1910735569</v>
      </c>
      <c r="AO14" s="38">
        <f t="shared" si="19"/>
        <v>194912.65331723867</v>
      </c>
      <c r="AP14" s="37">
        <f t="shared" si="20"/>
        <v>649708.84439079557</v>
      </c>
      <c r="AQ14" s="4">
        <f t="shared" si="21"/>
        <v>454796.1910735569</v>
      </c>
      <c r="AR14" s="38">
        <f t="shared" si="22"/>
        <v>194912.65331723867</v>
      </c>
      <c r="AS14" s="37">
        <f t="shared" si="31"/>
        <v>649708.84439079557</v>
      </c>
      <c r="AT14" s="4">
        <f t="shared" si="23"/>
        <v>454796.1910735569</v>
      </c>
      <c r="AU14" s="38">
        <f t="shared" si="24"/>
        <v>194912.65331723867</v>
      </c>
    </row>
    <row r="15" spans="1:53" x14ac:dyDescent="0.3">
      <c r="A15" s="9" t="s">
        <v>15</v>
      </c>
      <c r="B15" s="3">
        <v>8470</v>
      </c>
      <c r="C15" s="4">
        <v>668768.81000000006</v>
      </c>
      <c r="D15" s="7">
        <f t="shared" si="33"/>
        <v>78.957356552538371</v>
      </c>
      <c r="E15" s="21"/>
      <c r="G15" s="70">
        <v>7602</v>
      </c>
      <c r="H15" s="8">
        <f t="shared" si="32"/>
        <v>-3.0728037740660454</v>
      </c>
      <c r="I15" s="71">
        <v>653478.96</v>
      </c>
      <c r="J15" s="10">
        <f>I15/G15</f>
        <v>85.96145224940804</v>
      </c>
      <c r="K15" s="21">
        <f t="shared" si="25"/>
        <v>-2.9451345563638824</v>
      </c>
      <c r="M15" s="13">
        <f t="shared" si="26"/>
        <v>7602</v>
      </c>
      <c r="N15" s="15">
        <f t="shared" si="1"/>
        <v>649708.84439079533</v>
      </c>
      <c r="O15" s="16">
        <f t="shared" si="27"/>
        <v>85.465514915916245</v>
      </c>
      <c r="Q15" s="13">
        <f t="shared" si="2"/>
        <v>7602</v>
      </c>
      <c r="R15" s="15">
        <f t="shared" si="3"/>
        <v>649708.84439079557</v>
      </c>
      <c r="S15" s="16">
        <f t="shared" si="28"/>
        <v>85.465514915916273</v>
      </c>
      <c r="U15" s="13">
        <f t="shared" si="4"/>
        <v>7602</v>
      </c>
      <c r="V15" s="15">
        <f t="shared" si="5"/>
        <v>649708.84439079557</v>
      </c>
      <c r="W15" s="16">
        <f t="shared" si="29"/>
        <v>85.465514915916273</v>
      </c>
      <c r="Y15" s="13">
        <f t="shared" si="6"/>
        <v>7602</v>
      </c>
      <c r="Z15" s="15">
        <f t="shared" si="7"/>
        <v>649708.84439079557</v>
      </c>
      <c r="AA15" s="16">
        <f t="shared" si="30"/>
        <v>85.465514915916273</v>
      </c>
      <c r="AD15" s="37">
        <f t="shared" si="8"/>
        <v>723584.7699999999</v>
      </c>
      <c r="AE15" s="4">
        <f t="shared" si="9"/>
        <v>506509.33899999992</v>
      </c>
      <c r="AF15" s="38">
        <f t="shared" si="10"/>
        <v>217075.43099999998</v>
      </c>
      <c r="AG15" s="37">
        <f t="shared" si="11"/>
        <v>694654.17</v>
      </c>
      <c r="AH15" s="4">
        <f t="shared" si="12"/>
        <v>486257.91899999999</v>
      </c>
      <c r="AI15" s="38">
        <f t="shared" si="13"/>
        <v>208396.25100000005</v>
      </c>
      <c r="AJ15" s="37">
        <f t="shared" si="14"/>
        <v>649708.84439079533</v>
      </c>
      <c r="AK15" s="4">
        <f t="shared" si="15"/>
        <v>454796.19107355672</v>
      </c>
      <c r="AL15" s="38">
        <f t="shared" si="16"/>
        <v>194912.65331723861</v>
      </c>
      <c r="AM15" s="37">
        <f t="shared" si="17"/>
        <v>649708.84439079557</v>
      </c>
      <c r="AN15" s="4">
        <f t="shared" si="18"/>
        <v>454796.1910735569</v>
      </c>
      <c r="AO15" s="38">
        <f t="shared" si="19"/>
        <v>194912.65331723867</v>
      </c>
      <c r="AP15" s="37">
        <f t="shared" si="20"/>
        <v>649708.84439079557</v>
      </c>
      <c r="AQ15" s="4">
        <f t="shared" si="21"/>
        <v>454796.1910735569</v>
      </c>
      <c r="AR15" s="38">
        <f t="shared" si="22"/>
        <v>194912.65331723867</v>
      </c>
      <c r="AS15" s="37">
        <f t="shared" si="31"/>
        <v>649708.84439079557</v>
      </c>
      <c r="AT15" s="4">
        <f t="shared" si="23"/>
        <v>454796.1910735569</v>
      </c>
      <c r="AU15" s="38">
        <f t="shared" si="24"/>
        <v>194912.65331723867</v>
      </c>
    </row>
    <row r="16" spans="1:53" x14ac:dyDescent="0.3">
      <c r="A16" s="9" t="s">
        <v>3</v>
      </c>
      <c r="B16" s="3">
        <v>8189</v>
      </c>
      <c r="C16" s="4">
        <v>622153.37</v>
      </c>
      <c r="D16" s="7">
        <f t="shared" si="33"/>
        <v>75.974278910733915</v>
      </c>
      <c r="E16" s="21"/>
      <c r="G16" s="13">
        <f t="shared" ref="G16:G19" si="34">G15</f>
        <v>7602</v>
      </c>
      <c r="H16" s="14">
        <f t="shared" ref="H16:H19" si="35">G16*100/G15-100</f>
        <v>0</v>
      </c>
      <c r="I16" s="15">
        <f t="shared" ref="I16:I19" si="36">G16*J16</f>
        <v>653478.96</v>
      </c>
      <c r="J16" s="16">
        <f t="shared" ref="J16:J19" si="37">J15</f>
        <v>85.96145224940804</v>
      </c>
      <c r="K16" s="22">
        <f t="shared" ref="K16:K19" si="38">J16*100/J15-100</f>
        <v>0</v>
      </c>
      <c r="M16" s="13">
        <f t="shared" si="26"/>
        <v>7602</v>
      </c>
      <c r="N16" s="15">
        <f t="shared" si="1"/>
        <v>649708.84439079533</v>
      </c>
      <c r="O16" s="16">
        <f t="shared" si="27"/>
        <v>85.465514915916245</v>
      </c>
      <c r="Q16" s="13">
        <f t="shared" si="2"/>
        <v>7602</v>
      </c>
      <c r="R16" s="15">
        <f t="shared" si="3"/>
        <v>649708.84439079557</v>
      </c>
      <c r="S16" s="16">
        <f t="shared" si="28"/>
        <v>85.465514915916273</v>
      </c>
      <c r="U16" s="13">
        <f>Q16</f>
        <v>7602</v>
      </c>
      <c r="V16" s="15">
        <f t="shared" si="5"/>
        <v>649708.84439079557</v>
      </c>
      <c r="W16" s="16">
        <f t="shared" si="29"/>
        <v>85.465514915916273</v>
      </c>
      <c r="Y16" s="13">
        <f t="shared" si="6"/>
        <v>7602</v>
      </c>
      <c r="Z16" s="15">
        <f t="shared" si="7"/>
        <v>649708.84439079557</v>
      </c>
      <c r="AA16" s="16">
        <f t="shared" si="30"/>
        <v>85.465514915916273</v>
      </c>
      <c r="AD16" s="37">
        <f t="shared" si="8"/>
        <v>668768.81000000006</v>
      </c>
      <c r="AE16" s="4">
        <f t="shared" si="9"/>
        <v>468138.16700000002</v>
      </c>
      <c r="AF16" s="38">
        <f t="shared" si="10"/>
        <v>200630.64300000004</v>
      </c>
      <c r="AG16" s="37">
        <f t="shared" si="11"/>
        <v>653478.96</v>
      </c>
      <c r="AH16" s="4">
        <f t="shared" si="12"/>
        <v>457435.27199999994</v>
      </c>
      <c r="AI16" s="38">
        <f t="shared" si="13"/>
        <v>196043.68800000002</v>
      </c>
      <c r="AJ16" s="37">
        <f t="shared" si="14"/>
        <v>649708.84439079533</v>
      </c>
      <c r="AK16" s="4">
        <f t="shared" si="15"/>
        <v>454796.19107355672</v>
      </c>
      <c r="AL16" s="38">
        <f t="shared" si="16"/>
        <v>194912.65331723861</v>
      </c>
      <c r="AM16" s="37">
        <f t="shared" si="17"/>
        <v>649708.84439079557</v>
      </c>
      <c r="AN16" s="4">
        <f t="shared" si="18"/>
        <v>454796.1910735569</v>
      </c>
      <c r="AO16" s="38">
        <f t="shared" si="19"/>
        <v>194912.65331723867</v>
      </c>
      <c r="AP16" s="37">
        <f t="shared" si="20"/>
        <v>649708.84439079557</v>
      </c>
      <c r="AQ16" s="4">
        <f t="shared" si="21"/>
        <v>454796.1910735569</v>
      </c>
      <c r="AR16" s="38">
        <f t="shared" si="22"/>
        <v>194912.65331723867</v>
      </c>
      <c r="AS16" s="37">
        <f t="shared" si="31"/>
        <v>649708.84439079557</v>
      </c>
      <c r="AT16" s="4">
        <f t="shared" si="23"/>
        <v>454796.1910735569</v>
      </c>
      <c r="AU16" s="38">
        <f t="shared" si="24"/>
        <v>194912.65331723867</v>
      </c>
    </row>
    <row r="17" spans="1:47" x14ac:dyDescent="0.3">
      <c r="A17" s="9" t="s">
        <v>4</v>
      </c>
      <c r="B17" s="3">
        <v>8495</v>
      </c>
      <c r="C17" s="4">
        <v>659634.59</v>
      </c>
      <c r="D17" s="7">
        <f t="shared" si="33"/>
        <v>77.649745732783984</v>
      </c>
      <c r="E17" s="21"/>
      <c r="G17" s="13">
        <f t="shared" si="34"/>
        <v>7602</v>
      </c>
      <c r="H17" s="14">
        <f t="shared" si="35"/>
        <v>0</v>
      </c>
      <c r="I17" s="15">
        <f t="shared" si="36"/>
        <v>653478.96</v>
      </c>
      <c r="J17" s="16">
        <f t="shared" si="37"/>
        <v>85.96145224940804</v>
      </c>
      <c r="K17" s="22">
        <f t="shared" si="38"/>
        <v>0</v>
      </c>
      <c r="M17" s="13">
        <f t="shared" si="26"/>
        <v>7602</v>
      </c>
      <c r="N17" s="15">
        <f t="shared" si="1"/>
        <v>649708.84439079533</v>
      </c>
      <c r="O17" s="16">
        <f t="shared" si="27"/>
        <v>85.465514915916245</v>
      </c>
      <c r="Q17" s="13">
        <f t="shared" si="2"/>
        <v>7602</v>
      </c>
      <c r="R17" s="15">
        <f t="shared" si="3"/>
        <v>649708.84439079557</v>
      </c>
      <c r="S17" s="16">
        <f t="shared" si="28"/>
        <v>85.465514915916273</v>
      </c>
      <c r="U17" s="13">
        <f t="shared" si="4"/>
        <v>7602</v>
      </c>
      <c r="V17" s="15">
        <f t="shared" si="5"/>
        <v>649708.84439079557</v>
      </c>
      <c r="W17" s="16">
        <f t="shared" si="29"/>
        <v>85.465514915916273</v>
      </c>
      <c r="Y17" s="13">
        <f t="shared" si="6"/>
        <v>7602</v>
      </c>
      <c r="Z17" s="15">
        <f t="shared" si="7"/>
        <v>649708.84439079557</v>
      </c>
      <c r="AA17" s="16">
        <f t="shared" si="30"/>
        <v>85.465514915916273</v>
      </c>
      <c r="AD17" s="37">
        <f t="shared" si="8"/>
        <v>622153.37</v>
      </c>
      <c r="AE17" s="4">
        <f t="shared" si="9"/>
        <v>435507.359</v>
      </c>
      <c r="AF17" s="38">
        <f t="shared" si="10"/>
        <v>186646.011</v>
      </c>
      <c r="AG17" s="37">
        <f t="shared" si="11"/>
        <v>653478.96</v>
      </c>
      <c r="AH17" s="4">
        <f t="shared" si="12"/>
        <v>457435.27199999994</v>
      </c>
      <c r="AI17" s="38">
        <f t="shared" si="13"/>
        <v>196043.68800000002</v>
      </c>
      <c r="AJ17" s="37">
        <f t="shared" si="14"/>
        <v>649708.84439079533</v>
      </c>
      <c r="AK17" s="4">
        <f t="shared" si="15"/>
        <v>454796.19107355672</v>
      </c>
      <c r="AL17" s="38">
        <f t="shared" si="16"/>
        <v>194912.65331723861</v>
      </c>
      <c r="AM17" s="37">
        <f t="shared" si="17"/>
        <v>649708.84439079557</v>
      </c>
      <c r="AN17" s="4">
        <f t="shared" si="18"/>
        <v>454796.1910735569</v>
      </c>
      <c r="AO17" s="38">
        <f t="shared" si="19"/>
        <v>194912.65331723867</v>
      </c>
      <c r="AP17" s="37">
        <f t="shared" si="20"/>
        <v>649708.84439079557</v>
      </c>
      <c r="AQ17" s="4">
        <f t="shared" si="21"/>
        <v>454796.1910735569</v>
      </c>
      <c r="AR17" s="38">
        <f t="shared" si="22"/>
        <v>194912.65331723867</v>
      </c>
      <c r="AS17" s="37">
        <f t="shared" si="31"/>
        <v>649708.84439079557</v>
      </c>
      <c r="AT17" s="4">
        <f t="shared" si="23"/>
        <v>454796.1910735569</v>
      </c>
      <c r="AU17" s="38">
        <f t="shared" si="24"/>
        <v>194912.65331723867</v>
      </c>
    </row>
    <row r="18" spans="1:47" x14ac:dyDescent="0.3">
      <c r="A18" s="9" t="s">
        <v>5</v>
      </c>
      <c r="B18" s="3">
        <v>8434</v>
      </c>
      <c r="C18" s="4">
        <v>647652.50999999978</v>
      </c>
      <c r="D18" s="7">
        <f t="shared" si="33"/>
        <v>76.79066990751717</v>
      </c>
      <c r="E18" s="21"/>
      <c r="G18" s="13">
        <f t="shared" si="34"/>
        <v>7602</v>
      </c>
      <c r="H18" s="14">
        <f t="shared" si="35"/>
        <v>0</v>
      </c>
      <c r="I18" s="15">
        <f t="shared" si="36"/>
        <v>653478.96</v>
      </c>
      <c r="J18" s="16">
        <f t="shared" si="37"/>
        <v>85.96145224940804</v>
      </c>
      <c r="K18" s="22">
        <f t="shared" si="38"/>
        <v>0</v>
      </c>
      <c r="M18" s="13">
        <f t="shared" si="26"/>
        <v>7602</v>
      </c>
      <c r="N18" s="15">
        <f t="shared" si="1"/>
        <v>649708.84439079533</v>
      </c>
      <c r="O18" s="16">
        <f t="shared" si="27"/>
        <v>85.465514915916245</v>
      </c>
      <c r="Q18" s="13">
        <f t="shared" si="2"/>
        <v>7602</v>
      </c>
      <c r="R18" s="15">
        <f t="shared" si="3"/>
        <v>649708.84439079557</v>
      </c>
      <c r="S18" s="16">
        <f>S17</f>
        <v>85.465514915916273</v>
      </c>
      <c r="U18" s="13">
        <f t="shared" si="4"/>
        <v>7602</v>
      </c>
      <c r="V18" s="15">
        <f t="shared" si="5"/>
        <v>649708.84439079557</v>
      </c>
      <c r="W18" s="16">
        <f t="shared" si="29"/>
        <v>85.465514915916273</v>
      </c>
      <c r="Y18" s="13">
        <f t="shared" si="6"/>
        <v>7602</v>
      </c>
      <c r="Z18" s="15">
        <f t="shared" si="7"/>
        <v>649708.84439079557</v>
      </c>
      <c r="AA18" s="16">
        <f t="shared" si="30"/>
        <v>85.465514915916273</v>
      </c>
      <c r="AD18" s="37">
        <f t="shared" si="8"/>
        <v>659634.59</v>
      </c>
      <c r="AE18" s="4">
        <f t="shared" si="9"/>
        <v>461744.21299999993</v>
      </c>
      <c r="AF18" s="38">
        <f t="shared" si="10"/>
        <v>197890.37700000004</v>
      </c>
      <c r="AG18" s="37">
        <f t="shared" si="11"/>
        <v>653478.96</v>
      </c>
      <c r="AH18" s="4">
        <f t="shared" si="12"/>
        <v>457435.27199999994</v>
      </c>
      <c r="AI18" s="38">
        <f t="shared" si="13"/>
        <v>196043.68800000002</v>
      </c>
      <c r="AJ18" s="37">
        <f t="shared" si="14"/>
        <v>649708.84439079533</v>
      </c>
      <c r="AK18" s="4">
        <f t="shared" si="15"/>
        <v>454796.19107355672</v>
      </c>
      <c r="AL18" s="38">
        <f t="shared" si="16"/>
        <v>194912.65331723861</v>
      </c>
      <c r="AM18" s="37">
        <f t="shared" si="17"/>
        <v>649708.84439079557</v>
      </c>
      <c r="AN18" s="4">
        <f t="shared" si="18"/>
        <v>454796.1910735569</v>
      </c>
      <c r="AO18" s="38">
        <f t="shared" si="19"/>
        <v>194912.65331723867</v>
      </c>
      <c r="AP18" s="37">
        <f t="shared" si="20"/>
        <v>649708.84439079557</v>
      </c>
      <c r="AQ18" s="4">
        <f t="shared" si="21"/>
        <v>454796.1910735569</v>
      </c>
      <c r="AR18" s="38">
        <f t="shared" si="22"/>
        <v>194912.65331723867</v>
      </c>
      <c r="AS18" s="37">
        <f t="shared" si="31"/>
        <v>649708.84439079557</v>
      </c>
      <c r="AT18" s="4">
        <f t="shared" si="23"/>
        <v>454796.1910735569</v>
      </c>
      <c r="AU18" s="38">
        <f t="shared" si="24"/>
        <v>194912.65331723867</v>
      </c>
    </row>
    <row r="19" spans="1:47" x14ac:dyDescent="0.3">
      <c r="A19" s="9" t="s">
        <v>6</v>
      </c>
      <c r="B19" s="3">
        <v>8405</v>
      </c>
      <c r="C19" s="4">
        <v>647355.72999999975</v>
      </c>
      <c r="D19" s="7">
        <f t="shared" si="33"/>
        <v>77.020312908982717</v>
      </c>
      <c r="E19" s="21"/>
      <c r="G19" s="13">
        <f t="shared" si="34"/>
        <v>7602</v>
      </c>
      <c r="H19" s="14">
        <f t="shared" si="35"/>
        <v>0</v>
      </c>
      <c r="I19" s="15">
        <f t="shared" si="36"/>
        <v>653478.96</v>
      </c>
      <c r="J19" s="16">
        <f t="shared" si="37"/>
        <v>85.96145224940804</v>
      </c>
      <c r="K19" s="22">
        <f t="shared" si="38"/>
        <v>0</v>
      </c>
      <c r="M19" s="13">
        <f t="shared" si="26"/>
        <v>7602</v>
      </c>
      <c r="N19" s="15">
        <f t="shared" si="1"/>
        <v>649708.84439079533</v>
      </c>
      <c r="O19" s="16">
        <f t="shared" si="27"/>
        <v>85.465514915916245</v>
      </c>
      <c r="Q19" s="13">
        <f t="shared" si="2"/>
        <v>7602</v>
      </c>
      <c r="R19" s="15">
        <f t="shared" si="3"/>
        <v>649708.84439079557</v>
      </c>
      <c r="S19" s="16">
        <f t="shared" si="28"/>
        <v>85.465514915916273</v>
      </c>
      <c r="U19" s="13">
        <f t="shared" si="4"/>
        <v>7602</v>
      </c>
      <c r="V19" s="15">
        <f t="shared" si="5"/>
        <v>649708.84439079557</v>
      </c>
      <c r="W19" s="16">
        <f t="shared" si="29"/>
        <v>85.465514915916273</v>
      </c>
      <c r="Y19" s="13">
        <f t="shared" si="6"/>
        <v>7602</v>
      </c>
      <c r="Z19" s="15">
        <f t="shared" si="7"/>
        <v>649708.84439079557</v>
      </c>
      <c r="AA19" s="16">
        <f t="shared" si="30"/>
        <v>85.465514915916273</v>
      </c>
      <c r="AD19" s="37">
        <f t="shared" si="8"/>
        <v>647652.50999999978</v>
      </c>
      <c r="AE19" s="4">
        <f t="shared" si="9"/>
        <v>453356.75699999981</v>
      </c>
      <c r="AF19" s="38">
        <f t="shared" si="10"/>
        <v>194295.75299999997</v>
      </c>
      <c r="AG19" s="37">
        <f t="shared" si="11"/>
        <v>653478.96</v>
      </c>
      <c r="AH19" s="4">
        <f t="shared" si="12"/>
        <v>457435.27199999994</v>
      </c>
      <c r="AI19" s="38">
        <f t="shared" si="13"/>
        <v>196043.68800000002</v>
      </c>
      <c r="AJ19" s="37">
        <f t="shared" si="14"/>
        <v>649708.84439079533</v>
      </c>
      <c r="AK19" s="4">
        <f t="shared" si="15"/>
        <v>454796.19107355672</v>
      </c>
      <c r="AL19" s="38">
        <f t="shared" si="16"/>
        <v>194912.65331723861</v>
      </c>
      <c r="AM19" s="37">
        <f t="shared" si="17"/>
        <v>649708.84439079557</v>
      </c>
      <c r="AN19" s="4">
        <f t="shared" si="18"/>
        <v>454796.1910735569</v>
      </c>
      <c r="AO19" s="38">
        <f t="shared" si="19"/>
        <v>194912.65331723867</v>
      </c>
      <c r="AP19" s="37">
        <f t="shared" si="20"/>
        <v>649708.84439079557</v>
      </c>
      <c r="AQ19" s="4">
        <f t="shared" si="21"/>
        <v>454796.1910735569</v>
      </c>
      <c r="AR19" s="38">
        <f t="shared" si="22"/>
        <v>194912.65331723867</v>
      </c>
      <c r="AS19" s="37">
        <f t="shared" si="31"/>
        <v>649708.84439079557</v>
      </c>
      <c r="AT19" s="4">
        <f t="shared" si="23"/>
        <v>454796.1910735569</v>
      </c>
      <c r="AU19" s="38">
        <f t="shared" si="24"/>
        <v>194912.65331723867</v>
      </c>
    </row>
    <row r="20" spans="1:47" s="33" customFormat="1" ht="14.5" thickBot="1" x14ac:dyDescent="0.35">
      <c r="A20" s="28" t="s">
        <v>22</v>
      </c>
      <c r="B20" s="11">
        <f>AVERAGE(B14:B19)</f>
        <v>8494.1666666666661</v>
      </c>
      <c r="C20" s="5">
        <f>SUM(C8:C19)</f>
        <v>3969149.7799999993</v>
      </c>
      <c r="D20" s="12">
        <f>AVERAGE(D8:D19)</f>
        <v>77.840263410622924</v>
      </c>
      <c r="E20" s="31"/>
      <c r="G20" s="17">
        <f>AVERAGE(G8:G19)</f>
        <v>8340.5</v>
      </c>
      <c r="H20" s="18" t="s">
        <v>20</v>
      </c>
      <c r="I20" s="19">
        <f>SUM(I8:I19)</f>
        <v>8547830.4100000001</v>
      </c>
      <c r="J20" s="246">
        <f>AVERAGE(J8:J19)</f>
        <v>85.465514915916245</v>
      </c>
      <c r="K20" s="23" t="s">
        <v>20</v>
      </c>
      <c r="M20" s="17">
        <f>AVERAGE(M8:M19)</f>
        <v>7602</v>
      </c>
      <c r="N20" s="19">
        <f>SUM(N8:N19)</f>
        <v>7796506.1326895459</v>
      </c>
      <c r="O20" s="20">
        <f>AVERAGE(O8:O19)</f>
        <v>85.465514915916273</v>
      </c>
      <c r="Q20" s="17">
        <f>AVERAGE(Q8:Q19)</f>
        <v>7602</v>
      </c>
      <c r="R20" s="19">
        <f>SUM(R8:R19)</f>
        <v>7796506.1326895468</v>
      </c>
      <c r="S20" s="20">
        <f>AVERAGE(S8:S19)</f>
        <v>85.465514915916273</v>
      </c>
      <c r="U20" s="17">
        <f>AVERAGE(U8:U19)</f>
        <v>7602</v>
      </c>
      <c r="V20" s="19">
        <f>SUM(V8:V19)</f>
        <v>7796506.1326895468</v>
      </c>
      <c r="W20" s="20">
        <f>AVERAGE(W8:W19)</f>
        <v>85.465514915916273</v>
      </c>
      <c r="Y20" s="17">
        <f>AVERAGE(Y8:Y19)</f>
        <v>7602</v>
      </c>
      <c r="Z20" s="19">
        <f>SUM(Z8:Z19)</f>
        <v>7796506.1326895468</v>
      </c>
      <c r="AA20" s="20">
        <f>AVERAGE(AA8:AA19)</f>
        <v>85.465514915916273</v>
      </c>
      <c r="AD20" s="39">
        <f>SUM(AD8:AD19)</f>
        <v>3321794.05</v>
      </c>
      <c r="AE20" s="40">
        <f t="shared" ref="AE20:AF20" si="39">SUM(AE8:AE19)</f>
        <v>2325255.835</v>
      </c>
      <c r="AF20" s="41">
        <f t="shared" si="39"/>
        <v>996538.21500000008</v>
      </c>
      <c r="AG20" s="39">
        <f>SUM(AG8:AG19)</f>
        <v>8541707.1799999997</v>
      </c>
      <c r="AH20" s="40">
        <f t="shared" ref="AH20:AI20" si="40">SUM(AH8:AH19)</f>
        <v>5979195.0259999987</v>
      </c>
      <c r="AI20" s="41">
        <f t="shared" si="40"/>
        <v>2562512.1540000006</v>
      </c>
      <c r="AJ20" s="39">
        <f>SUM(AJ8:AJ19)</f>
        <v>7800276.2482987503</v>
      </c>
      <c r="AK20" s="40">
        <f t="shared" ref="AK20:AL20" si="41">SUM(AK8:AK19)</f>
        <v>5460193.3738091243</v>
      </c>
      <c r="AL20" s="41">
        <f t="shared" si="41"/>
        <v>2340082.874489625</v>
      </c>
      <c r="AM20" s="39">
        <f>SUM(AM8:AM19)</f>
        <v>7796506.1326895468</v>
      </c>
      <c r="AN20" s="40">
        <f t="shared" ref="AN20:AO20" si="42">SUM(AN8:AN19)</f>
        <v>5457554.2928826828</v>
      </c>
      <c r="AO20" s="41">
        <f t="shared" si="42"/>
        <v>2338951.839806864</v>
      </c>
      <c r="AP20" s="39">
        <f>SUM(AP8:AP19)</f>
        <v>7796506.1326895468</v>
      </c>
      <c r="AQ20" s="40">
        <f t="shared" ref="AQ20:AR20" si="43">SUM(AQ8:AQ19)</f>
        <v>5457554.2928826828</v>
      </c>
      <c r="AR20" s="41">
        <f t="shared" si="43"/>
        <v>2338951.839806864</v>
      </c>
      <c r="AS20" s="39">
        <f>SUM(AS8:AS19)</f>
        <v>7796506.1326895468</v>
      </c>
      <c r="AT20" s="40">
        <f t="shared" ref="AT20:AU20" si="44">SUM(AT8:AT19)</f>
        <v>5457554.2928826828</v>
      </c>
      <c r="AU20" s="41">
        <f t="shared" si="44"/>
        <v>2338951.839806864</v>
      </c>
    </row>
    <row r="21" spans="1:47" ht="19.5" customHeight="1" thickBot="1" x14ac:dyDescent="0.35">
      <c r="B21" s="301"/>
      <c r="C21" s="301"/>
      <c r="D21" s="301"/>
      <c r="E21" s="301"/>
      <c r="G21" s="298"/>
      <c r="H21" s="298"/>
      <c r="I21" s="298"/>
      <c r="J21" s="298"/>
      <c r="K21" s="298"/>
      <c r="M21" s="301"/>
      <c r="N21" s="301"/>
      <c r="O21" s="301"/>
      <c r="Q21" s="301"/>
      <c r="R21" s="301"/>
      <c r="S21" s="301"/>
      <c r="U21" s="301"/>
      <c r="V21" s="301"/>
      <c r="W21" s="301"/>
      <c r="Y21" s="301"/>
      <c r="Z21" s="301"/>
      <c r="AA21" s="301"/>
    </row>
    <row r="22" spans="1:47" ht="34.5" customHeight="1" x14ac:dyDescent="0.35">
      <c r="C22" s="107"/>
      <c r="D22" s="179" t="s">
        <v>63</v>
      </c>
      <c r="E22" s="114">
        <v>2023</v>
      </c>
      <c r="F22" s="124"/>
      <c r="G22" s="114">
        <v>2024</v>
      </c>
      <c r="H22" s="124"/>
      <c r="I22" s="114">
        <v>2025</v>
      </c>
      <c r="J22" s="124"/>
      <c r="K22" s="114">
        <v>2026</v>
      </c>
      <c r="L22" s="124"/>
      <c r="M22" s="114">
        <v>2027</v>
      </c>
      <c r="N22" s="124"/>
      <c r="O22" s="114">
        <v>2028</v>
      </c>
      <c r="P22" s="197"/>
      <c r="S22" s="233"/>
    </row>
    <row r="23" spans="1:47" ht="14" customHeight="1" x14ac:dyDescent="0.35">
      <c r="B23" s="234"/>
      <c r="C23" s="109"/>
      <c r="D23" s="179"/>
      <c r="E23" s="116" t="s">
        <v>19</v>
      </c>
      <c r="F23" s="110"/>
      <c r="G23" s="116" t="s">
        <v>19</v>
      </c>
      <c r="H23" s="110"/>
      <c r="I23" s="191" t="s">
        <v>19</v>
      </c>
      <c r="J23" s="110"/>
      <c r="K23" s="116" t="s">
        <v>19</v>
      </c>
      <c r="L23" s="110"/>
      <c r="M23" s="116" t="s">
        <v>19</v>
      </c>
      <c r="N23" s="110"/>
      <c r="O23" s="116" t="s">
        <v>19</v>
      </c>
      <c r="P23" s="135"/>
      <c r="S23" s="233"/>
    </row>
    <row r="24" spans="1:47" ht="14.5" x14ac:dyDescent="0.35">
      <c r="C24" s="177" t="s">
        <v>64</v>
      </c>
      <c r="D24" s="180">
        <v>1</v>
      </c>
      <c r="E24" s="181">
        <v>125</v>
      </c>
      <c r="F24" s="182"/>
      <c r="G24" s="189">
        <v>137</v>
      </c>
      <c r="H24" s="182"/>
      <c r="I24" s="192">
        <f>'GMI apmēri'!F12</f>
        <v>166</v>
      </c>
      <c r="J24" s="182"/>
      <c r="K24" s="189">
        <f>'GMI apmēri'!G12</f>
        <v>186</v>
      </c>
      <c r="L24" s="182"/>
      <c r="M24" s="189">
        <f>'GMI apmēri'!H12</f>
        <v>200</v>
      </c>
      <c r="N24" s="182"/>
      <c r="O24" s="189">
        <f>'GMI apmēri'!I12</f>
        <v>213</v>
      </c>
      <c r="P24" s="135"/>
      <c r="S24" s="233"/>
    </row>
    <row r="25" spans="1:47" ht="14.5" x14ac:dyDescent="0.35">
      <c r="C25" s="177" t="s">
        <v>67</v>
      </c>
      <c r="D25" s="180">
        <v>0.7</v>
      </c>
      <c r="E25" s="181">
        <f>E24*D25</f>
        <v>87.5</v>
      </c>
      <c r="F25" s="182"/>
      <c r="G25" s="189">
        <f>ROUND(G24*D25,0)</f>
        <v>96</v>
      </c>
      <c r="H25" s="182"/>
      <c r="I25" s="193">
        <f>ROUND(I24*D25,0)</f>
        <v>116</v>
      </c>
      <c r="J25" s="182"/>
      <c r="K25" s="189">
        <f>ROUND(K24*D25,0)</f>
        <v>130</v>
      </c>
      <c r="L25" s="182"/>
      <c r="M25" s="189">
        <f>ROUND(M24*D25,0)</f>
        <v>140</v>
      </c>
      <c r="N25" s="182"/>
      <c r="O25" s="198">
        <f>ROUND(O24*D25,0)</f>
        <v>149</v>
      </c>
      <c r="P25" s="135"/>
      <c r="S25" s="233"/>
    </row>
    <row r="26" spans="1:47" ht="15" thickBot="1" x14ac:dyDescent="0.4">
      <c r="C26" s="111"/>
      <c r="D26" s="178"/>
      <c r="E26" s="183"/>
      <c r="F26" s="184"/>
      <c r="G26" s="190"/>
      <c r="H26" s="184"/>
      <c r="I26" s="194"/>
      <c r="J26" s="184"/>
      <c r="K26" s="190"/>
      <c r="L26" s="184"/>
      <c r="M26" s="190"/>
      <c r="N26" s="135"/>
      <c r="O26" s="194"/>
      <c r="P26" s="135"/>
      <c r="S26" s="233"/>
    </row>
    <row r="27" spans="1:47" s="56" customFormat="1" x14ac:dyDescent="0.3">
      <c r="A27" s="45"/>
      <c r="B27" s="57"/>
      <c r="C27" s="68" t="s">
        <v>66</v>
      </c>
      <c r="D27" s="68"/>
      <c r="E27" s="185">
        <f>AVERAGE(E24:E25)</f>
        <v>106.25</v>
      </c>
      <c r="F27" s="186"/>
      <c r="G27" s="50">
        <f>AVERAGE(G24:G25)</f>
        <v>116.5</v>
      </c>
      <c r="H27" s="51"/>
      <c r="I27" s="185">
        <f>AVERAGE(I24:I25)</f>
        <v>141</v>
      </c>
      <c r="J27" s="186"/>
      <c r="K27" s="185">
        <f>AVERAGE(K24:K25)</f>
        <v>158</v>
      </c>
      <c r="L27" s="186"/>
      <c r="M27" s="185">
        <f>AVERAGE(M24:M25)</f>
        <v>170</v>
      </c>
      <c r="N27" s="131"/>
      <c r="O27" s="185">
        <f>AVERAGE(O24:O25)</f>
        <v>181</v>
      </c>
      <c r="P27" s="131"/>
      <c r="S27" s="233"/>
      <c r="U27" s="57"/>
      <c r="Y27" s="57"/>
    </row>
    <row r="28" spans="1:47" ht="15" customHeight="1" thickBot="1" x14ac:dyDescent="0.35">
      <c r="A28" s="143"/>
      <c r="C28" s="69"/>
      <c r="D28" s="69"/>
      <c r="E28" s="187">
        <f>D20</f>
        <v>77.840263410622924</v>
      </c>
      <c r="F28" s="188">
        <f>E28*100/E27</f>
        <v>73.261424386468633</v>
      </c>
      <c r="G28" s="52">
        <f>J20</f>
        <v>85.465514915916245</v>
      </c>
      <c r="H28" s="53">
        <f>G28*100/G27</f>
        <v>73.360957009370168</v>
      </c>
      <c r="I28" s="195">
        <f>I27*J28/100</f>
        <v>103.43894938321193</v>
      </c>
      <c r="J28" s="196">
        <f>H28</f>
        <v>73.360957009370168</v>
      </c>
      <c r="K28" s="195">
        <f>K27*L28/100</f>
        <v>115.91031207480486</v>
      </c>
      <c r="L28" s="196">
        <f>H28</f>
        <v>73.360957009370168</v>
      </c>
      <c r="M28" s="195">
        <f>M27*N28/100</f>
        <v>124.7136269159293</v>
      </c>
      <c r="N28" s="196">
        <f>H28</f>
        <v>73.360957009370168</v>
      </c>
      <c r="O28" s="195">
        <f>O27*P28/100</f>
        <v>132.78333218696</v>
      </c>
      <c r="P28" s="196">
        <f>J28</f>
        <v>73.360957009370168</v>
      </c>
    </row>
    <row r="29" spans="1:47" x14ac:dyDescent="0.3">
      <c r="A29" s="143"/>
      <c r="B29" s="235"/>
      <c r="C29" s="235"/>
      <c r="D29" s="235"/>
      <c r="E29" s="235"/>
    </row>
    <row r="30" spans="1:47" ht="32" customHeight="1" thickBot="1" x14ac:dyDescent="0.45">
      <c r="A30" s="143"/>
      <c r="B30" s="235"/>
      <c r="C30" s="235"/>
      <c r="D30" s="27"/>
      <c r="E30" s="199"/>
      <c r="F30" s="199"/>
      <c r="G30" s="199"/>
      <c r="H30" s="199"/>
      <c r="I30" s="199"/>
      <c r="J30" s="199"/>
      <c r="K30" s="199"/>
      <c r="L30" s="199"/>
      <c r="M30" s="303" t="s">
        <v>126</v>
      </c>
      <c r="N30" s="303"/>
      <c r="O30" s="303"/>
      <c r="P30" s="303"/>
      <c r="Q30" s="303"/>
      <c r="R30" s="303"/>
      <c r="S30" s="303"/>
      <c r="T30" s="303"/>
      <c r="U30" s="303"/>
      <c r="V30" s="303"/>
      <c r="W30" s="303"/>
      <c r="X30" s="303"/>
      <c r="Y30" s="303"/>
      <c r="Z30" s="303"/>
      <c r="AA30" s="303"/>
      <c r="AD30" s="236"/>
      <c r="AE30" s="237"/>
      <c r="AF30" s="237"/>
      <c r="AJ30" s="302" t="s">
        <v>127</v>
      </c>
      <c r="AK30" s="302"/>
      <c r="AL30" s="302"/>
      <c r="AM30" s="302"/>
      <c r="AN30" s="302"/>
      <c r="AO30" s="302"/>
      <c r="AP30" s="302"/>
      <c r="AQ30" s="302"/>
      <c r="AR30" s="302"/>
      <c r="AS30" s="302"/>
      <c r="AT30" s="302"/>
      <c r="AU30" s="302"/>
    </row>
    <row r="31" spans="1:47" s="33" customFormat="1" ht="14.5" customHeight="1" x14ac:dyDescent="0.3">
      <c r="A31" s="143"/>
      <c r="B31" s="235"/>
      <c r="C31" s="143"/>
      <c r="D31" s="143"/>
      <c r="E31" s="143"/>
      <c r="F31" s="143"/>
      <c r="G31" s="143"/>
      <c r="H31" s="143"/>
      <c r="I31" s="143"/>
      <c r="J31" s="143"/>
      <c r="K31" s="143"/>
      <c r="M31" s="295">
        <v>2025</v>
      </c>
      <c r="N31" s="295"/>
      <c r="O31" s="295"/>
      <c r="Q31" s="295">
        <v>2026</v>
      </c>
      <c r="R31" s="295"/>
      <c r="S31" s="295"/>
      <c r="U31" s="295">
        <v>2027</v>
      </c>
      <c r="V31" s="295"/>
      <c r="W31" s="295"/>
      <c r="Y31" s="295">
        <v>2028</v>
      </c>
      <c r="Z31" s="295"/>
      <c r="AA31" s="295"/>
      <c r="AD31" s="238"/>
      <c r="AE31" s="238"/>
      <c r="AF31" s="238"/>
      <c r="AG31" s="238"/>
      <c r="AH31" s="238"/>
      <c r="AI31" s="238"/>
      <c r="AJ31" s="291">
        <v>2025</v>
      </c>
      <c r="AK31" s="292"/>
      <c r="AL31" s="293"/>
      <c r="AM31" s="291">
        <v>2026</v>
      </c>
      <c r="AN31" s="292"/>
      <c r="AO31" s="293"/>
      <c r="AP31" s="291">
        <v>2027</v>
      </c>
      <c r="AQ31" s="292"/>
      <c r="AR31" s="293"/>
      <c r="AS31" s="291">
        <v>2028</v>
      </c>
      <c r="AT31" s="292"/>
      <c r="AU31" s="293"/>
    </row>
    <row r="32" spans="1:47" s="34" customFormat="1" ht="80.5" customHeight="1" x14ac:dyDescent="0.3">
      <c r="A32" s="143"/>
      <c r="B32" s="235"/>
      <c r="C32" s="143"/>
      <c r="D32" s="143"/>
      <c r="E32" s="143"/>
      <c r="F32" s="143"/>
      <c r="G32" s="143"/>
      <c r="H32" s="143"/>
      <c r="I32" s="143"/>
      <c r="J32" s="143"/>
      <c r="K32" s="143"/>
      <c r="M32" s="24" t="s">
        <v>30</v>
      </c>
      <c r="N32" s="24" t="s">
        <v>29</v>
      </c>
      <c r="O32" s="32" t="s">
        <v>17</v>
      </c>
      <c r="Q32" s="24" t="s">
        <v>30</v>
      </c>
      <c r="R32" s="24" t="s">
        <v>29</v>
      </c>
      <c r="S32" s="32" t="s">
        <v>17</v>
      </c>
      <c r="U32" s="24" t="s">
        <v>30</v>
      </c>
      <c r="V32" s="24" t="s">
        <v>29</v>
      </c>
      <c r="W32" s="32" t="s">
        <v>17</v>
      </c>
      <c r="Y32" s="24" t="s">
        <v>30</v>
      </c>
      <c r="Z32" s="24" t="s">
        <v>29</v>
      </c>
      <c r="AA32" s="32" t="s">
        <v>17</v>
      </c>
      <c r="AD32" s="238"/>
      <c r="AE32" s="238"/>
      <c r="AF32" s="238"/>
      <c r="AG32" s="238"/>
      <c r="AH32" s="238"/>
      <c r="AI32" s="238"/>
      <c r="AJ32" s="35" t="s">
        <v>40</v>
      </c>
      <c r="AK32" s="29" t="s">
        <v>42</v>
      </c>
      <c r="AL32" s="36" t="s">
        <v>43</v>
      </c>
      <c r="AM32" s="35" t="s">
        <v>40</v>
      </c>
      <c r="AN32" s="29" t="s">
        <v>42</v>
      </c>
      <c r="AO32" s="36" t="s">
        <v>43</v>
      </c>
      <c r="AP32" s="35" t="s">
        <v>40</v>
      </c>
      <c r="AQ32" s="29" t="s">
        <v>42</v>
      </c>
      <c r="AR32" s="36" t="s">
        <v>43</v>
      </c>
      <c r="AS32" s="35" t="s">
        <v>40</v>
      </c>
      <c r="AT32" s="29" t="s">
        <v>42</v>
      </c>
      <c r="AU32" s="36" t="s">
        <v>43</v>
      </c>
    </row>
    <row r="33" spans="1:47" s="34" customFormat="1" ht="11" customHeight="1" x14ac:dyDescent="0.3">
      <c r="A33" s="143"/>
      <c r="B33" s="257"/>
      <c r="C33" s="258"/>
      <c r="D33" s="259"/>
      <c r="E33" s="259"/>
      <c r="F33" s="259"/>
      <c r="G33" s="143"/>
      <c r="H33" s="143"/>
      <c r="I33" s="143"/>
      <c r="J33" s="143"/>
      <c r="K33" s="143"/>
      <c r="M33" s="24" t="s">
        <v>23</v>
      </c>
      <c r="N33" s="24" t="s">
        <v>19</v>
      </c>
      <c r="O33" s="32" t="s">
        <v>19</v>
      </c>
      <c r="Q33" s="24" t="s">
        <v>23</v>
      </c>
      <c r="R33" s="24" t="s">
        <v>19</v>
      </c>
      <c r="S33" s="32" t="s">
        <v>19</v>
      </c>
      <c r="U33" s="24" t="s">
        <v>23</v>
      </c>
      <c r="V33" s="24" t="s">
        <v>19</v>
      </c>
      <c r="W33" s="32" t="s">
        <v>19</v>
      </c>
      <c r="Y33" s="24" t="s">
        <v>23</v>
      </c>
      <c r="Z33" s="24" t="s">
        <v>19</v>
      </c>
      <c r="AA33" s="32" t="s">
        <v>19</v>
      </c>
      <c r="AD33" s="238"/>
      <c r="AE33" s="238"/>
      <c r="AF33" s="238"/>
      <c r="AG33" s="238"/>
      <c r="AH33" s="238"/>
      <c r="AI33" s="238"/>
      <c r="AJ33" s="25" t="s">
        <v>19</v>
      </c>
      <c r="AK33" s="94" t="s">
        <v>19</v>
      </c>
      <c r="AL33" s="26" t="s">
        <v>19</v>
      </c>
      <c r="AM33" s="25" t="s">
        <v>19</v>
      </c>
      <c r="AN33" s="94" t="s">
        <v>19</v>
      </c>
      <c r="AO33" s="26" t="s">
        <v>19</v>
      </c>
      <c r="AP33" s="25" t="s">
        <v>19</v>
      </c>
      <c r="AQ33" s="94" t="s">
        <v>19</v>
      </c>
      <c r="AR33" s="26" t="s">
        <v>19</v>
      </c>
      <c r="AS33" s="25" t="s">
        <v>19</v>
      </c>
      <c r="AT33" s="94" t="s">
        <v>19</v>
      </c>
      <c r="AU33" s="26" t="s">
        <v>19</v>
      </c>
    </row>
    <row r="34" spans="1:47" s="34" customFormat="1" ht="13.5" customHeight="1" x14ac:dyDescent="0.3">
      <c r="A34" s="143"/>
      <c r="B34" s="257"/>
      <c r="C34" s="258"/>
      <c r="D34" s="258"/>
      <c r="E34" s="260"/>
      <c r="F34" s="261"/>
      <c r="G34" s="143"/>
      <c r="H34" s="143"/>
      <c r="I34" s="143"/>
      <c r="J34" s="143"/>
      <c r="K34" s="143"/>
      <c r="M34" s="24">
        <v>6</v>
      </c>
      <c r="N34" s="24">
        <v>7</v>
      </c>
      <c r="O34" s="24">
        <v>8</v>
      </c>
      <c r="Q34" s="24">
        <v>9</v>
      </c>
      <c r="R34" s="24">
        <v>10</v>
      </c>
      <c r="S34" s="24">
        <v>11</v>
      </c>
      <c r="U34" s="24">
        <v>12</v>
      </c>
      <c r="V34" s="24">
        <v>13</v>
      </c>
      <c r="W34" s="24">
        <v>14</v>
      </c>
      <c r="Y34" s="24">
        <v>15</v>
      </c>
      <c r="Z34" s="24">
        <v>16</v>
      </c>
      <c r="AA34" s="24">
        <v>17</v>
      </c>
      <c r="AD34" s="238"/>
      <c r="AE34" s="238"/>
      <c r="AF34" s="238"/>
      <c r="AG34" s="238"/>
      <c r="AH34" s="238"/>
      <c r="AI34" s="238"/>
      <c r="AJ34" s="25">
        <v>15</v>
      </c>
      <c r="AK34" s="94">
        <v>16</v>
      </c>
      <c r="AL34" s="26">
        <v>17</v>
      </c>
      <c r="AM34" s="25">
        <v>18</v>
      </c>
      <c r="AN34" s="94">
        <v>19</v>
      </c>
      <c r="AO34" s="26">
        <v>20</v>
      </c>
      <c r="AP34" s="25">
        <v>21</v>
      </c>
      <c r="AQ34" s="94">
        <v>22</v>
      </c>
      <c r="AR34" s="26">
        <v>23</v>
      </c>
      <c r="AS34" s="25">
        <v>24</v>
      </c>
      <c r="AT34" s="94">
        <v>25</v>
      </c>
      <c r="AU34" s="26">
        <v>26</v>
      </c>
    </row>
    <row r="35" spans="1:47" ht="14.5" customHeight="1" x14ac:dyDescent="0.3">
      <c r="A35" s="143"/>
      <c r="B35" s="257"/>
      <c r="C35" s="258"/>
      <c r="D35" s="258"/>
      <c r="E35" s="260"/>
      <c r="F35" s="261"/>
      <c r="G35" s="143"/>
      <c r="H35" s="241"/>
      <c r="I35" s="143"/>
      <c r="J35" s="143"/>
      <c r="K35" s="143"/>
      <c r="M35" s="13">
        <f>G20</f>
        <v>8340.5</v>
      </c>
      <c r="N35" s="15">
        <f>M35*O35</f>
        <v>862732.55733067915</v>
      </c>
      <c r="O35" s="16">
        <f>I28</f>
        <v>103.43894938321193</v>
      </c>
      <c r="Q35" s="13">
        <f>M35</f>
        <v>8340.5</v>
      </c>
      <c r="R35" s="15">
        <f>Q35*S35</f>
        <v>966749.95785990998</v>
      </c>
      <c r="S35" s="16">
        <f>K28</f>
        <v>115.91031207480486</v>
      </c>
      <c r="U35" s="13">
        <f>M35</f>
        <v>8340.5</v>
      </c>
      <c r="V35" s="15">
        <f>U35*W35</f>
        <v>1040174.0052923083</v>
      </c>
      <c r="W35" s="16">
        <f>M28</f>
        <v>124.7136269159293</v>
      </c>
      <c r="Y35" s="13">
        <f>M35</f>
        <v>8340.5</v>
      </c>
      <c r="Z35" s="15">
        <f>Y35*AA35</f>
        <v>1107479.3821053398</v>
      </c>
      <c r="AA35" s="16">
        <f>O28</f>
        <v>132.78333218696</v>
      </c>
      <c r="AD35" s="238"/>
      <c r="AE35" s="238"/>
      <c r="AF35" s="238"/>
      <c r="AG35" s="238"/>
      <c r="AH35" s="238"/>
      <c r="AI35" s="238"/>
      <c r="AJ35" s="37">
        <f>I19</f>
        <v>653478.96</v>
      </c>
      <c r="AK35" s="4">
        <f>AJ35*0.7</f>
        <v>457435.27199999994</v>
      </c>
      <c r="AL35" s="38">
        <f>AJ35-AK35</f>
        <v>196043.68800000002</v>
      </c>
      <c r="AM35" s="37">
        <f>N46</f>
        <v>862732.55733067915</v>
      </c>
      <c r="AN35" s="4">
        <f>AM35*0.7</f>
        <v>603912.79013147531</v>
      </c>
      <c r="AO35" s="38">
        <f>AM35-AN35</f>
        <v>258819.76719920384</v>
      </c>
      <c r="AP35" s="37">
        <f>R46</f>
        <v>966749.95785990998</v>
      </c>
      <c r="AQ35" s="4">
        <f>AP35*0.7</f>
        <v>676724.97050193697</v>
      </c>
      <c r="AR35" s="38">
        <f>AP35-AQ35</f>
        <v>290024.987357973</v>
      </c>
      <c r="AS35" s="37">
        <f>V46</f>
        <v>1040174.0052923083</v>
      </c>
      <c r="AT35" s="4">
        <f>AS35*0.7</f>
        <v>728121.8037046158</v>
      </c>
      <c r="AU35" s="38">
        <f>AS35-AT35</f>
        <v>312052.20158769249</v>
      </c>
    </row>
    <row r="36" spans="1:47" ht="14.5" customHeight="1" x14ac:dyDescent="0.3">
      <c r="A36" s="143"/>
      <c r="B36" s="257"/>
      <c r="C36" s="258"/>
      <c r="D36" s="258"/>
      <c r="E36" s="260"/>
      <c r="F36" s="261"/>
      <c r="G36" s="143"/>
      <c r="H36" s="241"/>
      <c r="I36" s="143"/>
      <c r="J36" s="143"/>
      <c r="K36" s="143"/>
      <c r="M36" s="13">
        <f>M35</f>
        <v>8340.5</v>
      </c>
      <c r="N36" s="15">
        <f t="shared" ref="N36:N46" si="45">M36*O36</f>
        <v>862732.55733067915</v>
      </c>
      <c r="O36" s="16">
        <f>O35</f>
        <v>103.43894938321193</v>
      </c>
      <c r="Q36" s="13">
        <f>Q35</f>
        <v>8340.5</v>
      </c>
      <c r="R36" s="15">
        <f t="shared" ref="R36:R38" si="46">Q36*S36</f>
        <v>966749.95785990998</v>
      </c>
      <c r="S36" s="16">
        <f>S35</f>
        <v>115.91031207480486</v>
      </c>
      <c r="U36" s="13">
        <f>U35</f>
        <v>8340.5</v>
      </c>
      <c r="V36" s="15">
        <f t="shared" ref="V36:V46" si="47">U36*W36</f>
        <v>1040174.0052923083</v>
      </c>
      <c r="W36" s="16">
        <f>W35</f>
        <v>124.7136269159293</v>
      </c>
      <c r="Y36" s="13">
        <f>Y35</f>
        <v>8340.5</v>
      </c>
      <c r="Z36" s="15">
        <f t="shared" ref="Z36:Z46" si="48">Y36*AA36</f>
        <v>1107479.3821053398</v>
      </c>
      <c r="AA36" s="16">
        <f>AA35</f>
        <v>132.78333218696</v>
      </c>
      <c r="AD36" s="238"/>
      <c r="AE36" s="238"/>
      <c r="AF36" s="238"/>
      <c r="AG36" s="238"/>
      <c r="AH36" s="238"/>
      <c r="AI36" s="238"/>
      <c r="AJ36" s="37">
        <f t="shared" ref="AJ36:AJ46" si="49">N35</f>
        <v>862732.55733067915</v>
      </c>
      <c r="AK36" s="4">
        <f t="shared" ref="AK36:AK46" si="50">AJ36*0.7</f>
        <v>603912.79013147531</v>
      </c>
      <c r="AL36" s="38">
        <f t="shared" ref="AL36:AL46" si="51">AJ36-AK36</f>
        <v>258819.76719920384</v>
      </c>
      <c r="AM36" s="37">
        <f t="shared" ref="AM36:AM46" si="52">R35</f>
        <v>966749.95785990998</v>
      </c>
      <c r="AN36" s="4">
        <f t="shared" ref="AN36:AN46" si="53">AM36*0.7</f>
        <v>676724.97050193697</v>
      </c>
      <c r="AO36" s="38">
        <f t="shared" ref="AO36:AO46" si="54">AM36-AN36</f>
        <v>290024.987357973</v>
      </c>
      <c r="AP36" s="37">
        <f t="shared" ref="AP36:AP46" si="55">V35</f>
        <v>1040174.0052923083</v>
      </c>
      <c r="AQ36" s="4">
        <f t="shared" ref="AQ36:AQ46" si="56">AP36*0.7</f>
        <v>728121.8037046158</v>
      </c>
      <c r="AR36" s="38">
        <f t="shared" ref="AR36:AR46" si="57">AP36-AQ36</f>
        <v>312052.20158769249</v>
      </c>
      <c r="AS36" s="37">
        <f>Z35</f>
        <v>1107479.3821053398</v>
      </c>
      <c r="AT36" s="4">
        <f t="shared" ref="AT36:AT46" si="58">AS36*0.7</f>
        <v>775235.56747373776</v>
      </c>
      <c r="AU36" s="38">
        <f t="shared" ref="AU36:AU46" si="59">AS36-AT36</f>
        <v>332243.81463160203</v>
      </c>
    </row>
    <row r="37" spans="1:47" ht="14.5" customHeight="1" x14ac:dyDescent="0.3">
      <c r="A37" s="143"/>
      <c r="B37" s="257"/>
      <c r="C37" s="258"/>
      <c r="D37" s="258"/>
      <c r="E37" s="260"/>
      <c r="F37" s="261"/>
      <c r="G37" s="143"/>
      <c r="H37" s="143"/>
      <c r="I37" s="143"/>
      <c r="J37" s="143"/>
      <c r="K37" s="143"/>
      <c r="M37" s="13">
        <f t="shared" ref="M37:M46" si="60">M36</f>
        <v>8340.5</v>
      </c>
      <c r="N37" s="15">
        <f t="shared" si="45"/>
        <v>862732.55733067915</v>
      </c>
      <c r="O37" s="16">
        <f t="shared" ref="O37:O46" si="61">O36</f>
        <v>103.43894938321193</v>
      </c>
      <c r="Q37" s="13">
        <f t="shared" ref="Q37:Q46" si="62">Q36</f>
        <v>8340.5</v>
      </c>
      <c r="R37" s="15">
        <f t="shared" si="46"/>
        <v>966749.95785990998</v>
      </c>
      <c r="S37" s="16">
        <f t="shared" ref="S37:S46" si="63">S36</f>
        <v>115.91031207480486</v>
      </c>
      <c r="U37" s="13">
        <f t="shared" ref="U37:U46" si="64">U36</f>
        <v>8340.5</v>
      </c>
      <c r="V37" s="15">
        <f t="shared" si="47"/>
        <v>1040174.0052923083</v>
      </c>
      <c r="W37" s="16">
        <f t="shared" ref="W37:W46" si="65">W36</f>
        <v>124.7136269159293</v>
      </c>
      <c r="Y37" s="13">
        <f t="shared" ref="Y37:Y46" si="66">Y36</f>
        <v>8340.5</v>
      </c>
      <c r="Z37" s="15">
        <f t="shared" si="48"/>
        <v>1107479.3821053398</v>
      </c>
      <c r="AA37" s="16">
        <f t="shared" ref="AA37:AA46" si="67">AA36</f>
        <v>132.78333218696</v>
      </c>
      <c r="AD37" s="238"/>
      <c r="AE37" s="238"/>
      <c r="AF37" s="238"/>
      <c r="AG37" s="238"/>
      <c r="AH37" s="238"/>
      <c r="AI37" s="238"/>
      <c r="AJ37" s="37">
        <f t="shared" si="49"/>
        <v>862732.55733067915</v>
      </c>
      <c r="AK37" s="4">
        <f t="shared" si="50"/>
        <v>603912.79013147531</v>
      </c>
      <c r="AL37" s="38">
        <f t="shared" si="51"/>
        <v>258819.76719920384</v>
      </c>
      <c r="AM37" s="37">
        <f t="shared" si="52"/>
        <v>966749.95785990998</v>
      </c>
      <c r="AN37" s="4">
        <f t="shared" si="53"/>
        <v>676724.97050193697</v>
      </c>
      <c r="AO37" s="38">
        <f t="shared" si="54"/>
        <v>290024.987357973</v>
      </c>
      <c r="AP37" s="37">
        <f t="shared" si="55"/>
        <v>1040174.0052923083</v>
      </c>
      <c r="AQ37" s="4">
        <f t="shared" si="56"/>
        <v>728121.8037046158</v>
      </c>
      <c r="AR37" s="38">
        <f t="shared" si="57"/>
        <v>312052.20158769249</v>
      </c>
      <c r="AS37" s="37">
        <f t="shared" ref="AS37:AS46" si="68">Z36</f>
        <v>1107479.3821053398</v>
      </c>
      <c r="AT37" s="4">
        <f t="shared" si="58"/>
        <v>775235.56747373776</v>
      </c>
      <c r="AU37" s="38">
        <f t="shared" si="59"/>
        <v>332243.81463160203</v>
      </c>
    </row>
    <row r="38" spans="1:47" ht="14.5" customHeight="1" x14ac:dyDescent="0.3">
      <c r="A38" s="143"/>
      <c r="B38" s="257"/>
      <c r="C38" s="258"/>
      <c r="D38" s="258"/>
      <c r="E38" s="260"/>
      <c r="F38" s="261"/>
      <c r="G38" s="143"/>
      <c r="H38" s="143"/>
      <c r="I38" s="143"/>
      <c r="J38" s="143"/>
      <c r="K38" s="143"/>
      <c r="M38" s="13">
        <f t="shared" si="60"/>
        <v>8340.5</v>
      </c>
      <c r="N38" s="15">
        <f t="shared" si="45"/>
        <v>862732.55733067915</v>
      </c>
      <c r="O38" s="16">
        <f t="shared" si="61"/>
        <v>103.43894938321193</v>
      </c>
      <c r="Q38" s="13">
        <f t="shared" si="62"/>
        <v>8340.5</v>
      </c>
      <c r="R38" s="15">
        <f t="shared" si="46"/>
        <v>966749.95785990998</v>
      </c>
      <c r="S38" s="16">
        <f t="shared" si="63"/>
        <v>115.91031207480486</v>
      </c>
      <c r="U38" s="13">
        <f t="shared" si="64"/>
        <v>8340.5</v>
      </c>
      <c r="V38" s="15">
        <f t="shared" si="47"/>
        <v>1040174.0052923083</v>
      </c>
      <c r="W38" s="16">
        <f t="shared" si="65"/>
        <v>124.7136269159293</v>
      </c>
      <c r="Y38" s="13">
        <f t="shared" si="66"/>
        <v>8340.5</v>
      </c>
      <c r="Z38" s="15">
        <f t="shared" si="48"/>
        <v>1107479.3821053398</v>
      </c>
      <c r="AA38" s="16">
        <f t="shared" si="67"/>
        <v>132.78333218696</v>
      </c>
      <c r="AD38" s="238"/>
      <c r="AE38" s="238"/>
      <c r="AF38" s="238"/>
      <c r="AG38" s="238"/>
      <c r="AH38" s="238"/>
      <c r="AI38" s="238"/>
      <c r="AJ38" s="37">
        <f t="shared" si="49"/>
        <v>862732.55733067915</v>
      </c>
      <c r="AK38" s="4">
        <f t="shared" si="50"/>
        <v>603912.79013147531</v>
      </c>
      <c r="AL38" s="38">
        <f t="shared" si="51"/>
        <v>258819.76719920384</v>
      </c>
      <c r="AM38" s="37">
        <f t="shared" si="52"/>
        <v>966749.95785990998</v>
      </c>
      <c r="AN38" s="4">
        <f t="shared" si="53"/>
        <v>676724.97050193697</v>
      </c>
      <c r="AO38" s="38">
        <f t="shared" si="54"/>
        <v>290024.987357973</v>
      </c>
      <c r="AP38" s="37">
        <f t="shared" si="55"/>
        <v>1040174.0052923083</v>
      </c>
      <c r="AQ38" s="4">
        <f t="shared" si="56"/>
        <v>728121.8037046158</v>
      </c>
      <c r="AR38" s="38">
        <f t="shared" si="57"/>
        <v>312052.20158769249</v>
      </c>
      <c r="AS38" s="37">
        <f t="shared" si="68"/>
        <v>1107479.3821053398</v>
      </c>
      <c r="AT38" s="4">
        <f t="shared" si="58"/>
        <v>775235.56747373776</v>
      </c>
      <c r="AU38" s="38">
        <f t="shared" si="59"/>
        <v>332243.81463160203</v>
      </c>
    </row>
    <row r="39" spans="1:47" ht="14.5" customHeight="1" x14ac:dyDescent="0.3">
      <c r="A39" s="143"/>
      <c r="B39" s="235"/>
      <c r="C39" s="143"/>
      <c r="D39" s="143"/>
      <c r="E39" s="143"/>
      <c r="F39" s="143"/>
      <c r="G39" s="143"/>
      <c r="H39" s="143"/>
      <c r="I39" s="143"/>
      <c r="J39" s="143"/>
      <c r="K39" s="143"/>
      <c r="M39" s="13">
        <f t="shared" si="60"/>
        <v>8340.5</v>
      </c>
      <c r="N39" s="15">
        <f t="shared" si="45"/>
        <v>862732.55733067915</v>
      </c>
      <c r="O39" s="16">
        <f t="shared" si="61"/>
        <v>103.43894938321193</v>
      </c>
      <c r="Q39" s="13">
        <f t="shared" si="62"/>
        <v>8340.5</v>
      </c>
      <c r="R39" s="15">
        <f>Q39*S39</f>
        <v>966749.95785990998</v>
      </c>
      <c r="S39" s="16">
        <f t="shared" si="63"/>
        <v>115.91031207480486</v>
      </c>
      <c r="U39" s="13">
        <f t="shared" si="64"/>
        <v>8340.5</v>
      </c>
      <c r="V39" s="15">
        <f t="shared" si="47"/>
        <v>1040174.0052923083</v>
      </c>
      <c r="W39" s="16">
        <f t="shared" si="65"/>
        <v>124.7136269159293</v>
      </c>
      <c r="Y39" s="13">
        <f t="shared" si="66"/>
        <v>8340.5</v>
      </c>
      <c r="Z39" s="15">
        <f t="shared" si="48"/>
        <v>1107479.3821053398</v>
      </c>
      <c r="AA39" s="16">
        <f t="shared" si="67"/>
        <v>132.78333218696</v>
      </c>
      <c r="AD39" s="238"/>
      <c r="AE39" s="238"/>
      <c r="AF39" s="238"/>
      <c r="AG39" s="238"/>
      <c r="AH39" s="238"/>
      <c r="AI39" s="238"/>
      <c r="AJ39" s="37">
        <f t="shared" si="49"/>
        <v>862732.55733067915</v>
      </c>
      <c r="AK39" s="4">
        <f t="shared" si="50"/>
        <v>603912.79013147531</v>
      </c>
      <c r="AL39" s="38">
        <f t="shared" si="51"/>
        <v>258819.76719920384</v>
      </c>
      <c r="AM39" s="37">
        <f t="shared" si="52"/>
        <v>966749.95785990998</v>
      </c>
      <c r="AN39" s="4">
        <f t="shared" si="53"/>
        <v>676724.97050193697</v>
      </c>
      <c r="AO39" s="38">
        <f t="shared" si="54"/>
        <v>290024.987357973</v>
      </c>
      <c r="AP39" s="37">
        <f t="shared" si="55"/>
        <v>1040174.0052923083</v>
      </c>
      <c r="AQ39" s="4">
        <f t="shared" si="56"/>
        <v>728121.8037046158</v>
      </c>
      <c r="AR39" s="38">
        <f t="shared" si="57"/>
        <v>312052.20158769249</v>
      </c>
      <c r="AS39" s="37">
        <f t="shared" si="68"/>
        <v>1107479.3821053398</v>
      </c>
      <c r="AT39" s="4">
        <f t="shared" si="58"/>
        <v>775235.56747373776</v>
      </c>
      <c r="AU39" s="38">
        <f t="shared" si="59"/>
        <v>332243.81463160203</v>
      </c>
    </row>
    <row r="40" spans="1:47" ht="14.5" customHeight="1" x14ac:dyDescent="0.3">
      <c r="A40" s="143"/>
      <c r="B40" s="235"/>
      <c r="C40" s="143"/>
      <c r="D40" s="143"/>
      <c r="E40" s="143"/>
      <c r="F40" s="143"/>
      <c r="G40" s="143"/>
      <c r="H40" s="143"/>
      <c r="I40" s="143"/>
      <c r="J40" s="143"/>
      <c r="K40" s="143"/>
      <c r="M40" s="13">
        <f t="shared" si="60"/>
        <v>8340.5</v>
      </c>
      <c r="N40" s="15">
        <f t="shared" si="45"/>
        <v>862732.55733067915</v>
      </c>
      <c r="O40" s="16">
        <f t="shared" si="61"/>
        <v>103.43894938321193</v>
      </c>
      <c r="Q40" s="13">
        <f t="shared" si="62"/>
        <v>8340.5</v>
      </c>
      <c r="R40" s="15">
        <f t="shared" ref="R40:R46" si="69">Q40*S40</f>
        <v>966749.95785990998</v>
      </c>
      <c r="S40" s="16">
        <f t="shared" si="63"/>
        <v>115.91031207480486</v>
      </c>
      <c r="U40" s="13">
        <f t="shared" si="64"/>
        <v>8340.5</v>
      </c>
      <c r="V40" s="15">
        <f t="shared" si="47"/>
        <v>1040174.0052923083</v>
      </c>
      <c r="W40" s="16">
        <f t="shared" si="65"/>
        <v>124.7136269159293</v>
      </c>
      <c r="Y40" s="13">
        <f t="shared" si="66"/>
        <v>8340.5</v>
      </c>
      <c r="Z40" s="15">
        <f t="shared" si="48"/>
        <v>1107479.3821053398</v>
      </c>
      <c r="AA40" s="16">
        <f t="shared" si="67"/>
        <v>132.78333218696</v>
      </c>
      <c r="AD40" s="238"/>
      <c r="AE40" s="238"/>
      <c r="AF40" s="238"/>
      <c r="AG40" s="238"/>
      <c r="AH40" s="238"/>
      <c r="AI40" s="238"/>
      <c r="AJ40" s="37">
        <f t="shared" si="49"/>
        <v>862732.55733067915</v>
      </c>
      <c r="AK40" s="4">
        <f t="shared" si="50"/>
        <v>603912.79013147531</v>
      </c>
      <c r="AL40" s="38">
        <f t="shared" si="51"/>
        <v>258819.76719920384</v>
      </c>
      <c r="AM40" s="37">
        <f t="shared" si="52"/>
        <v>966749.95785990998</v>
      </c>
      <c r="AN40" s="4">
        <f t="shared" si="53"/>
        <v>676724.97050193697</v>
      </c>
      <c r="AO40" s="38">
        <f t="shared" si="54"/>
        <v>290024.987357973</v>
      </c>
      <c r="AP40" s="37">
        <f t="shared" si="55"/>
        <v>1040174.0052923083</v>
      </c>
      <c r="AQ40" s="4">
        <f t="shared" si="56"/>
        <v>728121.8037046158</v>
      </c>
      <c r="AR40" s="38">
        <f t="shared" si="57"/>
        <v>312052.20158769249</v>
      </c>
      <c r="AS40" s="37">
        <f t="shared" si="68"/>
        <v>1107479.3821053398</v>
      </c>
      <c r="AT40" s="4">
        <f t="shared" si="58"/>
        <v>775235.56747373776</v>
      </c>
      <c r="AU40" s="38">
        <f t="shared" si="59"/>
        <v>332243.81463160203</v>
      </c>
    </row>
    <row r="41" spans="1:47" ht="14.5" customHeight="1" x14ac:dyDescent="0.3">
      <c r="A41" s="143"/>
      <c r="B41" s="235"/>
      <c r="C41" s="143"/>
      <c r="D41" s="143"/>
      <c r="E41" s="143"/>
      <c r="F41" s="143"/>
      <c r="G41" s="143"/>
      <c r="H41" s="143"/>
      <c r="I41" s="143"/>
      <c r="J41" s="143"/>
      <c r="K41" s="143"/>
      <c r="M41" s="13">
        <f t="shared" si="60"/>
        <v>8340.5</v>
      </c>
      <c r="N41" s="15">
        <f t="shared" si="45"/>
        <v>862732.55733067915</v>
      </c>
      <c r="O41" s="16">
        <f t="shared" si="61"/>
        <v>103.43894938321193</v>
      </c>
      <c r="Q41" s="13">
        <f t="shared" si="62"/>
        <v>8340.5</v>
      </c>
      <c r="R41" s="15">
        <f t="shared" si="69"/>
        <v>966749.95785990998</v>
      </c>
      <c r="S41" s="16">
        <f t="shared" si="63"/>
        <v>115.91031207480486</v>
      </c>
      <c r="U41" s="13">
        <f t="shared" si="64"/>
        <v>8340.5</v>
      </c>
      <c r="V41" s="15">
        <f t="shared" si="47"/>
        <v>1040174.0052923083</v>
      </c>
      <c r="W41" s="16">
        <f t="shared" si="65"/>
        <v>124.7136269159293</v>
      </c>
      <c r="Y41" s="13">
        <f t="shared" si="66"/>
        <v>8340.5</v>
      </c>
      <c r="Z41" s="15">
        <f t="shared" si="48"/>
        <v>1107479.3821053398</v>
      </c>
      <c r="AA41" s="16">
        <f t="shared" si="67"/>
        <v>132.78333218696</v>
      </c>
      <c r="AD41" s="238"/>
      <c r="AE41" s="238"/>
      <c r="AF41" s="238"/>
      <c r="AG41" s="238"/>
      <c r="AH41" s="238"/>
      <c r="AI41" s="238"/>
      <c r="AJ41" s="37">
        <f t="shared" si="49"/>
        <v>862732.55733067915</v>
      </c>
      <c r="AK41" s="4">
        <f t="shared" si="50"/>
        <v>603912.79013147531</v>
      </c>
      <c r="AL41" s="38">
        <f t="shared" si="51"/>
        <v>258819.76719920384</v>
      </c>
      <c r="AM41" s="37">
        <f t="shared" si="52"/>
        <v>966749.95785990998</v>
      </c>
      <c r="AN41" s="4">
        <f t="shared" si="53"/>
        <v>676724.97050193697</v>
      </c>
      <c r="AO41" s="38">
        <f t="shared" si="54"/>
        <v>290024.987357973</v>
      </c>
      <c r="AP41" s="37">
        <f t="shared" si="55"/>
        <v>1040174.0052923083</v>
      </c>
      <c r="AQ41" s="4">
        <f t="shared" si="56"/>
        <v>728121.8037046158</v>
      </c>
      <c r="AR41" s="38">
        <f t="shared" si="57"/>
        <v>312052.20158769249</v>
      </c>
      <c r="AS41" s="37">
        <f t="shared" si="68"/>
        <v>1107479.3821053398</v>
      </c>
      <c r="AT41" s="4">
        <f t="shared" si="58"/>
        <v>775235.56747373776</v>
      </c>
      <c r="AU41" s="38">
        <f t="shared" si="59"/>
        <v>332243.81463160203</v>
      </c>
    </row>
    <row r="42" spans="1:47" ht="14.5" customHeight="1" x14ac:dyDescent="0.3">
      <c r="A42" s="143"/>
      <c r="B42" s="235"/>
      <c r="C42" s="143"/>
      <c r="D42" s="143"/>
      <c r="E42" s="143"/>
      <c r="F42" s="143"/>
      <c r="G42" s="143"/>
      <c r="H42" s="143"/>
      <c r="I42" s="143"/>
      <c r="J42" s="143"/>
      <c r="K42" s="143"/>
      <c r="M42" s="13">
        <f t="shared" si="60"/>
        <v>8340.5</v>
      </c>
      <c r="N42" s="15">
        <f t="shared" si="45"/>
        <v>862732.55733067915</v>
      </c>
      <c r="O42" s="16">
        <f t="shared" si="61"/>
        <v>103.43894938321193</v>
      </c>
      <c r="Q42" s="13">
        <f t="shared" si="62"/>
        <v>8340.5</v>
      </c>
      <c r="R42" s="15">
        <f t="shared" si="69"/>
        <v>966749.95785990998</v>
      </c>
      <c r="S42" s="16">
        <f t="shared" si="63"/>
        <v>115.91031207480486</v>
      </c>
      <c r="U42" s="13">
        <f t="shared" si="64"/>
        <v>8340.5</v>
      </c>
      <c r="V42" s="15">
        <f t="shared" si="47"/>
        <v>1040174.0052923083</v>
      </c>
      <c r="W42" s="16">
        <f t="shared" si="65"/>
        <v>124.7136269159293</v>
      </c>
      <c r="Y42" s="13">
        <f t="shared" si="66"/>
        <v>8340.5</v>
      </c>
      <c r="Z42" s="15">
        <f t="shared" si="48"/>
        <v>1107479.3821053398</v>
      </c>
      <c r="AA42" s="16">
        <f t="shared" si="67"/>
        <v>132.78333218696</v>
      </c>
      <c r="AD42" s="238"/>
      <c r="AE42" s="238"/>
      <c r="AF42" s="238"/>
      <c r="AG42" s="238"/>
      <c r="AH42" s="238"/>
      <c r="AI42" s="238"/>
      <c r="AJ42" s="37">
        <f t="shared" si="49"/>
        <v>862732.55733067915</v>
      </c>
      <c r="AK42" s="4">
        <f t="shared" si="50"/>
        <v>603912.79013147531</v>
      </c>
      <c r="AL42" s="38">
        <f t="shared" si="51"/>
        <v>258819.76719920384</v>
      </c>
      <c r="AM42" s="37">
        <f t="shared" si="52"/>
        <v>966749.95785990998</v>
      </c>
      <c r="AN42" s="4">
        <f t="shared" si="53"/>
        <v>676724.97050193697</v>
      </c>
      <c r="AO42" s="38">
        <f t="shared" si="54"/>
        <v>290024.987357973</v>
      </c>
      <c r="AP42" s="37">
        <f t="shared" si="55"/>
        <v>1040174.0052923083</v>
      </c>
      <c r="AQ42" s="4">
        <f t="shared" si="56"/>
        <v>728121.8037046158</v>
      </c>
      <c r="AR42" s="38">
        <f t="shared" si="57"/>
        <v>312052.20158769249</v>
      </c>
      <c r="AS42" s="37">
        <f t="shared" si="68"/>
        <v>1107479.3821053398</v>
      </c>
      <c r="AT42" s="4">
        <f t="shared" si="58"/>
        <v>775235.56747373776</v>
      </c>
      <c r="AU42" s="38">
        <f t="shared" si="59"/>
        <v>332243.81463160203</v>
      </c>
    </row>
    <row r="43" spans="1:47" ht="14.5" customHeight="1" x14ac:dyDescent="0.3">
      <c r="A43" s="143"/>
      <c r="B43" s="235"/>
      <c r="C43" s="143"/>
      <c r="D43" s="143"/>
      <c r="E43" s="143"/>
      <c r="F43" s="143"/>
      <c r="G43" s="143"/>
      <c r="H43" s="143"/>
      <c r="I43" s="143"/>
      <c r="J43" s="143"/>
      <c r="K43" s="143"/>
      <c r="M43" s="13">
        <f t="shared" si="60"/>
        <v>8340.5</v>
      </c>
      <c r="N43" s="15">
        <f t="shared" si="45"/>
        <v>862732.55733067915</v>
      </c>
      <c r="O43" s="16">
        <f t="shared" si="61"/>
        <v>103.43894938321193</v>
      </c>
      <c r="Q43" s="13">
        <f t="shared" si="62"/>
        <v>8340.5</v>
      </c>
      <c r="R43" s="15">
        <f t="shared" si="69"/>
        <v>966749.95785990998</v>
      </c>
      <c r="S43" s="16">
        <f t="shared" si="63"/>
        <v>115.91031207480486</v>
      </c>
      <c r="U43" s="13">
        <f t="shared" si="64"/>
        <v>8340.5</v>
      </c>
      <c r="V43" s="15">
        <f t="shared" si="47"/>
        <v>1040174.0052923083</v>
      </c>
      <c r="W43" s="16">
        <f t="shared" si="65"/>
        <v>124.7136269159293</v>
      </c>
      <c r="Y43" s="13">
        <f t="shared" si="66"/>
        <v>8340.5</v>
      </c>
      <c r="Z43" s="15">
        <f t="shared" si="48"/>
        <v>1107479.3821053398</v>
      </c>
      <c r="AA43" s="16">
        <f t="shared" si="67"/>
        <v>132.78333218696</v>
      </c>
      <c r="AD43" s="238"/>
      <c r="AE43" s="238"/>
      <c r="AF43" s="238"/>
      <c r="AG43" s="238"/>
      <c r="AH43" s="238"/>
      <c r="AI43" s="238"/>
      <c r="AJ43" s="37">
        <f t="shared" si="49"/>
        <v>862732.55733067915</v>
      </c>
      <c r="AK43" s="4">
        <f t="shared" si="50"/>
        <v>603912.79013147531</v>
      </c>
      <c r="AL43" s="38">
        <f t="shared" si="51"/>
        <v>258819.76719920384</v>
      </c>
      <c r="AM43" s="37">
        <f t="shared" si="52"/>
        <v>966749.95785990998</v>
      </c>
      <c r="AN43" s="4">
        <f t="shared" si="53"/>
        <v>676724.97050193697</v>
      </c>
      <c r="AO43" s="38">
        <f t="shared" si="54"/>
        <v>290024.987357973</v>
      </c>
      <c r="AP43" s="37">
        <f t="shared" si="55"/>
        <v>1040174.0052923083</v>
      </c>
      <c r="AQ43" s="4">
        <f t="shared" si="56"/>
        <v>728121.8037046158</v>
      </c>
      <c r="AR43" s="38">
        <f t="shared" si="57"/>
        <v>312052.20158769249</v>
      </c>
      <c r="AS43" s="37">
        <f t="shared" si="68"/>
        <v>1107479.3821053398</v>
      </c>
      <c r="AT43" s="4">
        <f t="shared" si="58"/>
        <v>775235.56747373776</v>
      </c>
      <c r="AU43" s="38">
        <f t="shared" si="59"/>
        <v>332243.81463160203</v>
      </c>
    </row>
    <row r="44" spans="1:47" ht="14.5" customHeight="1" x14ac:dyDescent="0.3">
      <c r="A44" s="143"/>
      <c r="B44" s="235"/>
      <c r="C44" s="143"/>
      <c r="D44" s="143"/>
      <c r="E44" s="143"/>
      <c r="F44" s="143"/>
      <c r="G44" s="143"/>
      <c r="H44" s="143"/>
      <c r="I44" s="143"/>
      <c r="J44" s="143"/>
      <c r="K44" s="143"/>
      <c r="M44" s="13">
        <f t="shared" si="60"/>
        <v>8340.5</v>
      </c>
      <c r="N44" s="15">
        <f t="shared" si="45"/>
        <v>862732.55733067915</v>
      </c>
      <c r="O44" s="16">
        <f t="shared" si="61"/>
        <v>103.43894938321193</v>
      </c>
      <c r="Q44" s="13">
        <f t="shared" si="62"/>
        <v>8340.5</v>
      </c>
      <c r="R44" s="15">
        <f t="shared" si="69"/>
        <v>966749.95785990998</v>
      </c>
      <c r="S44" s="16">
        <f t="shared" si="63"/>
        <v>115.91031207480486</v>
      </c>
      <c r="U44" s="13">
        <f t="shared" si="64"/>
        <v>8340.5</v>
      </c>
      <c r="V44" s="15">
        <f t="shared" si="47"/>
        <v>1040174.0052923083</v>
      </c>
      <c r="W44" s="16">
        <f t="shared" si="65"/>
        <v>124.7136269159293</v>
      </c>
      <c r="Y44" s="13">
        <f t="shared" si="66"/>
        <v>8340.5</v>
      </c>
      <c r="Z44" s="15">
        <f t="shared" si="48"/>
        <v>1107479.3821053398</v>
      </c>
      <c r="AA44" s="16">
        <f t="shared" si="67"/>
        <v>132.78333218696</v>
      </c>
      <c r="AD44" s="238"/>
      <c r="AE44" s="238"/>
      <c r="AF44" s="238"/>
      <c r="AG44" s="238"/>
      <c r="AH44" s="238"/>
      <c r="AI44" s="238"/>
      <c r="AJ44" s="37">
        <f t="shared" si="49"/>
        <v>862732.55733067915</v>
      </c>
      <c r="AK44" s="4">
        <f t="shared" si="50"/>
        <v>603912.79013147531</v>
      </c>
      <c r="AL44" s="38">
        <f t="shared" si="51"/>
        <v>258819.76719920384</v>
      </c>
      <c r="AM44" s="37">
        <f t="shared" si="52"/>
        <v>966749.95785990998</v>
      </c>
      <c r="AN44" s="4">
        <f t="shared" si="53"/>
        <v>676724.97050193697</v>
      </c>
      <c r="AO44" s="38">
        <f t="shared" si="54"/>
        <v>290024.987357973</v>
      </c>
      <c r="AP44" s="37">
        <f t="shared" si="55"/>
        <v>1040174.0052923083</v>
      </c>
      <c r="AQ44" s="4">
        <f t="shared" si="56"/>
        <v>728121.8037046158</v>
      </c>
      <c r="AR44" s="38">
        <f t="shared" si="57"/>
        <v>312052.20158769249</v>
      </c>
      <c r="AS44" s="37">
        <f t="shared" si="68"/>
        <v>1107479.3821053398</v>
      </c>
      <c r="AT44" s="4">
        <f t="shared" si="58"/>
        <v>775235.56747373776</v>
      </c>
      <c r="AU44" s="38">
        <f t="shared" si="59"/>
        <v>332243.81463160203</v>
      </c>
    </row>
    <row r="45" spans="1:47" ht="14.5" customHeight="1" x14ac:dyDescent="0.3">
      <c r="A45" s="143"/>
      <c r="B45" s="235"/>
      <c r="C45" s="143"/>
      <c r="D45" s="143"/>
      <c r="E45" s="143"/>
      <c r="F45" s="143"/>
      <c r="G45" s="143"/>
      <c r="H45" s="143"/>
      <c r="I45" s="143"/>
      <c r="J45" s="143"/>
      <c r="K45" s="143"/>
      <c r="M45" s="13">
        <f t="shared" si="60"/>
        <v>8340.5</v>
      </c>
      <c r="N45" s="15">
        <f t="shared" si="45"/>
        <v>862732.55733067915</v>
      </c>
      <c r="O45" s="16">
        <f t="shared" si="61"/>
        <v>103.43894938321193</v>
      </c>
      <c r="Q45" s="13">
        <f t="shared" si="62"/>
        <v>8340.5</v>
      </c>
      <c r="R45" s="15">
        <f t="shared" si="69"/>
        <v>966749.95785990998</v>
      </c>
      <c r="S45" s="16">
        <f t="shared" si="63"/>
        <v>115.91031207480486</v>
      </c>
      <c r="U45" s="13">
        <f t="shared" si="64"/>
        <v>8340.5</v>
      </c>
      <c r="V45" s="15">
        <f t="shared" si="47"/>
        <v>1040174.0052923083</v>
      </c>
      <c r="W45" s="16">
        <f t="shared" si="65"/>
        <v>124.7136269159293</v>
      </c>
      <c r="Y45" s="13">
        <f t="shared" si="66"/>
        <v>8340.5</v>
      </c>
      <c r="Z45" s="15">
        <f t="shared" si="48"/>
        <v>1107479.3821053398</v>
      </c>
      <c r="AA45" s="16">
        <f t="shared" si="67"/>
        <v>132.78333218696</v>
      </c>
      <c r="AD45" s="238"/>
      <c r="AE45" s="238"/>
      <c r="AF45" s="238"/>
      <c r="AG45" s="238"/>
      <c r="AH45" s="238"/>
      <c r="AI45" s="238"/>
      <c r="AJ45" s="37">
        <f t="shared" si="49"/>
        <v>862732.55733067915</v>
      </c>
      <c r="AK45" s="4">
        <f t="shared" si="50"/>
        <v>603912.79013147531</v>
      </c>
      <c r="AL45" s="38">
        <f t="shared" si="51"/>
        <v>258819.76719920384</v>
      </c>
      <c r="AM45" s="37">
        <f t="shared" si="52"/>
        <v>966749.95785990998</v>
      </c>
      <c r="AN45" s="4">
        <f t="shared" si="53"/>
        <v>676724.97050193697</v>
      </c>
      <c r="AO45" s="38">
        <f t="shared" si="54"/>
        <v>290024.987357973</v>
      </c>
      <c r="AP45" s="37">
        <f t="shared" si="55"/>
        <v>1040174.0052923083</v>
      </c>
      <c r="AQ45" s="4">
        <f t="shared" si="56"/>
        <v>728121.8037046158</v>
      </c>
      <c r="AR45" s="38">
        <f t="shared" si="57"/>
        <v>312052.20158769249</v>
      </c>
      <c r="AS45" s="37">
        <f t="shared" si="68"/>
        <v>1107479.3821053398</v>
      </c>
      <c r="AT45" s="4">
        <f t="shared" si="58"/>
        <v>775235.56747373776</v>
      </c>
      <c r="AU45" s="38">
        <f t="shared" si="59"/>
        <v>332243.81463160203</v>
      </c>
    </row>
    <row r="46" spans="1:47" ht="14.5" customHeight="1" x14ac:dyDescent="0.3">
      <c r="A46" s="143"/>
      <c r="B46" s="235"/>
      <c r="C46" s="143"/>
      <c r="D46" s="143"/>
      <c r="E46" s="143"/>
      <c r="F46" s="143"/>
      <c r="G46" s="143"/>
      <c r="H46" s="143"/>
      <c r="I46" s="143"/>
      <c r="J46" s="143"/>
      <c r="K46" s="143"/>
      <c r="M46" s="13">
        <f t="shared" si="60"/>
        <v>8340.5</v>
      </c>
      <c r="N46" s="15">
        <f t="shared" si="45"/>
        <v>862732.55733067915</v>
      </c>
      <c r="O46" s="16">
        <f t="shared" si="61"/>
        <v>103.43894938321193</v>
      </c>
      <c r="Q46" s="13">
        <f t="shared" si="62"/>
        <v>8340.5</v>
      </c>
      <c r="R46" s="15">
        <f t="shared" si="69"/>
        <v>966749.95785990998</v>
      </c>
      <c r="S46" s="16">
        <f t="shared" si="63"/>
        <v>115.91031207480486</v>
      </c>
      <c r="U46" s="13">
        <f t="shared" si="64"/>
        <v>8340.5</v>
      </c>
      <c r="V46" s="15">
        <f t="shared" si="47"/>
        <v>1040174.0052923083</v>
      </c>
      <c r="W46" s="16">
        <f t="shared" si="65"/>
        <v>124.7136269159293</v>
      </c>
      <c r="Y46" s="13">
        <f t="shared" si="66"/>
        <v>8340.5</v>
      </c>
      <c r="Z46" s="15">
        <f t="shared" si="48"/>
        <v>1107479.3821053398</v>
      </c>
      <c r="AA46" s="16">
        <f t="shared" si="67"/>
        <v>132.78333218696</v>
      </c>
      <c r="AD46" s="238"/>
      <c r="AE46" s="238"/>
      <c r="AF46" s="238"/>
      <c r="AG46" s="238"/>
      <c r="AH46" s="238"/>
      <c r="AI46" s="238"/>
      <c r="AJ46" s="37">
        <f t="shared" si="49"/>
        <v>862732.55733067915</v>
      </c>
      <c r="AK46" s="4">
        <f t="shared" si="50"/>
        <v>603912.79013147531</v>
      </c>
      <c r="AL46" s="38">
        <f t="shared" si="51"/>
        <v>258819.76719920384</v>
      </c>
      <c r="AM46" s="37">
        <f t="shared" si="52"/>
        <v>966749.95785990998</v>
      </c>
      <c r="AN46" s="4">
        <f t="shared" si="53"/>
        <v>676724.97050193697</v>
      </c>
      <c r="AO46" s="38">
        <f t="shared" si="54"/>
        <v>290024.987357973</v>
      </c>
      <c r="AP46" s="37">
        <f t="shared" si="55"/>
        <v>1040174.0052923083</v>
      </c>
      <c r="AQ46" s="4">
        <f t="shared" si="56"/>
        <v>728121.8037046158</v>
      </c>
      <c r="AR46" s="38">
        <f t="shared" si="57"/>
        <v>312052.20158769249</v>
      </c>
      <c r="AS46" s="37">
        <f t="shared" si="68"/>
        <v>1107479.3821053398</v>
      </c>
      <c r="AT46" s="4">
        <f t="shared" si="58"/>
        <v>775235.56747373776</v>
      </c>
      <c r="AU46" s="38">
        <f t="shared" si="59"/>
        <v>332243.81463160203</v>
      </c>
    </row>
    <row r="47" spans="1:47" s="33" customFormat="1" ht="15" customHeight="1" thickBot="1" x14ac:dyDescent="0.35">
      <c r="A47" s="143"/>
      <c r="B47" s="235"/>
      <c r="C47" s="143"/>
      <c r="D47" s="143"/>
      <c r="E47" s="143"/>
      <c r="F47" s="143"/>
      <c r="G47" s="143"/>
      <c r="H47" s="143"/>
      <c r="I47" s="143"/>
      <c r="J47" s="143"/>
      <c r="K47" s="143"/>
      <c r="M47" s="17">
        <f>AVERAGE(M35:M46)</f>
        <v>8340.5</v>
      </c>
      <c r="N47" s="19">
        <f>SUM(N35:N46)</f>
        <v>10352790.68796815</v>
      </c>
      <c r="O47" s="246">
        <f>AVERAGE(O35:O46)</f>
        <v>103.43894938321193</v>
      </c>
      <c r="Q47" s="17">
        <f>AVERAGE(Q35:Q46)</f>
        <v>8340.5</v>
      </c>
      <c r="R47" s="19">
        <f>SUM(R35:R46)</f>
        <v>11600999.494318917</v>
      </c>
      <c r="S47" s="246">
        <f>AVERAGE(S35:S46)</f>
        <v>115.91031207480485</v>
      </c>
      <c r="U47" s="17">
        <f>AVERAGE(U35:U46)</f>
        <v>8340.5</v>
      </c>
      <c r="V47" s="19">
        <f>SUM(V35:V46)</f>
        <v>12482088.063507698</v>
      </c>
      <c r="W47" s="246">
        <f>AVERAGE(W35:W46)</f>
        <v>124.71362691592934</v>
      </c>
      <c r="Y47" s="17">
        <f>AVERAGE(Y35:Y46)</f>
        <v>8340.5</v>
      </c>
      <c r="Z47" s="19">
        <f>SUM(Z35:Z46)</f>
        <v>13289752.585264074</v>
      </c>
      <c r="AA47" s="246">
        <f>AVERAGE(AA35:AA46)</f>
        <v>132.78333218696</v>
      </c>
      <c r="AD47" s="238"/>
      <c r="AE47" s="238"/>
      <c r="AF47" s="238"/>
      <c r="AG47" s="238"/>
      <c r="AH47" s="238"/>
      <c r="AI47" s="238"/>
      <c r="AJ47" s="200">
        <f>SUM(AJ35:AJ46)</f>
        <v>10143537.090637472</v>
      </c>
      <c r="AK47" s="201">
        <f t="shared" ref="AK47:AL47" si="70">SUM(AK35:AK46)</f>
        <v>7100475.9634462297</v>
      </c>
      <c r="AL47" s="202">
        <f t="shared" si="70"/>
        <v>3043061.1271912423</v>
      </c>
      <c r="AM47" s="200">
        <f>ROUNDUP(SUM(AM35:AM46),0)</f>
        <v>11496983</v>
      </c>
      <c r="AN47" s="201">
        <f t="shared" ref="AN47:AO47" si="71">SUM(AN35:AN46)</f>
        <v>8047887.4656527825</v>
      </c>
      <c r="AO47" s="202">
        <f t="shared" si="71"/>
        <v>3449094.6281369077</v>
      </c>
      <c r="AP47" s="200">
        <f>SUM(AP35:AP46)-1</f>
        <v>12408663.0160753</v>
      </c>
      <c r="AQ47" s="201">
        <f t="shared" ref="AQ47:AR47" si="72">SUM(AQ35:AQ46)</f>
        <v>8686064.8112527095</v>
      </c>
      <c r="AR47" s="202">
        <f t="shared" si="72"/>
        <v>3722599.2048225896</v>
      </c>
      <c r="AS47" s="200">
        <f>SUM(AS35:AS46)</f>
        <v>13222447.208451042</v>
      </c>
      <c r="AT47" s="201">
        <f t="shared" ref="AT47:AU47" si="73">SUM(AT35:AT46)</f>
        <v>9255713.0459157303</v>
      </c>
      <c r="AU47" s="202">
        <f t="shared" si="73"/>
        <v>3966734.1625353135</v>
      </c>
    </row>
    <row r="48" spans="1:47" ht="14.5" customHeight="1" x14ac:dyDescent="0.3">
      <c r="A48" s="143"/>
      <c r="B48" s="235"/>
      <c r="C48" s="235"/>
      <c r="D48" s="235"/>
      <c r="E48" s="235"/>
      <c r="AD48" s="238"/>
      <c r="AE48" s="238"/>
      <c r="AF48" s="238"/>
      <c r="AG48" s="238"/>
      <c r="AH48" s="238"/>
      <c r="AI48" s="238"/>
    </row>
    <row r="56" spans="8:10" x14ac:dyDescent="0.3">
      <c r="H56" s="240"/>
      <c r="J56" s="233"/>
    </row>
    <row r="57" spans="8:10" x14ac:dyDescent="0.3">
      <c r="H57" s="240"/>
      <c r="J57" s="233"/>
    </row>
    <row r="58" spans="8:10" x14ac:dyDescent="0.3">
      <c r="H58" s="240"/>
      <c r="J58" s="233"/>
    </row>
    <row r="59" spans="8:10" x14ac:dyDescent="0.3">
      <c r="H59" s="240"/>
      <c r="J59" s="233"/>
    </row>
    <row r="60" spans="8:10" x14ac:dyDescent="0.3">
      <c r="H60" s="240"/>
      <c r="J60" s="233"/>
    </row>
    <row r="61" spans="8:10" x14ac:dyDescent="0.3">
      <c r="H61" s="240"/>
      <c r="J61" s="233"/>
    </row>
    <row r="62" spans="8:10" x14ac:dyDescent="0.3">
      <c r="H62" s="240"/>
      <c r="J62" s="233"/>
    </row>
    <row r="63" spans="8:10" x14ac:dyDescent="0.3">
      <c r="H63" s="240"/>
      <c r="J63" s="233"/>
    </row>
    <row r="64" spans="8:10" x14ac:dyDescent="0.3">
      <c r="H64" s="240"/>
      <c r="J64" s="233"/>
    </row>
  </sheetData>
  <mergeCells count="33">
    <mergeCell ref="A1:BA1"/>
    <mergeCell ref="A2:BA2"/>
    <mergeCell ref="AD3:AR3"/>
    <mergeCell ref="U4:W4"/>
    <mergeCell ref="AD4:AF4"/>
    <mergeCell ref="AG4:AI4"/>
    <mergeCell ref="AJ4:AL4"/>
    <mergeCell ref="AM4:AO4"/>
    <mergeCell ref="AP4:AR4"/>
    <mergeCell ref="Y4:AA4"/>
    <mergeCell ref="B3:AA3"/>
    <mergeCell ref="A4:A7"/>
    <mergeCell ref="AS4:AU4"/>
    <mergeCell ref="Q31:S31"/>
    <mergeCell ref="M31:O31"/>
    <mergeCell ref="U31:W31"/>
    <mergeCell ref="B4:E4"/>
    <mergeCell ref="G4:K4"/>
    <mergeCell ref="M4:O4"/>
    <mergeCell ref="Q4:S4"/>
    <mergeCell ref="M30:AA30"/>
    <mergeCell ref="Y21:AA21"/>
    <mergeCell ref="M21:O21"/>
    <mergeCell ref="Q21:S21"/>
    <mergeCell ref="U21:W21"/>
    <mergeCell ref="B21:E21"/>
    <mergeCell ref="G21:K21"/>
    <mergeCell ref="AS31:AU31"/>
    <mergeCell ref="AJ30:AU30"/>
    <mergeCell ref="AM31:AO31"/>
    <mergeCell ref="AP31:AR31"/>
    <mergeCell ref="Y31:AA31"/>
    <mergeCell ref="AJ31:AL31"/>
  </mergeCells>
  <phoneticPr fontId="4" type="noConversion"/>
  <pageMargins left="0.70866141732283472" right="0.70866141732283472" top="0.74803149606299213" bottom="0.74803149606299213" header="0.31496062992125984" footer="0.31496062992125984"/>
  <pageSetup paperSize="8" scale="38"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BAC3-5043-4962-8E42-1DA06C886025}">
  <dimension ref="B1:K26"/>
  <sheetViews>
    <sheetView tabSelected="1" topLeftCell="B1" zoomScale="90" zoomScaleNormal="90" workbookViewId="0">
      <selection activeCell="N7" sqref="N7"/>
    </sheetView>
  </sheetViews>
  <sheetFormatPr defaultRowHeight="14" x14ac:dyDescent="0.3"/>
  <cols>
    <col min="1" max="1" width="0" style="1" hidden="1" customWidth="1"/>
    <col min="2" max="2" width="27.26953125" style="1" customWidth="1"/>
    <col min="3" max="3" width="6.81640625" style="2" customWidth="1"/>
    <col min="4" max="4" width="9.81640625" style="2" customWidth="1"/>
    <col min="5" max="8" width="9.81640625" style="1" customWidth="1"/>
    <col min="9" max="9" width="9.36328125" style="1" bestFit="1" customWidth="1"/>
    <col min="10" max="10" width="15.81640625" style="1" customWidth="1"/>
    <col min="11" max="11" width="71.6328125" style="6" customWidth="1"/>
    <col min="12" max="16384" width="8.7265625" style="1"/>
  </cols>
  <sheetData>
    <row r="1" spans="2:11" x14ac:dyDescent="0.3">
      <c r="B1" s="305" t="s">
        <v>104</v>
      </c>
      <c r="C1" s="305"/>
      <c r="D1" s="305"/>
      <c r="E1" s="305"/>
      <c r="F1" s="305"/>
      <c r="G1" s="305"/>
      <c r="H1" s="305"/>
      <c r="I1" s="305"/>
      <c r="J1" s="305"/>
      <c r="K1" s="305"/>
    </row>
    <row r="2" spans="2:11" x14ac:dyDescent="0.3">
      <c r="B2" s="306" t="s">
        <v>115</v>
      </c>
      <c r="C2" s="306"/>
      <c r="D2" s="306"/>
      <c r="E2" s="306"/>
      <c r="F2" s="306"/>
      <c r="G2" s="306"/>
      <c r="H2" s="306"/>
      <c r="I2" s="306"/>
      <c r="J2" s="306"/>
    </row>
    <row r="4" spans="2:11" ht="28" x14ac:dyDescent="0.3">
      <c r="B4" s="312"/>
      <c r="C4" s="312"/>
      <c r="D4" s="312"/>
      <c r="E4" s="312"/>
      <c r="F4" s="61" t="s">
        <v>79</v>
      </c>
      <c r="G4" s="64" t="s">
        <v>82</v>
      </c>
      <c r="H4" s="64" t="s">
        <v>83</v>
      </c>
      <c r="I4" s="64" t="s">
        <v>84</v>
      </c>
    </row>
    <row r="5" spans="2:11" s="27" customFormat="1" x14ac:dyDescent="0.3">
      <c r="B5" s="313" t="s">
        <v>80</v>
      </c>
      <c r="C5" s="313"/>
      <c r="D5" s="313"/>
      <c r="E5" s="313"/>
      <c r="F5" s="63">
        <v>2022</v>
      </c>
      <c r="G5" s="65">
        <v>2023</v>
      </c>
      <c r="H5" s="65">
        <v>2024</v>
      </c>
      <c r="I5" s="65">
        <v>2025</v>
      </c>
      <c r="K5" s="56"/>
    </row>
    <row r="6" spans="2:11" x14ac:dyDescent="0.3">
      <c r="B6" s="313" t="s">
        <v>81</v>
      </c>
      <c r="C6" s="313"/>
      <c r="D6" s="313"/>
      <c r="E6" s="313"/>
      <c r="F6" s="62">
        <v>754.74</v>
      </c>
      <c r="G6" s="262">
        <v>844.55</v>
      </c>
      <c r="H6" s="262">
        <v>909.58</v>
      </c>
      <c r="I6" s="263">
        <v>966.88</v>
      </c>
    </row>
    <row r="7" spans="2:11" ht="24.5" customHeight="1" x14ac:dyDescent="0.3">
      <c r="F7" s="74">
        <f>ROUND(F6*0.22,0)</f>
        <v>166</v>
      </c>
      <c r="G7" s="75">
        <f>ROUND(G6*0.22,0)</f>
        <v>186</v>
      </c>
      <c r="H7" s="75">
        <f>ROUND(H6*0.22,0)</f>
        <v>200</v>
      </c>
      <c r="I7" s="75">
        <f t="shared" ref="I7" si="0">ROUND(I6*0.22,0)</f>
        <v>213</v>
      </c>
      <c r="J7" s="88">
        <v>0.22</v>
      </c>
    </row>
    <row r="8" spans="2:11" ht="10" customHeight="1" thickBot="1" x14ac:dyDescent="0.35">
      <c r="G8" s="73"/>
      <c r="H8" s="73"/>
      <c r="I8" s="73"/>
    </row>
    <row r="9" spans="2:11" ht="24.5" hidden="1" customHeight="1" thickBot="1" x14ac:dyDescent="0.35">
      <c r="G9" s="73"/>
      <c r="H9" s="73"/>
      <c r="I9" s="73"/>
    </row>
    <row r="10" spans="2:11" ht="39" customHeight="1" x14ac:dyDescent="0.3">
      <c r="B10" s="309"/>
      <c r="C10" s="311" t="s">
        <v>63</v>
      </c>
      <c r="D10" s="76">
        <v>2023</v>
      </c>
      <c r="E10" s="77">
        <v>2024</v>
      </c>
      <c r="F10" s="203">
        <v>2025</v>
      </c>
      <c r="G10" s="204">
        <v>2026</v>
      </c>
      <c r="H10" s="204">
        <v>2027</v>
      </c>
      <c r="I10" s="205">
        <v>2028</v>
      </c>
    </row>
    <row r="11" spans="2:11" x14ac:dyDescent="0.3">
      <c r="B11" s="310"/>
      <c r="C11" s="311"/>
      <c r="D11" s="78" t="s">
        <v>19</v>
      </c>
      <c r="E11" s="79" t="s">
        <v>19</v>
      </c>
      <c r="F11" s="206" t="s">
        <v>19</v>
      </c>
      <c r="G11" s="207" t="s">
        <v>19</v>
      </c>
      <c r="H11" s="207" t="s">
        <v>19</v>
      </c>
      <c r="I11" s="208" t="s">
        <v>19</v>
      </c>
    </row>
    <row r="12" spans="2:11" x14ac:dyDescent="0.3">
      <c r="B12" s="80" t="s">
        <v>64</v>
      </c>
      <c r="C12" s="81">
        <v>1</v>
      </c>
      <c r="D12" s="82">
        <v>125</v>
      </c>
      <c r="E12" s="83">
        <v>137</v>
      </c>
      <c r="F12" s="209">
        <f>F7</f>
        <v>166</v>
      </c>
      <c r="G12" s="210">
        <f>G7</f>
        <v>186</v>
      </c>
      <c r="H12" s="210">
        <f>H7</f>
        <v>200</v>
      </c>
      <c r="I12" s="211">
        <f>I7</f>
        <v>213</v>
      </c>
    </row>
    <row r="13" spans="2:11" x14ac:dyDescent="0.3">
      <c r="B13" s="80" t="s">
        <v>67</v>
      </c>
      <c r="C13" s="81">
        <v>0.7</v>
      </c>
      <c r="D13" s="91">
        <v>87.5</v>
      </c>
      <c r="E13" s="83">
        <f>ROUND(E12*C13,0)</f>
        <v>96</v>
      </c>
      <c r="F13" s="209">
        <f>ROUND(F12*C13,0)</f>
        <v>116</v>
      </c>
      <c r="G13" s="210">
        <f>ROUND(G12*C13,0)</f>
        <v>130</v>
      </c>
      <c r="H13" s="210">
        <f>ROUND(H12*C13,0)</f>
        <v>140</v>
      </c>
      <c r="I13" s="211">
        <f>ROUND(I12*C13,0)</f>
        <v>149</v>
      </c>
    </row>
    <row r="14" spans="2:11" x14ac:dyDescent="0.3">
      <c r="F14" s="212"/>
      <c r="G14" s="213"/>
      <c r="H14" s="213"/>
      <c r="I14" s="214"/>
    </row>
    <row r="15" spans="2:11" hidden="1" x14ac:dyDescent="0.3">
      <c r="F15" s="215"/>
      <c r="G15" s="216"/>
      <c r="H15" s="216"/>
      <c r="I15" s="217"/>
    </row>
    <row r="16" spans="2:11" hidden="1" x14ac:dyDescent="0.3">
      <c r="F16" s="215"/>
      <c r="G16" s="216"/>
      <c r="H16" s="216"/>
      <c r="I16" s="217"/>
    </row>
    <row r="17" spans="2:11" hidden="1" x14ac:dyDescent="0.3">
      <c r="F17" s="218"/>
      <c r="G17" s="219"/>
      <c r="H17" s="219"/>
      <c r="I17" s="220"/>
    </row>
    <row r="18" spans="2:11" x14ac:dyDescent="0.3">
      <c r="D18" s="76">
        <v>2023</v>
      </c>
      <c r="E18" s="77">
        <v>2024</v>
      </c>
      <c r="F18" s="221">
        <v>2025</v>
      </c>
      <c r="G18" s="222">
        <v>2026</v>
      </c>
      <c r="H18" s="222">
        <v>2027</v>
      </c>
      <c r="I18" s="223">
        <v>2028</v>
      </c>
    </row>
    <row r="19" spans="2:11" x14ac:dyDescent="0.3">
      <c r="D19" s="84" t="s">
        <v>19</v>
      </c>
      <c r="E19" s="85" t="s">
        <v>19</v>
      </c>
      <c r="F19" s="224" t="s">
        <v>19</v>
      </c>
      <c r="G19" s="225" t="s">
        <v>19</v>
      </c>
      <c r="H19" s="225" t="s">
        <v>19</v>
      </c>
      <c r="I19" s="226" t="s">
        <v>19</v>
      </c>
      <c r="J19" s="89"/>
      <c r="K19" s="58" t="s">
        <v>107</v>
      </c>
    </row>
    <row r="20" spans="2:11" ht="49.5" customHeight="1" x14ac:dyDescent="0.3">
      <c r="B20" s="307" t="s">
        <v>129</v>
      </c>
      <c r="C20" s="308"/>
      <c r="D20" s="86">
        <f t="shared" ref="D20:E20" si="1">D12*2.5</f>
        <v>312.5</v>
      </c>
      <c r="E20" s="87">
        <f t="shared" si="1"/>
        <v>342.5</v>
      </c>
      <c r="F20" s="227">
        <f>F12*2.1</f>
        <v>348.6</v>
      </c>
      <c r="G20" s="231">
        <f t="shared" ref="G20:I20" si="2">G12*2.1</f>
        <v>390.6</v>
      </c>
      <c r="H20" s="231">
        <f t="shared" si="2"/>
        <v>420</v>
      </c>
      <c r="I20" s="229">
        <f t="shared" si="2"/>
        <v>447.3</v>
      </c>
      <c r="J20" s="314" t="s">
        <v>106</v>
      </c>
      <c r="K20" s="90" t="s">
        <v>132</v>
      </c>
    </row>
    <row r="21" spans="2:11" s="49" customFormat="1" ht="63.5" customHeight="1" x14ac:dyDescent="0.3">
      <c r="B21" s="307" t="s">
        <v>130</v>
      </c>
      <c r="C21" s="308"/>
      <c r="D21" s="86">
        <f>(D12+D13)*2</f>
        <v>425</v>
      </c>
      <c r="E21" s="87">
        <f>(E12+E13)*2</f>
        <v>466</v>
      </c>
      <c r="F21" s="227">
        <f>(F12+F13)*1.7</f>
        <v>479.4</v>
      </c>
      <c r="G21" s="231">
        <f t="shared" ref="G21:I21" si="3">(G12+G13)*1.7</f>
        <v>537.19999999999993</v>
      </c>
      <c r="H21" s="231">
        <f t="shared" si="3"/>
        <v>578</v>
      </c>
      <c r="I21" s="229">
        <f t="shared" si="3"/>
        <v>615.4</v>
      </c>
      <c r="J21" s="314"/>
      <c r="K21" s="90" t="s">
        <v>133</v>
      </c>
    </row>
    <row r="22" spans="2:11" ht="61.5" customHeight="1" x14ac:dyDescent="0.3">
      <c r="B22" s="307" t="s">
        <v>131</v>
      </c>
      <c r="C22" s="308"/>
      <c r="D22" s="86">
        <f t="shared" ref="D22:E22" si="4">(D12+D13+D13)*2</f>
        <v>600</v>
      </c>
      <c r="E22" s="87">
        <f t="shared" si="4"/>
        <v>658</v>
      </c>
      <c r="F22" s="227">
        <f>(F12+F13+F13)*1.7</f>
        <v>676.6</v>
      </c>
      <c r="G22" s="231">
        <f t="shared" ref="G22:I22" si="5">(G12+G13+G13)*1.7</f>
        <v>758.19999999999993</v>
      </c>
      <c r="H22" s="231">
        <f t="shared" si="5"/>
        <v>816</v>
      </c>
      <c r="I22" s="229">
        <f t="shared" si="5"/>
        <v>868.69999999999993</v>
      </c>
      <c r="J22" s="314"/>
      <c r="K22" s="90" t="s">
        <v>144</v>
      </c>
    </row>
    <row r="23" spans="2:11" ht="54.5" customHeight="1" thickBot="1" x14ac:dyDescent="0.35">
      <c r="B23" s="307" t="s">
        <v>143</v>
      </c>
      <c r="C23" s="308"/>
      <c r="D23" s="86">
        <f t="shared" ref="D23:E23" si="6">(D12+D13+D13)*1.5</f>
        <v>450</v>
      </c>
      <c r="E23" s="87">
        <f t="shared" si="6"/>
        <v>493.5</v>
      </c>
      <c r="F23" s="228">
        <f>(F12+F13+F13)*1.3</f>
        <v>517.4</v>
      </c>
      <c r="G23" s="232">
        <f t="shared" ref="G23:I23" si="7">(G12+G13+G13)*1.3</f>
        <v>579.80000000000007</v>
      </c>
      <c r="H23" s="232">
        <f t="shared" si="7"/>
        <v>624</v>
      </c>
      <c r="I23" s="230">
        <f t="shared" si="7"/>
        <v>664.30000000000007</v>
      </c>
      <c r="J23" s="314"/>
      <c r="K23" s="90" t="s">
        <v>134</v>
      </c>
    </row>
    <row r="24" spans="2:11" s="6" customFormat="1" x14ac:dyDescent="0.3">
      <c r="B24" s="304" t="s">
        <v>128</v>
      </c>
      <c r="C24" s="304"/>
      <c r="D24" s="255">
        <f>AVERAGE(D20:D23)</f>
        <v>446.875</v>
      </c>
      <c r="E24" s="255">
        <f>AVERAGE(E20:E23)</f>
        <v>490</v>
      </c>
      <c r="F24" s="255">
        <f>AVERAGE(F20:F23)</f>
        <v>505.5</v>
      </c>
      <c r="G24" s="255">
        <f t="shared" ref="G24:I24" si="8">AVERAGE(G20:G23)</f>
        <v>566.45000000000005</v>
      </c>
      <c r="H24" s="255">
        <f t="shared" si="8"/>
        <v>609.5</v>
      </c>
      <c r="I24" s="255">
        <f t="shared" si="8"/>
        <v>648.92500000000007</v>
      </c>
      <c r="J24" s="56"/>
      <c r="K24" s="56"/>
    </row>
    <row r="25" spans="2:11" s="6" customFormat="1" x14ac:dyDescent="0.3">
      <c r="B25" s="304" t="s">
        <v>139</v>
      </c>
      <c r="C25" s="304"/>
      <c r="D25" s="256">
        <f>MP!J20</f>
        <v>91.443457807431415</v>
      </c>
      <c r="E25" s="256">
        <f>MP!P20</f>
        <v>99.784208947179692</v>
      </c>
      <c r="F25" s="256">
        <f>MP!U46</f>
        <v>114.06164820979455</v>
      </c>
      <c r="G25" s="256">
        <f>MP!Z46</f>
        <v>129.51383195536721</v>
      </c>
      <c r="H25" s="256">
        <f>MP!AD46</f>
        <v>139.35683745572658</v>
      </c>
      <c r="I25" s="256">
        <f>MP!AH46</f>
        <v>148.37101845111954</v>
      </c>
    </row>
    <row r="26" spans="2:11" s="6" customFormat="1" x14ac:dyDescent="0.3">
      <c r="B26" s="304" t="s">
        <v>140</v>
      </c>
      <c r="C26" s="304"/>
      <c r="D26" s="254">
        <f>D25*100/D24</f>
        <v>20.462871677187451</v>
      </c>
      <c r="E26" s="254">
        <f t="shared" ref="E26:I26" si="9">E25*100/E24</f>
        <v>20.364124274934628</v>
      </c>
      <c r="F26" s="254">
        <f t="shared" si="9"/>
        <v>22.564124274934628</v>
      </c>
      <c r="G26" s="254">
        <f t="shared" si="9"/>
        <v>22.864124274934628</v>
      </c>
      <c r="H26" s="254">
        <f t="shared" si="9"/>
        <v>22.864124274934632</v>
      </c>
      <c r="I26" s="254">
        <f t="shared" si="9"/>
        <v>22.864124274934628</v>
      </c>
    </row>
  </sheetData>
  <mergeCells count="15">
    <mergeCell ref="B24:C24"/>
    <mergeCell ref="B25:C25"/>
    <mergeCell ref="B26:C26"/>
    <mergeCell ref="B1:K1"/>
    <mergeCell ref="B2:J2"/>
    <mergeCell ref="B22:C22"/>
    <mergeCell ref="B23:C23"/>
    <mergeCell ref="B10:B11"/>
    <mergeCell ref="C10:C11"/>
    <mergeCell ref="B4:E4"/>
    <mergeCell ref="B5:E5"/>
    <mergeCell ref="B6:E6"/>
    <mergeCell ref="B20:C20"/>
    <mergeCell ref="B21:C21"/>
    <mergeCell ref="J20:J23"/>
  </mergeCells>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4454-0C43-4CC2-8E61-931B355F51C6}">
  <dimension ref="B1:N29"/>
  <sheetViews>
    <sheetView workbookViewId="0">
      <selection activeCell="G35" sqref="G35"/>
    </sheetView>
  </sheetViews>
  <sheetFormatPr defaultRowHeight="14.5" x14ac:dyDescent="0.35"/>
  <sheetData>
    <row r="1" spans="2:14" x14ac:dyDescent="0.35">
      <c r="B1" s="315" t="s">
        <v>99</v>
      </c>
      <c r="C1" s="315"/>
      <c r="D1" s="315"/>
      <c r="E1" s="315"/>
      <c r="F1" s="315"/>
      <c r="G1" s="315"/>
      <c r="H1" s="315"/>
      <c r="I1" s="315"/>
      <c r="J1" s="315"/>
      <c r="K1" s="315"/>
      <c r="L1" s="315"/>
      <c r="M1" s="315"/>
      <c r="N1" s="315"/>
    </row>
    <row r="29" spans="3:3" x14ac:dyDescent="0.35">
      <c r="C29" s="48" t="s">
        <v>65</v>
      </c>
    </row>
  </sheetData>
  <mergeCells count="1">
    <mergeCell ref="B1:N1"/>
  </mergeCells>
  <hyperlinks>
    <hyperlink ref="C29" r:id="rId1" xr:uid="{24D41B42-15E5-4DC1-8A9D-CECF41C33C1B}"/>
  </hyperlinks>
  <pageMargins left="0.7" right="0.7" top="0.75" bottom="0.75" header="0.3" footer="0.3"/>
  <pageSetup paperSize="9" scale="7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5</vt:i4>
      </vt:variant>
    </vt:vector>
  </HeadingPairs>
  <TitlesOfParts>
    <vt:vector size="5" baseType="lpstr">
      <vt:lpstr>Kopsavilkums</vt:lpstr>
      <vt:lpstr>MP</vt:lpstr>
      <vt:lpstr>GMI</vt:lpstr>
      <vt:lpstr>GMI apmēri</vt:lpstr>
      <vt:lpstr>Makroek.rādītāji 2019-2028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Strēle</dc:creator>
  <cp:lastModifiedBy>Sandra Strēle</cp:lastModifiedBy>
  <cp:lastPrinted>2024-07-10T16:14:59Z</cp:lastPrinted>
  <dcterms:created xsi:type="dcterms:W3CDTF">2015-06-05T18:19:34Z</dcterms:created>
  <dcterms:modified xsi:type="dcterms:W3CDTF">2024-09-25T13:04:08Z</dcterms:modified>
</cp:coreProperties>
</file>