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-itd-01.lm.local\LMshared\MIL\0_GROZIJUMI likumos\2024\Groz_SPSPL\Anotācija FMam\"/>
    </mc:Choice>
  </mc:AlternateContent>
  <xr:revisionPtr revIDLastSave="0" documentId="13_ncr:1_{CC689EA9-6555-4F28-99A3-D3CD268C77DD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Lap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7" i="1" l="1"/>
  <c r="E8" i="1"/>
  <c r="E9" i="1"/>
  <c r="E10" i="1"/>
  <c r="E11" i="1"/>
  <c r="E6" i="1"/>
  <c r="E12" i="1" l="1"/>
  <c r="E26" i="1" s="1"/>
  <c r="E25" i="1" l="1"/>
</calcChain>
</file>

<file path=xl/sharedStrings.xml><?xml version="1.0" encoding="utf-8"?>
<sst xmlns="http://schemas.openxmlformats.org/spreadsheetml/2006/main" count="31" uniqueCount="30">
  <si>
    <t>Pakalpojuma veids</t>
  </si>
  <si>
    <t>Mērvienība</t>
  </si>
  <si>
    <t>Vienas vienības izmaksas/cena</t>
  </si>
  <si>
    <t>Grupu nodarbību skaits</t>
  </si>
  <si>
    <t>Pakalpojuma nodrošināšana</t>
  </si>
  <si>
    <t xml:space="preserve">Vispārīgā atbalsta grupa klātienē </t>
  </si>
  <si>
    <t>Nodarbību skaits</t>
  </si>
  <si>
    <t xml:space="preserve">Vispārīgā atbalsta grupa attālināti </t>
  </si>
  <si>
    <t xml:space="preserve">Specializētā atbalsta grupa attālināti </t>
  </si>
  <si>
    <t>Specializētā atbalsta grupa klātienē bērniem</t>
  </si>
  <si>
    <t>Specializētā atbalsta grupa klātienē vecākiem</t>
  </si>
  <si>
    <t>Radošās darbnīcas klātienē</t>
  </si>
  <si>
    <t>2.pielikums</t>
  </si>
  <si>
    <t>Psihosociālās rehabilitācijas pakalpojums bērniem ar autiskā spektra traucējumiem un viņu ģimenes locekļiem (LAA)</t>
  </si>
  <si>
    <t>Psihosociālās rehabilitācija - uzturošās terapijas  nodrošināšana bērniem ar autiskā spektra traucējumiem (BSF)</t>
  </si>
  <si>
    <t>Saņēmēju skaits</t>
  </si>
  <si>
    <t>Konsultācijas/ nodarbības cena</t>
  </si>
  <si>
    <t>Apjoms uz 1 pakalpojuma saņēmēju</t>
  </si>
  <si>
    <t>Izdevumi gadā</t>
  </si>
  <si>
    <t>Izdevumi kopā</t>
  </si>
  <si>
    <t>Gads</t>
  </si>
  <si>
    <t>2025.gads</t>
  </si>
  <si>
    <t>2026.gads un turpmāk ik gadu</t>
  </si>
  <si>
    <r>
      <t xml:space="preserve">Pakalpojuma nodrošināšanai </t>
    </r>
    <r>
      <rPr>
        <b/>
        <sz val="10"/>
        <color rgb="FF000000"/>
        <rFont val="Times New Roman"/>
        <family val="1"/>
        <charset val="186"/>
      </rPr>
      <t xml:space="preserve">nepieciešamais kopējais finansējums </t>
    </r>
    <r>
      <rPr>
        <sz val="10"/>
        <color rgb="FF000000"/>
        <rFont val="Times New Roman"/>
        <family val="1"/>
        <charset val="186"/>
      </rPr>
      <t>visu plānoto nodarbību nodrošināšanai 2025. gadā un turpmāk ik gadu</t>
    </r>
  </si>
  <si>
    <t xml:space="preserve"> Valsts atbalsts bērniem ar autiskā spektra traucējumiem</t>
  </si>
  <si>
    <t>Nepieciešamais finansējums*</t>
  </si>
  <si>
    <t>*Pakalpojuma saturs, cena un finansējuma apmērs atbilstoši līgumam, kas noslēgts starp LM un pakalpojuma sniedzēju 2024. gadā.</t>
  </si>
  <si>
    <t>2025*</t>
  </si>
  <si>
    <t>2026 un turpmāk ik gadu**</t>
  </si>
  <si>
    <t>**Ņemot vērā pieprasījumu pēc pakalpojuma un resursus, kas radušies likumprojekta (SPSPL grozījumi/samazinātie koeficenti) rezultātā, priekšlikums palielināt pakalpojuma saņēmēju skaitu par 97 (100+97).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</si>
</sst>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i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i/>
      <sz val="9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/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wrapText="1"/>
    </xf>
    <xf numFmtId="0" fontId="5" fillId="0" borderId="0" xfId="0" applyFont="1" applyAlignment="1"/>
    <xf numFmtId="0" fontId="7" fillId="0" borderId="1" xfId="0" applyFont="1" applyBorder="1" applyAlignment="1">
      <alignment horizontal="right"/>
    </xf>
    <xf numFmtId="0" fontId="8" fillId="0" borderId="0" xfId="0" applyFont="1"/>
    <xf numFmtId="0" fontId="9" fillId="3" borderId="1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right" vertical="center"/>
    </xf>
    <xf numFmtId="3" fontId="6" fillId="0" borderId="0" xfId="0" applyNumberFormat="1" applyFont="1"/>
    <xf numFmtId="3" fontId="5" fillId="3" borderId="1" xfId="0" applyNumberFormat="1" applyFont="1" applyFill="1" applyBorder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31" sqref="E31"/>
    </sheetView>
  </sheetViews>
  <sheetFormatPr defaultRowHeight="14" x14ac:dyDescent="0.3"/>
  <cols>
    <col min="1" max="6" width="18.1796875" style="1" customWidth="1"/>
    <col min="7" max="16384" width="8.7265625" style="1"/>
  </cols>
  <sheetData>
    <row r="1" spans="1:5" x14ac:dyDescent="0.3">
      <c r="A1" s="25" t="s">
        <v>12</v>
      </c>
      <c r="B1" s="25"/>
      <c r="C1" s="25"/>
      <c r="D1" s="25"/>
      <c r="E1" s="25"/>
    </row>
    <row r="2" spans="1:5" ht="29.5" customHeight="1" x14ac:dyDescent="0.3">
      <c r="A2" s="26" t="s">
        <v>24</v>
      </c>
      <c r="B2" s="26"/>
      <c r="C2" s="26"/>
      <c r="D2" s="26"/>
      <c r="E2" s="26"/>
    </row>
    <row r="3" spans="1:5" x14ac:dyDescent="0.3">
      <c r="A3" s="24" t="s">
        <v>13</v>
      </c>
      <c r="B3" s="24"/>
      <c r="C3" s="24"/>
      <c r="D3" s="24"/>
      <c r="E3" s="24"/>
    </row>
    <row r="4" spans="1:5" ht="26" x14ac:dyDescent="0.3">
      <c r="A4" s="2" t="s">
        <v>0</v>
      </c>
      <c r="B4" s="2" t="s">
        <v>1</v>
      </c>
      <c r="C4" s="3" t="s">
        <v>2</v>
      </c>
      <c r="D4" s="3" t="s">
        <v>3</v>
      </c>
      <c r="E4" s="3" t="s">
        <v>25</v>
      </c>
    </row>
    <row r="5" spans="1:5" x14ac:dyDescent="0.3">
      <c r="A5" s="21" t="s">
        <v>4</v>
      </c>
      <c r="B5" s="21"/>
      <c r="C5" s="21"/>
      <c r="D5" s="21"/>
      <c r="E5" s="21"/>
    </row>
    <row r="6" spans="1:5" ht="26" x14ac:dyDescent="0.3">
      <c r="A6" s="4" t="s">
        <v>5</v>
      </c>
      <c r="B6" s="22" t="s">
        <v>6</v>
      </c>
      <c r="C6" s="5">
        <v>1307.08</v>
      </c>
      <c r="D6" s="6">
        <v>30</v>
      </c>
      <c r="E6" s="7">
        <f>C6*D6</f>
        <v>39212.399999999994</v>
      </c>
    </row>
    <row r="7" spans="1:5" ht="26" x14ac:dyDescent="0.3">
      <c r="A7" s="4" t="s">
        <v>7</v>
      </c>
      <c r="B7" s="22"/>
      <c r="C7" s="5">
        <v>1155.67</v>
      </c>
      <c r="D7" s="6">
        <v>12</v>
      </c>
      <c r="E7" s="7">
        <f t="shared" ref="E7:E11" si="0">C7*D7</f>
        <v>13868.04</v>
      </c>
    </row>
    <row r="8" spans="1:5" ht="26" x14ac:dyDescent="0.3">
      <c r="A8" s="4" t="s">
        <v>8</v>
      </c>
      <c r="B8" s="22"/>
      <c r="C8" s="5">
        <v>1309.42</v>
      </c>
      <c r="D8" s="6">
        <v>22</v>
      </c>
      <c r="E8" s="7">
        <f t="shared" si="0"/>
        <v>28807.24</v>
      </c>
    </row>
    <row r="9" spans="1:5" ht="26" x14ac:dyDescent="0.3">
      <c r="A9" s="4" t="s">
        <v>9</v>
      </c>
      <c r="B9" s="22"/>
      <c r="C9" s="5">
        <v>1716.19</v>
      </c>
      <c r="D9" s="6">
        <v>24</v>
      </c>
      <c r="E9" s="7">
        <f t="shared" si="0"/>
        <v>41188.559999999998</v>
      </c>
    </row>
    <row r="10" spans="1:5" ht="39" x14ac:dyDescent="0.3">
      <c r="A10" s="4" t="s">
        <v>10</v>
      </c>
      <c r="B10" s="22"/>
      <c r="C10" s="5">
        <v>1398.78</v>
      </c>
      <c r="D10" s="6">
        <v>6</v>
      </c>
      <c r="E10" s="7">
        <f t="shared" si="0"/>
        <v>8392.68</v>
      </c>
    </row>
    <row r="11" spans="1:5" ht="26" x14ac:dyDescent="0.3">
      <c r="A11" s="4" t="s">
        <v>11</v>
      </c>
      <c r="B11" s="22"/>
      <c r="C11" s="5">
        <v>2179.6799999999998</v>
      </c>
      <c r="D11" s="6">
        <v>59</v>
      </c>
      <c r="E11" s="7">
        <f t="shared" si="0"/>
        <v>128601.12</v>
      </c>
    </row>
    <row r="12" spans="1:5" ht="30.5" customHeight="1" x14ac:dyDescent="0.3">
      <c r="A12" s="23" t="s">
        <v>23</v>
      </c>
      <c r="B12" s="23"/>
      <c r="C12" s="23"/>
      <c r="D12" s="23"/>
      <c r="E12" s="18">
        <f>SUM(E6:E11)</f>
        <v>260070.03999999998</v>
      </c>
    </row>
    <row r="13" spans="1:5" ht="33" customHeight="1" x14ac:dyDescent="0.3">
      <c r="A13" s="27" t="s">
        <v>26</v>
      </c>
      <c r="B13" s="27"/>
      <c r="C13" s="27"/>
      <c r="D13" s="27"/>
      <c r="E13" s="27"/>
    </row>
    <row r="14" spans="1:5" x14ac:dyDescent="0.3">
      <c r="E14" s="19"/>
    </row>
    <row r="15" spans="1:5" x14ac:dyDescent="0.3">
      <c r="A15" s="1" t="s">
        <v>14</v>
      </c>
    </row>
    <row r="17" spans="1:5" s="9" customFormat="1" ht="35" customHeight="1" x14ac:dyDescent="0.3">
      <c r="A17" s="10" t="s">
        <v>20</v>
      </c>
      <c r="B17" s="10" t="s">
        <v>15</v>
      </c>
      <c r="C17" s="10" t="s">
        <v>16</v>
      </c>
      <c r="D17" s="10" t="s">
        <v>17</v>
      </c>
      <c r="E17" s="10" t="s">
        <v>18</v>
      </c>
    </row>
    <row r="18" spans="1:5" x14ac:dyDescent="0.3">
      <c r="A18" s="13" t="s">
        <v>27</v>
      </c>
      <c r="B18" s="16">
        <v>100</v>
      </c>
      <c r="C18" s="8">
        <v>35</v>
      </c>
      <c r="D18" s="17">
        <v>100</v>
      </c>
      <c r="E18" s="11">
        <f>B18*C18*D18</f>
        <v>350000</v>
      </c>
    </row>
    <row r="19" spans="1:5" x14ac:dyDescent="0.3">
      <c r="A19" s="13" t="s">
        <v>28</v>
      </c>
      <c r="B19" s="16">
        <v>197</v>
      </c>
      <c r="C19" s="8">
        <v>35</v>
      </c>
      <c r="D19" s="17">
        <v>100</v>
      </c>
      <c r="E19" s="11">
        <f>B19*C19*D19</f>
        <v>689500</v>
      </c>
    </row>
    <row r="20" spans="1:5" x14ac:dyDescent="0.3">
      <c r="A20" s="27" t="s">
        <v>26</v>
      </c>
      <c r="B20" s="27"/>
      <c r="C20" s="27"/>
      <c r="D20" s="27"/>
      <c r="E20" s="27"/>
    </row>
    <row r="21" spans="1:5" ht="29.5" customHeight="1" x14ac:dyDescent="0.3">
      <c r="A21" s="28" t="s">
        <v>29</v>
      </c>
      <c r="B21" s="28"/>
      <c r="C21" s="28"/>
      <c r="D21" s="28"/>
      <c r="E21" s="28"/>
    </row>
    <row r="24" spans="1:5" x14ac:dyDescent="0.3">
      <c r="D24" s="14" t="s">
        <v>19</v>
      </c>
    </row>
    <row r="25" spans="1:5" x14ac:dyDescent="0.3">
      <c r="A25" s="12"/>
      <c r="B25" s="12"/>
      <c r="C25" s="12"/>
      <c r="D25" s="15" t="s">
        <v>21</v>
      </c>
      <c r="E25" s="20">
        <f>E18+E12</f>
        <v>610070.04</v>
      </c>
    </row>
    <row r="26" spans="1:5" ht="23.5" x14ac:dyDescent="0.3">
      <c r="D26" s="15" t="s">
        <v>22</v>
      </c>
      <c r="E26" s="20">
        <f>E19+E12</f>
        <v>949570.04</v>
      </c>
    </row>
  </sheetData>
  <mergeCells count="9">
    <mergeCell ref="A13:E13"/>
    <mergeCell ref="A20:E20"/>
    <mergeCell ref="A21:E21"/>
    <mergeCell ref="A5:E5"/>
    <mergeCell ref="B6:B11"/>
    <mergeCell ref="A12:D12"/>
    <mergeCell ref="A3:E3"/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Lapa1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Strēle</dc:creator>
  <cp:lastModifiedBy>Sandra Strēle</cp:lastModifiedBy>
  <dcterms:created xsi:type="dcterms:W3CDTF">2015-06-05T18:19:34Z</dcterms:created>
  <dcterms:modified xsi:type="dcterms:W3CDTF">2024-09-25T13:53:33Z</dcterms:modified>
</cp:coreProperties>
</file>