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F717357-388F-4A0D-ADE3-73BE303A02EF}" xr6:coauthVersionLast="47" xr6:coauthVersionMax="47" xr10:uidLastSave="{00000000-0000-0000-0000-000000000000}"/>
  <bookViews>
    <workbookView xWindow="-110" yWindow="-110" windowWidth="25820" windowHeight="13900" firstSheet="2" activeTab="2" xr2:uid="{00000000-000D-0000-FFFF-FFFF00000000}"/>
  </bookViews>
  <sheets>
    <sheet name="MIL ietekme kopā" sheetId="6" state="hidden" r:id="rId1"/>
    <sheet name="MIL_VSAC_2024_2026" sheetId="7" state="hidden" r:id="rId2"/>
    <sheet name="Kopsavilkums" sheetId="13" r:id="rId3"/>
    <sheet name="MIL_VSAC_2025_2028_20%" sheetId="11" r:id="rId4"/>
    <sheet name="MIL_VSAC_2025_2028_22%" sheetId="9" r:id="rId5"/>
    <sheet name="MIL_Līgumorg_2024_2026" sheetId="8" state="hidden" r:id="rId6"/>
    <sheet name="MIL_Līgumorg_2025_2028_20%" sheetId="12" r:id="rId7"/>
    <sheet name="MIL_Līgumorg_2025_2028_22%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0" i="12" l="1"/>
  <c r="AJ11" i="12"/>
  <c r="AJ12" i="12"/>
  <c r="AJ13" i="12"/>
  <c r="AJ14" i="12"/>
  <c r="AJ15" i="12"/>
  <c r="AJ16" i="12"/>
  <c r="AJ17" i="12"/>
  <c r="AJ18" i="12"/>
  <c r="AJ19" i="12"/>
  <c r="AJ20" i="12"/>
  <c r="AJ9" i="12"/>
  <c r="AG21" i="11"/>
  <c r="AG10" i="11"/>
  <c r="AG11" i="11"/>
  <c r="AG12" i="11"/>
  <c r="AG13" i="11"/>
  <c r="AG14" i="11"/>
  <c r="AG15" i="11"/>
  <c r="AG16" i="11"/>
  <c r="AG17" i="11"/>
  <c r="AG18" i="11"/>
  <c r="AG19" i="11"/>
  <c r="AG20" i="11"/>
  <c r="AG9" i="11"/>
  <c r="M9" i="11"/>
  <c r="N9" i="11"/>
  <c r="L9" i="11"/>
  <c r="D5" i="13"/>
  <c r="K9" i="11"/>
  <c r="D6" i="13"/>
  <c r="E21" i="11"/>
  <c r="AJ21" i="12" l="1"/>
  <c r="N9" i="10" l="1"/>
  <c r="O9" i="10"/>
  <c r="P9" i="10" s="1"/>
  <c r="S9" i="10"/>
  <c r="T9" i="10"/>
  <c r="U9" i="10" s="1"/>
  <c r="X9" i="10"/>
  <c r="Y9" i="10"/>
  <c r="Z9" i="10"/>
  <c r="N11" i="10"/>
  <c r="O11" i="10"/>
  <c r="P11" i="10" s="1"/>
  <c r="Q11" i="10" s="1"/>
  <c r="S11" i="10"/>
  <c r="T11" i="10"/>
  <c r="U11" i="10" s="1"/>
  <c r="V11" i="10" s="1"/>
  <c r="X11" i="10"/>
  <c r="Y11" i="10"/>
  <c r="Z11" i="10" s="1"/>
  <c r="AA11" i="10" s="1"/>
  <c r="M12" i="10"/>
  <c r="N12" i="10"/>
  <c r="O12" i="10"/>
  <c r="P12" i="10"/>
  <c r="Q12" i="10" s="1"/>
  <c r="R12" i="10"/>
  <c r="T12" i="10" s="1"/>
  <c r="S12" i="10"/>
  <c r="W12" i="10"/>
  <c r="Y12" i="10" s="1"/>
  <c r="X12" i="10"/>
  <c r="AB12" i="10"/>
  <c r="N13" i="10"/>
  <c r="O13" i="10"/>
  <c r="P13" i="10" s="1"/>
  <c r="Q13" i="10" s="1"/>
  <c r="S13" i="10"/>
  <c r="T13" i="10"/>
  <c r="U13" i="10" s="1"/>
  <c r="V13" i="10" s="1"/>
  <c r="X13" i="10"/>
  <c r="Y13" i="10"/>
  <c r="Z13" i="10"/>
  <c r="AA13" i="10" s="1"/>
  <c r="M14" i="10"/>
  <c r="O14" i="10" s="1"/>
  <c r="N14" i="10"/>
  <c r="R14" i="10"/>
  <c r="S14" i="10"/>
  <c r="T14" i="10"/>
  <c r="U14" i="10" s="1"/>
  <c r="V14" i="10" s="1"/>
  <c r="W14" i="10"/>
  <c r="X14" i="10"/>
  <c r="Y14" i="10"/>
  <c r="Z14" i="10" s="1"/>
  <c r="AA14" i="10" s="1"/>
  <c r="AB14" i="10"/>
  <c r="N15" i="10"/>
  <c r="O15" i="10"/>
  <c r="P15" i="10"/>
  <c r="S15" i="10"/>
  <c r="T15" i="10"/>
  <c r="U15" i="10"/>
  <c r="X15" i="10"/>
  <c r="Y15" i="10"/>
  <c r="Z15" i="10" s="1"/>
  <c r="M16" i="10"/>
  <c r="N16" i="10"/>
  <c r="O16" i="10"/>
  <c r="P16" i="10" s="1"/>
  <c r="Q16" i="10" s="1"/>
  <c r="R16" i="10"/>
  <c r="S16" i="10"/>
  <c r="T16" i="10"/>
  <c r="U16" i="10"/>
  <c r="V16" i="10"/>
  <c r="W16" i="10"/>
  <c r="X16" i="10"/>
  <c r="Y16" i="10"/>
  <c r="Z16" i="10" s="1"/>
  <c r="AA16" i="10" s="1"/>
  <c r="AB16" i="10"/>
  <c r="Q17" i="10"/>
  <c r="M18" i="10"/>
  <c r="O18" i="10" s="1"/>
  <c r="P18" i="10" s="1"/>
  <c r="Q18" i="10" s="1"/>
  <c r="N18" i="10"/>
  <c r="R18" i="10"/>
  <c r="S18" i="10"/>
  <c r="T18" i="10"/>
  <c r="U18" i="10" s="1"/>
  <c r="V18" i="10" s="1"/>
  <c r="W18" i="10"/>
  <c r="Y18" i="10" s="1"/>
  <c r="X18" i="10"/>
  <c r="AB18" i="10"/>
  <c r="M19" i="10"/>
  <c r="O19" i="10" s="1"/>
  <c r="N19" i="10"/>
  <c r="R19" i="10"/>
  <c r="T19" i="10" s="1"/>
  <c r="S19" i="10"/>
  <c r="W19" i="10"/>
  <c r="X19" i="10"/>
  <c r="Y19" i="10"/>
  <c r="Z19" i="10" s="1"/>
  <c r="AA19" i="10" s="1"/>
  <c r="AB19" i="10"/>
  <c r="M20" i="10"/>
  <c r="N20" i="10"/>
  <c r="O20" i="10"/>
  <c r="P20" i="10" s="1"/>
  <c r="Q20" i="10" s="1"/>
  <c r="R20" i="10"/>
  <c r="T20" i="10" s="1"/>
  <c r="U20" i="10" s="1"/>
  <c r="V20" i="10" s="1"/>
  <c r="S20" i="10"/>
  <c r="W20" i="10"/>
  <c r="X20" i="10"/>
  <c r="Y20" i="10"/>
  <c r="Z20" i="10"/>
  <c r="AA20" i="10" s="1"/>
  <c r="AB20" i="10"/>
  <c r="M12" i="12"/>
  <c r="M14" i="12"/>
  <c r="M16" i="12"/>
  <c r="M18" i="12"/>
  <c r="M19" i="12"/>
  <c r="M20" i="12"/>
  <c r="P9" i="11"/>
  <c r="Q9" i="11"/>
  <c r="R9" i="11" s="1"/>
  <c r="U9" i="11"/>
  <c r="V9" i="11"/>
  <c r="K11" i="11"/>
  <c r="L11" i="11"/>
  <c r="M11" i="11"/>
  <c r="N11" i="11"/>
  <c r="P11" i="11"/>
  <c r="Q11" i="11"/>
  <c r="R11" i="11"/>
  <c r="S11" i="11" s="1"/>
  <c r="U11" i="11"/>
  <c r="V11" i="11"/>
  <c r="J12" i="11"/>
  <c r="K12" i="11"/>
  <c r="L12" i="11"/>
  <c r="M12" i="11" s="1"/>
  <c r="N12" i="11" s="1"/>
  <c r="O12" i="11"/>
  <c r="P12" i="11"/>
  <c r="Q12" i="11"/>
  <c r="R12" i="11"/>
  <c r="S12" i="11" s="1"/>
  <c r="T12" i="11"/>
  <c r="V12" i="11" s="1"/>
  <c r="U12" i="11"/>
  <c r="K13" i="11"/>
  <c r="L13" i="11"/>
  <c r="M13" i="11" s="1"/>
  <c r="N13" i="11" s="1"/>
  <c r="P13" i="11"/>
  <c r="Q13" i="11"/>
  <c r="R13" i="11"/>
  <c r="S13" i="11"/>
  <c r="U13" i="11"/>
  <c r="V13" i="11"/>
  <c r="J14" i="11"/>
  <c r="K14" i="11"/>
  <c r="L14" i="11"/>
  <c r="M14" i="11"/>
  <c r="N14" i="11" s="1"/>
  <c r="O14" i="11"/>
  <c r="P14" i="11"/>
  <c r="Q14" i="11"/>
  <c r="R14" i="11"/>
  <c r="S14" i="11"/>
  <c r="T14" i="11"/>
  <c r="V14" i="11" s="1"/>
  <c r="U14" i="11"/>
  <c r="K15" i="11"/>
  <c r="L15" i="11"/>
  <c r="M15" i="11"/>
  <c r="N15" i="11" s="1"/>
  <c r="P15" i="11"/>
  <c r="Q15" i="11"/>
  <c r="R15" i="11"/>
  <c r="S15" i="11"/>
  <c r="U15" i="11"/>
  <c r="V15" i="11"/>
  <c r="J16" i="11"/>
  <c r="K16" i="11"/>
  <c r="L16" i="11"/>
  <c r="M16" i="11"/>
  <c r="O16" i="11"/>
  <c r="P16" i="11"/>
  <c r="Q16" i="11"/>
  <c r="R16" i="11" s="1"/>
  <c r="T16" i="11"/>
  <c r="V16" i="11" s="1"/>
  <c r="U16" i="11"/>
  <c r="J18" i="11"/>
  <c r="K18" i="11"/>
  <c r="L18" i="11"/>
  <c r="M18" i="11"/>
  <c r="O18" i="11"/>
  <c r="P18" i="11"/>
  <c r="Q18" i="11"/>
  <c r="R18" i="11"/>
  <c r="T18" i="11"/>
  <c r="U18" i="11"/>
  <c r="V18" i="11"/>
  <c r="J19" i="11"/>
  <c r="K19" i="11"/>
  <c r="L19" i="11"/>
  <c r="M19" i="11"/>
  <c r="O19" i="11"/>
  <c r="P19" i="11"/>
  <c r="Q19" i="11"/>
  <c r="R19" i="11"/>
  <c r="T19" i="11"/>
  <c r="U19" i="11"/>
  <c r="V19" i="11"/>
  <c r="J20" i="11"/>
  <c r="K20" i="11"/>
  <c r="L20" i="11"/>
  <c r="M20" i="11"/>
  <c r="O20" i="11"/>
  <c r="P20" i="11"/>
  <c r="Q20" i="11"/>
  <c r="R20" i="11"/>
  <c r="T20" i="11"/>
  <c r="U20" i="11"/>
  <c r="V20" i="11"/>
  <c r="U9" i="9"/>
  <c r="V9" i="9"/>
  <c r="W9" i="9" s="1"/>
  <c r="Z9" i="9"/>
  <c r="AA9" i="9"/>
  <c r="AB9" i="9" s="1"/>
  <c r="T12" i="9"/>
  <c r="T14" i="9"/>
  <c r="T16" i="9"/>
  <c r="T18" i="9"/>
  <c r="T19" i="9"/>
  <c r="T20" i="9"/>
  <c r="S16" i="11" l="1"/>
  <c r="Z12" i="10"/>
  <c r="AA12" i="10" s="1"/>
  <c r="P14" i="10"/>
  <c r="Q14" i="10" s="1"/>
  <c r="Z18" i="10"/>
  <c r="AA18" i="10" s="1"/>
  <c r="U12" i="10"/>
  <c r="V12" i="10" s="1"/>
  <c r="U19" i="10"/>
  <c r="V19" i="10" s="1"/>
  <c r="P19" i="10"/>
  <c r="Q19" i="10" s="1"/>
  <c r="C41" i="12"/>
  <c r="C45" i="12" s="1"/>
  <c r="C34" i="12"/>
  <c r="C36" i="12" s="1"/>
  <c r="C30" i="12"/>
  <c r="L26" i="12"/>
  <c r="K26" i="12"/>
  <c r="J26" i="12"/>
  <c r="I26" i="12"/>
  <c r="H26" i="12"/>
  <c r="G26" i="12"/>
  <c r="F26" i="12"/>
  <c r="E26" i="12"/>
  <c r="C26" i="12"/>
  <c r="L25" i="12"/>
  <c r="K25" i="12"/>
  <c r="K27" i="12" s="1"/>
  <c r="J25" i="12"/>
  <c r="J27" i="12" s="1"/>
  <c r="I25" i="12"/>
  <c r="I27" i="12" s="1"/>
  <c r="H25" i="12"/>
  <c r="G25" i="12"/>
  <c r="F25" i="12"/>
  <c r="E25" i="12"/>
  <c r="E27" i="12" s="1"/>
  <c r="C43" i="12" s="1"/>
  <c r="C25" i="12"/>
  <c r="C27" i="12" s="1"/>
  <c r="L21" i="12"/>
  <c r="K21" i="12"/>
  <c r="J21" i="12"/>
  <c r="I21" i="12"/>
  <c r="H21" i="12"/>
  <c r="G21" i="12"/>
  <c r="F21" i="12"/>
  <c r="AC20" i="12"/>
  <c r="AB20" i="12"/>
  <c r="AD20" i="12" s="1"/>
  <c r="AE20" i="12" s="1"/>
  <c r="AF20" i="12" s="1"/>
  <c r="X20" i="12"/>
  <c r="W20" i="12"/>
  <c r="Y20" i="12" s="1"/>
  <c r="Z20" i="12" s="1"/>
  <c r="AA20" i="12" s="1"/>
  <c r="S20" i="12"/>
  <c r="R20" i="12"/>
  <c r="T20" i="12" s="1"/>
  <c r="U20" i="12" s="1"/>
  <c r="V20" i="12" s="1"/>
  <c r="O20" i="12"/>
  <c r="N20" i="12"/>
  <c r="AC19" i="12"/>
  <c r="AB19" i="12"/>
  <c r="AD19" i="12" s="1"/>
  <c r="AE19" i="12" s="1"/>
  <c r="AF19" i="12" s="1"/>
  <c r="X19" i="12"/>
  <c r="W19" i="12"/>
  <c r="Y19" i="12" s="1"/>
  <c r="Z19" i="12" s="1"/>
  <c r="AA19" i="12" s="1"/>
  <c r="S19" i="12"/>
  <c r="R19" i="12"/>
  <c r="T19" i="12" s="1"/>
  <c r="U19" i="12" s="1"/>
  <c r="V19" i="12" s="1"/>
  <c r="N19" i="12"/>
  <c r="O19" i="12"/>
  <c r="AC18" i="12"/>
  <c r="AB18" i="12"/>
  <c r="AD18" i="12" s="1"/>
  <c r="AE18" i="12" s="1"/>
  <c r="AF18" i="12" s="1"/>
  <c r="X18" i="12"/>
  <c r="W18" i="12"/>
  <c r="Y18" i="12" s="1"/>
  <c r="S18" i="12"/>
  <c r="R18" i="12"/>
  <c r="T18" i="12" s="1"/>
  <c r="U18" i="12" s="1"/>
  <c r="V18" i="12" s="1"/>
  <c r="N18" i="12"/>
  <c r="O18" i="12"/>
  <c r="P18" i="12" s="1"/>
  <c r="Q18" i="12" s="1"/>
  <c r="AF17" i="12"/>
  <c r="Q17" i="12"/>
  <c r="AC16" i="12"/>
  <c r="AB16" i="12"/>
  <c r="AD16" i="12" s="1"/>
  <c r="AE16" i="12" s="1"/>
  <c r="AF16" i="12" s="1"/>
  <c r="X16" i="12"/>
  <c r="W16" i="12"/>
  <c r="Y16" i="12" s="1"/>
  <c r="Z16" i="12" s="1"/>
  <c r="AA16" i="12" s="1"/>
  <c r="S16" i="12"/>
  <c r="R16" i="12"/>
  <c r="T16" i="12" s="1"/>
  <c r="U16" i="12" s="1"/>
  <c r="V16" i="12" s="1"/>
  <c r="N16" i="12"/>
  <c r="O16" i="12"/>
  <c r="AD15" i="12"/>
  <c r="AC15" i="12"/>
  <c r="Y15" i="12"/>
  <c r="X15" i="12"/>
  <c r="T15" i="12"/>
  <c r="S15" i="12"/>
  <c r="O15" i="12"/>
  <c r="N15" i="12"/>
  <c r="E15" i="12"/>
  <c r="AC14" i="12"/>
  <c r="AB14" i="12"/>
  <c r="AD14" i="12" s="1"/>
  <c r="X14" i="12"/>
  <c r="W14" i="12"/>
  <c r="Y14" i="12" s="1"/>
  <c r="Z14" i="12" s="1"/>
  <c r="AA14" i="12" s="1"/>
  <c r="S14" i="12"/>
  <c r="R14" i="12"/>
  <c r="T14" i="12" s="1"/>
  <c r="U14" i="12" s="1"/>
  <c r="V14" i="12" s="1"/>
  <c r="N14" i="12"/>
  <c r="O14" i="12"/>
  <c r="P14" i="12" s="1"/>
  <c r="Q14" i="12" s="1"/>
  <c r="AD13" i="12"/>
  <c r="AC13" i="12"/>
  <c r="AE13" i="12" s="1"/>
  <c r="AF13" i="12" s="1"/>
  <c r="Y13" i="12"/>
  <c r="X13" i="12"/>
  <c r="T13" i="12"/>
  <c r="S13" i="12"/>
  <c r="O13" i="12"/>
  <c r="N13" i="12"/>
  <c r="AC12" i="12"/>
  <c r="AB12" i="12"/>
  <c r="AD12" i="12" s="1"/>
  <c r="X12" i="12"/>
  <c r="W12" i="12"/>
  <c r="Y12" i="12" s="1"/>
  <c r="Z12" i="12" s="1"/>
  <c r="AA12" i="12" s="1"/>
  <c r="S12" i="12"/>
  <c r="R12" i="12"/>
  <c r="T12" i="12" s="1"/>
  <c r="U12" i="12" s="1"/>
  <c r="V12" i="12" s="1"/>
  <c r="N12" i="12"/>
  <c r="O12" i="12"/>
  <c r="P12" i="12" s="1"/>
  <c r="Q12" i="12" s="1"/>
  <c r="AD11" i="12"/>
  <c r="AC11" i="12"/>
  <c r="Y11" i="12"/>
  <c r="X11" i="12"/>
  <c r="T11" i="12"/>
  <c r="S11" i="12"/>
  <c r="O11" i="12"/>
  <c r="N11" i="12"/>
  <c r="AD9" i="12"/>
  <c r="AC9" i="12"/>
  <c r="AE9" i="12" s="1"/>
  <c r="Y9" i="12"/>
  <c r="X9" i="12"/>
  <c r="T9" i="12"/>
  <c r="S9" i="12"/>
  <c r="O9" i="12"/>
  <c r="N9" i="12"/>
  <c r="P9" i="12" s="1"/>
  <c r="E9" i="12"/>
  <c r="I21" i="11"/>
  <c r="H21" i="11"/>
  <c r="G21" i="11"/>
  <c r="F21" i="11"/>
  <c r="Z20" i="11"/>
  <c r="Y20" i="11"/>
  <c r="AA20" i="11" s="1"/>
  <c r="AB20" i="11" s="1"/>
  <c r="W20" i="11"/>
  <c r="E20" i="11"/>
  <c r="N20" i="11" s="1"/>
  <c r="Z19" i="11"/>
  <c r="Y19" i="11"/>
  <c r="AA19" i="11" s="1"/>
  <c r="AB19" i="11" s="1"/>
  <c r="AC19" i="11" s="1"/>
  <c r="W19" i="11"/>
  <c r="E19" i="11"/>
  <c r="Z18" i="11"/>
  <c r="Y18" i="11"/>
  <c r="AA18" i="11" s="1"/>
  <c r="AB18" i="11" s="1"/>
  <c r="W18" i="11"/>
  <c r="E18" i="11"/>
  <c r="Z16" i="11"/>
  <c r="Y16" i="11"/>
  <c r="AA16" i="11" s="1"/>
  <c r="AB16" i="11" s="1"/>
  <c r="AC16" i="11" s="1"/>
  <c r="W16" i="11"/>
  <c r="E16" i="11"/>
  <c r="N16" i="11" s="1"/>
  <c r="AA15" i="11"/>
  <c r="Z15" i="11"/>
  <c r="W15" i="11"/>
  <c r="X15" i="11" s="1"/>
  <c r="Z14" i="11"/>
  <c r="Y14" i="11"/>
  <c r="AA14" i="11" s="1"/>
  <c r="AB14" i="11" s="1"/>
  <c r="AC14" i="11" s="1"/>
  <c r="W14" i="11"/>
  <c r="X14" i="11" s="1"/>
  <c r="AA13" i="11"/>
  <c r="Z13" i="11"/>
  <c r="W13" i="11"/>
  <c r="X13" i="11" s="1"/>
  <c r="Z12" i="11"/>
  <c r="Y12" i="11"/>
  <c r="AA12" i="11" s="1"/>
  <c r="AB12" i="11" s="1"/>
  <c r="AC12" i="11" s="1"/>
  <c r="W12" i="11"/>
  <c r="X12" i="11" s="1"/>
  <c r="AA11" i="11"/>
  <c r="Z11" i="11"/>
  <c r="W11" i="11"/>
  <c r="X11" i="11" s="1"/>
  <c r="AA9" i="11"/>
  <c r="Z9" i="11"/>
  <c r="W9" i="11"/>
  <c r="E9" i="11"/>
  <c r="AA9" i="12" l="1"/>
  <c r="Q9" i="12"/>
  <c r="Z9" i="12"/>
  <c r="AF9" i="12"/>
  <c r="U15" i="12"/>
  <c r="V15" i="12" s="1"/>
  <c r="F27" i="12"/>
  <c r="G27" i="12"/>
  <c r="H27" i="12"/>
  <c r="U11" i="12"/>
  <c r="V11" i="12" s="1"/>
  <c r="Z11" i="12"/>
  <c r="AA11" i="12" s="1"/>
  <c r="P16" i="12"/>
  <c r="Q16" i="12" s="1"/>
  <c r="P19" i="12"/>
  <c r="Q19" i="12" s="1"/>
  <c r="AB9" i="11"/>
  <c r="AC9" i="11" s="1"/>
  <c r="AC21" i="11" s="1"/>
  <c r="K5" i="13" s="1"/>
  <c r="AB11" i="11"/>
  <c r="AC11" i="11" s="1"/>
  <c r="AA15" i="12"/>
  <c r="P15" i="12"/>
  <c r="Q15" i="12" s="1"/>
  <c r="P13" i="12"/>
  <c r="Q13" i="12" s="1"/>
  <c r="P11" i="12"/>
  <c r="Q11" i="12" s="1"/>
  <c r="AE15" i="12"/>
  <c r="AF15" i="12" s="1"/>
  <c r="AB15" i="11"/>
  <c r="AC15" i="11" s="1"/>
  <c r="L27" i="12"/>
  <c r="S18" i="11"/>
  <c r="N18" i="11"/>
  <c r="X18" i="11"/>
  <c r="AC18" i="11"/>
  <c r="U9" i="12"/>
  <c r="V9" i="12" s="1"/>
  <c r="V21" i="12" s="1"/>
  <c r="E6" i="13" s="1"/>
  <c r="S19" i="11"/>
  <c r="N19" i="11"/>
  <c r="AB13" i="11"/>
  <c r="AC13" i="11" s="1"/>
  <c r="Z18" i="12"/>
  <c r="AA18" i="12" s="1"/>
  <c r="U13" i="12"/>
  <c r="V13" i="12" s="1"/>
  <c r="Z15" i="12"/>
  <c r="E21" i="12"/>
  <c r="S20" i="11"/>
  <c r="AC20" i="11"/>
  <c r="AE11" i="12"/>
  <c r="AF11" i="12" s="1"/>
  <c r="AF21" i="12" s="1"/>
  <c r="K6" i="13" s="1"/>
  <c r="C32" i="12"/>
  <c r="S9" i="11"/>
  <c r="S21" i="11" s="1"/>
  <c r="E5" i="13" s="1"/>
  <c r="P20" i="12"/>
  <c r="Q20" i="12" s="1"/>
  <c r="Q21" i="12" s="1"/>
  <c r="B6" i="13" s="1"/>
  <c r="AE12" i="12"/>
  <c r="AF12" i="12" s="1"/>
  <c r="Z13" i="12"/>
  <c r="AA13" i="12" s="1"/>
  <c r="AE14" i="12"/>
  <c r="AF14" i="12" s="1"/>
  <c r="X9" i="11"/>
  <c r="X16" i="11"/>
  <c r="X19" i="11"/>
  <c r="X20" i="11"/>
  <c r="F21" i="9"/>
  <c r="G21" i="9"/>
  <c r="H21" i="9"/>
  <c r="I21" i="9"/>
  <c r="E9" i="9"/>
  <c r="E16" i="9"/>
  <c r="E18" i="9"/>
  <c r="E19" i="9"/>
  <c r="E20" i="9"/>
  <c r="K7" i="13" l="1"/>
  <c r="AC9" i="9"/>
  <c r="X9" i="9"/>
  <c r="N21" i="11"/>
  <c r="B5" i="13" s="1"/>
  <c r="B7" i="13" s="1"/>
  <c r="AA21" i="12"/>
  <c r="H6" i="13" s="1"/>
  <c r="E7" i="13"/>
  <c r="X21" i="11"/>
  <c r="H5" i="13" s="1"/>
  <c r="H7" i="13" s="1"/>
  <c r="AA11" i="9"/>
  <c r="AA13" i="9"/>
  <c r="AA15" i="9"/>
  <c r="Z20" i="9"/>
  <c r="Z19" i="9"/>
  <c r="Z18" i="9"/>
  <c r="Z16" i="9"/>
  <c r="Z15" i="9"/>
  <c r="Z14" i="9"/>
  <c r="Z13" i="9"/>
  <c r="Z12" i="9"/>
  <c r="Z11" i="9"/>
  <c r="Y19" i="9"/>
  <c r="AA19" i="9" s="1"/>
  <c r="Y20" i="9"/>
  <c r="AA20" i="9" s="1"/>
  <c r="Y18" i="9"/>
  <c r="AA18" i="9" s="1"/>
  <c r="Y16" i="9"/>
  <c r="AA16" i="9" s="1"/>
  <c r="Y14" i="9"/>
  <c r="AA14" i="9" s="1"/>
  <c r="Y12" i="9"/>
  <c r="AA12" i="9" s="1"/>
  <c r="AF17" i="10"/>
  <c r="AD9" i="10"/>
  <c r="AC11" i="10"/>
  <c r="AC12" i="10"/>
  <c r="AC13" i="10"/>
  <c r="AC14" i="10"/>
  <c r="AC15" i="10"/>
  <c r="AC16" i="10"/>
  <c r="AC18" i="10"/>
  <c r="AC19" i="10"/>
  <c r="AC20" i="10"/>
  <c r="AC9" i="10"/>
  <c r="O12" i="9"/>
  <c r="AE9" i="10" l="1"/>
  <c r="AB14" i="9"/>
  <c r="AC14" i="9" s="1"/>
  <c r="AB13" i="9"/>
  <c r="AC13" i="9" s="1"/>
  <c r="AB12" i="9"/>
  <c r="AC12" i="9" s="1"/>
  <c r="AB19" i="9"/>
  <c r="AB16" i="9"/>
  <c r="AB18" i="9"/>
  <c r="AB20" i="9"/>
  <c r="AB15" i="9"/>
  <c r="AC15" i="9" s="1"/>
  <c r="AB11" i="9"/>
  <c r="AC11" i="9" s="1"/>
  <c r="AD20" i="10"/>
  <c r="AE20" i="10" s="1"/>
  <c r="AF20" i="10" s="1"/>
  <c r="AD19" i="10"/>
  <c r="AE19" i="10" s="1"/>
  <c r="AF19" i="10" s="1"/>
  <c r="AD18" i="10"/>
  <c r="AE18" i="10" s="1"/>
  <c r="AF18" i="10" s="1"/>
  <c r="AD16" i="10"/>
  <c r="AE16" i="10" s="1"/>
  <c r="AF16" i="10" s="1"/>
  <c r="AD15" i="10"/>
  <c r="AE15" i="10" s="1"/>
  <c r="AD14" i="10"/>
  <c r="AE14" i="10" s="1"/>
  <c r="AF14" i="10" s="1"/>
  <c r="AD13" i="10"/>
  <c r="AE13" i="10" s="1"/>
  <c r="AF13" i="10" s="1"/>
  <c r="AD12" i="10"/>
  <c r="AE12" i="10" s="1"/>
  <c r="AF12" i="10" s="1"/>
  <c r="AD11" i="10"/>
  <c r="AE11" i="10" s="1"/>
  <c r="AF11" i="10" s="1"/>
  <c r="V20" i="9" l="1"/>
  <c r="V19" i="9"/>
  <c r="V16" i="9"/>
  <c r="V14" i="9"/>
  <c r="V12" i="9"/>
  <c r="V11" i="9"/>
  <c r="V13" i="9"/>
  <c r="V15" i="9"/>
  <c r="V18" i="9"/>
  <c r="U11" i="9"/>
  <c r="U12" i="9"/>
  <c r="U13" i="9"/>
  <c r="U14" i="9"/>
  <c r="U15" i="9"/>
  <c r="U16" i="9"/>
  <c r="U18" i="9"/>
  <c r="U19" i="9"/>
  <c r="U20" i="9"/>
  <c r="W20" i="9" l="1"/>
  <c r="W19" i="9"/>
  <c r="W18" i="9"/>
  <c r="W16" i="9"/>
  <c r="W15" i="9"/>
  <c r="X15" i="9" s="1"/>
  <c r="W14" i="9"/>
  <c r="X14" i="9" s="1"/>
  <c r="W13" i="9"/>
  <c r="X13" i="9" s="1"/>
  <c r="W12" i="9"/>
  <c r="X12" i="9" s="1"/>
  <c r="W11" i="9"/>
  <c r="X11" i="9" s="1"/>
  <c r="P9" i="9"/>
  <c r="P11" i="9" l="1"/>
  <c r="Q9" i="9"/>
  <c r="R9" i="9" s="1"/>
  <c r="O18" i="9"/>
  <c r="O20" i="9"/>
  <c r="O19" i="9"/>
  <c r="O16" i="9"/>
  <c r="O14" i="9"/>
  <c r="J19" i="9"/>
  <c r="J20" i="9"/>
  <c r="J18" i="9"/>
  <c r="J16" i="9"/>
  <c r="J14" i="9"/>
  <c r="J12" i="9"/>
  <c r="K9" i="9" l="1"/>
  <c r="C34" i="10"/>
  <c r="C30" i="10"/>
  <c r="L26" i="10"/>
  <c r="K26" i="10"/>
  <c r="J26" i="10"/>
  <c r="I26" i="10"/>
  <c r="H26" i="10"/>
  <c r="G26" i="10"/>
  <c r="F26" i="10"/>
  <c r="E26" i="10"/>
  <c r="C26" i="10"/>
  <c r="L25" i="10"/>
  <c r="K25" i="10"/>
  <c r="J25" i="10"/>
  <c r="I25" i="10"/>
  <c r="H25" i="10"/>
  <c r="G25" i="10"/>
  <c r="F25" i="10"/>
  <c r="F27" i="10" s="1"/>
  <c r="E25" i="10"/>
  <c r="C25" i="10"/>
  <c r="L21" i="10"/>
  <c r="K21" i="10"/>
  <c r="J21" i="10"/>
  <c r="I21" i="10"/>
  <c r="H21" i="10"/>
  <c r="G21" i="10"/>
  <c r="F21" i="10"/>
  <c r="E15" i="10"/>
  <c r="E9" i="10"/>
  <c r="L9" i="9"/>
  <c r="M9" i="9" s="1"/>
  <c r="P20" i="9"/>
  <c r="P19" i="9"/>
  <c r="P18" i="9"/>
  <c r="P16" i="9"/>
  <c r="P15" i="9"/>
  <c r="P14" i="9"/>
  <c r="P13" i="9"/>
  <c r="P12" i="9"/>
  <c r="K20" i="9"/>
  <c r="K19" i="9"/>
  <c r="K18" i="9"/>
  <c r="K16" i="9"/>
  <c r="K15" i="9"/>
  <c r="K14" i="9"/>
  <c r="K13" i="9"/>
  <c r="K12" i="9"/>
  <c r="K11" i="9"/>
  <c r="Q9" i="10" l="1"/>
  <c r="AA9" i="10"/>
  <c r="V9" i="10"/>
  <c r="AF9" i="10"/>
  <c r="Q15" i="10"/>
  <c r="V15" i="10"/>
  <c r="AA15" i="10"/>
  <c r="AF15" i="10"/>
  <c r="J27" i="10"/>
  <c r="C32" i="10"/>
  <c r="E21" i="10"/>
  <c r="I27" i="10"/>
  <c r="C27" i="10"/>
  <c r="H27" i="10"/>
  <c r="L27" i="10"/>
  <c r="G27" i="10"/>
  <c r="K27" i="10"/>
  <c r="C36" i="10"/>
  <c r="E27" i="10"/>
  <c r="C43" i="10" s="1"/>
  <c r="C41" i="10"/>
  <c r="C45" i="10" s="1"/>
  <c r="Q20" i="9"/>
  <c r="L20" i="9"/>
  <c r="Q19" i="9"/>
  <c r="L19" i="9"/>
  <c r="Q18" i="9"/>
  <c r="L18" i="9"/>
  <c r="Q16" i="9"/>
  <c r="L16" i="9"/>
  <c r="Q15" i="9"/>
  <c r="L15" i="9"/>
  <c r="Q14" i="9"/>
  <c r="L14" i="9"/>
  <c r="Q13" i="9"/>
  <c r="L13" i="9"/>
  <c r="Q12" i="9"/>
  <c r="L12" i="9"/>
  <c r="Q11" i="9"/>
  <c r="L11" i="9"/>
  <c r="AF21" i="10" l="1"/>
  <c r="L6" i="13" s="1"/>
  <c r="M6" i="13" s="1"/>
  <c r="V21" i="10"/>
  <c r="F6" i="13" s="1"/>
  <c r="G6" i="13" s="1"/>
  <c r="AA21" i="10"/>
  <c r="I6" i="13" s="1"/>
  <c r="J6" i="13" s="1"/>
  <c r="AC18" i="9"/>
  <c r="X18" i="9"/>
  <c r="AC20" i="9"/>
  <c r="X20" i="9"/>
  <c r="AC16" i="9"/>
  <c r="X16" i="9"/>
  <c r="AC19" i="9"/>
  <c r="X19" i="9"/>
  <c r="N9" i="9"/>
  <c r="S9" i="9"/>
  <c r="Q21" i="10"/>
  <c r="C6" i="13" s="1"/>
  <c r="R18" i="9"/>
  <c r="S18" i="9" s="1"/>
  <c r="R12" i="9"/>
  <c r="S12" i="9" s="1"/>
  <c r="R16" i="9"/>
  <c r="S16" i="9" s="1"/>
  <c r="R19" i="9"/>
  <c r="S19" i="9" s="1"/>
  <c r="R14" i="9"/>
  <c r="S14" i="9" s="1"/>
  <c r="R13" i="9"/>
  <c r="S13" i="9" s="1"/>
  <c r="R11" i="9"/>
  <c r="S11" i="9" s="1"/>
  <c r="M15" i="9"/>
  <c r="N15" i="9" s="1"/>
  <c r="R15" i="9"/>
  <c r="S15" i="9" s="1"/>
  <c r="M20" i="9"/>
  <c r="N20" i="9" s="1"/>
  <c r="R20" i="9"/>
  <c r="S20" i="9" s="1"/>
  <c r="E21" i="9"/>
  <c r="M12" i="9"/>
  <c r="N12" i="9" s="1"/>
  <c r="M16" i="9"/>
  <c r="N16" i="9" s="1"/>
  <c r="M14" i="9"/>
  <c r="N14" i="9" s="1"/>
  <c r="M19" i="9"/>
  <c r="N19" i="9" s="1"/>
  <c r="M11" i="9"/>
  <c r="N11" i="9" s="1"/>
  <c r="M13" i="9"/>
  <c r="N13" i="9" s="1"/>
  <c r="M18" i="9"/>
  <c r="N18" i="9" s="1"/>
  <c r="AC21" i="9" l="1"/>
  <c r="L5" i="13" s="1"/>
  <c r="X21" i="9"/>
  <c r="I5" i="13" s="1"/>
  <c r="N21" i="9"/>
  <c r="C5" i="13" s="1"/>
  <c r="D7" i="13" s="1"/>
  <c r="S21" i="9"/>
  <c r="F5" i="13" s="1"/>
  <c r="K9" i="7"/>
  <c r="J9" i="7"/>
  <c r="U11" i="7"/>
  <c r="J11" i="7"/>
  <c r="O9" i="7" l="1"/>
  <c r="T9" i="7"/>
  <c r="I7" i="13"/>
  <c r="J5" i="13"/>
  <c r="J7" i="13" s="1"/>
  <c r="G5" i="13"/>
  <c r="G7" i="13" s="1"/>
  <c r="F7" i="13"/>
  <c r="L7" i="13"/>
  <c r="M5" i="13"/>
  <c r="M7" i="13" s="1"/>
  <c r="C7" i="13"/>
  <c r="C34" i="8"/>
  <c r="C30" i="8"/>
  <c r="K26" i="8"/>
  <c r="J26" i="8"/>
  <c r="I26" i="8"/>
  <c r="H26" i="8"/>
  <c r="G26" i="8"/>
  <c r="F26" i="8"/>
  <c r="F27" i="8" s="1"/>
  <c r="E26" i="8"/>
  <c r="E27" i="8" s="1"/>
  <c r="D26" i="8"/>
  <c r="D27" i="8" s="1"/>
  <c r="C26" i="8"/>
  <c r="C27" i="8" s="1"/>
  <c r="K25" i="8"/>
  <c r="J25" i="8"/>
  <c r="I25" i="8"/>
  <c r="H25" i="8"/>
  <c r="G25" i="8"/>
  <c r="F25" i="8"/>
  <c r="E25" i="8"/>
  <c r="D25" i="8"/>
  <c r="C25" i="8"/>
  <c r="K21" i="8"/>
  <c r="J21" i="8"/>
  <c r="I21" i="8"/>
  <c r="H21" i="8"/>
  <c r="G21" i="8"/>
  <c r="F21" i="8"/>
  <c r="E21" i="8"/>
  <c r="X20" i="8"/>
  <c r="S20" i="8"/>
  <c r="N20" i="8"/>
  <c r="M20" i="8"/>
  <c r="R20" i="8" s="1"/>
  <c r="X19" i="8"/>
  <c r="S19" i="8"/>
  <c r="N19" i="8"/>
  <c r="M19" i="8"/>
  <c r="W19" i="8" s="1"/>
  <c r="X18" i="8"/>
  <c r="S18" i="8"/>
  <c r="N18" i="8"/>
  <c r="M18" i="8"/>
  <c r="W18" i="8" s="1"/>
  <c r="X17" i="8"/>
  <c r="S17" i="8"/>
  <c r="N17" i="8"/>
  <c r="M17" i="8"/>
  <c r="W17" i="8" s="1"/>
  <c r="X16" i="8"/>
  <c r="S16" i="8"/>
  <c r="N16" i="8"/>
  <c r="M16" i="8"/>
  <c r="R16" i="8" s="1"/>
  <c r="D16" i="8"/>
  <c r="X15" i="8"/>
  <c r="S15" i="8"/>
  <c r="N15" i="8"/>
  <c r="M15" i="8"/>
  <c r="W15" i="8" s="1"/>
  <c r="D15" i="8"/>
  <c r="X14" i="8"/>
  <c r="S14" i="8"/>
  <c r="N14" i="8"/>
  <c r="M14" i="8"/>
  <c r="W14" i="8" s="1"/>
  <c r="Y14" i="8" s="1"/>
  <c r="D14" i="8"/>
  <c r="X13" i="8"/>
  <c r="S13" i="8"/>
  <c r="N13" i="8"/>
  <c r="M13" i="8"/>
  <c r="W13" i="8" s="1"/>
  <c r="D13" i="8"/>
  <c r="X12" i="8"/>
  <c r="S12" i="8"/>
  <c r="N12" i="8"/>
  <c r="M12" i="8"/>
  <c r="R12" i="8" s="1"/>
  <c r="D12" i="8"/>
  <c r="X11" i="8"/>
  <c r="S11" i="8"/>
  <c r="N11" i="8"/>
  <c r="M11" i="8"/>
  <c r="W11" i="8" s="1"/>
  <c r="D11" i="8"/>
  <c r="X10" i="8"/>
  <c r="S10" i="8"/>
  <c r="N10" i="8"/>
  <c r="M10" i="8"/>
  <c r="W10" i="8" s="1"/>
  <c r="X9" i="8"/>
  <c r="S9" i="8"/>
  <c r="N9" i="8"/>
  <c r="M9" i="8"/>
  <c r="W9" i="8" s="1"/>
  <c r="D9" i="8"/>
  <c r="U9" i="7"/>
  <c r="V9" i="7" s="1"/>
  <c r="P9" i="7"/>
  <c r="L9" i="7"/>
  <c r="O19" i="8" l="1"/>
  <c r="P19" i="8" s="1"/>
  <c r="J27" i="8"/>
  <c r="G27" i="8"/>
  <c r="Y13" i="8"/>
  <c r="H27" i="8"/>
  <c r="I27" i="8"/>
  <c r="O18" i="8"/>
  <c r="P18" i="8" s="1"/>
  <c r="O10" i="8"/>
  <c r="P10" i="8" s="1"/>
  <c r="R17" i="8"/>
  <c r="O11" i="8"/>
  <c r="P11" i="8" s="1"/>
  <c r="O17" i="8"/>
  <c r="P17" i="8" s="1"/>
  <c r="K27" i="8"/>
  <c r="T17" i="8"/>
  <c r="U17" i="8" s="1"/>
  <c r="R19" i="8"/>
  <c r="T19" i="8" s="1"/>
  <c r="U19" i="8" s="1"/>
  <c r="O16" i="8"/>
  <c r="P16" i="8" s="1"/>
  <c r="C32" i="8"/>
  <c r="D21" i="8"/>
  <c r="O13" i="8"/>
  <c r="P13" i="8" s="1"/>
  <c r="Y10" i="8"/>
  <c r="Z10" i="8" s="1"/>
  <c r="O20" i="8"/>
  <c r="P20" i="8" s="1"/>
  <c r="Y9" i="8"/>
  <c r="Z9" i="8" s="1"/>
  <c r="O14" i="8"/>
  <c r="P14" i="8" s="1"/>
  <c r="O12" i="8"/>
  <c r="P12" i="8" s="1"/>
  <c r="O15" i="8"/>
  <c r="P15" i="8" s="1"/>
  <c r="Y15" i="8"/>
  <c r="Z15" i="8" s="1"/>
  <c r="T16" i="8"/>
  <c r="U16" i="8" s="1"/>
  <c r="O9" i="8"/>
  <c r="P9" i="8" s="1"/>
  <c r="Z14" i="8"/>
  <c r="Y17" i="8"/>
  <c r="Z17" i="8" s="1"/>
  <c r="Y18" i="8"/>
  <c r="Z18" i="8" s="1"/>
  <c r="T20" i="8"/>
  <c r="U20" i="8" s="1"/>
  <c r="Y11" i="8"/>
  <c r="Z11" i="8" s="1"/>
  <c r="T12" i="8"/>
  <c r="U12" i="8" s="1"/>
  <c r="Y19" i="8"/>
  <c r="Z19" i="8" s="1"/>
  <c r="W12" i="8"/>
  <c r="Y12" i="8" s="1"/>
  <c r="Z12" i="8" s="1"/>
  <c r="W16" i="8"/>
  <c r="Y16" i="8" s="1"/>
  <c r="Z16" i="8" s="1"/>
  <c r="W20" i="8"/>
  <c r="Y20" i="8" s="1"/>
  <c r="Z20" i="8" s="1"/>
  <c r="R13" i="8"/>
  <c r="T13" i="8" s="1"/>
  <c r="U13" i="8" s="1"/>
  <c r="C36" i="8"/>
  <c r="Z13" i="8"/>
  <c r="R9" i="8"/>
  <c r="R10" i="8"/>
  <c r="T10" i="8" s="1"/>
  <c r="U10" i="8" s="1"/>
  <c r="R14" i="8"/>
  <c r="T14" i="8" s="1"/>
  <c r="U14" i="8" s="1"/>
  <c r="C41" i="8"/>
  <c r="R18" i="8"/>
  <c r="T18" i="8" s="1"/>
  <c r="U18" i="8" s="1"/>
  <c r="R11" i="8"/>
  <c r="T11" i="8" s="1"/>
  <c r="U11" i="8" s="1"/>
  <c r="R15" i="8"/>
  <c r="T15" i="8" s="1"/>
  <c r="U15" i="8" s="1"/>
  <c r="H21" i="7"/>
  <c r="G21" i="7"/>
  <c r="F21" i="7"/>
  <c r="E21" i="7"/>
  <c r="U20" i="7"/>
  <c r="P20" i="7"/>
  <c r="K20" i="7"/>
  <c r="J20" i="7"/>
  <c r="O20" i="7" s="1"/>
  <c r="D20" i="7"/>
  <c r="U19" i="7"/>
  <c r="P19" i="7"/>
  <c r="K19" i="7"/>
  <c r="J19" i="7"/>
  <c r="T19" i="7" s="1"/>
  <c r="D19" i="7"/>
  <c r="U18" i="7"/>
  <c r="P18" i="7"/>
  <c r="K18" i="7"/>
  <c r="J18" i="7"/>
  <c r="D18" i="7"/>
  <c r="U17" i="7"/>
  <c r="P17" i="7"/>
  <c r="K17" i="7"/>
  <c r="J17" i="7"/>
  <c r="T17" i="7" s="1"/>
  <c r="U16" i="7"/>
  <c r="P16" i="7"/>
  <c r="K16" i="7"/>
  <c r="J16" i="7"/>
  <c r="T16" i="7" s="1"/>
  <c r="D16" i="7"/>
  <c r="U15" i="7"/>
  <c r="P15" i="7"/>
  <c r="K15" i="7"/>
  <c r="J15" i="7"/>
  <c r="O15" i="7" s="1"/>
  <c r="D15" i="7"/>
  <c r="U14" i="7"/>
  <c r="P14" i="7"/>
  <c r="K14" i="7"/>
  <c r="J14" i="7"/>
  <c r="O14" i="7" s="1"/>
  <c r="D14" i="7"/>
  <c r="U13" i="7"/>
  <c r="P13" i="7"/>
  <c r="K13" i="7"/>
  <c r="J13" i="7"/>
  <c r="O13" i="7" s="1"/>
  <c r="D13" i="7"/>
  <c r="U12" i="7"/>
  <c r="P12" i="7"/>
  <c r="K12" i="7"/>
  <c r="J12" i="7"/>
  <c r="T12" i="7" s="1"/>
  <c r="D12" i="7"/>
  <c r="P11" i="7"/>
  <c r="K11" i="7"/>
  <c r="O11" i="7"/>
  <c r="D11" i="7"/>
  <c r="U10" i="7"/>
  <c r="P10" i="7"/>
  <c r="K10" i="7"/>
  <c r="J10" i="7"/>
  <c r="T10" i="7" s="1"/>
  <c r="D9" i="7"/>
  <c r="M9" i="7" s="1"/>
  <c r="L18" i="7" l="1"/>
  <c r="P21" i="8"/>
  <c r="B7" i="6" s="1"/>
  <c r="Z21" i="8"/>
  <c r="D7" i="6" s="1"/>
  <c r="Q11" i="7"/>
  <c r="R11" i="7" s="1"/>
  <c r="Q20" i="7"/>
  <c r="R20" i="7" s="1"/>
  <c r="O19" i="7"/>
  <c r="Q19" i="7" s="1"/>
  <c r="R19" i="7" s="1"/>
  <c r="T9" i="8"/>
  <c r="U9" i="8" s="1"/>
  <c r="U21" i="8" s="1"/>
  <c r="C7" i="6" s="1"/>
  <c r="V10" i="7"/>
  <c r="W10" i="7" s="1"/>
  <c r="O16" i="7"/>
  <c r="O17" i="7"/>
  <c r="Q17" i="7" s="1"/>
  <c r="R17" i="7" s="1"/>
  <c r="L12" i="7"/>
  <c r="M12" i="7" s="1"/>
  <c r="M18" i="7"/>
  <c r="L20" i="7"/>
  <c r="M20" i="7" s="1"/>
  <c r="O12" i="7"/>
  <c r="Q12" i="7" s="1"/>
  <c r="R12" i="7" s="1"/>
  <c r="L15" i="7"/>
  <c r="M15" i="7" s="1"/>
  <c r="W9" i="7"/>
  <c r="O10" i="7"/>
  <c r="Q10" i="7" s="1"/>
  <c r="R10" i="7" s="1"/>
  <c r="Q13" i="7"/>
  <c r="R13" i="7" s="1"/>
  <c r="D21" i="7"/>
  <c r="T20" i="7"/>
  <c r="V20" i="7" s="1"/>
  <c r="W20" i="7" s="1"/>
  <c r="Q14" i="7"/>
  <c r="R14" i="7" s="1"/>
  <c r="Q15" i="7"/>
  <c r="R15" i="7" s="1"/>
  <c r="V17" i="7"/>
  <c r="W17" i="7" s="1"/>
  <c r="V16" i="7"/>
  <c r="W16" i="7" s="1"/>
  <c r="O18" i="7"/>
  <c r="Q18" i="7" s="1"/>
  <c r="R18" i="7" s="1"/>
  <c r="V19" i="7"/>
  <c r="W19" i="7" s="1"/>
  <c r="L19" i="7"/>
  <c r="M19" i="7" s="1"/>
  <c r="T18" i="7"/>
  <c r="V18" i="7" s="1"/>
  <c r="W18" i="7" s="1"/>
  <c r="L13" i="7"/>
  <c r="M13" i="7" s="1"/>
  <c r="L14" i="7"/>
  <c r="M14" i="7" s="1"/>
  <c r="Q16" i="7"/>
  <c r="R16" i="7" s="1"/>
  <c r="T11" i="7"/>
  <c r="V11" i="7" s="1"/>
  <c r="W11" i="7" s="1"/>
  <c r="L11" i="7"/>
  <c r="M11" i="7" s="1"/>
  <c r="V12" i="7"/>
  <c r="W12" i="7" s="1"/>
  <c r="T13" i="7"/>
  <c r="V13" i="7" s="1"/>
  <c r="W13" i="7" s="1"/>
  <c r="Q9" i="7"/>
  <c r="R9" i="7" s="1"/>
  <c r="T15" i="7"/>
  <c r="V15" i="7" s="1"/>
  <c r="W15" i="7" s="1"/>
  <c r="T14" i="7"/>
  <c r="V14" i="7" s="1"/>
  <c r="W14" i="7" s="1"/>
  <c r="L10" i="7"/>
  <c r="M10" i="7" s="1"/>
  <c r="L16" i="7"/>
  <c r="M16" i="7" s="1"/>
  <c r="L17" i="7"/>
  <c r="M17" i="7" s="1"/>
  <c r="W21" i="7" l="1"/>
  <c r="D6" i="6" s="1"/>
  <c r="D8" i="6" s="1"/>
  <c r="M21" i="7"/>
  <c r="B6" i="6" s="1"/>
  <c r="B8" i="6" s="1"/>
  <c r="R21" i="7"/>
  <c r="C6" i="6" s="1"/>
  <c r="C8" i="6" s="1"/>
  <c r="C45" i="8"/>
  <c r="C43" i="8"/>
</calcChain>
</file>

<file path=xl/sharedStrings.xml><?xml version="1.0" encoding="utf-8"?>
<sst xmlns="http://schemas.openxmlformats.org/spreadsheetml/2006/main" count="621" uniqueCount="128">
  <si>
    <t>Kopā</t>
  </si>
  <si>
    <t>Mēnesī, euro</t>
  </si>
  <si>
    <t>Gadā, euro</t>
  </si>
  <si>
    <t>Starpība</t>
  </si>
  <si>
    <t>Pabalsta veids</t>
  </si>
  <si>
    <t>1.</t>
  </si>
  <si>
    <t>2.</t>
  </si>
  <si>
    <t>3.</t>
  </si>
  <si>
    <t xml:space="preserve"> Valsts sociālā nodrošinājuma pabalsts</t>
  </si>
  <si>
    <t>1.1.</t>
  </si>
  <si>
    <t xml:space="preserve"> Nenodarbinātiem cilvēkiem, kuri  sasnieguši pensionēšanās vecumu (kuriem nav tiesību saņemt valsts pensiju vai apdrošināšanas atlīdzību) vispārējā gadījumā</t>
  </si>
  <si>
    <t>1.2.</t>
  </si>
  <si>
    <t xml:space="preserve"> Personai, kurai nav tiesību saņemt valsts pensiju vai apdrošināšanas atlīdzību: personām ar invaliditāti, kuri pārsnieguši 18 gadu vecumu (arī tādām personām ar invaliditāti, kurām ir tiesības uz apgādnieka zaudējuma pensiju)</t>
  </si>
  <si>
    <t>1.2.1.</t>
  </si>
  <si>
    <t xml:space="preserve">personām ar I invaliditātes grupu </t>
  </si>
  <si>
    <t>1.2.2.</t>
  </si>
  <si>
    <t>personas ar I grupas invaliditāti (personas ar invaliditāti kopš bērnības gadījumā)</t>
  </si>
  <si>
    <t>1.2.3.</t>
  </si>
  <si>
    <t xml:space="preserve">personām ar II invaliditātes grupu </t>
  </si>
  <si>
    <t>1.2.4.</t>
  </si>
  <si>
    <t>personām ar II invaliditātes grupu (personas ar invaliditāti kopš bērnības gadījumā)</t>
  </si>
  <si>
    <t>1.2.5.</t>
  </si>
  <si>
    <t xml:space="preserve">personām ar III invaliditātes grupu </t>
  </si>
  <si>
    <t>1.2.6.</t>
  </si>
  <si>
    <t>personām ar III invaliditātes grupu (personas ar invaliditāti kopš bērnības gadījumā)</t>
  </si>
  <si>
    <t>1.3.</t>
  </si>
  <si>
    <t>Apgādnieku zaudējušiem bērniem vecumā līdz 18 gadiem vai, ja bērns mācās vispārējās vai profesionālās izglītības iestādē vai arī studē augstskolā, līdz 20 un 24 gadiem - valsts sociālā nodrošinājuma pabalsta minimālais apmērs :</t>
  </si>
  <si>
    <t>1.3.1.</t>
  </si>
  <si>
    <t xml:space="preserve"> par bērnu līdz 7 gadu vecuma sasniegšanai </t>
  </si>
  <si>
    <t>1.3.2.</t>
  </si>
  <si>
    <t xml:space="preserve"> par bērnu ar invaliditāti  līdz 7 gadu vecuma sasniegšanai</t>
  </si>
  <si>
    <t>1.3.3.</t>
  </si>
  <si>
    <t xml:space="preserve"> pēc bērna 7 gadu vecuma sasniegšanas – 111 euro</t>
  </si>
  <si>
    <t>kopā</t>
  </si>
  <si>
    <t>x</t>
  </si>
  <si>
    <t>Pabalsta apmērs  atbilstoši normatīvajam regulējumam (euro)</t>
  </si>
  <si>
    <t>Valsts sociālās aprūpes centru klientu kabatas naudas aprēķins no valsts sociālā nodrošinājuma pabalstiem</t>
  </si>
  <si>
    <r>
      <t xml:space="preserve">Informācija par klientiem pienākošos naudas summu personiskiem izdevumu palielināšana no 10% uz 15% no valsts sociālā nodrošinājuma pabalstiem, </t>
    </r>
    <r>
      <rPr>
        <b/>
        <i/>
        <sz val="12"/>
        <color theme="1"/>
        <rFont val="Times New Roman"/>
        <family val="1"/>
        <charset val="186"/>
      </rPr>
      <t>euro</t>
    </r>
  </si>
  <si>
    <t>Finansējums 2020.g. budžetā 6000 EKK (kods 6239)</t>
  </si>
  <si>
    <t>Iztrūkums pret 2020.g. budžeta 6000 EKK (kods 6239)</t>
  </si>
  <si>
    <t>VSAC plānotais 6000 kods (kods 6239), iesniedzot info uz marta pārrēķinu</t>
  </si>
  <si>
    <t>Iztrūkums pret VSAC plānotu uz marta pārrēķinu, euro</t>
  </si>
  <si>
    <t>2020.g. budžetā 6000 kods (kods 6239 un 6296)</t>
  </si>
  <si>
    <t>Ja ņem tikai starpību 5% palielinājumam, tad nepieciešams finansējums</t>
  </si>
  <si>
    <t>Bet, ja skatās pret esošo fiannsējumu, tad iztrūkums ir lielāks (2020.g. 6000 EKK- 15% no 6239 koda -15% no 6296 koda)</t>
  </si>
  <si>
    <t>Ja skatās iztrūkumu pret aprēķinā izmantotajiem datiem uz 10% kabatas naudāmun salīdzina ar 15% kabatas naudām,tad kopējais iztrūkums ir 492 792 euro.</t>
  </si>
  <si>
    <t xml:space="preserve">Savukārt, salīdzinot 15% kabatas naudas apmērus ar esošo 2020.g. 6000 koda finansējumu iztrūkums ir 568 130 euro. </t>
  </si>
  <si>
    <t>2.variants</t>
  </si>
  <si>
    <t>1.variants</t>
  </si>
  <si>
    <t xml:space="preserve">Ja ņem1.variantu un salīdzina 15% kabatas naudas apmērus pret 2020.g. budžetā 6000 kodu, ar VSAC iesniegtajiem priekšlikumiem uz marta pārrēķinu, tad iztrūkums ir samērā neliels tikai 4 452 euro (6296 kods- 1 984 euro un 6239 kods- 2 468 euro). </t>
  </si>
  <si>
    <t>MIL</t>
  </si>
  <si>
    <t>ietekme</t>
  </si>
  <si>
    <t>kab nauda šobrīd (15%)</t>
  </si>
  <si>
    <t>apakšprogramma 05.03.00. "Aprūpe valsts sociālās aprūpes institūcijās"  (VSAC)</t>
  </si>
  <si>
    <t>apakšprogramma 05.01.00. "Sociālās rehabilitācijas valsts programmas" (Līgumorganizācijas)</t>
  </si>
  <si>
    <t>izmaiņas</t>
  </si>
  <si>
    <t>Līgumorganizāciju klientu kabatas naudas aprēķins no valsts sociālā nodrošinājuma pabalstiem</t>
  </si>
  <si>
    <t>4</t>
  </si>
  <si>
    <t>5=2*0.15</t>
  </si>
  <si>
    <t>6=4*0.15</t>
  </si>
  <si>
    <t>7=6-5</t>
  </si>
  <si>
    <t>Biedrības LSK SAC "Stūrīši"</t>
  </si>
  <si>
    <t>SIA "Atsaucība"</t>
  </si>
  <si>
    <t>VSIA "Slimnīca "Ģintermuiža"</t>
  </si>
  <si>
    <t>SPC Pīlādzis</t>
  </si>
  <si>
    <t>VSIA DPNS</t>
  </si>
  <si>
    <t xml:space="preserve">SIA "Veselības centrs Ilūkste" </t>
  </si>
  <si>
    <t xml:space="preserve">VSIA RPNC </t>
  </si>
  <si>
    <t>VSAC Kurzeme</t>
  </si>
  <si>
    <t>VSAC Latgale</t>
  </si>
  <si>
    <t>VSAC Rīga</t>
  </si>
  <si>
    <t>VSAC Zemgale</t>
  </si>
  <si>
    <t>8=3*7*12mēn.</t>
  </si>
  <si>
    <t>9</t>
  </si>
  <si>
    <t>10=2*0.15</t>
  </si>
  <si>
    <t>11=9*0.15</t>
  </si>
  <si>
    <t>12=11-10</t>
  </si>
  <si>
    <t>13=3*12*12mēn.</t>
  </si>
  <si>
    <t>14</t>
  </si>
  <si>
    <t>15=2*0.15</t>
  </si>
  <si>
    <t>16=14*0.15</t>
  </si>
  <si>
    <t>17=16-15</t>
  </si>
  <si>
    <t>18=3*17*12mēn.</t>
  </si>
  <si>
    <t>Pabalsta apmērs no 01.07.2023.</t>
  </si>
  <si>
    <t>Papildus finansējums pasākuma  "Līguminstitūciju un valsts sociālās aprūpes centru klientiem nodrošināta naudas summas personiskiem izdevumiem paaugstināšana " nodrošināšanai 2024.-2026.gadā un turpmāk ik gadu</t>
  </si>
  <si>
    <t>MIL 2024
(2024.-2026.gada bāzes izdevumiem)</t>
  </si>
  <si>
    <t>MIL 2025
(2024.-2026.gada bāzes izdevumiem)</t>
  </si>
  <si>
    <t>MIL 2026
(2024.-2026.gada bāzes izdevumiem)</t>
  </si>
  <si>
    <t>Saņēmēju skaits uz 01.07.2023. (skaits)</t>
  </si>
  <si>
    <t>Sagatvoja: S.Strēle</t>
  </si>
  <si>
    <t>17.pielikums</t>
  </si>
  <si>
    <t>MIL pognoze</t>
  </si>
  <si>
    <t>1</t>
  </si>
  <si>
    <t>2</t>
  </si>
  <si>
    <t>3</t>
  </si>
  <si>
    <t>5</t>
  </si>
  <si>
    <t>6=2*0.15</t>
  </si>
  <si>
    <t>7=5*0.15</t>
  </si>
  <si>
    <t>8=7-6</t>
  </si>
  <si>
    <t>9=4*8*12mēn.</t>
  </si>
  <si>
    <r>
      <t xml:space="preserve">Pabalsta apmērs 2025.gada </t>
    </r>
    <r>
      <rPr>
        <u/>
        <sz val="9"/>
        <rFont val="Times New Roman"/>
        <family val="1"/>
        <charset val="186"/>
      </rPr>
      <t>ietvars</t>
    </r>
  </si>
  <si>
    <r>
      <t xml:space="preserve">Pabalsta apmērs 2026.gada </t>
    </r>
    <r>
      <rPr>
        <u/>
        <sz val="9"/>
        <rFont val="Times New Roman"/>
        <family val="1"/>
        <charset val="186"/>
      </rPr>
      <t>ietvars</t>
    </r>
  </si>
  <si>
    <t xml:space="preserve"> pēc bērna 7 gadu vecuma sasniegšanas</t>
  </si>
  <si>
    <t>10</t>
  </si>
  <si>
    <t>11=3*0.15</t>
  </si>
  <si>
    <t>12=10*0.15</t>
  </si>
  <si>
    <t>13=12-11</t>
  </si>
  <si>
    <t>14=4*13*12mēn.</t>
  </si>
  <si>
    <t>20% uz 22% PP</t>
  </si>
  <si>
    <t>saglabājas 25%, papaildus nauda uz bāzi</t>
  </si>
  <si>
    <t>saglabājas 30%, papaildus nauda uz bāzi</t>
  </si>
  <si>
    <t>Saņēmēju skaits uz 01.05.2024. (skaits)</t>
  </si>
  <si>
    <t>Valsts sociālās aprūpes centru klientu kabatas naudas aprēķins no valsts sociālā nodrošinājuma pabalstiem (05.03.00)</t>
  </si>
  <si>
    <r>
      <t xml:space="preserve">Informācija par klientiem pienākošos naudas summu personiskiem izdevumu palielināšana no 10% uz 15% no valsts sociālā nodrošinājuma pabalstiem, </t>
    </r>
    <r>
      <rPr>
        <b/>
        <i/>
        <sz val="12"/>
        <rFont val="Times New Roman"/>
        <family val="1"/>
        <charset val="186"/>
      </rPr>
      <t>euro</t>
    </r>
  </si>
  <si>
    <t>MIL 2025
pie 20% no ienākumu mediānas</t>
  </si>
  <si>
    <t>MIL 2025
pie 22% no ienākumu mediānas</t>
  </si>
  <si>
    <t>MIL 2026
pie 20% no ienākumu mediānas</t>
  </si>
  <si>
    <t>MIL 2026
pie 22% no ienākumu mediānas</t>
  </si>
  <si>
    <t>Papildu finansējums prioritārajam pasākumam
2025</t>
  </si>
  <si>
    <t>Papildu finansējums prioritārajam pasākumam
2026</t>
  </si>
  <si>
    <t>MIL 2027
pie 20% no ienākumu mediānas</t>
  </si>
  <si>
    <t>MIL 2027
pie 22% no ienākumu mediānas</t>
  </si>
  <si>
    <t>Papildu finansējums prioritārajam pasākumam
2027</t>
  </si>
  <si>
    <t>MIL 2028
pie 20% no ienākumu mediānas</t>
  </si>
  <si>
    <t>MIL 2028
pie 22% no ienākumu mediānas</t>
  </si>
  <si>
    <t>Papildu finansējums prioritārajam pasākumam
2028</t>
  </si>
  <si>
    <t>Papildus finansējums pasākuma  "Līguminstitūciju un valsts sociālās aprūpes centru klientiem nodrošināta naudas summas personiskiem izdevumiem paaugstināšana " nodrošināšanai 2025.-2028.gadā un turpmāk ik gadu</t>
  </si>
  <si>
    <t>Sagatvoja: I.Štrausa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</si>
</sst>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Times New Roman"/>
      <family val="1"/>
      <charset val="186"/>
    </font>
    <font>
      <i/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1"/>
      <name val="Calibri"/>
      <family val="2"/>
      <scheme val="minor"/>
    </font>
    <font>
      <sz val="12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u/>
      <sz val="9"/>
      <name val="Times New Roman"/>
      <family val="1"/>
      <charset val="186"/>
    </font>
    <font>
      <b/>
      <i/>
      <sz val="12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4" borderId="2" xfId="0" applyFont="1" applyFill="1" applyBorder="1" applyAlignment="1">
      <alignment wrapText="1"/>
    </xf>
    <xf numFmtId="0" fontId="4" fillId="5" borderId="2" xfId="0" applyFont="1" applyFill="1" applyBorder="1" applyAlignment="1">
      <alignment horizontal="justify" wrapText="1"/>
    </xf>
    <xf numFmtId="4" fontId="4" fillId="0" borderId="2" xfId="0" applyNumberFormat="1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9" fontId="1" fillId="0" borderId="3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/>
    </xf>
    <xf numFmtId="0" fontId="9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0" fontId="2" fillId="0" borderId="0" xfId="0" applyFont="1" applyAlignme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0" fontId="0" fillId="0" borderId="5" xfId="0" applyBorder="1"/>
    <xf numFmtId="4" fontId="0" fillId="0" borderId="0" xfId="0" applyNumberFormat="1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wrapText="1"/>
    </xf>
    <xf numFmtId="0" fontId="12" fillId="0" borderId="0" xfId="0" applyFont="1"/>
    <xf numFmtId="0" fontId="14" fillId="2" borderId="2" xfId="0" applyFont="1" applyFill="1" applyBorder="1" applyAlignment="1">
      <alignment horizontal="center"/>
    </xf>
    <xf numFmtId="4" fontId="13" fillId="0" borderId="2" xfId="0" applyNumberFormat="1" applyFont="1" applyBorder="1" applyAlignment="1">
      <alignment horizontal="right"/>
    </xf>
    <xf numFmtId="4" fontId="14" fillId="2" borderId="2" xfId="0" applyNumberFormat="1" applyFont="1" applyFill="1" applyBorder="1" applyAlignment="1">
      <alignment horizontal="right"/>
    </xf>
    <xf numFmtId="0" fontId="13" fillId="0" borderId="0" xfId="0" applyFont="1"/>
    <xf numFmtId="4" fontId="14" fillId="0" borderId="1" xfId="0" applyNumberFormat="1" applyFont="1" applyBorder="1" applyAlignment="1">
      <alignment vertical="center"/>
    </xf>
    <xf numFmtId="4" fontId="13" fillId="0" borderId="0" xfId="0" applyNumberFormat="1" applyFont="1"/>
    <xf numFmtId="0" fontId="12" fillId="0" borderId="5" xfId="0" applyFont="1" applyBorder="1"/>
    <xf numFmtId="4" fontId="14" fillId="0" borderId="0" xfId="0" applyNumberFormat="1" applyFont="1" applyAlignment="1">
      <alignment horizontal="center"/>
    </xf>
    <xf numFmtId="4" fontId="14" fillId="0" borderId="0" xfId="0" applyNumberFormat="1" applyFont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/>
    </xf>
    <xf numFmtId="4" fontId="12" fillId="0" borderId="0" xfId="0" applyNumberFormat="1" applyFont="1"/>
    <xf numFmtId="4" fontId="4" fillId="6" borderId="2" xfId="0" applyNumberFormat="1" applyFont="1" applyFill="1" applyBorder="1" applyAlignment="1">
      <alignment horizontal="right" wrapText="1"/>
    </xf>
    <xf numFmtId="0" fontId="12" fillId="7" borderId="0" xfId="0" applyFont="1" applyFill="1" applyAlignment="1">
      <alignment horizontal="center"/>
    </xf>
    <xf numFmtId="0" fontId="0" fillId="7" borderId="0" xfId="0" applyFill="1" applyBorder="1" applyAlignment="1">
      <alignment wrapText="1"/>
    </xf>
    <xf numFmtId="0" fontId="0" fillId="0" borderId="0" xfId="0" applyBorder="1"/>
    <xf numFmtId="0" fontId="2" fillId="4" borderId="3" xfId="0" applyFont="1" applyFill="1" applyBorder="1" applyAlignment="1">
      <alignment wrapText="1"/>
    </xf>
    <xf numFmtId="0" fontId="2" fillId="4" borderId="11" xfId="0" applyFont="1" applyFill="1" applyBorder="1" applyAlignment="1">
      <alignment horizontal="justify" wrapText="1"/>
    </xf>
    <xf numFmtId="0" fontId="4" fillId="5" borderId="11" xfId="0" applyFont="1" applyFill="1" applyBorder="1" applyAlignment="1">
      <alignment horizontal="justify" wrapText="1"/>
    </xf>
    <xf numFmtId="4" fontId="4" fillId="0" borderId="11" xfId="0" applyNumberFormat="1" applyFont="1" applyFill="1" applyBorder="1" applyAlignment="1">
      <alignment horizontal="right"/>
    </xf>
    <xf numFmtId="0" fontId="4" fillId="0" borderId="11" xfId="0" applyFont="1" applyBorder="1"/>
    <xf numFmtId="4" fontId="5" fillId="4" borderId="12" xfId="0" applyNumberFormat="1" applyFont="1" applyFill="1" applyBorder="1" applyAlignment="1">
      <alignment horizontal="right" vertical="center"/>
    </xf>
    <xf numFmtId="4" fontId="5" fillId="4" borderId="13" xfId="0" applyNumberFormat="1" applyFont="1" applyFill="1" applyBorder="1" applyAlignment="1">
      <alignment horizontal="right" vertical="center"/>
    </xf>
    <xf numFmtId="4" fontId="5" fillId="4" borderId="13" xfId="0" applyNumberFormat="1" applyFont="1" applyFill="1" applyBorder="1" applyAlignment="1">
      <alignment horizontal="center" vertical="center"/>
    </xf>
    <xf numFmtId="3" fontId="5" fillId="4" borderId="14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9" fillId="2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7" fillId="0" borderId="5" xfId="0" applyFont="1" applyBorder="1" applyAlignment="1">
      <alignment horizontal="center"/>
    </xf>
    <xf numFmtId="4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7" borderId="0" xfId="0" applyFont="1" applyFill="1" applyBorder="1" applyAlignment="1">
      <alignment horizontal="center"/>
    </xf>
    <xf numFmtId="3" fontId="15" fillId="0" borderId="0" xfId="0" applyNumberFormat="1" applyFont="1"/>
    <xf numFmtId="3" fontId="15" fillId="7" borderId="18" xfId="0" applyNumberFormat="1" applyFont="1" applyFill="1" applyBorder="1"/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4" fillId="5" borderId="2" xfId="0" applyFont="1" applyFill="1" applyBorder="1" applyAlignment="1">
      <alignment horizontal="left" wrapText="1"/>
    </xf>
    <xf numFmtId="0" fontId="9" fillId="4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3" fontId="5" fillId="4" borderId="13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7" borderId="11" xfId="0" applyNumberFormat="1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center"/>
    </xf>
    <xf numFmtId="4" fontId="8" fillId="7" borderId="23" xfId="0" applyNumberFormat="1" applyFont="1" applyFill="1" applyBorder="1" applyAlignment="1">
      <alignment wrapText="1"/>
    </xf>
    <xf numFmtId="4" fontId="8" fillId="7" borderId="23" xfId="0" applyNumberFormat="1" applyFont="1" applyFill="1" applyBorder="1"/>
    <xf numFmtId="4" fontId="1" fillId="7" borderId="23" xfId="0" applyNumberFormat="1" applyFont="1" applyFill="1" applyBorder="1" applyAlignment="1">
      <alignment horizontal="right"/>
    </xf>
    <xf numFmtId="4" fontId="1" fillId="7" borderId="23" xfId="0" applyNumberFormat="1" applyFont="1" applyFill="1" applyBorder="1"/>
    <xf numFmtId="0" fontId="2" fillId="7" borderId="11" xfId="0" applyFont="1" applyFill="1" applyBorder="1" applyAlignment="1">
      <alignment wrapText="1"/>
    </xf>
    <xf numFmtId="0" fontId="17" fillId="7" borderId="2" xfId="0" applyFont="1" applyFill="1" applyBorder="1"/>
    <xf numFmtId="0" fontId="21" fillId="7" borderId="2" xfId="0" applyFont="1" applyFill="1" applyBorder="1"/>
    <xf numFmtId="0" fontId="21" fillId="7" borderId="21" xfId="0" applyFont="1" applyFill="1" applyBorder="1"/>
    <xf numFmtId="0" fontId="2" fillId="0" borderId="11" xfId="0" applyFont="1" applyFill="1" applyBorder="1" applyAlignment="1">
      <alignment wrapText="1"/>
    </xf>
    <xf numFmtId="4" fontId="4" fillId="4" borderId="2" xfId="0" applyNumberFormat="1" applyFont="1" applyFill="1" applyBorder="1" applyAlignment="1">
      <alignment horizontal="right"/>
    </xf>
    <xf numFmtId="3" fontId="5" fillId="0" borderId="2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4" fontId="4" fillId="4" borderId="11" xfId="0" applyNumberFormat="1" applyFont="1" applyFill="1" applyBorder="1" applyAlignment="1">
      <alignment horizontal="right"/>
    </xf>
    <xf numFmtId="4" fontId="17" fillId="7" borderId="2" xfId="0" applyNumberFormat="1" applyFont="1" applyFill="1" applyBorder="1"/>
    <xf numFmtId="4" fontId="21" fillId="7" borderId="2" xfId="0" applyNumberFormat="1" applyFont="1" applyFill="1" applyBorder="1"/>
    <xf numFmtId="4" fontId="21" fillId="7" borderId="21" xfId="0" applyNumberFormat="1" applyFont="1" applyFill="1" applyBorder="1"/>
    <xf numFmtId="0" fontId="17" fillId="7" borderId="11" xfId="0" applyFont="1" applyFill="1" applyBorder="1"/>
    <xf numFmtId="0" fontId="17" fillId="0" borderId="11" xfId="0" applyFont="1" applyFill="1" applyBorder="1"/>
    <xf numFmtId="4" fontId="5" fillId="7" borderId="12" xfId="0" applyNumberFormat="1" applyFont="1" applyFill="1" applyBorder="1" applyAlignment="1">
      <alignment horizontal="center" vertical="center"/>
    </xf>
    <xf numFmtId="0" fontId="17" fillId="7" borderId="13" xfId="0" applyFont="1" applyFill="1" applyBorder="1"/>
    <xf numFmtId="4" fontId="21" fillId="7" borderId="22" xfId="0" applyNumberFormat="1" applyFont="1" applyFill="1" applyBorder="1"/>
    <xf numFmtId="4" fontId="5" fillId="0" borderId="12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0" fontId="17" fillId="7" borderId="0" xfId="0" applyFont="1" applyFill="1"/>
    <xf numFmtId="0" fontId="17" fillId="7" borderId="0" xfId="0" applyFont="1" applyFill="1" applyBorder="1" applyAlignment="1">
      <alignment wrapText="1"/>
    </xf>
    <xf numFmtId="0" fontId="17" fillId="7" borderId="0" xfId="0" applyFont="1" applyFill="1" applyBorder="1"/>
    <xf numFmtId="0" fontId="17" fillId="0" borderId="0" xfId="0" applyFont="1" applyBorder="1"/>
    <xf numFmtId="0" fontId="17" fillId="0" borderId="0" xfId="0" applyFont="1"/>
    <xf numFmtId="49" fontId="3" fillId="0" borderId="3" xfId="0" applyNumberFormat="1" applyFont="1" applyBorder="1" applyAlignment="1">
      <alignment horizontal="center" wrapText="1"/>
    </xf>
    <xf numFmtId="49" fontId="3" fillId="7" borderId="11" xfId="0" applyNumberFormat="1" applyFont="1" applyFill="1" applyBorder="1" applyAlignment="1">
      <alignment horizontal="center" wrapText="1"/>
    </xf>
    <xf numFmtId="0" fontId="20" fillId="7" borderId="21" xfId="0" applyFont="1" applyFill="1" applyBorder="1" applyAlignment="1">
      <alignment horizontal="center" wrapText="1"/>
    </xf>
    <xf numFmtId="49" fontId="3" fillId="7" borderId="4" xfId="0" applyNumberFormat="1" applyFont="1" applyFill="1" applyBorder="1" applyAlignment="1">
      <alignment horizontal="center" wrapText="1"/>
    </xf>
    <xf numFmtId="0" fontId="17" fillId="0" borderId="21" xfId="0" applyFont="1" applyFill="1" applyBorder="1"/>
    <xf numFmtId="0" fontId="2" fillId="7" borderId="4" xfId="0" applyFont="1" applyFill="1" applyBorder="1" applyAlignment="1">
      <alignment wrapText="1"/>
    </xf>
    <xf numFmtId="3" fontId="4" fillId="0" borderId="2" xfId="0" applyNumberFormat="1" applyFont="1" applyBorder="1"/>
    <xf numFmtId="3" fontId="4" fillId="0" borderId="3" xfId="0" applyNumberFormat="1" applyFont="1" applyBorder="1"/>
    <xf numFmtId="4" fontId="4" fillId="4" borderId="4" xfId="0" applyNumberFormat="1" applyFont="1" applyFill="1" applyBorder="1" applyAlignment="1">
      <alignment horizontal="right"/>
    </xf>
    <xf numFmtId="0" fontId="17" fillId="0" borderId="4" xfId="0" applyFont="1" applyFill="1" applyBorder="1"/>
    <xf numFmtId="4" fontId="5" fillId="7" borderId="15" xfId="0" applyNumberFormat="1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4" borderId="11" xfId="0" applyFont="1" applyFill="1" applyBorder="1" applyAlignment="1">
      <alignment wrapText="1"/>
    </xf>
    <xf numFmtId="0" fontId="17" fillId="4" borderId="2" xfId="0" applyFont="1" applyFill="1" applyBorder="1"/>
    <xf numFmtId="0" fontId="21" fillId="4" borderId="2" xfId="0" applyFont="1" applyFill="1" applyBorder="1"/>
    <xf numFmtId="0" fontId="21" fillId="4" borderId="21" xfId="0" applyFont="1" applyFill="1" applyBorder="1"/>
    <xf numFmtId="4" fontId="9" fillId="0" borderId="0" xfId="0" applyNumberFormat="1" applyFont="1" applyBorder="1" applyAlignment="1">
      <alignment vertical="center"/>
    </xf>
    <xf numFmtId="0" fontId="4" fillId="5" borderId="2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17" fillId="0" borderId="0" xfId="0" applyFont="1" applyFill="1"/>
    <xf numFmtId="0" fontId="17" fillId="7" borderId="11" xfId="0" applyFont="1" applyFill="1" applyBorder="1" applyAlignment="1">
      <alignment horizontal="left"/>
    </xf>
    <xf numFmtId="0" fontId="21" fillId="0" borderId="0" xfId="0" applyFont="1" applyAlignment="1">
      <alignment horizontal="center"/>
    </xf>
    <xf numFmtId="4" fontId="4" fillId="4" borderId="11" xfId="0" applyNumberFormat="1" applyFont="1" applyFill="1" applyBorder="1" applyAlignment="1">
      <alignment horizontal="left"/>
    </xf>
    <xf numFmtId="4" fontId="17" fillId="0" borderId="0" xfId="0" applyNumberFormat="1" applyFont="1"/>
    <xf numFmtId="4" fontId="4" fillId="2" borderId="11" xfId="0" applyNumberFormat="1" applyFont="1" applyFill="1" applyBorder="1" applyAlignment="1">
      <alignment horizontal="right"/>
    </xf>
    <xf numFmtId="4" fontId="4" fillId="2" borderId="11" xfId="0" applyNumberFormat="1" applyFont="1" applyFill="1" applyBorder="1" applyAlignment="1">
      <alignment horizontal="left"/>
    </xf>
    <xf numFmtId="3" fontId="21" fillId="0" borderId="0" xfId="0" applyNumberFormat="1" applyFont="1"/>
    <xf numFmtId="3" fontId="21" fillId="0" borderId="0" xfId="0" applyNumberFormat="1" applyFont="1" applyAlignment="1">
      <alignment horizontal="center"/>
    </xf>
    <xf numFmtId="0" fontId="20" fillId="0" borderId="0" xfId="0" applyFont="1" applyAlignment="1">
      <alignment horizontal="center" wrapText="1"/>
    </xf>
    <xf numFmtId="3" fontId="21" fillId="7" borderId="18" xfId="0" applyNumberFormat="1" applyFont="1" applyFill="1" applyBorder="1"/>
    <xf numFmtId="3" fontId="21" fillId="7" borderId="0" xfId="0" applyNumberFormat="1" applyFont="1" applyFill="1" applyBorder="1"/>
    <xf numFmtId="0" fontId="22" fillId="0" borderId="0" xfId="0" applyFont="1" applyAlignment="1">
      <alignment horizontal="center" vertical="center" wrapText="1"/>
    </xf>
    <xf numFmtId="9" fontId="9" fillId="0" borderId="3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0" fontId="9" fillId="2" borderId="2" xfId="0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7" fillId="0" borderId="5" xfId="0" applyFont="1" applyBorder="1"/>
    <xf numFmtId="0" fontId="9" fillId="0" borderId="0" xfId="0" applyFont="1"/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wrapText="1"/>
    </xf>
    <xf numFmtId="4" fontId="9" fillId="2" borderId="0" xfId="0" applyNumberFormat="1" applyFont="1" applyFill="1" applyAlignment="1">
      <alignment horizontal="center" vertical="center"/>
    </xf>
    <xf numFmtId="0" fontId="22" fillId="0" borderId="0" xfId="0" applyFont="1"/>
    <xf numFmtId="0" fontId="18" fillId="0" borderId="0" xfId="0" applyFont="1"/>
    <xf numFmtId="4" fontId="8" fillId="8" borderId="23" xfId="0" applyNumberFormat="1" applyFont="1" applyFill="1" applyBorder="1"/>
    <xf numFmtId="4" fontId="1" fillId="8" borderId="23" xfId="0" applyNumberFormat="1" applyFont="1" applyFill="1" applyBorder="1"/>
    <xf numFmtId="3" fontId="0" fillId="0" borderId="0" xfId="0" applyNumberFormat="1"/>
    <xf numFmtId="0" fontId="1" fillId="0" borderId="0" xfId="0" applyFont="1" applyAlignment="1">
      <alignment horizontal="center" vertical="center" wrapText="1"/>
    </xf>
    <xf numFmtId="0" fontId="8" fillId="7" borderId="24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8" fillId="7" borderId="26" xfId="0" applyFont="1" applyFill="1" applyBorder="1" applyAlignment="1">
      <alignment horizontal="center"/>
    </xf>
    <xf numFmtId="4" fontId="16" fillId="7" borderId="23" xfId="0" applyNumberFormat="1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/>
    </xf>
    <xf numFmtId="0" fontId="17" fillId="7" borderId="16" xfId="0" applyFont="1" applyFill="1" applyBorder="1" applyAlignment="1">
      <alignment horizontal="center"/>
    </xf>
    <xf numFmtId="0" fontId="17" fillId="7" borderId="17" xfId="0" applyFont="1" applyFill="1" applyBorder="1" applyAlignment="1">
      <alignment horizontal="center"/>
    </xf>
    <xf numFmtId="0" fontId="17" fillId="7" borderId="6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left" vertical="center" wrapText="1"/>
    </xf>
    <xf numFmtId="0" fontId="6" fillId="7" borderId="19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center" wrapText="1"/>
    </xf>
    <xf numFmtId="0" fontId="2" fillId="7" borderId="11" xfId="0" applyFont="1" applyFill="1" applyBorder="1" applyAlignment="1">
      <alignment horizont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4" fontId="3" fillId="7" borderId="8" xfId="0" applyNumberFormat="1" applyFont="1" applyFill="1" applyBorder="1" applyAlignment="1">
      <alignment horizontal="center" vertical="center" wrapText="1"/>
    </xf>
    <xf numFmtId="4" fontId="3" fillId="7" borderId="2" xfId="0" applyNumberFormat="1" applyFont="1" applyFill="1" applyBorder="1" applyAlignment="1">
      <alignment horizontal="center" vertical="center" wrapText="1"/>
    </xf>
    <xf numFmtId="4" fontId="16" fillId="7" borderId="8" xfId="0" applyNumberFormat="1" applyFont="1" applyFill="1" applyBorder="1" applyAlignment="1">
      <alignment horizontal="center" vertical="center" wrapText="1"/>
    </xf>
    <xf numFmtId="4" fontId="16" fillId="7" borderId="2" xfId="0" applyNumberFormat="1" applyFont="1" applyFill="1" applyBorder="1" applyAlignment="1">
      <alignment horizontal="center" vertical="center" wrapText="1"/>
    </xf>
    <xf numFmtId="4" fontId="3" fillId="7" borderId="9" xfId="0" applyNumberFormat="1" applyFont="1" applyFill="1" applyBorder="1" applyAlignment="1">
      <alignment horizontal="center" vertical="center" wrapText="1"/>
    </xf>
    <xf numFmtId="4" fontId="3" fillId="7" borderId="3" xfId="0" applyNumberFormat="1" applyFont="1" applyFill="1" applyBorder="1" applyAlignment="1">
      <alignment horizontal="center" vertical="center" wrapText="1"/>
    </xf>
    <xf numFmtId="4" fontId="3" fillId="7" borderId="7" xfId="0" applyNumberFormat="1" applyFont="1" applyFill="1" applyBorder="1" applyAlignment="1">
      <alignment horizontal="center" vertical="center" wrapText="1"/>
    </xf>
    <xf numFmtId="4" fontId="3" fillId="7" borderId="11" xfId="0" applyNumberFormat="1" applyFont="1" applyFill="1" applyBorder="1" applyAlignment="1">
      <alignment horizontal="center" vertical="center" wrapText="1"/>
    </xf>
    <xf numFmtId="4" fontId="3" fillId="7" borderId="20" xfId="0" applyNumberFormat="1" applyFont="1" applyFill="1" applyBorder="1" applyAlignment="1">
      <alignment horizontal="center" vertical="center" wrapText="1"/>
    </xf>
    <xf numFmtId="4" fontId="3" fillId="7" borderId="21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 applyAlignment="1">
      <alignment horizontal="center" wrapText="1"/>
    </xf>
    <xf numFmtId="0" fontId="17" fillId="7" borderId="2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wrapText="1"/>
    </xf>
    <xf numFmtId="4" fontId="16" fillId="8" borderId="24" xfId="0" applyNumberFormat="1" applyFont="1" applyFill="1" applyBorder="1" applyAlignment="1">
      <alignment horizontal="center" vertical="center" wrapText="1"/>
    </xf>
    <xf numFmtId="4" fontId="16" fillId="8" borderId="25" xfId="0" applyNumberFormat="1" applyFont="1" applyFill="1" applyBorder="1" applyAlignment="1">
      <alignment horizontal="center" vertical="center" wrapText="1"/>
    </xf>
    <xf numFmtId="4" fontId="16" fillId="8" borderId="26" xfId="0" applyNumberFormat="1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4" fontId="16" fillId="8" borderId="8" xfId="0" applyNumberFormat="1" applyFont="1" applyFill="1" applyBorder="1" applyAlignment="1">
      <alignment horizontal="center" vertical="center" wrapText="1"/>
    </xf>
    <xf numFmtId="4" fontId="16" fillId="8" borderId="2" xfId="0" applyNumberFormat="1" applyFont="1" applyFill="1" applyBorder="1" applyAlignment="1">
      <alignment horizontal="center" vertical="center" wrapText="1"/>
    </xf>
    <xf numFmtId="4" fontId="3" fillId="7" borderId="30" xfId="0" applyNumberFormat="1" applyFont="1" applyFill="1" applyBorder="1" applyAlignment="1">
      <alignment horizontal="center" vertical="center" wrapText="1"/>
    </xf>
    <xf numFmtId="4" fontId="3" fillId="7" borderId="31" xfId="0" applyNumberFormat="1" applyFont="1" applyFill="1" applyBorder="1" applyAlignment="1">
      <alignment horizontal="center" vertical="center" wrapText="1"/>
    </xf>
    <xf numFmtId="4" fontId="3" fillId="7" borderId="32" xfId="0" applyNumberFormat="1" applyFont="1" applyFill="1" applyBorder="1" applyAlignment="1">
      <alignment horizontal="center" vertical="center" wrapText="1"/>
    </xf>
    <xf numFmtId="4" fontId="3" fillId="7" borderId="27" xfId="0" applyNumberFormat="1" applyFont="1" applyFill="1" applyBorder="1" applyAlignment="1">
      <alignment horizontal="center" vertical="center" wrapText="1"/>
    </xf>
    <xf numFmtId="4" fontId="3" fillId="7" borderId="28" xfId="0" applyNumberFormat="1" applyFont="1" applyFill="1" applyBorder="1" applyAlignment="1">
      <alignment horizontal="center" vertical="center" wrapText="1"/>
    </xf>
    <xf numFmtId="4" fontId="3" fillId="7" borderId="29" xfId="0" applyNumberFormat="1" applyFont="1" applyFill="1" applyBorder="1" applyAlignment="1">
      <alignment horizontal="center" vertical="center" wrapText="1"/>
    </xf>
    <xf numFmtId="0" fontId="22" fillId="7" borderId="0" xfId="0" applyFont="1" applyFill="1" applyBorder="1" applyAlignment="1">
      <alignment horizontal="left" vertical="center" wrapText="1"/>
    </xf>
    <xf numFmtId="0" fontId="22" fillId="7" borderId="19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4" fontId="3" fillId="7" borderId="10" xfId="0" applyNumberFormat="1" applyFont="1" applyFill="1" applyBorder="1" applyAlignment="1">
      <alignment horizontal="center" vertical="center" wrapText="1"/>
    </xf>
    <xf numFmtId="4" fontId="3" fillId="7" borderId="4" xfId="0" applyNumberFormat="1" applyFont="1" applyFill="1" applyBorder="1" applyAlignment="1">
      <alignment horizontal="center" vertical="center" wrapText="1"/>
    </xf>
    <xf numFmtId="4" fontId="16" fillId="7" borderId="20" xfId="0" applyNumberFormat="1" applyFont="1" applyFill="1" applyBorder="1" applyAlignment="1">
      <alignment horizontal="center" vertical="center" wrapText="1"/>
    </xf>
    <xf numFmtId="4" fontId="16" fillId="7" borderId="21" xfId="0" applyNumberFormat="1" applyFont="1" applyFill="1" applyBorder="1" applyAlignment="1">
      <alignment horizontal="center" vertical="center" wrapText="1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957942</xdr:colOff>
      <xdr:row>41</xdr:row>
      <xdr:rowOff>174172</xdr:rowOff>
    </xdr:from>
    <xdr:to>
      <xdr:col>3</xdr:col>
      <xdr:colOff>468085</xdr:colOff>
      <xdr:row>45</xdr:row>
      <xdr:rowOff>10886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A9324FF7-38DD-4AAA-AB3F-61BCC73BDE22}"/>
            </a:ext>
          </a:extLst>
        </xdr:cNvPr>
        <xdr:cNvSpPr/>
      </xdr:nvSpPr>
      <xdr:spPr>
        <a:xfrm>
          <a:off x="6266542" y="5734050"/>
          <a:ext cx="519793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41</xdr:row>
      <xdr:rowOff>174172</xdr:rowOff>
    </xdr:from>
    <xdr:to>
      <xdr:col>3</xdr:col>
      <xdr:colOff>468085</xdr:colOff>
      <xdr:row>45</xdr:row>
      <xdr:rowOff>10886</xdr:rowOff>
    </xdr:to>
    <xdr:sp macro="" textlink="">
      <xdr:nvSpPr>
        <xdr:cNvPr id="3" name="Right Brace 2">
          <a:extLst>
            <a:ext uri="{FF2B5EF4-FFF2-40B4-BE49-F238E27FC236}">
              <a16:creationId xmlns:a16="http://schemas.microsoft.com/office/drawing/2014/main" id="{28298FA7-B8C0-4A1C-97F2-D77DF432D87D}"/>
            </a:ext>
          </a:extLst>
        </xdr:cNvPr>
        <xdr:cNvSpPr/>
      </xdr:nvSpPr>
      <xdr:spPr>
        <a:xfrm>
          <a:off x="6266542" y="5734050"/>
          <a:ext cx="519793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3</xdr:col>
      <xdr:colOff>957942</xdr:colOff>
      <xdr:row>41</xdr:row>
      <xdr:rowOff>174172</xdr:rowOff>
    </xdr:from>
    <xdr:to>
      <xdr:col>10</xdr:col>
      <xdr:colOff>468085</xdr:colOff>
      <xdr:row>45</xdr:row>
      <xdr:rowOff>10886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8D1FF659-ECF4-4DFB-A0FD-DE0708B15835}"/>
            </a:ext>
          </a:extLst>
        </xdr:cNvPr>
        <xdr:cNvSpPr/>
      </xdr:nvSpPr>
      <xdr:spPr>
        <a:xfrm>
          <a:off x="7257142" y="5734050"/>
          <a:ext cx="90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3</xdr:col>
      <xdr:colOff>957942</xdr:colOff>
      <xdr:row>41</xdr:row>
      <xdr:rowOff>174172</xdr:rowOff>
    </xdr:from>
    <xdr:to>
      <xdr:col>10</xdr:col>
      <xdr:colOff>468085</xdr:colOff>
      <xdr:row>45</xdr:row>
      <xdr:rowOff>10886</xdr:rowOff>
    </xdr:to>
    <xdr:sp macro="" textlink="">
      <xdr:nvSpPr>
        <xdr:cNvPr id="5" name="Right Brace 4">
          <a:extLst>
            <a:ext uri="{FF2B5EF4-FFF2-40B4-BE49-F238E27FC236}">
              <a16:creationId xmlns:a16="http://schemas.microsoft.com/office/drawing/2014/main" id="{CC8083D7-0332-4ED0-8F4F-1AA0442803E7}"/>
            </a:ext>
          </a:extLst>
        </xdr:cNvPr>
        <xdr:cNvSpPr/>
      </xdr:nvSpPr>
      <xdr:spPr>
        <a:xfrm>
          <a:off x="7257142" y="5734050"/>
          <a:ext cx="90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41</xdr:row>
      <xdr:rowOff>174172</xdr:rowOff>
    </xdr:from>
    <xdr:to>
      <xdr:col>9</xdr:col>
      <xdr:colOff>468085</xdr:colOff>
      <xdr:row>45</xdr:row>
      <xdr:rowOff>10886</xdr:rowOff>
    </xdr:to>
    <xdr:sp macro="" textlink="">
      <xdr:nvSpPr>
        <xdr:cNvPr id="6" name="Right Brace 5">
          <a:extLst>
            <a:ext uri="{FF2B5EF4-FFF2-40B4-BE49-F238E27FC236}">
              <a16:creationId xmlns:a16="http://schemas.microsoft.com/office/drawing/2014/main" id="{040EF106-7712-4247-9692-896990966E24}"/>
            </a:ext>
          </a:extLst>
        </xdr:cNvPr>
        <xdr:cNvSpPr/>
      </xdr:nvSpPr>
      <xdr:spPr>
        <a:xfrm>
          <a:off x="6266542" y="5734050"/>
          <a:ext cx="99150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41</xdr:row>
      <xdr:rowOff>174172</xdr:rowOff>
    </xdr:from>
    <xdr:to>
      <xdr:col>9</xdr:col>
      <xdr:colOff>468085</xdr:colOff>
      <xdr:row>45</xdr:row>
      <xdr:rowOff>10886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1059D8AE-AF9E-49D9-8460-C40965B4A682}"/>
            </a:ext>
          </a:extLst>
        </xdr:cNvPr>
        <xdr:cNvSpPr/>
      </xdr:nvSpPr>
      <xdr:spPr>
        <a:xfrm>
          <a:off x="6266542" y="5734050"/>
          <a:ext cx="99150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41</xdr:row>
      <xdr:rowOff>174172</xdr:rowOff>
    </xdr:from>
    <xdr:to>
      <xdr:col>9</xdr:col>
      <xdr:colOff>468085</xdr:colOff>
      <xdr:row>45</xdr:row>
      <xdr:rowOff>10886</xdr:rowOff>
    </xdr:to>
    <xdr:sp macro="" textlink="">
      <xdr:nvSpPr>
        <xdr:cNvPr id="8" name="Right Brace 7">
          <a:extLst>
            <a:ext uri="{FF2B5EF4-FFF2-40B4-BE49-F238E27FC236}">
              <a16:creationId xmlns:a16="http://schemas.microsoft.com/office/drawing/2014/main" id="{EABA27D7-19DA-45B2-91C2-0604CA803953}"/>
            </a:ext>
          </a:extLst>
        </xdr:cNvPr>
        <xdr:cNvSpPr/>
      </xdr:nvSpPr>
      <xdr:spPr>
        <a:xfrm>
          <a:off x="6266542" y="5734050"/>
          <a:ext cx="99150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41</xdr:row>
      <xdr:rowOff>174172</xdr:rowOff>
    </xdr:from>
    <xdr:to>
      <xdr:col>9</xdr:col>
      <xdr:colOff>468085</xdr:colOff>
      <xdr:row>45</xdr:row>
      <xdr:rowOff>10886</xdr:rowOff>
    </xdr:to>
    <xdr:sp macro="" textlink="">
      <xdr:nvSpPr>
        <xdr:cNvPr id="9" name="Right Brace 8">
          <a:extLst>
            <a:ext uri="{FF2B5EF4-FFF2-40B4-BE49-F238E27FC236}">
              <a16:creationId xmlns:a16="http://schemas.microsoft.com/office/drawing/2014/main" id="{AA89C5D8-0158-489E-AE4C-E5647B1E48EF}"/>
            </a:ext>
          </a:extLst>
        </xdr:cNvPr>
        <xdr:cNvSpPr/>
      </xdr:nvSpPr>
      <xdr:spPr>
        <a:xfrm>
          <a:off x="6266542" y="5734050"/>
          <a:ext cx="99150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957942</xdr:colOff>
      <xdr:row>41</xdr:row>
      <xdr:rowOff>174172</xdr:rowOff>
    </xdr:from>
    <xdr:to>
      <xdr:col>4</xdr:col>
      <xdr:colOff>468085</xdr:colOff>
      <xdr:row>45</xdr:row>
      <xdr:rowOff>10886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F540D67C-620C-4EAC-AD0E-C5BA8AE45AF8}"/>
            </a:ext>
          </a:extLst>
        </xdr:cNvPr>
        <xdr:cNvSpPr/>
      </xdr:nvSpPr>
      <xdr:spPr>
        <a:xfrm>
          <a:off x="5434692" y="6496050"/>
          <a:ext cx="127226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41</xdr:row>
      <xdr:rowOff>174172</xdr:rowOff>
    </xdr:from>
    <xdr:to>
      <xdr:col>4</xdr:col>
      <xdr:colOff>468085</xdr:colOff>
      <xdr:row>45</xdr:row>
      <xdr:rowOff>10886</xdr:rowOff>
    </xdr:to>
    <xdr:sp macro="" textlink="">
      <xdr:nvSpPr>
        <xdr:cNvPr id="3" name="Right Brace 2">
          <a:extLst>
            <a:ext uri="{FF2B5EF4-FFF2-40B4-BE49-F238E27FC236}">
              <a16:creationId xmlns:a16="http://schemas.microsoft.com/office/drawing/2014/main" id="{EFFE53CB-5385-4CB5-B4AD-9EEF8B08351D}"/>
            </a:ext>
          </a:extLst>
        </xdr:cNvPr>
        <xdr:cNvSpPr/>
      </xdr:nvSpPr>
      <xdr:spPr>
        <a:xfrm>
          <a:off x="5434692" y="6496050"/>
          <a:ext cx="127226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4</xdr:col>
      <xdr:colOff>957942</xdr:colOff>
      <xdr:row>41</xdr:row>
      <xdr:rowOff>174172</xdr:rowOff>
    </xdr:from>
    <xdr:to>
      <xdr:col>11</xdr:col>
      <xdr:colOff>468085</xdr:colOff>
      <xdr:row>45</xdr:row>
      <xdr:rowOff>10886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A496BC37-2F2A-4EC0-9F83-418FB0BE07FA}"/>
            </a:ext>
          </a:extLst>
        </xdr:cNvPr>
        <xdr:cNvSpPr/>
      </xdr:nvSpPr>
      <xdr:spPr>
        <a:xfrm>
          <a:off x="7130142" y="6496050"/>
          <a:ext cx="4083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4</xdr:col>
      <xdr:colOff>957942</xdr:colOff>
      <xdr:row>41</xdr:row>
      <xdr:rowOff>174172</xdr:rowOff>
    </xdr:from>
    <xdr:to>
      <xdr:col>11</xdr:col>
      <xdr:colOff>468085</xdr:colOff>
      <xdr:row>45</xdr:row>
      <xdr:rowOff>10886</xdr:rowOff>
    </xdr:to>
    <xdr:sp macro="" textlink="">
      <xdr:nvSpPr>
        <xdr:cNvPr id="5" name="Right Brace 4">
          <a:extLst>
            <a:ext uri="{FF2B5EF4-FFF2-40B4-BE49-F238E27FC236}">
              <a16:creationId xmlns:a16="http://schemas.microsoft.com/office/drawing/2014/main" id="{F5B035F2-9558-4CFA-A593-E5DB0ED12CA8}"/>
            </a:ext>
          </a:extLst>
        </xdr:cNvPr>
        <xdr:cNvSpPr/>
      </xdr:nvSpPr>
      <xdr:spPr>
        <a:xfrm>
          <a:off x="7130142" y="6496050"/>
          <a:ext cx="4083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41</xdr:row>
      <xdr:rowOff>174172</xdr:rowOff>
    </xdr:from>
    <xdr:to>
      <xdr:col>10</xdr:col>
      <xdr:colOff>468085</xdr:colOff>
      <xdr:row>45</xdr:row>
      <xdr:rowOff>10886</xdr:rowOff>
    </xdr:to>
    <xdr:sp macro="" textlink="">
      <xdr:nvSpPr>
        <xdr:cNvPr id="6" name="Right Brace 5">
          <a:extLst>
            <a:ext uri="{FF2B5EF4-FFF2-40B4-BE49-F238E27FC236}">
              <a16:creationId xmlns:a16="http://schemas.microsoft.com/office/drawing/2014/main" id="{9D412632-02E3-496E-8396-159C6806C7B5}"/>
            </a:ext>
          </a:extLst>
        </xdr:cNvPr>
        <xdr:cNvSpPr/>
      </xdr:nvSpPr>
      <xdr:spPr>
        <a:xfrm>
          <a:off x="5434692" y="6496050"/>
          <a:ext cx="1699533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41</xdr:row>
      <xdr:rowOff>174172</xdr:rowOff>
    </xdr:from>
    <xdr:to>
      <xdr:col>10</xdr:col>
      <xdr:colOff>468085</xdr:colOff>
      <xdr:row>45</xdr:row>
      <xdr:rowOff>10886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BE174522-1B10-424F-BE77-65565BBBBB14}"/>
            </a:ext>
          </a:extLst>
        </xdr:cNvPr>
        <xdr:cNvSpPr/>
      </xdr:nvSpPr>
      <xdr:spPr>
        <a:xfrm>
          <a:off x="5434692" y="6496050"/>
          <a:ext cx="1699533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41</xdr:row>
      <xdr:rowOff>174172</xdr:rowOff>
    </xdr:from>
    <xdr:to>
      <xdr:col>10</xdr:col>
      <xdr:colOff>468085</xdr:colOff>
      <xdr:row>45</xdr:row>
      <xdr:rowOff>10886</xdr:rowOff>
    </xdr:to>
    <xdr:sp macro="" textlink="">
      <xdr:nvSpPr>
        <xdr:cNvPr id="8" name="Right Brace 7">
          <a:extLst>
            <a:ext uri="{FF2B5EF4-FFF2-40B4-BE49-F238E27FC236}">
              <a16:creationId xmlns:a16="http://schemas.microsoft.com/office/drawing/2014/main" id="{F57D0B13-D073-4383-B60C-650C8B50D957}"/>
            </a:ext>
          </a:extLst>
        </xdr:cNvPr>
        <xdr:cNvSpPr/>
      </xdr:nvSpPr>
      <xdr:spPr>
        <a:xfrm>
          <a:off x="5434692" y="6496050"/>
          <a:ext cx="1699533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41</xdr:row>
      <xdr:rowOff>174172</xdr:rowOff>
    </xdr:from>
    <xdr:to>
      <xdr:col>10</xdr:col>
      <xdr:colOff>468085</xdr:colOff>
      <xdr:row>45</xdr:row>
      <xdr:rowOff>10886</xdr:rowOff>
    </xdr:to>
    <xdr:sp macro="" textlink="">
      <xdr:nvSpPr>
        <xdr:cNvPr id="9" name="Right Brace 8">
          <a:extLst>
            <a:ext uri="{FF2B5EF4-FFF2-40B4-BE49-F238E27FC236}">
              <a16:creationId xmlns:a16="http://schemas.microsoft.com/office/drawing/2014/main" id="{5E6C61CE-8075-41BB-83C6-A2EC15AF0707}"/>
            </a:ext>
          </a:extLst>
        </xdr:cNvPr>
        <xdr:cNvSpPr/>
      </xdr:nvSpPr>
      <xdr:spPr>
        <a:xfrm>
          <a:off x="5434692" y="6496050"/>
          <a:ext cx="1699533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957942</xdr:colOff>
      <xdr:row>41</xdr:row>
      <xdr:rowOff>174172</xdr:rowOff>
    </xdr:from>
    <xdr:to>
      <xdr:col>4</xdr:col>
      <xdr:colOff>468085</xdr:colOff>
      <xdr:row>45</xdr:row>
      <xdr:rowOff>10886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995C00F1-F5A0-4972-9D4E-C9DABD884736}"/>
            </a:ext>
          </a:extLst>
        </xdr:cNvPr>
        <xdr:cNvSpPr/>
      </xdr:nvSpPr>
      <xdr:spPr>
        <a:xfrm>
          <a:off x="5701392" y="6540500"/>
          <a:ext cx="468993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41</xdr:row>
      <xdr:rowOff>174172</xdr:rowOff>
    </xdr:from>
    <xdr:to>
      <xdr:col>4</xdr:col>
      <xdr:colOff>468085</xdr:colOff>
      <xdr:row>45</xdr:row>
      <xdr:rowOff>10886</xdr:rowOff>
    </xdr:to>
    <xdr:sp macro="" textlink="">
      <xdr:nvSpPr>
        <xdr:cNvPr id="3" name="Right Brace 2">
          <a:extLst>
            <a:ext uri="{FF2B5EF4-FFF2-40B4-BE49-F238E27FC236}">
              <a16:creationId xmlns:a16="http://schemas.microsoft.com/office/drawing/2014/main" id="{6E1BFA47-94B8-4E91-993C-88AEED5A94DE}"/>
            </a:ext>
          </a:extLst>
        </xdr:cNvPr>
        <xdr:cNvSpPr/>
      </xdr:nvSpPr>
      <xdr:spPr>
        <a:xfrm>
          <a:off x="5701392" y="6540500"/>
          <a:ext cx="468993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4</xdr:col>
      <xdr:colOff>957942</xdr:colOff>
      <xdr:row>41</xdr:row>
      <xdr:rowOff>174172</xdr:rowOff>
    </xdr:from>
    <xdr:to>
      <xdr:col>11</xdr:col>
      <xdr:colOff>468085</xdr:colOff>
      <xdr:row>45</xdr:row>
      <xdr:rowOff>10886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77DBB2ED-D233-4863-9F12-CD59E0843192}"/>
            </a:ext>
          </a:extLst>
        </xdr:cNvPr>
        <xdr:cNvSpPr/>
      </xdr:nvSpPr>
      <xdr:spPr>
        <a:xfrm>
          <a:off x="6641192" y="6540500"/>
          <a:ext cx="90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4</xdr:col>
      <xdr:colOff>957942</xdr:colOff>
      <xdr:row>41</xdr:row>
      <xdr:rowOff>174172</xdr:rowOff>
    </xdr:from>
    <xdr:to>
      <xdr:col>11</xdr:col>
      <xdr:colOff>468085</xdr:colOff>
      <xdr:row>45</xdr:row>
      <xdr:rowOff>10886</xdr:rowOff>
    </xdr:to>
    <xdr:sp macro="" textlink="">
      <xdr:nvSpPr>
        <xdr:cNvPr id="5" name="Right Brace 4">
          <a:extLst>
            <a:ext uri="{FF2B5EF4-FFF2-40B4-BE49-F238E27FC236}">
              <a16:creationId xmlns:a16="http://schemas.microsoft.com/office/drawing/2014/main" id="{86FF2107-551C-47CE-83FD-C8AA8A53666D}"/>
            </a:ext>
          </a:extLst>
        </xdr:cNvPr>
        <xdr:cNvSpPr/>
      </xdr:nvSpPr>
      <xdr:spPr>
        <a:xfrm>
          <a:off x="6641192" y="6540500"/>
          <a:ext cx="90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41</xdr:row>
      <xdr:rowOff>174172</xdr:rowOff>
    </xdr:from>
    <xdr:to>
      <xdr:col>10</xdr:col>
      <xdr:colOff>468085</xdr:colOff>
      <xdr:row>45</xdr:row>
      <xdr:rowOff>10886</xdr:rowOff>
    </xdr:to>
    <xdr:sp macro="" textlink="">
      <xdr:nvSpPr>
        <xdr:cNvPr id="6" name="Right Brace 5">
          <a:extLst>
            <a:ext uri="{FF2B5EF4-FFF2-40B4-BE49-F238E27FC236}">
              <a16:creationId xmlns:a16="http://schemas.microsoft.com/office/drawing/2014/main" id="{AE91D20A-FD31-4DC0-9591-B44314D292D5}"/>
            </a:ext>
          </a:extLst>
        </xdr:cNvPr>
        <xdr:cNvSpPr/>
      </xdr:nvSpPr>
      <xdr:spPr>
        <a:xfrm>
          <a:off x="5701392" y="6540500"/>
          <a:ext cx="94070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41</xdr:row>
      <xdr:rowOff>174172</xdr:rowOff>
    </xdr:from>
    <xdr:to>
      <xdr:col>10</xdr:col>
      <xdr:colOff>468085</xdr:colOff>
      <xdr:row>45</xdr:row>
      <xdr:rowOff>10886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F9B29662-C094-4E81-924B-9555A4102EDA}"/>
            </a:ext>
          </a:extLst>
        </xdr:cNvPr>
        <xdr:cNvSpPr/>
      </xdr:nvSpPr>
      <xdr:spPr>
        <a:xfrm>
          <a:off x="5701392" y="6540500"/>
          <a:ext cx="94070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41</xdr:row>
      <xdr:rowOff>174172</xdr:rowOff>
    </xdr:from>
    <xdr:to>
      <xdr:col>10</xdr:col>
      <xdr:colOff>468085</xdr:colOff>
      <xdr:row>45</xdr:row>
      <xdr:rowOff>10886</xdr:rowOff>
    </xdr:to>
    <xdr:sp macro="" textlink="">
      <xdr:nvSpPr>
        <xdr:cNvPr id="8" name="Right Brace 7">
          <a:extLst>
            <a:ext uri="{FF2B5EF4-FFF2-40B4-BE49-F238E27FC236}">
              <a16:creationId xmlns:a16="http://schemas.microsoft.com/office/drawing/2014/main" id="{6084EE38-1DD3-436F-BE24-2AFF8CD72EEB}"/>
            </a:ext>
          </a:extLst>
        </xdr:cNvPr>
        <xdr:cNvSpPr/>
      </xdr:nvSpPr>
      <xdr:spPr>
        <a:xfrm>
          <a:off x="5701392" y="6540500"/>
          <a:ext cx="94070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41</xdr:row>
      <xdr:rowOff>174172</xdr:rowOff>
    </xdr:from>
    <xdr:to>
      <xdr:col>10</xdr:col>
      <xdr:colOff>468085</xdr:colOff>
      <xdr:row>45</xdr:row>
      <xdr:rowOff>10886</xdr:rowOff>
    </xdr:to>
    <xdr:sp macro="" textlink="">
      <xdr:nvSpPr>
        <xdr:cNvPr id="9" name="Right Brace 8">
          <a:extLst>
            <a:ext uri="{FF2B5EF4-FFF2-40B4-BE49-F238E27FC236}">
              <a16:creationId xmlns:a16="http://schemas.microsoft.com/office/drawing/2014/main" id="{9D2902AE-5A0A-427E-BED3-7B5EEDD04B71}"/>
            </a:ext>
          </a:extLst>
        </xdr:cNvPr>
        <xdr:cNvSpPr/>
      </xdr:nvSpPr>
      <xdr:spPr>
        <a:xfrm>
          <a:off x="5701392" y="6540500"/>
          <a:ext cx="94070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>
      <selection activeCell="F5" sqref="F5"/>
    </sheetView>
  </sheetViews>
  <sheetFormatPr defaultColWidth="9.1796875" defaultRowHeight="14" x14ac:dyDescent="0.3"/>
  <cols>
    <col min="1" max="1" width="62.81640625" style="6" customWidth="1"/>
    <col min="2" max="2" width="12.54296875" style="6" customWidth="1"/>
    <col min="3" max="3" width="12.1796875" style="6" customWidth="1"/>
    <col min="4" max="4" width="13.54296875" style="6" customWidth="1"/>
    <col min="5" max="16384" width="9.1796875" style="6"/>
  </cols>
  <sheetData>
    <row r="1" spans="1:4" x14ac:dyDescent="0.3">
      <c r="D1" s="129" t="s">
        <v>90</v>
      </c>
    </row>
    <row r="2" spans="1:4" ht="46.5" customHeight="1" x14ac:dyDescent="0.3">
      <c r="A2" s="169" t="s">
        <v>84</v>
      </c>
      <c r="B2" s="169"/>
      <c r="C2" s="169"/>
      <c r="D2" s="169"/>
    </row>
    <row r="3" spans="1:4" ht="14.15" customHeight="1" x14ac:dyDescent="0.3">
      <c r="A3" s="170"/>
      <c r="B3" s="173" t="s">
        <v>85</v>
      </c>
      <c r="C3" s="173" t="s">
        <v>86</v>
      </c>
      <c r="D3" s="173" t="s">
        <v>87</v>
      </c>
    </row>
    <row r="4" spans="1:4" x14ac:dyDescent="0.3">
      <c r="A4" s="171"/>
      <c r="B4" s="173"/>
      <c r="C4" s="173"/>
      <c r="D4" s="173"/>
    </row>
    <row r="5" spans="1:4" ht="35.15" customHeight="1" x14ac:dyDescent="0.3">
      <c r="A5" s="172"/>
      <c r="B5" s="173"/>
      <c r="C5" s="173"/>
      <c r="D5" s="173"/>
    </row>
    <row r="6" spans="1:4" ht="28" x14ac:dyDescent="0.3">
      <c r="A6" s="85" t="s">
        <v>53</v>
      </c>
      <c r="B6" s="86">
        <f>MIL_VSAC_2024_2026!M21</f>
        <v>68391</v>
      </c>
      <c r="C6" s="86">
        <f>MIL_VSAC_2024_2026!R21</f>
        <v>130784</v>
      </c>
      <c r="D6" s="86">
        <f>MIL_VSAC_2024_2026!W21</f>
        <v>232397</v>
      </c>
    </row>
    <row r="7" spans="1:4" ht="28" x14ac:dyDescent="0.3">
      <c r="A7" s="85" t="s">
        <v>54</v>
      </c>
      <c r="B7" s="86">
        <f>MIL_Līgumorg_2024_2026!P21</f>
        <v>10896</v>
      </c>
      <c r="C7" s="86">
        <f>MIL_Līgumorg_2024_2026!U21</f>
        <v>20727</v>
      </c>
      <c r="D7" s="86">
        <f>MIL_Līgumorg_2024_2026!Z21</f>
        <v>36820</v>
      </c>
    </row>
    <row r="8" spans="1:4" x14ac:dyDescent="0.3">
      <c r="A8" s="87" t="s">
        <v>0</v>
      </c>
      <c r="B8" s="88">
        <f>SUM(B6:B7)</f>
        <v>79287</v>
      </c>
      <c r="C8" s="88">
        <f t="shared" ref="C8:D8" si="0">SUM(C6:C7)</f>
        <v>151511</v>
      </c>
      <c r="D8" s="88">
        <f t="shared" si="0"/>
        <v>269217</v>
      </c>
    </row>
    <row r="11" spans="1:4" x14ac:dyDescent="0.3">
      <c r="A11" s="6" t="s">
        <v>89</v>
      </c>
    </row>
  </sheetData>
  <mergeCells count="5">
    <mergeCell ref="A2:D2"/>
    <mergeCell ref="A3:A5"/>
    <mergeCell ref="B3:B5"/>
    <mergeCell ref="C3:C5"/>
    <mergeCell ref="D3:D5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7539-2523-4716-A842-92DC9975C1F7}">
  <dimension ref="A1:W29"/>
  <sheetViews>
    <sheetView zoomScale="60" zoomScaleNormal="60" workbookViewId="0">
      <selection activeCell="D16" sqref="D16"/>
    </sheetView>
  </sheetViews>
  <sheetFormatPr defaultRowHeight="14.5" x14ac:dyDescent="0.35"/>
  <cols>
    <col min="1" max="1" width="8.1796875" customWidth="1"/>
    <col min="2" max="2" width="62.1796875" customWidth="1"/>
    <col min="3" max="3" width="9.81640625" customWidth="1"/>
    <col min="4" max="4" width="9.81640625" style="69" customWidth="1"/>
    <col min="5" max="8" width="9.81640625" style="61" hidden="1" customWidth="1"/>
    <col min="9" max="9" width="10.54296875" style="28" customWidth="1"/>
    <col min="10" max="17" width="10.54296875" customWidth="1"/>
    <col min="18" max="18" width="12" customWidth="1"/>
    <col min="19" max="22" width="10.54296875" customWidth="1"/>
    <col min="23" max="23" width="12.7265625" customWidth="1"/>
  </cols>
  <sheetData>
    <row r="1" spans="1:23" ht="17.5" customHeight="1" x14ac:dyDescent="0.35"/>
    <row r="2" spans="1:23" ht="31.75" customHeight="1" thickBot="1" x14ac:dyDescent="0.4">
      <c r="A2" s="178" t="s">
        <v>36</v>
      </c>
      <c r="B2" s="178"/>
      <c r="C2" s="178"/>
      <c r="D2" s="178"/>
      <c r="E2" s="178"/>
      <c r="F2" s="178"/>
      <c r="G2" s="178"/>
      <c r="H2" s="178"/>
      <c r="I2" s="41"/>
      <c r="J2" s="42"/>
      <c r="K2" s="62"/>
      <c r="L2" s="174"/>
      <c r="M2" s="174"/>
      <c r="N2" s="43"/>
      <c r="S2" s="43"/>
    </row>
    <row r="3" spans="1:23" ht="15" thickBot="1" x14ac:dyDescent="0.4">
      <c r="A3" s="179"/>
      <c r="B3" s="179"/>
      <c r="C3" s="179"/>
      <c r="D3" s="179"/>
      <c r="E3" s="179"/>
      <c r="F3" s="179"/>
      <c r="G3" s="179"/>
      <c r="H3" s="179"/>
      <c r="I3" s="175">
        <v>2024</v>
      </c>
      <c r="J3" s="176"/>
      <c r="K3" s="176"/>
      <c r="L3" s="176"/>
      <c r="M3" s="177"/>
      <c r="N3" s="175">
        <v>2025</v>
      </c>
      <c r="O3" s="176"/>
      <c r="P3" s="176"/>
      <c r="Q3" s="176"/>
      <c r="R3" s="177"/>
      <c r="S3" s="175">
        <v>2026</v>
      </c>
      <c r="T3" s="176"/>
      <c r="U3" s="176"/>
      <c r="V3" s="176"/>
      <c r="W3" s="177"/>
    </row>
    <row r="4" spans="1:23" ht="14.5" customHeight="1" x14ac:dyDescent="0.35">
      <c r="A4" s="180"/>
      <c r="B4" s="182" t="s">
        <v>4</v>
      </c>
      <c r="C4" s="184" t="s">
        <v>83</v>
      </c>
      <c r="D4" s="186" t="s">
        <v>88</v>
      </c>
      <c r="E4" s="184" t="s">
        <v>68</v>
      </c>
      <c r="F4" s="184" t="s">
        <v>69</v>
      </c>
      <c r="G4" s="184" t="s">
        <v>70</v>
      </c>
      <c r="H4" s="188" t="s">
        <v>71</v>
      </c>
      <c r="I4" s="190" t="s">
        <v>50</v>
      </c>
      <c r="J4" s="196" t="s">
        <v>52</v>
      </c>
      <c r="K4" s="184" t="s">
        <v>50</v>
      </c>
      <c r="L4" s="186" t="s">
        <v>55</v>
      </c>
      <c r="M4" s="192" t="s">
        <v>51</v>
      </c>
      <c r="N4" s="190" t="s">
        <v>50</v>
      </c>
      <c r="O4" s="196" t="s">
        <v>52</v>
      </c>
      <c r="P4" s="184" t="s">
        <v>50</v>
      </c>
      <c r="Q4" s="186" t="s">
        <v>55</v>
      </c>
      <c r="R4" s="192" t="s">
        <v>51</v>
      </c>
      <c r="S4" s="194" t="s">
        <v>50</v>
      </c>
      <c r="T4" s="196" t="s">
        <v>52</v>
      </c>
      <c r="U4" s="184" t="s">
        <v>50</v>
      </c>
      <c r="V4" s="186" t="s">
        <v>55</v>
      </c>
      <c r="W4" s="192" t="s">
        <v>51</v>
      </c>
    </row>
    <row r="5" spans="1:23" x14ac:dyDescent="0.35">
      <c r="A5" s="181"/>
      <c r="B5" s="183"/>
      <c r="C5" s="185"/>
      <c r="D5" s="187"/>
      <c r="E5" s="185"/>
      <c r="F5" s="185"/>
      <c r="G5" s="185"/>
      <c r="H5" s="189"/>
      <c r="I5" s="191"/>
      <c r="J5" s="197"/>
      <c r="K5" s="185"/>
      <c r="L5" s="187"/>
      <c r="M5" s="193"/>
      <c r="N5" s="191"/>
      <c r="O5" s="197"/>
      <c r="P5" s="185"/>
      <c r="Q5" s="187"/>
      <c r="R5" s="193"/>
      <c r="S5" s="195"/>
      <c r="T5" s="197"/>
      <c r="U5" s="185"/>
      <c r="V5" s="187"/>
      <c r="W5" s="193"/>
    </row>
    <row r="6" spans="1:23" ht="27.65" customHeight="1" x14ac:dyDescent="0.35">
      <c r="A6" s="181"/>
      <c r="B6" s="183"/>
      <c r="C6" s="185"/>
      <c r="D6" s="187"/>
      <c r="E6" s="185"/>
      <c r="F6" s="185"/>
      <c r="G6" s="185"/>
      <c r="H6" s="189"/>
      <c r="I6" s="191"/>
      <c r="J6" s="197"/>
      <c r="K6" s="185"/>
      <c r="L6" s="187"/>
      <c r="M6" s="193"/>
      <c r="N6" s="191"/>
      <c r="O6" s="197"/>
      <c r="P6" s="185"/>
      <c r="Q6" s="187"/>
      <c r="R6" s="193"/>
      <c r="S6" s="195"/>
      <c r="T6" s="197"/>
      <c r="U6" s="185"/>
      <c r="V6" s="187"/>
      <c r="W6" s="193"/>
    </row>
    <row r="7" spans="1:23" s="83" customFormat="1" ht="30.65" customHeight="1" x14ac:dyDescent="0.35">
      <c r="A7" s="75"/>
      <c r="B7" s="76" t="s">
        <v>5</v>
      </c>
      <c r="C7" s="76" t="s">
        <v>6</v>
      </c>
      <c r="D7" s="77" t="s">
        <v>7</v>
      </c>
      <c r="E7" s="77"/>
      <c r="F7" s="77"/>
      <c r="G7" s="77"/>
      <c r="H7" s="78"/>
      <c r="I7" s="79" t="s">
        <v>57</v>
      </c>
      <c r="J7" s="80" t="s">
        <v>58</v>
      </c>
      <c r="K7" s="80" t="s">
        <v>59</v>
      </c>
      <c r="L7" s="80" t="s">
        <v>60</v>
      </c>
      <c r="M7" s="81" t="s">
        <v>72</v>
      </c>
      <c r="N7" s="79" t="s">
        <v>73</v>
      </c>
      <c r="O7" s="80" t="s">
        <v>74</v>
      </c>
      <c r="P7" s="80" t="s">
        <v>75</v>
      </c>
      <c r="Q7" s="80" t="s">
        <v>76</v>
      </c>
      <c r="R7" s="81" t="s">
        <v>77</v>
      </c>
      <c r="S7" s="82" t="s">
        <v>78</v>
      </c>
      <c r="T7" s="80" t="s">
        <v>79</v>
      </c>
      <c r="U7" s="80" t="s">
        <v>80</v>
      </c>
      <c r="V7" s="80" t="s">
        <v>81</v>
      </c>
      <c r="W7" s="81" t="s">
        <v>82</v>
      </c>
    </row>
    <row r="8" spans="1:23" x14ac:dyDescent="0.35">
      <c r="A8" s="45">
        <v>1</v>
      </c>
      <c r="B8" s="1" t="s">
        <v>8</v>
      </c>
      <c r="C8" s="1"/>
      <c r="D8" s="71"/>
      <c r="E8" s="72"/>
      <c r="F8" s="72"/>
      <c r="G8" s="72"/>
      <c r="H8" s="74"/>
      <c r="I8" s="89"/>
      <c r="J8" s="90"/>
      <c r="K8" s="90"/>
      <c r="L8" s="91"/>
      <c r="M8" s="92"/>
      <c r="N8" s="89"/>
      <c r="O8" s="90"/>
      <c r="P8" s="90"/>
      <c r="Q8" s="91"/>
      <c r="R8" s="92"/>
      <c r="S8" s="93"/>
      <c r="T8" s="90"/>
      <c r="U8" s="90"/>
      <c r="V8" s="91"/>
      <c r="W8" s="92"/>
    </row>
    <row r="9" spans="1:23" ht="44.5" customHeight="1" x14ac:dyDescent="0.35">
      <c r="A9" s="46" t="s">
        <v>9</v>
      </c>
      <c r="B9" s="70" t="s">
        <v>10</v>
      </c>
      <c r="C9" s="94">
        <v>125</v>
      </c>
      <c r="D9" s="95">
        <f>SUM(E9:H9)</f>
        <v>0</v>
      </c>
      <c r="E9" s="96">
        <v>0</v>
      </c>
      <c r="F9" s="96">
        <v>0</v>
      </c>
      <c r="G9" s="96">
        <v>0</v>
      </c>
      <c r="H9" s="97">
        <v>0</v>
      </c>
      <c r="I9" s="98">
        <v>137</v>
      </c>
      <c r="J9" s="99">
        <f>C9*0.15</f>
        <v>18.75</v>
      </c>
      <c r="K9" s="99">
        <f>I9*0.15</f>
        <v>20.55</v>
      </c>
      <c r="L9" s="100">
        <f>K9-J9</f>
        <v>1.8000000000000007</v>
      </c>
      <c r="M9" s="101">
        <f>L9*D9*12</f>
        <v>0</v>
      </c>
      <c r="N9" s="98">
        <v>147</v>
      </c>
      <c r="O9" s="99">
        <f>J9</f>
        <v>18.75</v>
      </c>
      <c r="P9" s="99">
        <f>N9*0.15</f>
        <v>22.05</v>
      </c>
      <c r="Q9" s="100">
        <f t="shared" ref="Q9:Q20" si="0">P9-O9</f>
        <v>3.3000000000000007</v>
      </c>
      <c r="R9" s="101">
        <f t="shared" ref="R9:R20" si="1">D9*Q9*12</f>
        <v>0</v>
      </c>
      <c r="S9" s="98">
        <v>164</v>
      </c>
      <c r="T9" s="99">
        <f>J9</f>
        <v>18.75</v>
      </c>
      <c r="U9" s="99">
        <f>S9*0.15</f>
        <v>24.599999999999998</v>
      </c>
      <c r="V9" s="100">
        <f>U9-T9</f>
        <v>5.8499999999999979</v>
      </c>
      <c r="W9" s="101">
        <f t="shared" ref="W9:W20" si="2">D9*V9*12</f>
        <v>0</v>
      </c>
    </row>
    <row r="10" spans="1:23" ht="48.75" customHeight="1" x14ac:dyDescent="0.35">
      <c r="A10" s="46" t="s">
        <v>11</v>
      </c>
      <c r="B10" s="198" t="s">
        <v>12</v>
      </c>
      <c r="C10" s="198"/>
      <c r="D10" s="198"/>
      <c r="E10" s="65"/>
      <c r="F10" s="65"/>
      <c r="G10" s="65"/>
      <c r="H10" s="66"/>
      <c r="I10" s="102"/>
      <c r="J10" s="99">
        <f t="shared" ref="J10:J20" si="3">C10*0.15</f>
        <v>0</v>
      </c>
      <c r="K10" s="99">
        <f t="shared" ref="K10:K20" si="4">I10*0.15</f>
        <v>0</v>
      </c>
      <c r="L10" s="100">
        <f t="shared" ref="L10:L20" si="5">K10-J10</f>
        <v>0</v>
      </c>
      <c r="M10" s="101">
        <f t="shared" ref="M10:M20" si="6">L10*D10*12</f>
        <v>0</v>
      </c>
      <c r="N10" s="102"/>
      <c r="O10" s="99">
        <f t="shared" ref="O10:O20" si="7">J10</f>
        <v>0</v>
      </c>
      <c r="P10" s="99">
        <f t="shared" ref="P10:P20" si="8">N10*0.15</f>
        <v>0</v>
      </c>
      <c r="Q10" s="100">
        <f t="shared" si="0"/>
        <v>0</v>
      </c>
      <c r="R10" s="101">
        <f t="shared" si="1"/>
        <v>0</v>
      </c>
      <c r="S10" s="103"/>
      <c r="T10" s="99">
        <f t="shared" ref="T10:T20" si="9">J10</f>
        <v>0</v>
      </c>
      <c r="U10" s="99">
        <f t="shared" ref="U10:U20" si="10">S10*0.15</f>
        <v>0</v>
      </c>
      <c r="V10" s="100">
        <f t="shared" ref="V10:V20" si="11">U10-T10</f>
        <v>0</v>
      </c>
      <c r="W10" s="101">
        <f t="shared" si="2"/>
        <v>0</v>
      </c>
    </row>
    <row r="11" spans="1:23" x14ac:dyDescent="0.35">
      <c r="A11" s="47" t="s">
        <v>13</v>
      </c>
      <c r="B11" s="4" t="s">
        <v>14</v>
      </c>
      <c r="C11" s="94">
        <v>227.5</v>
      </c>
      <c r="D11" s="95">
        <f>SUM(E11:H11)</f>
        <v>25</v>
      </c>
      <c r="E11" s="96">
        <v>6</v>
      </c>
      <c r="F11" s="96">
        <v>6</v>
      </c>
      <c r="G11" s="96">
        <v>5</v>
      </c>
      <c r="H11" s="97">
        <v>8</v>
      </c>
      <c r="I11" s="98">
        <v>249.33999999999997</v>
      </c>
      <c r="J11" s="99">
        <f>C11*0.15</f>
        <v>34.125</v>
      </c>
      <c r="K11" s="99">
        <f t="shared" si="4"/>
        <v>37.400999999999996</v>
      </c>
      <c r="L11" s="100">
        <f t="shared" si="5"/>
        <v>3.2759999999999962</v>
      </c>
      <c r="M11" s="101">
        <f>L11*D11*12</f>
        <v>982.79999999999882</v>
      </c>
      <c r="N11" s="98">
        <v>267.53999999999996</v>
      </c>
      <c r="O11" s="99">
        <f t="shared" si="7"/>
        <v>34.125</v>
      </c>
      <c r="P11" s="99">
        <f t="shared" si="8"/>
        <v>40.130999999999993</v>
      </c>
      <c r="Q11" s="100">
        <f>P11-O11</f>
        <v>6.0059999999999931</v>
      </c>
      <c r="R11" s="101">
        <f>D11*Q11*12</f>
        <v>1801.7999999999979</v>
      </c>
      <c r="S11" s="98">
        <v>298.48</v>
      </c>
      <c r="T11" s="99">
        <f t="shared" si="9"/>
        <v>34.125</v>
      </c>
      <c r="U11" s="99">
        <f>S11*0.15</f>
        <v>44.771999999999998</v>
      </c>
      <c r="V11" s="100">
        <f t="shared" si="11"/>
        <v>10.646999999999998</v>
      </c>
      <c r="W11" s="101">
        <f t="shared" si="2"/>
        <v>3194.0999999999995</v>
      </c>
    </row>
    <row r="12" spans="1:23" ht="28.5" x14ac:dyDescent="0.35">
      <c r="A12" s="47" t="s">
        <v>15</v>
      </c>
      <c r="B12" s="40" t="s">
        <v>16</v>
      </c>
      <c r="C12" s="94">
        <v>285.74</v>
      </c>
      <c r="D12" s="95">
        <f t="shared" ref="D12:D20" si="12">SUM(E12:H12)</f>
        <v>659</v>
      </c>
      <c r="E12" s="96">
        <v>189</v>
      </c>
      <c r="F12" s="96">
        <v>184</v>
      </c>
      <c r="G12" s="96">
        <v>151</v>
      </c>
      <c r="H12" s="97">
        <v>135</v>
      </c>
      <c r="I12" s="98">
        <v>311.21999999999997</v>
      </c>
      <c r="J12" s="99">
        <f t="shared" si="3"/>
        <v>42.860999999999997</v>
      </c>
      <c r="K12" s="99">
        <f t="shared" si="4"/>
        <v>46.682999999999993</v>
      </c>
      <c r="L12" s="100">
        <f t="shared" si="5"/>
        <v>3.8219999999999956</v>
      </c>
      <c r="M12" s="101">
        <f>L12*D12*12</f>
        <v>30224.375999999967</v>
      </c>
      <c r="N12" s="98">
        <v>334.87999999999994</v>
      </c>
      <c r="O12" s="99">
        <f t="shared" si="7"/>
        <v>42.860999999999997</v>
      </c>
      <c r="P12" s="99">
        <f t="shared" si="8"/>
        <v>50.231999999999992</v>
      </c>
      <c r="Q12" s="100">
        <f t="shared" si="0"/>
        <v>7.3709999999999951</v>
      </c>
      <c r="R12" s="101">
        <f t="shared" si="1"/>
        <v>58289.867999999959</v>
      </c>
      <c r="S12" s="98">
        <v>373.1</v>
      </c>
      <c r="T12" s="99">
        <f t="shared" si="9"/>
        <v>42.860999999999997</v>
      </c>
      <c r="U12" s="99">
        <f t="shared" si="10"/>
        <v>55.965000000000003</v>
      </c>
      <c r="V12" s="100">
        <f t="shared" si="11"/>
        <v>13.104000000000006</v>
      </c>
      <c r="W12" s="101">
        <f>D12*V12*12</f>
        <v>103626.43200000004</v>
      </c>
    </row>
    <row r="13" spans="1:23" x14ac:dyDescent="0.35">
      <c r="A13" s="47" t="s">
        <v>17</v>
      </c>
      <c r="B13" s="4" t="s">
        <v>18</v>
      </c>
      <c r="C13" s="94">
        <v>180</v>
      </c>
      <c r="D13" s="95">
        <f t="shared" si="12"/>
        <v>191</v>
      </c>
      <c r="E13" s="96">
        <v>36</v>
      </c>
      <c r="F13" s="96">
        <v>52</v>
      </c>
      <c r="G13" s="96">
        <v>17</v>
      </c>
      <c r="H13" s="97">
        <v>86</v>
      </c>
      <c r="I13" s="98">
        <v>197.28</v>
      </c>
      <c r="J13" s="99">
        <f t="shared" si="3"/>
        <v>27</v>
      </c>
      <c r="K13" s="99">
        <f t="shared" si="4"/>
        <v>29.591999999999999</v>
      </c>
      <c r="L13" s="100">
        <f t="shared" si="5"/>
        <v>2.5919999999999987</v>
      </c>
      <c r="M13" s="101">
        <f>L13*D13*12</f>
        <v>5940.8639999999978</v>
      </c>
      <c r="N13" s="98">
        <v>211.68</v>
      </c>
      <c r="O13" s="99">
        <f t="shared" si="7"/>
        <v>27</v>
      </c>
      <c r="P13" s="99">
        <f t="shared" si="8"/>
        <v>31.751999999999999</v>
      </c>
      <c r="Q13" s="100">
        <f t="shared" si="0"/>
        <v>4.7519999999999989</v>
      </c>
      <c r="R13" s="101">
        <f t="shared" si="1"/>
        <v>10891.583999999999</v>
      </c>
      <c r="S13" s="98">
        <v>236.15999999999997</v>
      </c>
      <c r="T13" s="99">
        <f t="shared" si="9"/>
        <v>27</v>
      </c>
      <c r="U13" s="99">
        <f t="shared" si="10"/>
        <v>35.423999999999992</v>
      </c>
      <c r="V13" s="100">
        <f t="shared" si="11"/>
        <v>8.4239999999999924</v>
      </c>
      <c r="W13" s="101">
        <f t="shared" si="2"/>
        <v>19307.807999999983</v>
      </c>
    </row>
    <row r="14" spans="1:23" ht="28.5" x14ac:dyDescent="0.35">
      <c r="A14" s="47" t="s">
        <v>19</v>
      </c>
      <c r="B14" s="40" t="s">
        <v>20</v>
      </c>
      <c r="C14" s="94">
        <v>226.08</v>
      </c>
      <c r="D14" s="95">
        <f t="shared" si="12"/>
        <v>730</v>
      </c>
      <c r="E14" s="96">
        <v>149</v>
      </c>
      <c r="F14" s="96">
        <v>191</v>
      </c>
      <c r="G14" s="96">
        <v>64</v>
      </c>
      <c r="H14" s="97">
        <v>326</v>
      </c>
      <c r="I14" s="98">
        <v>246.23999999999998</v>
      </c>
      <c r="J14" s="99">
        <f t="shared" si="3"/>
        <v>33.911999999999999</v>
      </c>
      <c r="K14" s="99">
        <f t="shared" si="4"/>
        <v>36.935999999999993</v>
      </c>
      <c r="L14" s="100">
        <f t="shared" si="5"/>
        <v>3.0239999999999938</v>
      </c>
      <c r="M14" s="101">
        <f>L14*D14*12</f>
        <v>26490.239999999947</v>
      </c>
      <c r="N14" s="98">
        <v>264.95999999999998</v>
      </c>
      <c r="O14" s="99">
        <f t="shared" si="7"/>
        <v>33.911999999999999</v>
      </c>
      <c r="P14" s="99">
        <f t="shared" si="8"/>
        <v>39.743999999999993</v>
      </c>
      <c r="Q14" s="100">
        <f t="shared" si="0"/>
        <v>5.8319999999999936</v>
      </c>
      <c r="R14" s="101">
        <f t="shared" si="1"/>
        <v>51088.319999999942</v>
      </c>
      <c r="S14" s="98">
        <v>295.2</v>
      </c>
      <c r="T14" s="99">
        <f t="shared" si="9"/>
        <v>33.911999999999999</v>
      </c>
      <c r="U14" s="99">
        <f t="shared" si="10"/>
        <v>44.279999999999994</v>
      </c>
      <c r="V14" s="100">
        <f t="shared" si="11"/>
        <v>10.367999999999995</v>
      </c>
      <c r="W14" s="101">
        <f t="shared" si="2"/>
        <v>90823.679999999964</v>
      </c>
    </row>
    <row r="15" spans="1:23" x14ac:dyDescent="0.35">
      <c r="A15" s="47" t="s">
        <v>21</v>
      </c>
      <c r="B15" s="4" t="s">
        <v>22</v>
      </c>
      <c r="C15" s="94">
        <v>125</v>
      </c>
      <c r="D15" s="95">
        <f t="shared" si="12"/>
        <v>220</v>
      </c>
      <c r="E15" s="96">
        <v>59</v>
      </c>
      <c r="F15" s="96">
        <v>0</v>
      </c>
      <c r="G15" s="96">
        <v>108</v>
      </c>
      <c r="H15" s="97">
        <v>53</v>
      </c>
      <c r="I15" s="98">
        <v>137</v>
      </c>
      <c r="J15" s="99">
        <f t="shared" si="3"/>
        <v>18.75</v>
      </c>
      <c r="K15" s="99">
        <f t="shared" si="4"/>
        <v>20.55</v>
      </c>
      <c r="L15" s="100">
        <f t="shared" si="5"/>
        <v>1.8000000000000007</v>
      </c>
      <c r="M15" s="101">
        <f t="shared" si="6"/>
        <v>4752.0000000000018</v>
      </c>
      <c r="N15" s="98">
        <v>147</v>
      </c>
      <c r="O15" s="99">
        <f t="shared" si="7"/>
        <v>18.75</v>
      </c>
      <c r="P15" s="99">
        <f t="shared" si="8"/>
        <v>22.05</v>
      </c>
      <c r="Q15" s="100">
        <f t="shared" si="0"/>
        <v>3.3000000000000007</v>
      </c>
      <c r="R15" s="101">
        <f t="shared" si="1"/>
        <v>8712.0000000000018</v>
      </c>
      <c r="S15" s="98">
        <v>164</v>
      </c>
      <c r="T15" s="99">
        <f t="shared" si="9"/>
        <v>18.75</v>
      </c>
      <c r="U15" s="99">
        <f t="shared" si="10"/>
        <v>24.599999999999998</v>
      </c>
      <c r="V15" s="100">
        <f t="shared" si="11"/>
        <v>5.8499999999999979</v>
      </c>
      <c r="W15" s="101">
        <f t="shared" si="2"/>
        <v>15443.999999999995</v>
      </c>
    </row>
    <row r="16" spans="1:23" ht="28.5" x14ac:dyDescent="0.35">
      <c r="A16" s="47" t="s">
        <v>23</v>
      </c>
      <c r="B16" s="40" t="s">
        <v>24</v>
      </c>
      <c r="C16" s="94">
        <v>157</v>
      </c>
      <c r="D16" s="95">
        <f t="shared" si="12"/>
        <v>0</v>
      </c>
      <c r="E16" s="96">
        <v>0</v>
      </c>
      <c r="F16" s="96">
        <v>0</v>
      </c>
      <c r="G16" s="96">
        <v>0</v>
      </c>
      <c r="H16" s="97">
        <v>0</v>
      </c>
      <c r="I16" s="98">
        <v>171</v>
      </c>
      <c r="J16" s="99">
        <f t="shared" si="3"/>
        <v>23.55</v>
      </c>
      <c r="K16" s="99">
        <f t="shared" si="4"/>
        <v>25.65</v>
      </c>
      <c r="L16" s="100">
        <f t="shared" si="5"/>
        <v>2.0999999999999979</v>
      </c>
      <c r="M16" s="101">
        <f t="shared" si="6"/>
        <v>0</v>
      </c>
      <c r="N16" s="98">
        <v>184</v>
      </c>
      <c r="O16" s="99">
        <f t="shared" si="7"/>
        <v>23.55</v>
      </c>
      <c r="P16" s="99">
        <f t="shared" si="8"/>
        <v>27.599999999999998</v>
      </c>
      <c r="Q16" s="100">
        <f t="shared" si="0"/>
        <v>4.0499999999999972</v>
      </c>
      <c r="R16" s="101">
        <f t="shared" si="1"/>
        <v>0</v>
      </c>
      <c r="S16" s="98">
        <v>205</v>
      </c>
      <c r="T16" s="99">
        <f t="shared" si="9"/>
        <v>23.55</v>
      </c>
      <c r="U16" s="99">
        <f t="shared" si="10"/>
        <v>30.75</v>
      </c>
      <c r="V16" s="100">
        <f t="shared" si="11"/>
        <v>7.1999999999999993</v>
      </c>
      <c r="W16" s="101">
        <f t="shared" si="2"/>
        <v>0</v>
      </c>
    </row>
    <row r="17" spans="1:23" ht="46.75" customHeight="1" x14ac:dyDescent="0.35">
      <c r="A17" s="48" t="s">
        <v>25</v>
      </c>
      <c r="B17" s="199" t="s">
        <v>26</v>
      </c>
      <c r="C17" s="199"/>
      <c r="D17" s="199"/>
      <c r="E17" s="67"/>
      <c r="F17" s="67"/>
      <c r="G17" s="67"/>
      <c r="H17" s="68"/>
      <c r="I17" s="102"/>
      <c r="J17" s="99">
        <f t="shared" si="3"/>
        <v>0</v>
      </c>
      <c r="K17" s="99">
        <f t="shared" si="4"/>
        <v>0</v>
      </c>
      <c r="L17" s="100">
        <f t="shared" si="5"/>
        <v>0</v>
      </c>
      <c r="M17" s="101">
        <f t="shared" si="6"/>
        <v>0</v>
      </c>
      <c r="N17" s="102"/>
      <c r="O17" s="99">
        <f t="shared" si="7"/>
        <v>0</v>
      </c>
      <c r="P17" s="99">
        <f t="shared" si="8"/>
        <v>0</v>
      </c>
      <c r="Q17" s="100">
        <f t="shared" si="0"/>
        <v>0</v>
      </c>
      <c r="R17" s="101">
        <f t="shared" si="1"/>
        <v>0</v>
      </c>
      <c r="S17" s="103"/>
      <c r="T17" s="99">
        <f t="shared" si="9"/>
        <v>0</v>
      </c>
      <c r="U17" s="99">
        <f t="shared" si="10"/>
        <v>0</v>
      </c>
      <c r="V17" s="100">
        <f t="shared" si="11"/>
        <v>0</v>
      </c>
      <c r="W17" s="101">
        <f t="shared" si="2"/>
        <v>0</v>
      </c>
    </row>
    <row r="18" spans="1:23" x14ac:dyDescent="0.35">
      <c r="A18" s="47" t="s">
        <v>27</v>
      </c>
      <c r="B18" s="4" t="s">
        <v>28</v>
      </c>
      <c r="C18" s="94">
        <v>157</v>
      </c>
      <c r="D18" s="95">
        <f t="shared" si="12"/>
        <v>0</v>
      </c>
      <c r="E18" s="96">
        <v>0</v>
      </c>
      <c r="F18" s="96">
        <v>0</v>
      </c>
      <c r="G18" s="96">
        <v>0</v>
      </c>
      <c r="H18" s="97">
        <v>0</v>
      </c>
      <c r="I18" s="98">
        <v>171</v>
      </c>
      <c r="J18" s="99">
        <f t="shared" si="3"/>
        <v>23.55</v>
      </c>
      <c r="K18" s="99">
        <f t="shared" si="4"/>
        <v>25.65</v>
      </c>
      <c r="L18" s="100">
        <f t="shared" si="5"/>
        <v>2.0999999999999979</v>
      </c>
      <c r="M18" s="101">
        <f t="shared" si="6"/>
        <v>0</v>
      </c>
      <c r="N18" s="98">
        <v>184</v>
      </c>
      <c r="O18" s="99">
        <f t="shared" si="7"/>
        <v>23.55</v>
      </c>
      <c r="P18" s="99">
        <f t="shared" si="8"/>
        <v>27.599999999999998</v>
      </c>
      <c r="Q18" s="100">
        <f t="shared" si="0"/>
        <v>4.0499999999999972</v>
      </c>
      <c r="R18" s="101">
        <f t="shared" si="1"/>
        <v>0</v>
      </c>
      <c r="S18" s="98">
        <v>205</v>
      </c>
      <c r="T18" s="99">
        <f t="shared" si="9"/>
        <v>23.55</v>
      </c>
      <c r="U18" s="99">
        <f t="shared" si="10"/>
        <v>30.75</v>
      </c>
      <c r="V18" s="100">
        <f t="shared" si="11"/>
        <v>7.1999999999999993</v>
      </c>
      <c r="W18" s="101">
        <f t="shared" si="2"/>
        <v>0</v>
      </c>
    </row>
    <row r="19" spans="1:23" x14ac:dyDescent="0.35">
      <c r="A19" s="47" t="s">
        <v>29</v>
      </c>
      <c r="B19" s="3" t="s">
        <v>30</v>
      </c>
      <c r="C19" s="94">
        <v>157</v>
      </c>
      <c r="D19" s="95">
        <f t="shared" si="12"/>
        <v>0</v>
      </c>
      <c r="E19" s="96">
        <v>0</v>
      </c>
      <c r="F19" s="96">
        <v>0</v>
      </c>
      <c r="G19" s="96">
        <v>0</v>
      </c>
      <c r="H19" s="97">
        <v>0</v>
      </c>
      <c r="I19" s="98">
        <v>171</v>
      </c>
      <c r="J19" s="99">
        <f t="shared" si="3"/>
        <v>23.55</v>
      </c>
      <c r="K19" s="99">
        <f t="shared" si="4"/>
        <v>25.65</v>
      </c>
      <c r="L19" s="100">
        <f t="shared" si="5"/>
        <v>2.0999999999999979</v>
      </c>
      <c r="M19" s="101">
        <f t="shared" si="6"/>
        <v>0</v>
      </c>
      <c r="N19" s="98">
        <v>184</v>
      </c>
      <c r="O19" s="99">
        <f t="shared" si="7"/>
        <v>23.55</v>
      </c>
      <c r="P19" s="99">
        <f t="shared" si="8"/>
        <v>27.599999999999998</v>
      </c>
      <c r="Q19" s="100">
        <f t="shared" si="0"/>
        <v>4.0499999999999972</v>
      </c>
      <c r="R19" s="101">
        <f t="shared" si="1"/>
        <v>0</v>
      </c>
      <c r="S19" s="98">
        <v>205</v>
      </c>
      <c r="T19" s="99">
        <f t="shared" si="9"/>
        <v>23.55</v>
      </c>
      <c r="U19" s="99">
        <f t="shared" si="10"/>
        <v>30.75</v>
      </c>
      <c r="V19" s="100">
        <f t="shared" si="11"/>
        <v>7.1999999999999993</v>
      </c>
      <c r="W19" s="101">
        <f t="shared" si="2"/>
        <v>0</v>
      </c>
    </row>
    <row r="20" spans="1:23" x14ac:dyDescent="0.35">
      <c r="A20" s="47" t="s">
        <v>31</v>
      </c>
      <c r="B20" s="3" t="s">
        <v>32</v>
      </c>
      <c r="C20" s="94">
        <v>188</v>
      </c>
      <c r="D20" s="95">
        <f t="shared" si="12"/>
        <v>0</v>
      </c>
      <c r="E20" s="96">
        <v>0</v>
      </c>
      <c r="F20" s="96">
        <v>0</v>
      </c>
      <c r="G20" s="96">
        <v>0</v>
      </c>
      <c r="H20" s="97">
        <v>0</v>
      </c>
      <c r="I20" s="98">
        <v>206</v>
      </c>
      <c r="J20" s="99">
        <f t="shared" si="3"/>
        <v>28.2</v>
      </c>
      <c r="K20" s="99">
        <f t="shared" si="4"/>
        <v>30.9</v>
      </c>
      <c r="L20" s="100">
        <f t="shared" si="5"/>
        <v>2.6999999999999993</v>
      </c>
      <c r="M20" s="101">
        <f t="shared" si="6"/>
        <v>0</v>
      </c>
      <c r="N20" s="98">
        <v>221</v>
      </c>
      <c r="O20" s="99">
        <f t="shared" si="7"/>
        <v>28.2</v>
      </c>
      <c r="P20" s="99">
        <f t="shared" si="8"/>
        <v>33.15</v>
      </c>
      <c r="Q20" s="100">
        <f t="shared" si="0"/>
        <v>4.9499999999999993</v>
      </c>
      <c r="R20" s="101">
        <f t="shared" si="1"/>
        <v>0</v>
      </c>
      <c r="S20" s="98">
        <v>245</v>
      </c>
      <c r="T20" s="99">
        <f t="shared" si="9"/>
        <v>28.2</v>
      </c>
      <c r="U20" s="99">
        <f t="shared" si="10"/>
        <v>36.75</v>
      </c>
      <c r="V20" s="100">
        <f t="shared" si="11"/>
        <v>8.5500000000000007</v>
      </c>
      <c r="W20" s="101">
        <f t="shared" si="2"/>
        <v>0</v>
      </c>
    </row>
    <row r="21" spans="1:23" ht="15" thickBot="1" x14ac:dyDescent="0.4">
      <c r="A21" s="49" t="s">
        <v>33</v>
      </c>
      <c r="B21" s="50"/>
      <c r="C21" s="51" t="s">
        <v>34</v>
      </c>
      <c r="D21" s="73">
        <f>D20+D19+D18+D16+D15+D14+D13+D12+D11+D9</f>
        <v>1825</v>
      </c>
      <c r="E21" s="73">
        <f t="shared" ref="E21:H21" si="13">E20+E19+E18+E16+E15+E14+E13+E12+E11+E9</f>
        <v>439</v>
      </c>
      <c r="F21" s="73">
        <f t="shared" si="13"/>
        <v>433</v>
      </c>
      <c r="G21" s="73">
        <f t="shared" si="13"/>
        <v>345</v>
      </c>
      <c r="H21" s="52">
        <f t="shared" si="13"/>
        <v>608</v>
      </c>
      <c r="I21" s="104"/>
      <c r="J21" s="105"/>
      <c r="K21" s="105"/>
      <c r="L21" s="105"/>
      <c r="M21" s="106">
        <f>ROUNDUP(SUM(M9:M20),0)</f>
        <v>68391</v>
      </c>
      <c r="N21" s="104"/>
      <c r="O21" s="105"/>
      <c r="P21" s="105"/>
      <c r="Q21" s="105"/>
      <c r="R21" s="106">
        <f>ROUNDUP(SUM(R9:R20),0)</f>
        <v>130784</v>
      </c>
      <c r="S21" s="107"/>
      <c r="T21" s="105"/>
      <c r="U21" s="105"/>
      <c r="V21" s="105"/>
      <c r="W21" s="106">
        <f>ROUNDUP(SUM(W9:W20),0)</f>
        <v>232397</v>
      </c>
    </row>
    <row r="22" spans="1:23" x14ac:dyDescent="0.35">
      <c r="L22" s="19"/>
      <c r="M22" s="63"/>
      <c r="N22" s="28"/>
      <c r="Q22" s="19"/>
      <c r="R22" s="63"/>
      <c r="S22" s="28"/>
      <c r="V22" s="19"/>
      <c r="W22" s="63"/>
    </row>
    <row r="23" spans="1:23" x14ac:dyDescent="0.35">
      <c r="I23"/>
    </row>
    <row r="24" spans="1:23" x14ac:dyDescent="0.35">
      <c r="I24"/>
    </row>
    <row r="26" spans="1:23" x14ac:dyDescent="0.35">
      <c r="C26" s="19"/>
      <c r="D26" s="19"/>
      <c r="E26" s="19"/>
      <c r="F26" s="19"/>
      <c r="G26" s="19"/>
      <c r="H26" s="19"/>
      <c r="I26" s="19"/>
    </row>
    <row r="29" spans="1:23" x14ac:dyDescent="0.35">
      <c r="D29" s="84"/>
    </row>
  </sheetData>
  <mergeCells count="30">
    <mergeCell ref="S4:S6"/>
    <mergeCell ref="T4:T6"/>
    <mergeCell ref="U4:U6"/>
    <mergeCell ref="B10:D10"/>
    <mergeCell ref="B17:D17"/>
    <mergeCell ref="P4:P6"/>
    <mergeCell ref="Q4:Q6"/>
    <mergeCell ref="R4:R6"/>
    <mergeCell ref="J4:J6"/>
    <mergeCell ref="K4:K6"/>
    <mergeCell ref="L4:L6"/>
    <mergeCell ref="M4:M6"/>
    <mergeCell ref="N4:N6"/>
    <mergeCell ref="O4:O6"/>
    <mergeCell ref="L2:M2"/>
    <mergeCell ref="I3:M3"/>
    <mergeCell ref="A2:H3"/>
    <mergeCell ref="S3:W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N3:R3"/>
    <mergeCell ref="V4:V6"/>
    <mergeCell ref="W4:W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BD10-7EAA-46F3-B92C-7BDF43C1E9D6}">
  <dimension ref="A1:M10"/>
  <sheetViews>
    <sheetView tabSelected="1" workbookViewId="0">
      <selection sqref="A1:XFD1"/>
    </sheetView>
  </sheetViews>
  <sheetFormatPr defaultColWidth="9.1796875" defaultRowHeight="14" x14ac:dyDescent="0.3"/>
  <cols>
    <col min="1" max="1" width="62.81640625" style="6" customWidth="1"/>
    <col min="2" max="13" width="13.54296875" style="6" customWidth="1"/>
    <col min="14" max="16384" width="9.1796875" style="6"/>
  </cols>
  <sheetData>
    <row r="1" spans="1:13" ht="46.5" customHeight="1" x14ac:dyDescent="0.3">
      <c r="A1" s="203" t="s">
        <v>126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3" ht="14.15" customHeight="1" x14ac:dyDescent="0.3">
      <c r="A2" s="170"/>
      <c r="B2" s="173" t="s">
        <v>114</v>
      </c>
      <c r="C2" s="173" t="s">
        <v>115</v>
      </c>
      <c r="D2" s="200" t="s">
        <v>118</v>
      </c>
      <c r="E2" s="173" t="s">
        <v>116</v>
      </c>
      <c r="F2" s="173" t="s">
        <v>117</v>
      </c>
      <c r="G2" s="200" t="s">
        <v>119</v>
      </c>
      <c r="H2" s="173" t="s">
        <v>120</v>
      </c>
      <c r="I2" s="173" t="s">
        <v>121</v>
      </c>
      <c r="J2" s="200" t="s">
        <v>122</v>
      </c>
      <c r="K2" s="173" t="s">
        <v>123</v>
      </c>
      <c r="L2" s="173" t="s">
        <v>124</v>
      </c>
      <c r="M2" s="200" t="s">
        <v>125</v>
      </c>
    </row>
    <row r="3" spans="1:13" x14ac:dyDescent="0.3">
      <c r="A3" s="171"/>
      <c r="B3" s="173"/>
      <c r="C3" s="173"/>
      <c r="D3" s="201"/>
      <c r="E3" s="173"/>
      <c r="F3" s="173"/>
      <c r="G3" s="201"/>
      <c r="H3" s="173"/>
      <c r="I3" s="173"/>
      <c r="J3" s="201"/>
      <c r="K3" s="173"/>
      <c r="L3" s="173"/>
      <c r="M3" s="201"/>
    </row>
    <row r="4" spans="1:13" ht="35.15" customHeight="1" x14ac:dyDescent="0.3">
      <c r="A4" s="172"/>
      <c r="B4" s="173"/>
      <c r="C4" s="173"/>
      <c r="D4" s="202"/>
      <c r="E4" s="173"/>
      <c r="F4" s="173"/>
      <c r="G4" s="202"/>
      <c r="H4" s="173"/>
      <c r="I4" s="173"/>
      <c r="J4" s="202"/>
      <c r="K4" s="173"/>
      <c r="L4" s="173"/>
      <c r="M4" s="202"/>
    </row>
    <row r="5" spans="1:13" ht="28" x14ac:dyDescent="0.3">
      <c r="A5" s="85" t="s">
        <v>53</v>
      </c>
      <c r="B5" s="86">
        <f>'MIL_VSAC_2025_2028_20%'!N21</f>
        <v>2353</v>
      </c>
      <c r="C5" s="86">
        <f>'MIL_VSAC_2025_2028_22%'!N21</f>
        <v>11173</v>
      </c>
      <c r="D5" s="166">
        <f>C5-B5</f>
        <v>8820</v>
      </c>
      <c r="E5" s="86">
        <f>'MIL_VSAC_2025_2028_20%'!S21</f>
        <v>2941</v>
      </c>
      <c r="F5" s="86">
        <f>'MIL_VSAC_2025_2028_22%'!S21</f>
        <v>12937</v>
      </c>
      <c r="G5" s="166">
        <f>F5-E5</f>
        <v>9996</v>
      </c>
      <c r="H5" s="86">
        <f>'MIL_VSAC_2025_2028_20%'!X21</f>
        <v>10585</v>
      </c>
      <c r="I5" s="86">
        <f>'MIL_VSAC_2025_2028_22%'!X21</f>
        <v>21169</v>
      </c>
      <c r="J5" s="166">
        <f>I5-H5</f>
        <v>10584</v>
      </c>
      <c r="K5" s="86">
        <f>'MIL_VSAC_2025_2028_20%'!AC21</f>
        <v>17053</v>
      </c>
      <c r="L5" s="86">
        <f>'MIL_VSAC_2025_2028_22%'!AC21</f>
        <v>28814</v>
      </c>
      <c r="M5" s="166">
        <f>L5-K5</f>
        <v>11761</v>
      </c>
    </row>
    <row r="6" spans="1:13" ht="28" x14ac:dyDescent="0.3">
      <c r="A6" s="85" t="s">
        <v>54</v>
      </c>
      <c r="B6" s="86">
        <f>'MIL_Līgumorg_2025_2028_20%'!Q21</f>
        <v>1047</v>
      </c>
      <c r="C6" s="86">
        <f>'MIL_Līgumorg_2025_2028_22%'!Q21</f>
        <v>4970</v>
      </c>
      <c r="D6" s="166">
        <f>C6-B6</f>
        <v>3923</v>
      </c>
      <c r="E6" s="86">
        <f>'MIL_Līgumorg_2025_2028_20%'!V21</f>
        <v>1308</v>
      </c>
      <c r="F6" s="86">
        <f>'MIL_Līgumorg_2025_2028_22%'!V21</f>
        <v>5754</v>
      </c>
      <c r="G6" s="166">
        <f>F6-E6</f>
        <v>4446</v>
      </c>
      <c r="H6" s="86">
        <f>'MIL_Līgumorg_2025_2028_20%'!AA21</f>
        <v>4708</v>
      </c>
      <c r="I6" s="86">
        <f>'MIL_Līgumorg_2025_2028_22%'!AA21</f>
        <v>9416</v>
      </c>
      <c r="J6" s="166">
        <f>I6-H6</f>
        <v>4708</v>
      </c>
      <c r="K6" s="86">
        <f>'MIL_Līgumorg_2025_2028_20%'!AF21</f>
        <v>7585</v>
      </c>
      <c r="L6" s="86">
        <f>'MIL_Līgumorg_2025_2028_22%'!AF21</f>
        <v>12816</v>
      </c>
      <c r="M6" s="166">
        <f>L6-K6</f>
        <v>5231</v>
      </c>
    </row>
    <row r="7" spans="1:13" x14ac:dyDescent="0.3">
      <c r="A7" s="87" t="s">
        <v>0</v>
      </c>
      <c r="B7" s="88">
        <f>SUM(B5:B6)</f>
        <v>3400</v>
      </c>
      <c r="C7" s="88">
        <f>SUM(C5:C6)</f>
        <v>16143</v>
      </c>
      <c r="D7" s="167">
        <f>SUM(D5:D6)</f>
        <v>12743</v>
      </c>
      <c r="E7" s="88">
        <f t="shared" ref="E7:F7" si="0">SUM(E5:E6)</f>
        <v>4249</v>
      </c>
      <c r="F7" s="88">
        <f t="shared" si="0"/>
        <v>18691</v>
      </c>
      <c r="G7" s="167">
        <f>SUM(G5:G6)</f>
        <v>14442</v>
      </c>
      <c r="H7" s="88">
        <f t="shared" ref="H7:I7" si="1">SUM(H5:H6)</f>
        <v>15293</v>
      </c>
      <c r="I7" s="88">
        <f t="shared" si="1"/>
        <v>30585</v>
      </c>
      <c r="J7" s="167">
        <f>SUM(J5:J6)</f>
        <v>15292</v>
      </c>
      <c r="K7" s="88">
        <f t="shared" ref="K7:L7" si="2">SUM(K5:K6)</f>
        <v>24638</v>
      </c>
      <c r="L7" s="88">
        <f t="shared" si="2"/>
        <v>41630</v>
      </c>
      <c r="M7" s="167">
        <f>SUM(M5:M6)</f>
        <v>16992</v>
      </c>
    </row>
    <row r="10" spans="1:13" x14ac:dyDescent="0.3">
      <c r="A10" s="6" t="s">
        <v>127</v>
      </c>
    </row>
  </sheetData>
  <mergeCells count="14">
    <mergeCell ref="M2:M4"/>
    <mergeCell ref="A1:M1"/>
    <mergeCell ref="G2:G4"/>
    <mergeCell ref="H2:H4"/>
    <mergeCell ref="I2:I4"/>
    <mergeCell ref="J2:J4"/>
    <mergeCell ref="K2:K4"/>
    <mergeCell ref="L2:L4"/>
    <mergeCell ref="A2:A4"/>
    <mergeCell ref="B2:B4"/>
    <mergeCell ref="E2:E4"/>
    <mergeCell ref="F2:F4"/>
    <mergeCell ref="C2:C4"/>
    <mergeCell ref="D2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DBE4F-F533-44B6-B88F-14A9CD58574D}">
  <sheetPr>
    <pageSetUpPr fitToPage="1"/>
  </sheetPr>
  <dimension ref="A1:AG29"/>
  <sheetViews>
    <sheetView topLeftCell="D1" zoomScale="60" zoomScaleNormal="60" workbookViewId="0">
      <selection activeCell="AD38" sqref="AD38"/>
    </sheetView>
  </sheetViews>
  <sheetFormatPr defaultRowHeight="14.5" x14ac:dyDescent="0.35"/>
  <cols>
    <col min="1" max="1" width="8.1796875" customWidth="1"/>
    <col min="2" max="2" width="62.1796875" customWidth="1"/>
    <col min="3" max="4" width="9.81640625" customWidth="1"/>
    <col min="5" max="5" width="9.81640625" style="142" customWidth="1"/>
    <col min="6" max="9" width="9.81640625" style="61" hidden="1" customWidth="1"/>
    <col min="10" max="13" width="10.54296875" customWidth="1"/>
    <col min="14" max="14" width="12" customWidth="1"/>
    <col min="15" max="18" width="10.54296875" customWidth="1"/>
    <col min="19" max="19" width="12.7265625" customWidth="1"/>
    <col min="20" max="23" width="10.54296875" customWidth="1"/>
    <col min="24" max="24" width="12.7265625" customWidth="1"/>
    <col min="25" max="28" width="10.54296875" customWidth="1"/>
    <col min="29" max="29" width="12.7265625" customWidth="1"/>
    <col min="30" max="30" width="37.1796875" customWidth="1"/>
    <col min="33" max="33" width="10.54296875" hidden="1" customWidth="1"/>
    <col min="34" max="34" width="11.26953125" customWidth="1"/>
  </cols>
  <sheetData>
    <row r="1" spans="1:33" ht="17.5" customHeight="1" x14ac:dyDescent="0.35"/>
    <row r="2" spans="1:33" ht="31.75" customHeight="1" thickBot="1" x14ac:dyDescent="0.4">
      <c r="A2" s="178" t="s">
        <v>112</v>
      </c>
      <c r="B2" s="178"/>
      <c r="C2" s="178"/>
      <c r="D2" s="178"/>
      <c r="E2" s="178"/>
      <c r="F2" s="178"/>
      <c r="G2" s="178"/>
      <c r="H2" s="178"/>
      <c r="I2" s="178"/>
      <c r="J2" s="43"/>
      <c r="O2" s="43"/>
      <c r="T2" s="43"/>
      <c r="Y2" s="43"/>
    </row>
    <row r="3" spans="1:33" ht="15" thickBot="1" x14ac:dyDescent="0.4">
      <c r="A3" s="179"/>
      <c r="B3" s="179"/>
      <c r="C3" s="179"/>
      <c r="D3" s="179"/>
      <c r="E3" s="179"/>
      <c r="F3" s="179"/>
      <c r="G3" s="179"/>
      <c r="H3" s="179"/>
      <c r="I3" s="179"/>
      <c r="J3" s="175">
        <v>2025</v>
      </c>
      <c r="K3" s="176"/>
      <c r="L3" s="176"/>
      <c r="M3" s="176"/>
      <c r="N3" s="177"/>
      <c r="O3" s="175">
        <v>2026</v>
      </c>
      <c r="P3" s="176"/>
      <c r="Q3" s="176"/>
      <c r="R3" s="176"/>
      <c r="S3" s="177"/>
      <c r="T3" s="175">
        <v>2027</v>
      </c>
      <c r="U3" s="176"/>
      <c r="V3" s="176"/>
      <c r="W3" s="176"/>
      <c r="X3" s="177"/>
      <c r="Y3" s="175">
        <v>2028</v>
      </c>
      <c r="Z3" s="176"/>
      <c r="AA3" s="176"/>
      <c r="AB3" s="176"/>
      <c r="AC3" s="177"/>
    </row>
    <row r="4" spans="1:33" ht="14.5" customHeight="1" x14ac:dyDescent="0.35">
      <c r="A4" s="180"/>
      <c r="B4" s="182" t="s">
        <v>4</v>
      </c>
      <c r="C4" s="184" t="s">
        <v>100</v>
      </c>
      <c r="D4" s="184" t="s">
        <v>101</v>
      </c>
      <c r="E4" s="204" t="s">
        <v>111</v>
      </c>
      <c r="F4" s="206" t="s">
        <v>68</v>
      </c>
      <c r="G4" s="206" t="s">
        <v>69</v>
      </c>
      <c r="H4" s="206" t="s">
        <v>70</v>
      </c>
      <c r="I4" s="209" t="s">
        <v>71</v>
      </c>
      <c r="J4" s="190" t="s">
        <v>91</v>
      </c>
      <c r="K4" s="196" t="s">
        <v>52</v>
      </c>
      <c r="L4" s="184" t="s">
        <v>50</v>
      </c>
      <c r="M4" s="186" t="s">
        <v>55</v>
      </c>
      <c r="N4" s="192" t="s">
        <v>51</v>
      </c>
      <c r="O4" s="190" t="s">
        <v>91</v>
      </c>
      <c r="P4" s="196" t="s">
        <v>52</v>
      </c>
      <c r="Q4" s="184" t="s">
        <v>50</v>
      </c>
      <c r="R4" s="186" t="s">
        <v>55</v>
      </c>
      <c r="S4" s="192" t="s">
        <v>51</v>
      </c>
      <c r="T4" s="190" t="s">
        <v>91</v>
      </c>
      <c r="U4" s="196" t="s">
        <v>52</v>
      </c>
      <c r="V4" s="184" t="s">
        <v>50</v>
      </c>
      <c r="W4" s="186" t="s">
        <v>55</v>
      </c>
      <c r="X4" s="192" t="s">
        <v>51</v>
      </c>
      <c r="Y4" s="190" t="s">
        <v>91</v>
      </c>
      <c r="Z4" s="196" t="s">
        <v>52</v>
      </c>
      <c r="AA4" s="184" t="s">
        <v>50</v>
      </c>
      <c r="AB4" s="186" t="s">
        <v>55</v>
      </c>
      <c r="AC4" s="192" t="s">
        <v>51</v>
      </c>
    </row>
    <row r="5" spans="1:33" x14ac:dyDescent="0.35">
      <c r="A5" s="181"/>
      <c r="B5" s="183"/>
      <c r="C5" s="185"/>
      <c r="D5" s="185"/>
      <c r="E5" s="205"/>
      <c r="F5" s="207"/>
      <c r="G5" s="207"/>
      <c r="H5" s="207"/>
      <c r="I5" s="210"/>
      <c r="J5" s="191"/>
      <c r="K5" s="197"/>
      <c r="L5" s="185"/>
      <c r="M5" s="187"/>
      <c r="N5" s="193"/>
      <c r="O5" s="191"/>
      <c r="P5" s="197"/>
      <c r="Q5" s="185"/>
      <c r="R5" s="187"/>
      <c r="S5" s="193"/>
      <c r="T5" s="191"/>
      <c r="U5" s="197"/>
      <c r="V5" s="185"/>
      <c r="W5" s="187"/>
      <c r="X5" s="193"/>
      <c r="Y5" s="191"/>
      <c r="Z5" s="197"/>
      <c r="AA5" s="185"/>
      <c r="AB5" s="187"/>
      <c r="AC5" s="193"/>
    </row>
    <row r="6" spans="1:33" ht="27.65" customHeight="1" x14ac:dyDescent="0.35">
      <c r="A6" s="181"/>
      <c r="B6" s="183"/>
      <c r="C6" s="185"/>
      <c r="D6" s="185"/>
      <c r="E6" s="205"/>
      <c r="F6" s="208"/>
      <c r="G6" s="208"/>
      <c r="H6" s="208"/>
      <c r="I6" s="211"/>
      <c r="J6" s="191"/>
      <c r="K6" s="197"/>
      <c r="L6" s="185"/>
      <c r="M6" s="187"/>
      <c r="N6" s="193"/>
      <c r="O6" s="191"/>
      <c r="P6" s="197"/>
      <c r="Q6" s="185"/>
      <c r="R6" s="187"/>
      <c r="S6" s="193"/>
      <c r="T6" s="191"/>
      <c r="U6" s="197"/>
      <c r="V6" s="185"/>
      <c r="W6" s="187"/>
      <c r="X6" s="193"/>
      <c r="Y6" s="191"/>
      <c r="Z6" s="197"/>
      <c r="AA6" s="185"/>
      <c r="AB6" s="187"/>
      <c r="AC6" s="193"/>
    </row>
    <row r="7" spans="1:33" s="83" customFormat="1" ht="30.65" customHeight="1" x14ac:dyDescent="0.35">
      <c r="A7" s="75"/>
      <c r="B7" s="76" t="s">
        <v>92</v>
      </c>
      <c r="C7" s="76" t="s">
        <v>93</v>
      </c>
      <c r="D7" s="76" t="s">
        <v>94</v>
      </c>
      <c r="E7" s="77" t="s">
        <v>57</v>
      </c>
      <c r="F7" s="77"/>
      <c r="G7" s="77"/>
      <c r="H7" s="77"/>
      <c r="I7" s="78"/>
      <c r="J7" s="79" t="s">
        <v>95</v>
      </c>
      <c r="K7" s="80" t="s">
        <v>96</v>
      </c>
      <c r="L7" s="80" t="s">
        <v>97</v>
      </c>
      <c r="M7" s="80" t="s">
        <v>98</v>
      </c>
      <c r="N7" s="81" t="s">
        <v>99</v>
      </c>
      <c r="O7" s="82" t="s">
        <v>103</v>
      </c>
      <c r="P7" s="80" t="s">
        <v>104</v>
      </c>
      <c r="Q7" s="80" t="s">
        <v>105</v>
      </c>
      <c r="R7" s="80" t="s">
        <v>106</v>
      </c>
      <c r="S7" s="81" t="s">
        <v>107</v>
      </c>
      <c r="T7" s="82" t="s">
        <v>103</v>
      </c>
      <c r="U7" s="80" t="s">
        <v>104</v>
      </c>
      <c r="V7" s="80" t="s">
        <v>105</v>
      </c>
      <c r="W7" s="80" t="s">
        <v>106</v>
      </c>
      <c r="X7" s="81" t="s">
        <v>107</v>
      </c>
      <c r="Y7" s="82" t="s">
        <v>103</v>
      </c>
      <c r="Z7" s="80" t="s">
        <v>104</v>
      </c>
      <c r="AA7" s="80" t="s">
        <v>105</v>
      </c>
      <c r="AB7" s="80" t="s">
        <v>106</v>
      </c>
      <c r="AC7" s="81" t="s">
        <v>107</v>
      </c>
      <c r="AG7" s="83">
        <v>2024</v>
      </c>
    </row>
    <row r="8" spans="1:33" x14ac:dyDescent="0.35">
      <c r="A8" s="45">
        <v>1</v>
      </c>
      <c r="B8" s="1" t="s">
        <v>8</v>
      </c>
      <c r="C8" s="1"/>
      <c r="D8" s="1"/>
      <c r="E8" s="71"/>
      <c r="F8" s="72"/>
      <c r="G8" s="72"/>
      <c r="H8" s="72"/>
      <c r="I8" s="74"/>
      <c r="J8" s="130"/>
      <c r="K8" s="131"/>
      <c r="L8" s="131"/>
      <c r="M8" s="132"/>
      <c r="N8" s="133"/>
      <c r="O8" s="130"/>
      <c r="P8" s="131"/>
      <c r="Q8" s="131"/>
      <c r="R8" s="132"/>
      <c r="S8" s="133"/>
      <c r="T8" s="130"/>
      <c r="U8" s="131"/>
      <c r="V8" s="131"/>
      <c r="W8" s="132"/>
      <c r="X8" s="133"/>
      <c r="Y8" s="130"/>
      <c r="Z8" s="131"/>
      <c r="AA8" s="131"/>
      <c r="AB8" s="132"/>
      <c r="AC8" s="133"/>
    </row>
    <row r="9" spans="1:33" ht="44.5" customHeight="1" x14ac:dyDescent="0.35">
      <c r="A9" s="46" t="s">
        <v>9</v>
      </c>
      <c r="B9" s="135" t="s">
        <v>10</v>
      </c>
      <c r="C9" s="94">
        <v>147</v>
      </c>
      <c r="D9" s="94">
        <v>164</v>
      </c>
      <c r="E9" s="95">
        <f>SUM(F9:I9)</f>
        <v>0</v>
      </c>
      <c r="F9" s="96">
        <v>0</v>
      </c>
      <c r="G9" s="96">
        <v>0</v>
      </c>
      <c r="H9" s="96">
        <v>0</v>
      </c>
      <c r="I9" s="97">
        <v>0</v>
      </c>
      <c r="J9" s="98">
        <v>151</v>
      </c>
      <c r="K9" s="99">
        <f>C9*15%</f>
        <v>22.05</v>
      </c>
      <c r="L9" s="99">
        <f>J9*0.15</f>
        <v>22.65</v>
      </c>
      <c r="M9" s="100">
        <f>L9-K9</f>
        <v>0.59999999999999787</v>
      </c>
      <c r="N9" s="101">
        <f>E9*M9*12</f>
        <v>0</v>
      </c>
      <c r="O9" s="98">
        <v>169</v>
      </c>
      <c r="P9" s="99">
        <f>D9*15%</f>
        <v>24.599999999999998</v>
      </c>
      <c r="Q9" s="99">
        <f>O9*0.15</f>
        <v>25.349999999999998</v>
      </c>
      <c r="R9" s="100">
        <f>Q9-P9</f>
        <v>0.75</v>
      </c>
      <c r="S9" s="101">
        <f>E9*R9*12</f>
        <v>0</v>
      </c>
      <c r="T9" s="98">
        <v>182</v>
      </c>
      <c r="U9" s="99">
        <f>D9*15%</f>
        <v>24.599999999999998</v>
      </c>
      <c r="V9" s="99">
        <f>T9*0.15</f>
        <v>27.3</v>
      </c>
      <c r="W9" s="100">
        <f>V9-U9</f>
        <v>2.7000000000000028</v>
      </c>
      <c r="X9" s="101">
        <f>E9*W9*12</f>
        <v>0</v>
      </c>
      <c r="Y9" s="98">
        <v>193</v>
      </c>
      <c r="Z9" s="99">
        <f>D9*15%</f>
        <v>24.599999999999998</v>
      </c>
      <c r="AA9" s="99">
        <f>Y9*0.15</f>
        <v>28.95</v>
      </c>
      <c r="AB9" s="100">
        <f>AA9-Z9</f>
        <v>4.3500000000000014</v>
      </c>
      <c r="AC9" s="101">
        <f>E9*AB9*12</f>
        <v>0</v>
      </c>
      <c r="AD9" s="143" t="s">
        <v>108</v>
      </c>
      <c r="AF9" s="19"/>
      <c r="AG9" s="168">
        <f>C9*E9</f>
        <v>0</v>
      </c>
    </row>
    <row r="10" spans="1:33" ht="48.75" customHeight="1" x14ac:dyDescent="0.35">
      <c r="A10" s="46" t="s">
        <v>11</v>
      </c>
      <c r="B10" s="198" t="s">
        <v>12</v>
      </c>
      <c r="C10" s="198"/>
      <c r="D10" s="198"/>
      <c r="E10" s="198"/>
      <c r="F10" s="136"/>
      <c r="G10" s="136"/>
      <c r="H10" s="136"/>
      <c r="I10" s="137"/>
      <c r="J10" s="102"/>
      <c r="K10" s="99"/>
      <c r="L10" s="99"/>
      <c r="M10" s="100"/>
      <c r="N10" s="101"/>
      <c r="O10" s="102"/>
      <c r="P10" s="99"/>
      <c r="Q10" s="99"/>
      <c r="R10" s="100"/>
      <c r="S10" s="101"/>
      <c r="T10" s="102"/>
      <c r="U10" s="99"/>
      <c r="V10" s="99"/>
      <c r="W10" s="100"/>
      <c r="X10" s="101"/>
      <c r="Y10" s="102"/>
      <c r="Z10" s="99"/>
      <c r="AA10" s="99"/>
      <c r="AB10" s="100"/>
      <c r="AC10" s="101"/>
      <c r="AD10" s="141"/>
      <c r="AF10" s="19"/>
      <c r="AG10" s="168">
        <f t="shared" ref="AG10:AG20" si="0">C10*E10</f>
        <v>0</v>
      </c>
    </row>
    <row r="11" spans="1:33" x14ac:dyDescent="0.35">
      <c r="A11" s="47" t="s">
        <v>13</v>
      </c>
      <c r="B11" s="4" t="s">
        <v>14</v>
      </c>
      <c r="C11" s="94">
        <v>267.53999999999996</v>
      </c>
      <c r="D11" s="94">
        <v>298.48</v>
      </c>
      <c r="E11" s="95">
        <v>26</v>
      </c>
      <c r="F11" s="96">
        <v>6</v>
      </c>
      <c r="G11" s="96">
        <v>6</v>
      </c>
      <c r="H11" s="96">
        <v>5</v>
      </c>
      <c r="I11" s="97">
        <v>8</v>
      </c>
      <c r="J11" s="98">
        <v>274.82</v>
      </c>
      <c r="K11" s="99">
        <f t="shared" ref="K11:K16" si="1">C11*15%</f>
        <v>40.130999999999993</v>
      </c>
      <c r="L11" s="99">
        <f t="shared" ref="L11:L20" si="2">J11*0.15</f>
        <v>41.222999999999999</v>
      </c>
      <c r="M11" s="100">
        <f>L11-K11</f>
        <v>1.0920000000000059</v>
      </c>
      <c r="N11" s="101">
        <f t="shared" ref="N11:N16" si="3">E11*M11*12</f>
        <v>340.70400000000183</v>
      </c>
      <c r="O11" s="98">
        <v>307.58</v>
      </c>
      <c r="P11" s="99">
        <f t="shared" ref="P11:P16" si="4">D11*15%</f>
        <v>44.771999999999998</v>
      </c>
      <c r="Q11" s="99">
        <f>O11*0.15</f>
        <v>46.136999999999993</v>
      </c>
      <c r="R11" s="100">
        <f t="shared" ref="R11:R20" si="5">Q11-P11</f>
        <v>1.3649999999999949</v>
      </c>
      <c r="S11" s="101">
        <f t="shared" ref="S11:S16" si="6">E11*R11*12</f>
        <v>425.8799999999984</v>
      </c>
      <c r="T11" s="98">
        <v>331.24</v>
      </c>
      <c r="U11" s="99">
        <f t="shared" ref="U11:U16" si="7">D11*15%</f>
        <v>44.771999999999998</v>
      </c>
      <c r="V11" s="99">
        <f t="shared" ref="V11:V20" si="8">T11*0.15</f>
        <v>49.686</v>
      </c>
      <c r="W11" s="100">
        <f t="shared" ref="W11:W16" si="9">V11-U11</f>
        <v>4.9140000000000015</v>
      </c>
      <c r="X11" s="101">
        <f t="shared" ref="X11:X16" si="10">E11*W11*12</f>
        <v>1533.1680000000006</v>
      </c>
      <c r="Y11" s="98">
        <v>351.26</v>
      </c>
      <c r="Z11" s="99">
        <f t="shared" ref="Z11:Z16" si="11">D11*15%</f>
        <v>44.771999999999998</v>
      </c>
      <c r="AA11" s="99">
        <f t="shared" ref="AA11:AA20" si="12">Y11*0.15</f>
        <v>52.689</v>
      </c>
      <c r="AB11" s="100">
        <f t="shared" ref="AB11:AB20" si="13">AA11-Z11</f>
        <v>7.9170000000000016</v>
      </c>
      <c r="AC11" s="101">
        <f t="shared" ref="AC11:AC16" si="14">E11*AB11*12</f>
        <v>2470.1040000000003</v>
      </c>
      <c r="AD11" s="143" t="s">
        <v>108</v>
      </c>
      <c r="AF11" s="19"/>
      <c r="AG11" s="168">
        <f t="shared" si="0"/>
        <v>6956.0399999999991</v>
      </c>
    </row>
    <row r="12" spans="1:33" ht="28.5" x14ac:dyDescent="0.35">
      <c r="A12" s="47" t="s">
        <v>15</v>
      </c>
      <c r="B12" s="40" t="s">
        <v>16</v>
      </c>
      <c r="C12" s="94">
        <v>334.87999999999994</v>
      </c>
      <c r="D12" s="94">
        <v>373.1</v>
      </c>
      <c r="E12" s="95">
        <v>536</v>
      </c>
      <c r="F12" s="96">
        <v>189</v>
      </c>
      <c r="G12" s="96">
        <v>184</v>
      </c>
      <c r="H12" s="96">
        <v>151</v>
      </c>
      <c r="I12" s="97">
        <v>135</v>
      </c>
      <c r="J12" s="145">
        <f>C12</f>
        <v>334.87999999999994</v>
      </c>
      <c r="K12" s="99">
        <f t="shared" si="1"/>
        <v>50.231999999999992</v>
      </c>
      <c r="L12" s="99">
        <f t="shared" si="2"/>
        <v>50.231999999999992</v>
      </c>
      <c r="M12" s="100">
        <f t="shared" ref="M12:M20" si="15">L12-K12</f>
        <v>0</v>
      </c>
      <c r="N12" s="101">
        <f t="shared" si="3"/>
        <v>0</v>
      </c>
      <c r="O12" s="145">
        <f>D12</f>
        <v>373.1</v>
      </c>
      <c r="P12" s="99">
        <f t="shared" si="4"/>
        <v>55.965000000000003</v>
      </c>
      <c r="Q12" s="99">
        <f t="shared" ref="Q12:Q20" si="16">O12*0.15</f>
        <v>55.965000000000003</v>
      </c>
      <c r="R12" s="100">
        <f t="shared" si="5"/>
        <v>0</v>
      </c>
      <c r="S12" s="101">
        <f t="shared" si="6"/>
        <v>0</v>
      </c>
      <c r="T12" s="145">
        <f>D12</f>
        <v>373.1</v>
      </c>
      <c r="U12" s="99">
        <f t="shared" si="7"/>
        <v>55.965000000000003</v>
      </c>
      <c r="V12" s="99">
        <f t="shared" si="8"/>
        <v>55.965000000000003</v>
      </c>
      <c r="W12" s="100">
        <f t="shared" si="9"/>
        <v>0</v>
      </c>
      <c r="X12" s="101">
        <f t="shared" si="10"/>
        <v>0</v>
      </c>
      <c r="Y12" s="145">
        <f>D12</f>
        <v>373.1</v>
      </c>
      <c r="Z12" s="99">
        <f t="shared" si="11"/>
        <v>55.965000000000003</v>
      </c>
      <c r="AA12" s="99">
        <f t="shared" si="12"/>
        <v>55.965000000000003</v>
      </c>
      <c r="AB12" s="100">
        <f t="shared" si="13"/>
        <v>0</v>
      </c>
      <c r="AC12" s="101">
        <f t="shared" si="14"/>
        <v>0</v>
      </c>
      <c r="AD12" s="146" t="s">
        <v>109</v>
      </c>
      <c r="AF12" s="19"/>
      <c r="AG12" s="168">
        <f t="shared" si="0"/>
        <v>179495.67999999996</v>
      </c>
    </row>
    <row r="13" spans="1:33" x14ac:dyDescent="0.35">
      <c r="A13" s="47" t="s">
        <v>17</v>
      </c>
      <c r="B13" s="4" t="s">
        <v>18</v>
      </c>
      <c r="C13" s="94">
        <v>211.68</v>
      </c>
      <c r="D13" s="94">
        <v>236.15999999999997</v>
      </c>
      <c r="E13" s="95">
        <v>194</v>
      </c>
      <c r="F13" s="96">
        <v>36</v>
      </c>
      <c r="G13" s="96">
        <v>52</v>
      </c>
      <c r="H13" s="96">
        <v>17</v>
      </c>
      <c r="I13" s="97">
        <v>86</v>
      </c>
      <c r="J13" s="98">
        <v>217.44</v>
      </c>
      <c r="K13" s="99">
        <f t="shared" si="1"/>
        <v>31.751999999999999</v>
      </c>
      <c r="L13" s="99">
        <f t="shared" si="2"/>
        <v>32.616</v>
      </c>
      <c r="M13" s="100">
        <f t="shared" si="15"/>
        <v>0.86400000000000077</v>
      </c>
      <c r="N13" s="101">
        <f t="shared" si="3"/>
        <v>2011.3920000000019</v>
      </c>
      <c r="O13" s="98">
        <v>243.36</v>
      </c>
      <c r="P13" s="99">
        <f t="shared" si="4"/>
        <v>35.423999999999992</v>
      </c>
      <c r="Q13" s="99">
        <f t="shared" si="16"/>
        <v>36.503999999999998</v>
      </c>
      <c r="R13" s="100">
        <f t="shared" si="5"/>
        <v>1.0800000000000054</v>
      </c>
      <c r="S13" s="101">
        <f t="shared" si="6"/>
        <v>2514.2400000000125</v>
      </c>
      <c r="T13" s="98">
        <v>262.08</v>
      </c>
      <c r="U13" s="99">
        <f t="shared" si="7"/>
        <v>35.423999999999992</v>
      </c>
      <c r="V13" s="99">
        <f t="shared" si="8"/>
        <v>39.311999999999998</v>
      </c>
      <c r="W13" s="100">
        <f t="shared" si="9"/>
        <v>3.8880000000000052</v>
      </c>
      <c r="X13" s="101">
        <f t="shared" si="10"/>
        <v>9051.2640000000138</v>
      </c>
      <c r="Y13" s="98">
        <v>277.92</v>
      </c>
      <c r="Z13" s="99">
        <f t="shared" si="11"/>
        <v>35.423999999999992</v>
      </c>
      <c r="AA13" s="99">
        <f t="shared" si="12"/>
        <v>41.688000000000002</v>
      </c>
      <c r="AB13" s="100">
        <f t="shared" si="13"/>
        <v>6.26400000000001</v>
      </c>
      <c r="AC13" s="101">
        <f t="shared" si="14"/>
        <v>14582.592000000022</v>
      </c>
      <c r="AD13" s="143" t="s">
        <v>108</v>
      </c>
      <c r="AF13" s="19"/>
      <c r="AG13" s="168">
        <f t="shared" si="0"/>
        <v>41065.919999999998</v>
      </c>
    </row>
    <row r="14" spans="1:33" ht="28.5" x14ac:dyDescent="0.35">
      <c r="A14" s="47" t="s">
        <v>19</v>
      </c>
      <c r="B14" s="40" t="s">
        <v>20</v>
      </c>
      <c r="C14" s="94">
        <v>264.95999999999998</v>
      </c>
      <c r="D14" s="94">
        <v>295.2</v>
      </c>
      <c r="E14" s="95">
        <v>596</v>
      </c>
      <c r="F14" s="96">
        <v>149</v>
      </c>
      <c r="G14" s="96">
        <v>191</v>
      </c>
      <c r="H14" s="96">
        <v>64</v>
      </c>
      <c r="I14" s="97">
        <v>326</v>
      </c>
      <c r="J14" s="145">
        <f>C14</f>
        <v>264.95999999999998</v>
      </c>
      <c r="K14" s="99">
        <f t="shared" si="1"/>
        <v>39.743999999999993</v>
      </c>
      <c r="L14" s="99">
        <f t="shared" si="2"/>
        <v>39.743999999999993</v>
      </c>
      <c r="M14" s="100">
        <f t="shared" si="15"/>
        <v>0</v>
      </c>
      <c r="N14" s="101">
        <f t="shared" si="3"/>
        <v>0</v>
      </c>
      <c r="O14" s="145">
        <f>D14</f>
        <v>295.2</v>
      </c>
      <c r="P14" s="99">
        <f t="shared" si="4"/>
        <v>44.279999999999994</v>
      </c>
      <c r="Q14" s="99">
        <f t="shared" si="16"/>
        <v>44.279999999999994</v>
      </c>
      <c r="R14" s="100">
        <f t="shared" si="5"/>
        <v>0</v>
      </c>
      <c r="S14" s="101">
        <f t="shared" si="6"/>
        <v>0</v>
      </c>
      <c r="T14" s="145">
        <f>D14</f>
        <v>295.2</v>
      </c>
      <c r="U14" s="99">
        <f t="shared" si="7"/>
        <v>44.279999999999994</v>
      </c>
      <c r="V14" s="99">
        <f t="shared" si="8"/>
        <v>44.279999999999994</v>
      </c>
      <c r="W14" s="100">
        <f t="shared" si="9"/>
        <v>0</v>
      </c>
      <c r="X14" s="101">
        <f t="shared" si="10"/>
        <v>0</v>
      </c>
      <c r="Y14" s="145">
        <f>D14</f>
        <v>295.2</v>
      </c>
      <c r="Z14" s="99">
        <f t="shared" si="11"/>
        <v>44.279999999999994</v>
      </c>
      <c r="AA14" s="99">
        <f t="shared" si="12"/>
        <v>44.279999999999994</v>
      </c>
      <c r="AB14" s="100">
        <f t="shared" si="13"/>
        <v>0</v>
      </c>
      <c r="AC14" s="101">
        <f t="shared" si="14"/>
        <v>0</v>
      </c>
      <c r="AD14" s="146" t="s">
        <v>109</v>
      </c>
      <c r="AF14" s="19"/>
      <c r="AG14" s="168">
        <f t="shared" si="0"/>
        <v>157916.15999999997</v>
      </c>
    </row>
    <row r="15" spans="1:33" x14ac:dyDescent="0.35">
      <c r="A15" s="47" t="s">
        <v>21</v>
      </c>
      <c r="B15" s="4" t="s">
        <v>22</v>
      </c>
      <c r="C15" s="94">
        <v>147</v>
      </c>
      <c r="D15" s="94">
        <v>164</v>
      </c>
      <c r="E15" s="95">
        <v>0</v>
      </c>
      <c r="F15" s="96">
        <v>59</v>
      </c>
      <c r="G15" s="96">
        <v>0</v>
      </c>
      <c r="H15" s="96">
        <v>108</v>
      </c>
      <c r="I15" s="97">
        <v>53</v>
      </c>
      <c r="J15" s="98">
        <v>151</v>
      </c>
      <c r="K15" s="99">
        <f t="shared" si="1"/>
        <v>22.05</v>
      </c>
      <c r="L15" s="99">
        <f t="shared" si="2"/>
        <v>22.65</v>
      </c>
      <c r="M15" s="100">
        <f t="shared" si="15"/>
        <v>0.59999999999999787</v>
      </c>
      <c r="N15" s="101">
        <f t="shared" si="3"/>
        <v>0</v>
      </c>
      <c r="O15" s="98">
        <v>169</v>
      </c>
      <c r="P15" s="99">
        <f t="shared" si="4"/>
        <v>24.599999999999998</v>
      </c>
      <c r="Q15" s="99">
        <f t="shared" si="16"/>
        <v>25.349999999999998</v>
      </c>
      <c r="R15" s="100">
        <f t="shared" si="5"/>
        <v>0.75</v>
      </c>
      <c r="S15" s="101">
        <f t="shared" si="6"/>
        <v>0</v>
      </c>
      <c r="T15" s="98">
        <v>182</v>
      </c>
      <c r="U15" s="99">
        <f t="shared" si="7"/>
        <v>24.599999999999998</v>
      </c>
      <c r="V15" s="99">
        <f t="shared" si="8"/>
        <v>27.3</v>
      </c>
      <c r="W15" s="100">
        <f t="shared" si="9"/>
        <v>2.7000000000000028</v>
      </c>
      <c r="X15" s="101">
        <f t="shared" si="10"/>
        <v>0</v>
      </c>
      <c r="Y15" s="98">
        <v>193</v>
      </c>
      <c r="Z15" s="99">
        <f t="shared" si="11"/>
        <v>24.599999999999998</v>
      </c>
      <c r="AA15" s="99">
        <f t="shared" si="12"/>
        <v>28.95</v>
      </c>
      <c r="AB15" s="100">
        <f t="shared" si="13"/>
        <v>4.3500000000000014</v>
      </c>
      <c r="AC15" s="101">
        <f t="shared" si="14"/>
        <v>0</v>
      </c>
      <c r="AD15" s="143" t="s">
        <v>108</v>
      </c>
      <c r="AF15" s="19"/>
      <c r="AG15" s="168">
        <f t="shared" si="0"/>
        <v>0</v>
      </c>
    </row>
    <row r="16" spans="1:33" ht="28.5" x14ac:dyDescent="0.35">
      <c r="A16" s="47" t="s">
        <v>23</v>
      </c>
      <c r="B16" s="40" t="s">
        <v>24</v>
      </c>
      <c r="C16" s="94">
        <v>184</v>
      </c>
      <c r="D16" s="94">
        <v>205</v>
      </c>
      <c r="E16" s="95">
        <f>SUM(F16:I16)</f>
        <v>0</v>
      </c>
      <c r="F16" s="96">
        <v>0</v>
      </c>
      <c r="G16" s="96">
        <v>0</v>
      </c>
      <c r="H16" s="96">
        <v>0</v>
      </c>
      <c r="I16" s="97">
        <v>0</v>
      </c>
      <c r="J16" s="145">
        <f>C16</f>
        <v>184</v>
      </c>
      <c r="K16" s="99">
        <f t="shared" si="1"/>
        <v>27.599999999999998</v>
      </c>
      <c r="L16" s="99">
        <f t="shared" si="2"/>
        <v>27.599999999999998</v>
      </c>
      <c r="M16" s="100">
        <f t="shared" si="15"/>
        <v>0</v>
      </c>
      <c r="N16" s="101">
        <f t="shared" si="3"/>
        <v>0</v>
      </c>
      <c r="O16" s="145">
        <f>D16</f>
        <v>205</v>
      </c>
      <c r="P16" s="99">
        <f t="shared" si="4"/>
        <v>30.75</v>
      </c>
      <c r="Q16" s="99">
        <f t="shared" si="16"/>
        <v>30.75</v>
      </c>
      <c r="R16" s="100">
        <f t="shared" si="5"/>
        <v>0</v>
      </c>
      <c r="S16" s="101">
        <f t="shared" si="6"/>
        <v>0</v>
      </c>
      <c r="T16" s="145">
        <f>D16</f>
        <v>205</v>
      </c>
      <c r="U16" s="99">
        <f t="shared" si="7"/>
        <v>30.75</v>
      </c>
      <c r="V16" s="99">
        <f t="shared" si="8"/>
        <v>30.75</v>
      </c>
      <c r="W16" s="100">
        <f t="shared" si="9"/>
        <v>0</v>
      </c>
      <c r="X16" s="101">
        <f t="shared" si="10"/>
        <v>0</v>
      </c>
      <c r="Y16" s="145">
        <f>D16</f>
        <v>205</v>
      </c>
      <c r="Z16" s="99">
        <f t="shared" si="11"/>
        <v>30.75</v>
      </c>
      <c r="AA16" s="99">
        <f t="shared" si="12"/>
        <v>30.75</v>
      </c>
      <c r="AB16" s="100">
        <f t="shared" si="13"/>
        <v>0</v>
      </c>
      <c r="AC16" s="101">
        <f t="shared" si="14"/>
        <v>0</v>
      </c>
      <c r="AD16" s="146" t="s">
        <v>109</v>
      </c>
      <c r="AF16" s="19"/>
      <c r="AG16" s="168">
        <f t="shared" si="0"/>
        <v>0</v>
      </c>
    </row>
    <row r="17" spans="1:33" ht="46.75" customHeight="1" x14ac:dyDescent="0.35">
      <c r="A17" s="48" t="s">
        <v>25</v>
      </c>
      <c r="B17" s="199" t="s">
        <v>26</v>
      </c>
      <c r="C17" s="199"/>
      <c r="D17" s="199"/>
      <c r="E17" s="199"/>
      <c r="F17" s="138"/>
      <c r="G17" s="138"/>
      <c r="H17" s="138"/>
      <c r="I17" s="139"/>
      <c r="J17" s="102"/>
      <c r="K17" s="99"/>
      <c r="L17" s="99"/>
      <c r="M17" s="100"/>
      <c r="N17" s="101"/>
      <c r="O17" s="102"/>
      <c r="P17" s="99"/>
      <c r="Q17" s="99"/>
      <c r="R17" s="100"/>
      <c r="S17" s="101"/>
      <c r="T17" s="102"/>
      <c r="U17" s="99"/>
      <c r="V17" s="99"/>
      <c r="W17" s="100"/>
      <c r="X17" s="101"/>
      <c r="Y17" s="102"/>
      <c r="Z17" s="99"/>
      <c r="AA17" s="99"/>
      <c r="AB17" s="100"/>
      <c r="AC17" s="101"/>
      <c r="AD17" s="141"/>
      <c r="AF17" s="19"/>
      <c r="AG17" s="168">
        <f t="shared" si="0"/>
        <v>0</v>
      </c>
    </row>
    <row r="18" spans="1:33" x14ac:dyDescent="0.35">
      <c r="A18" s="47" t="s">
        <v>27</v>
      </c>
      <c r="B18" s="4" t="s">
        <v>28</v>
      </c>
      <c r="C18" s="94">
        <v>184</v>
      </c>
      <c r="D18" s="94">
        <v>205</v>
      </c>
      <c r="E18" s="95">
        <f>SUM(F18:I18)</f>
        <v>0</v>
      </c>
      <c r="F18" s="96">
        <v>0</v>
      </c>
      <c r="G18" s="96">
        <v>0</v>
      </c>
      <c r="H18" s="96">
        <v>0</v>
      </c>
      <c r="I18" s="97">
        <v>0</v>
      </c>
      <c r="J18" s="145">
        <f>C18</f>
        <v>184</v>
      </c>
      <c r="K18" s="99">
        <f>C18*15%</f>
        <v>27.599999999999998</v>
      </c>
      <c r="L18" s="99">
        <f t="shared" si="2"/>
        <v>27.599999999999998</v>
      </c>
      <c r="M18" s="100">
        <f t="shared" si="15"/>
        <v>0</v>
      </c>
      <c r="N18" s="101">
        <f>E18*M18*12</f>
        <v>0</v>
      </c>
      <c r="O18" s="145">
        <f>D18</f>
        <v>205</v>
      </c>
      <c r="P18" s="99">
        <f>D18*15%</f>
        <v>30.75</v>
      </c>
      <c r="Q18" s="99">
        <f t="shared" si="16"/>
        <v>30.75</v>
      </c>
      <c r="R18" s="100">
        <f t="shared" si="5"/>
        <v>0</v>
      </c>
      <c r="S18" s="101">
        <f>E18*R18*12</f>
        <v>0</v>
      </c>
      <c r="T18" s="145">
        <f>D18</f>
        <v>205</v>
      </c>
      <c r="U18" s="99">
        <f>D18*15%</f>
        <v>30.75</v>
      </c>
      <c r="V18" s="99">
        <f t="shared" si="8"/>
        <v>30.75</v>
      </c>
      <c r="W18" s="100">
        <f t="shared" ref="W18:W20" si="17">V18-U18</f>
        <v>0</v>
      </c>
      <c r="X18" s="101">
        <f>E18*W18*12</f>
        <v>0</v>
      </c>
      <c r="Y18" s="145">
        <f>D18</f>
        <v>205</v>
      </c>
      <c r="Z18" s="99">
        <f>D18*15%</f>
        <v>30.75</v>
      </c>
      <c r="AA18" s="99">
        <f t="shared" si="12"/>
        <v>30.75</v>
      </c>
      <c r="AB18" s="100">
        <f t="shared" si="13"/>
        <v>0</v>
      </c>
      <c r="AC18" s="101">
        <f>E18*AB18*12</f>
        <v>0</v>
      </c>
      <c r="AD18" s="146" t="s">
        <v>109</v>
      </c>
      <c r="AF18" s="19"/>
      <c r="AG18" s="168">
        <f t="shared" si="0"/>
        <v>0</v>
      </c>
    </row>
    <row r="19" spans="1:33" x14ac:dyDescent="0.35">
      <c r="A19" s="47" t="s">
        <v>29</v>
      </c>
      <c r="B19" s="3" t="s">
        <v>30</v>
      </c>
      <c r="C19" s="94">
        <v>184</v>
      </c>
      <c r="D19" s="94">
        <v>205</v>
      </c>
      <c r="E19" s="95">
        <f>SUM(F19:I19)</f>
        <v>0</v>
      </c>
      <c r="F19" s="96">
        <v>0</v>
      </c>
      <c r="G19" s="96">
        <v>0</v>
      </c>
      <c r="H19" s="96">
        <v>0</v>
      </c>
      <c r="I19" s="97">
        <v>0</v>
      </c>
      <c r="J19" s="145">
        <f t="shared" ref="J19:J20" si="18">C19</f>
        <v>184</v>
      </c>
      <c r="K19" s="99">
        <f>C19*15%</f>
        <v>27.599999999999998</v>
      </c>
      <c r="L19" s="99">
        <f t="shared" si="2"/>
        <v>27.599999999999998</v>
      </c>
      <c r="M19" s="100">
        <f t="shared" si="15"/>
        <v>0</v>
      </c>
      <c r="N19" s="101">
        <f>E19*M19*12</f>
        <v>0</v>
      </c>
      <c r="O19" s="145">
        <f t="shared" ref="O19:O20" si="19">D19</f>
        <v>205</v>
      </c>
      <c r="P19" s="99">
        <f>D19*15%</f>
        <v>30.75</v>
      </c>
      <c r="Q19" s="99">
        <f t="shared" si="16"/>
        <v>30.75</v>
      </c>
      <c r="R19" s="100">
        <f t="shared" si="5"/>
        <v>0</v>
      </c>
      <c r="S19" s="101">
        <f>E19*R19*12</f>
        <v>0</v>
      </c>
      <c r="T19" s="145">
        <f>D19</f>
        <v>205</v>
      </c>
      <c r="U19" s="99">
        <f>D19*15%</f>
        <v>30.75</v>
      </c>
      <c r="V19" s="99">
        <f t="shared" si="8"/>
        <v>30.75</v>
      </c>
      <c r="W19" s="100">
        <f t="shared" si="17"/>
        <v>0</v>
      </c>
      <c r="X19" s="101">
        <f>E19*W19*12</f>
        <v>0</v>
      </c>
      <c r="Y19" s="145">
        <f t="shared" ref="Y19:Y20" si="20">D19</f>
        <v>205</v>
      </c>
      <c r="Z19" s="99">
        <f>D19*15%</f>
        <v>30.75</v>
      </c>
      <c r="AA19" s="99">
        <f t="shared" si="12"/>
        <v>30.75</v>
      </c>
      <c r="AB19" s="100">
        <f t="shared" si="13"/>
        <v>0</v>
      </c>
      <c r="AC19" s="101">
        <f>E19*AB19*12</f>
        <v>0</v>
      </c>
      <c r="AD19" s="146" t="s">
        <v>109</v>
      </c>
      <c r="AF19" s="19"/>
      <c r="AG19" s="168">
        <f t="shared" si="0"/>
        <v>0</v>
      </c>
    </row>
    <row r="20" spans="1:33" x14ac:dyDescent="0.35">
      <c r="A20" s="47" t="s">
        <v>31</v>
      </c>
      <c r="B20" s="3" t="s">
        <v>102</v>
      </c>
      <c r="C20" s="94">
        <v>221</v>
      </c>
      <c r="D20" s="94">
        <v>245</v>
      </c>
      <c r="E20" s="95">
        <f>SUM(F20:I20)</f>
        <v>0</v>
      </c>
      <c r="F20" s="96">
        <v>0</v>
      </c>
      <c r="G20" s="96">
        <v>0</v>
      </c>
      <c r="H20" s="96">
        <v>0</v>
      </c>
      <c r="I20" s="97">
        <v>0</v>
      </c>
      <c r="J20" s="145">
        <f t="shared" si="18"/>
        <v>221</v>
      </c>
      <c r="K20" s="99">
        <f>C20*15%</f>
        <v>33.15</v>
      </c>
      <c r="L20" s="99">
        <f t="shared" si="2"/>
        <v>33.15</v>
      </c>
      <c r="M20" s="100">
        <f t="shared" si="15"/>
        <v>0</v>
      </c>
      <c r="N20" s="101">
        <f>E20*M20*12</f>
        <v>0</v>
      </c>
      <c r="O20" s="145">
        <f t="shared" si="19"/>
        <v>245</v>
      </c>
      <c r="P20" s="99">
        <f>D20*15%</f>
        <v>36.75</v>
      </c>
      <c r="Q20" s="99">
        <f t="shared" si="16"/>
        <v>36.75</v>
      </c>
      <c r="R20" s="100">
        <f t="shared" si="5"/>
        <v>0</v>
      </c>
      <c r="S20" s="101">
        <f>E20*R20*12</f>
        <v>0</v>
      </c>
      <c r="T20" s="145">
        <f>D20</f>
        <v>245</v>
      </c>
      <c r="U20" s="99">
        <f>D20*15%</f>
        <v>36.75</v>
      </c>
      <c r="V20" s="99">
        <f t="shared" si="8"/>
        <v>36.75</v>
      </c>
      <c r="W20" s="100">
        <f t="shared" si="17"/>
        <v>0</v>
      </c>
      <c r="X20" s="101">
        <f>E20*W20*12</f>
        <v>0</v>
      </c>
      <c r="Y20" s="145">
        <f t="shared" si="20"/>
        <v>245</v>
      </c>
      <c r="Z20" s="99">
        <f>D20*15%</f>
        <v>36.75</v>
      </c>
      <c r="AA20" s="99">
        <f t="shared" si="12"/>
        <v>36.75</v>
      </c>
      <c r="AB20" s="100">
        <f t="shared" si="13"/>
        <v>0</v>
      </c>
      <c r="AC20" s="101">
        <f>E20*AB20*12</f>
        <v>0</v>
      </c>
      <c r="AD20" s="146" t="s">
        <v>110</v>
      </c>
      <c r="AF20" s="19"/>
      <c r="AG20" s="168">
        <f t="shared" si="0"/>
        <v>0</v>
      </c>
    </row>
    <row r="21" spans="1:33" ht="15" thickBot="1" x14ac:dyDescent="0.4">
      <c r="A21" s="49" t="s">
        <v>33</v>
      </c>
      <c r="B21" s="50"/>
      <c r="C21" s="51" t="s">
        <v>34</v>
      </c>
      <c r="D21" s="51"/>
      <c r="E21" s="73">
        <f>E20+E19+E18+E16+E15+E14+E13+E12+E11+E9</f>
        <v>1352</v>
      </c>
      <c r="F21" s="73">
        <f t="shared" ref="F21:I21" si="21">F20+F19+F18+F16+F15+F14+F13+F12+F11+F9</f>
        <v>439</v>
      </c>
      <c r="G21" s="73">
        <f t="shared" si="21"/>
        <v>433</v>
      </c>
      <c r="H21" s="73">
        <f t="shared" si="21"/>
        <v>345</v>
      </c>
      <c r="I21" s="52">
        <f t="shared" si="21"/>
        <v>608</v>
      </c>
      <c r="J21" s="104"/>
      <c r="K21" s="105"/>
      <c r="L21" s="105"/>
      <c r="M21" s="105"/>
      <c r="N21" s="106">
        <f>ROUNDUP(SUM(N9:N20),0)</f>
        <v>2353</v>
      </c>
      <c r="O21" s="107"/>
      <c r="P21" s="105"/>
      <c r="Q21" s="105"/>
      <c r="R21" s="105"/>
      <c r="S21" s="106">
        <f>ROUNDUP(SUM(S9:S20),0)</f>
        <v>2941</v>
      </c>
      <c r="T21" s="107"/>
      <c r="U21" s="105"/>
      <c r="V21" s="105"/>
      <c r="W21" s="105"/>
      <c r="X21" s="106">
        <f>ROUNDUP(SUM(X9:X20),0)</f>
        <v>10585</v>
      </c>
      <c r="Y21" s="107"/>
      <c r="Z21" s="105"/>
      <c r="AA21" s="105"/>
      <c r="AB21" s="105"/>
      <c r="AC21" s="106">
        <f>ROUNDUP(SUM(AC9:AC20),0)</f>
        <v>17053</v>
      </c>
      <c r="AD21" s="140"/>
      <c r="AF21" s="19"/>
      <c r="AG21" s="168">
        <f>SUM(AG9:AG20)</f>
        <v>385433.79999999993</v>
      </c>
    </row>
    <row r="22" spans="1:33" x14ac:dyDescent="0.35">
      <c r="J22" s="28"/>
      <c r="M22" s="19"/>
      <c r="N22" s="63"/>
      <c r="O22" s="28"/>
      <c r="R22" s="19"/>
      <c r="S22" s="63"/>
      <c r="T22" s="28"/>
      <c r="W22" s="19"/>
      <c r="X22" s="63"/>
      <c r="Y22" s="28"/>
      <c r="AB22" s="19"/>
      <c r="AC22" s="63"/>
      <c r="AG22" s="168"/>
    </row>
    <row r="24" spans="1:33" x14ac:dyDescent="0.35">
      <c r="N24" s="19"/>
      <c r="S24" s="19"/>
      <c r="X24" s="19"/>
      <c r="AC24" s="19"/>
    </row>
    <row r="26" spans="1:33" x14ac:dyDescent="0.35">
      <c r="C26" s="19"/>
      <c r="D26" s="19"/>
      <c r="E26" s="144"/>
      <c r="F26" s="19"/>
      <c r="G26" s="19"/>
      <c r="H26" s="19"/>
      <c r="I26" s="19"/>
    </row>
    <row r="29" spans="1:33" x14ac:dyDescent="0.35">
      <c r="E29" s="148"/>
    </row>
  </sheetData>
  <mergeCells count="36">
    <mergeCell ref="B17:E17"/>
    <mergeCell ref="X4:X6"/>
    <mergeCell ref="Y4:Y6"/>
    <mergeCell ref="Z4:Z6"/>
    <mergeCell ref="L4:L6"/>
    <mergeCell ref="M4:M6"/>
    <mergeCell ref="N4:N6"/>
    <mergeCell ref="O4:O6"/>
    <mergeCell ref="P4:P6"/>
    <mergeCell ref="Q4:Q6"/>
    <mergeCell ref="F4:F6"/>
    <mergeCell ref="G4:G6"/>
    <mergeCell ref="H4:H6"/>
    <mergeCell ref="I4:I6"/>
    <mergeCell ref="J4:J6"/>
    <mergeCell ref="T4:T6"/>
    <mergeCell ref="U4:U6"/>
    <mergeCell ref="V4:V6"/>
    <mergeCell ref="W4:W6"/>
    <mergeCell ref="B10:E10"/>
    <mergeCell ref="Y3:AC3"/>
    <mergeCell ref="A4:A6"/>
    <mergeCell ref="B4:B6"/>
    <mergeCell ref="C4:C6"/>
    <mergeCell ref="D4:D6"/>
    <mergeCell ref="E4:E6"/>
    <mergeCell ref="K4:K6"/>
    <mergeCell ref="A2:I3"/>
    <mergeCell ref="J3:N3"/>
    <mergeCell ref="O3:S3"/>
    <mergeCell ref="T3:X3"/>
    <mergeCell ref="AA4:AA6"/>
    <mergeCell ref="AB4:AB6"/>
    <mergeCell ref="AC4:AC6"/>
    <mergeCell ref="R4:R6"/>
    <mergeCell ref="S4:S6"/>
  </mergeCells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3B996-1AA0-43D2-AAFD-B045521E06C2}">
  <sheetPr>
    <pageSetUpPr fitToPage="1"/>
  </sheetPr>
  <dimension ref="A1:AF29"/>
  <sheetViews>
    <sheetView topLeftCell="E1" zoomScale="70" zoomScaleNormal="70" workbookViewId="0">
      <selection activeCell="J32" sqref="J32"/>
    </sheetView>
  </sheetViews>
  <sheetFormatPr defaultColWidth="9.1796875" defaultRowHeight="14.5" x14ac:dyDescent="0.35"/>
  <cols>
    <col min="1" max="1" width="8.1796875" style="115" customWidth="1"/>
    <col min="2" max="2" width="62.1796875" style="115" customWidth="1"/>
    <col min="3" max="4" width="9.81640625" style="115" customWidth="1"/>
    <col min="5" max="5" width="9.81640625" style="142" customWidth="1"/>
    <col min="6" max="9" width="9.81640625" style="54" hidden="1" customWidth="1"/>
    <col min="10" max="13" width="10.54296875" style="115" customWidth="1"/>
    <col min="14" max="14" width="12" style="115" customWidth="1"/>
    <col min="15" max="18" width="10.54296875" style="115" customWidth="1"/>
    <col min="19" max="19" width="12.7265625" style="115" customWidth="1"/>
    <col min="20" max="23" width="10.54296875" style="115" customWidth="1"/>
    <col min="24" max="24" width="12.7265625" style="115" customWidth="1"/>
    <col min="25" max="28" width="10.54296875" style="115" customWidth="1"/>
    <col min="29" max="29" width="12.7265625" style="115" customWidth="1"/>
    <col min="30" max="30" width="38.7265625" style="115" customWidth="1"/>
    <col min="31" max="32" width="9.1796875" style="115"/>
    <col min="33" max="33" width="10.54296875" style="115" customWidth="1"/>
    <col min="34" max="34" width="11.26953125" style="115" customWidth="1"/>
    <col min="35" max="16384" width="9.1796875" style="115"/>
  </cols>
  <sheetData>
    <row r="1" spans="1:32" ht="17.5" customHeight="1" x14ac:dyDescent="0.35"/>
    <row r="2" spans="1:32" ht="31.75" customHeight="1" thickBot="1" x14ac:dyDescent="0.4">
      <c r="A2" s="212" t="s">
        <v>112</v>
      </c>
      <c r="B2" s="212"/>
      <c r="C2" s="212"/>
      <c r="D2" s="212"/>
      <c r="E2" s="212"/>
      <c r="F2" s="212"/>
      <c r="G2" s="212"/>
      <c r="H2" s="212"/>
      <c r="I2" s="212"/>
      <c r="J2" s="114"/>
      <c r="O2" s="114"/>
      <c r="T2" s="114"/>
      <c r="Y2" s="114"/>
    </row>
    <row r="3" spans="1:32" ht="15" thickBot="1" x14ac:dyDescent="0.4">
      <c r="A3" s="213"/>
      <c r="B3" s="213"/>
      <c r="C3" s="213"/>
      <c r="D3" s="213"/>
      <c r="E3" s="213"/>
      <c r="F3" s="213"/>
      <c r="G3" s="213"/>
      <c r="H3" s="213"/>
      <c r="I3" s="213"/>
      <c r="J3" s="175">
        <v>2025</v>
      </c>
      <c r="K3" s="176"/>
      <c r="L3" s="176"/>
      <c r="M3" s="176"/>
      <c r="N3" s="177"/>
      <c r="O3" s="175">
        <v>2026</v>
      </c>
      <c r="P3" s="176"/>
      <c r="Q3" s="176"/>
      <c r="R3" s="176"/>
      <c r="S3" s="177"/>
      <c r="T3" s="175">
        <v>2027</v>
      </c>
      <c r="U3" s="176"/>
      <c r="V3" s="176"/>
      <c r="W3" s="176"/>
      <c r="X3" s="177"/>
      <c r="Y3" s="175">
        <v>2028</v>
      </c>
      <c r="Z3" s="176"/>
      <c r="AA3" s="176"/>
      <c r="AB3" s="176"/>
      <c r="AC3" s="177"/>
    </row>
    <row r="4" spans="1:32" ht="14.5" customHeight="1" x14ac:dyDescent="0.35">
      <c r="A4" s="180"/>
      <c r="B4" s="182" t="s">
        <v>4</v>
      </c>
      <c r="C4" s="184" t="s">
        <v>100</v>
      </c>
      <c r="D4" s="184" t="s">
        <v>101</v>
      </c>
      <c r="E4" s="204" t="s">
        <v>111</v>
      </c>
      <c r="F4" s="206" t="s">
        <v>68</v>
      </c>
      <c r="G4" s="206" t="s">
        <v>69</v>
      </c>
      <c r="H4" s="206" t="s">
        <v>70</v>
      </c>
      <c r="I4" s="209" t="s">
        <v>71</v>
      </c>
      <c r="J4" s="190" t="s">
        <v>91</v>
      </c>
      <c r="K4" s="196" t="s">
        <v>52</v>
      </c>
      <c r="L4" s="184" t="s">
        <v>50</v>
      </c>
      <c r="M4" s="186" t="s">
        <v>55</v>
      </c>
      <c r="N4" s="192" t="s">
        <v>51</v>
      </c>
      <c r="O4" s="190" t="s">
        <v>91</v>
      </c>
      <c r="P4" s="196" t="s">
        <v>52</v>
      </c>
      <c r="Q4" s="184" t="s">
        <v>50</v>
      </c>
      <c r="R4" s="186" t="s">
        <v>55</v>
      </c>
      <c r="S4" s="192" t="s">
        <v>51</v>
      </c>
      <c r="T4" s="190" t="s">
        <v>91</v>
      </c>
      <c r="U4" s="196" t="s">
        <v>52</v>
      </c>
      <c r="V4" s="184" t="s">
        <v>50</v>
      </c>
      <c r="W4" s="186" t="s">
        <v>55</v>
      </c>
      <c r="X4" s="192" t="s">
        <v>51</v>
      </c>
      <c r="Y4" s="190" t="s">
        <v>91</v>
      </c>
      <c r="Z4" s="196" t="s">
        <v>52</v>
      </c>
      <c r="AA4" s="184" t="s">
        <v>50</v>
      </c>
      <c r="AB4" s="186" t="s">
        <v>55</v>
      </c>
      <c r="AC4" s="192" t="s">
        <v>51</v>
      </c>
    </row>
    <row r="5" spans="1:32" x14ac:dyDescent="0.35">
      <c r="A5" s="181"/>
      <c r="B5" s="183"/>
      <c r="C5" s="185"/>
      <c r="D5" s="185"/>
      <c r="E5" s="205"/>
      <c r="F5" s="207"/>
      <c r="G5" s="207"/>
      <c r="H5" s="207"/>
      <c r="I5" s="210"/>
      <c r="J5" s="191"/>
      <c r="K5" s="197"/>
      <c r="L5" s="185"/>
      <c r="M5" s="187"/>
      <c r="N5" s="193"/>
      <c r="O5" s="191"/>
      <c r="P5" s="197"/>
      <c r="Q5" s="185"/>
      <c r="R5" s="187"/>
      <c r="S5" s="193"/>
      <c r="T5" s="191"/>
      <c r="U5" s="197"/>
      <c r="V5" s="185"/>
      <c r="W5" s="187"/>
      <c r="X5" s="193"/>
      <c r="Y5" s="191"/>
      <c r="Z5" s="197"/>
      <c r="AA5" s="185"/>
      <c r="AB5" s="187"/>
      <c r="AC5" s="193"/>
    </row>
    <row r="6" spans="1:32" ht="27.65" customHeight="1" x14ac:dyDescent="0.35">
      <c r="A6" s="181"/>
      <c r="B6" s="183"/>
      <c r="C6" s="185"/>
      <c r="D6" s="185"/>
      <c r="E6" s="205"/>
      <c r="F6" s="208"/>
      <c r="G6" s="208"/>
      <c r="H6" s="208"/>
      <c r="I6" s="211"/>
      <c r="J6" s="191"/>
      <c r="K6" s="197"/>
      <c r="L6" s="185"/>
      <c r="M6" s="187"/>
      <c r="N6" s="193"/>
      <c r="O6" s="191"/>
      <c r="P6" s="197"/>
      <c r="Q6" s="185"/>
      <c r="R6" s="187"/>
      <c r="S6" s="193"/>
      <c r="T6" s="191"/>
      <c r="U6" s="197"/>
      <c r="V6" s="185"/>
      <c r="W6" s="187"/>
      <c r="X6" s="193"/>
      <c r="Y6" s="191"/>
      <c r="Z6" s="197"/>
      <c r="AA6" s="185"/>
      <c r="AB6" s="187"/>
      <c r="AC6" s="193"/>
    </row>
    <row r="7" spans="1:32" s="83" customFormat="1" ht="30.65" customHeight="1" x14ac:dyDescent="0.35">
      <c r="A7" s="75"/>
      <c r="B7" s="76" t="s">
        <v>92</v>
      </c>
      <c r="C7" s="76" t="s">
        <v>93</v>
      </c>
      <c r="D7" s="76" t="s">
        <v>94</v>
      </c>
      <c r="E7" s="77" t="s">
        <v>57</v>
      </c>
      <c r="F7" s="77"/>
      <c r="G7" s="77"/>
      <c r="H7" s="77"/>
      <c r="I7" s="78"/>
      <c r="J7" s="79" t="s">
        <v>95</v>
      </c>
      <c r="K7" s="80" t="s">
        <v>96</v>
      </c>
      <c r="L7" s="80" t="s">
        <v>97</v>
      </c>
      <c r="M7" s="80" t="s">
        <v>98</v>
      </c>
      <c r="N7" s="81" t="s">
        <v>99</v>
      </c>
      <c r="O7" s="82" t="s">
        <v>103</v>
      </c>
      <c r="P7" s="80" t="s">
        <v>104</v>
      </c>
      <c r="Q7" s="80" t="s">
        <v>105</v>
      </c>
      <c r="R7" s="80" t="s">
        <v>106</v>
      </c>
      <c r="S7" s="81" t="s">
        <v>107</v>
      </c>
      <c r="T7" s="82" t="s">
        <v>103</v>
      </c>
      <c r="U7" s="80" t="s">
        <v>104</v>
      </c>
      <c r="V7" s="80" t="s">
        <v>105</v>
      </c>
      <c r="W7" s="80" t="s">
        <v>106</v>
      </c>
      <c r="X7" s="81" t="s">
        <v>107</v>
      </c>
      <c r="Y7" s="82" t="s">
        <v>103</v>
      </c>
      <c r="Z7" s="80" t="s">
        <v>104</v>
      </c>
      <c r="AA7" s="80" t="s">
        <v>105</v>
      </c>
      <c r="AB7" s="80" t="s">
        <v>106</v>
      </c>
      <c r="AC7" s="81" t="s">
        <v>107</v>
      </c>
    </row>
    <row r="8" spans="1:32" x14ac:dyDescent="0.35">
      <c r="A8" s="45">
        <v>1</v>
      </c>
      <c r="B8" s="1" t="s">
        <v>8</v>
      </c>
      <c r="C8" s="1"/>
      <c r="D8" s="1"/>
      <c r="E8" s="71"/>
      <c r="F8" s="72"/>
      <c r="G8" s="72"/>
      <c r="H8" s="72"/>
      <c r="I8" s="74"/>
      <c r="J8" s="130"/>
      <c r="K8" s="131"/>
      <c r="L8" s="131"/>
      <c r="M8" s="132"/>
      <c r="N8" s="133"/>
      <c r="O8" s="130"/>
      <c r="P8" s="131"/>
      <c r="Q8" s="131"/>
      <c r="R8" s="132"/>
      <c r="S8" s="133"/>
      <c r="T8" s="130"/>
      <c r="U8" s="131"/>
      <c r="V8" s="131"/>
      <c r="W8" s="132"/>
      <c r="X8" s="133"/>
      <c r="Y8" s="130"/>
      <c r="Z8" s="131"/>
      <c r="AA8" s="131"/>
      <c r="AB8" s="132"/>
      <c r="AC8" s="133"/>
    </row>
    <row r="9" spans="1:32" ht="44.5" customHeight="1" x14ac:dyDescent="0.35">
      <c r="A9" s="46" t="s">
        <v>9</v>
      </c>
      <c r="B9" s="135" t="s">
        <v>10</v>
      </c>
      <c r="C9" s="94">
        <v>147</v>
      </c>
      <c r="D9" s="94">
        <v>164</v>
      </c>
      <c r="E9" s="95">
        <f>SUM(F9:I9)</f>
        <v>0</v>
      </c>
      <c r="F9" s="96">
        <v>0</v>
      </c>
      <c r="G9" s="96">
        <v>0</v>
      </c>
      <c r="H9" s="96">
        <v>0</v>
      </c>
      <c r="I9" s="97">
        <v>0</v>
      </c>
      <c r="J9" s="98">
        <v>166</v>
      </c>
      <c r="K9" s="99">
        <f>C9*15%</f>
        <v>22.05</v>
      </c>
      <c r="L9" s="99">
        <f>J9*0.15</f>
        <v>24.9</v>
      </c>
      <c r="M9" s="100">
        <f>L9-K9</f>
        <v>2.8499999999999979</v>
      </c>
      <c r="N9" s="101">
        <f>E9*M9*12</f>
        <v>0</v>
      </c>
      <c r="O9" s="98">
        <v>186</v>
      </c>
      <c r="P9" s="99">
        <f>D9*15%</f>
        <v>24.599999999999998</v>
      </c>
      <c r="Q9" s="99">
        <f>O9*0.15</f>
        <v>27.9</v>
      </c>
      <c r="R9" s="100">
        <f>Q9-P9</f>
        <v>3.3000000000000007</v>
      </c>
      <c r="S9" s="101">
        <f>E9*R9*12</f>
        <v>0</v>
      </c>
      <c r="T9" s="98">
        <v>200</v>
      </c>
      <c r="U9" s="99">
        <f>D9*15%</f>
        <v>24.599999999999998</v>
      </c>
      <c r="V9" s="99">
        <f>T9*0.15</f>
        <v>30</v>
      </c>
      <c r="W9" s="100">
        <f>V9-U9</f>
        <v>5.4000000000000021</v>
      </c>
      <c r="X9" s="101">
        <f>E9*W9*12</f>
        <v>0</v>
      </c>
      <c r="Y9" s="98">
        <v>213</v>
      </c>
      <c r="Z9" s="99">
        <f>D9*15%</f>
        <v>24.599999999999998</v>
      </c>
      <c r="AA9" s="99">
        <f>Y9*0.15</f>
        <v>31.95</v>
      </c>
      <c r="AB9" s="100">
        <f>AA9-Z9</f>
        <v>7.3500000000000014</v>
      </c>
      <c r="AC9" s="101">
        <f>E9*AB9*12</f>
        <v>0</v>
      </c>
      <c r="AD9" s="143" t="s">
        <v>108</v>
      </c>
      <c r="AF9" s="144"/>
    </row>
    <row r="10" spans="1:32" ht="48.75" customHeight="1" x14ac:dyDescent="0.35">
      <c r="A10" s="46" t="s">
        <v>11</v>
      </c>
      <c r="B10" s="198" t="s">
        <v>12</v>
      </c>
      <c r="C10" s="198"/>
      <c r="D10" s="198"/>
      <c r="E10" s="198"/>
      <c r="F10" s="136"/>
      <c r="G10" s="136"/>
      <c r="H10" s="136"/>
      <c r="I10" s="137"/>
      <c r="J10" s="102"/>
      <c r="K10" s="99"/>
      <c r="L10" s="99"/>
      <c r="M10" s="100"/>
      <c r="N10" s="101"/>
      <c r="O10" s="102"/>
      <c r="P10" s="99"/>
      <c r="Q10" s="99"/>
      <c r="R10" s="100"/>
      <c r="S10" s="101"/>
      <c r="T10" s="102"/>
      <c r="U10" s="99"/>
      <c r="V10" s="99"/>
      <c r="W10" s="100"/>
      <c r="X10" s="101"/>
      <c r="Y10" s="102"/>
      <c r="Z10" s="99"/>
      <c r="AA10" s="99"/>
      <c r="AB10" s="100"/>
      <c r="AC10" s="101"/>
      <c r="AD10" s="141"/>
      <c r="AF10" s="144"/>
    </row>
    <row r="11" spans="1:32" x14ac:dyDescent="0.35">
      <c r="A11" s="47" t="s">
        <v>13</v>
      </c>
      <c r="B11" s="4" t="s">
        <v>14</v>
      </c>
      <c r="C11" s="94">
        <v>267.53999999999996</v>
      </c>
      <c r="D11" s="94">
        <v>298.48</v>
      </c>
      <c r="E11" s="95">
        <v>26</v>
      </c>
      <c r="F11" s="96">
        <v>6</v>
      </c>
      <c r="G11" s="96">
        <v>6</v>
      </c>
      <c r="H11" s="96">
        <v>5</v>
      </c>
      <c r="I11" s="97">
        <v>8</v>
      </c>
      <c r="J11" s="98">
        <v>302.12</v>
      </c>
      <c r="K11" s="99">
        <f t="shared" ref="K11:K16" si="0">C11*15%</f>
        <v>40.130999999999993</v>
      </c>
      <c r="L11" s="99">
        <f t="shared" ref="L11:L20" si="1">J11*0.15</f>
        <v>45.317999999999998</v>
      </c>
      <c r="M11" s="100">
        <f>L11-K11</f>
        <v>5.1870000000000047</v>
      </c>
      <c r="N11" s="101">
        <f t="shared" ref="N11:N16" si="2">E11*M11*12</f>
        <v>1618.3440000000016</v>
      </c>
      <c r="O11" s="98">
        <v>338.52</v>
      </c>
      <c r="P11" s="99">
        <f t="shared" ref="P11:P16" si="3">D11*15%</f>
        <v>44.771999999999998</v>
      </c>
      <c r="Q11" s="99">
        <f>O11*0.15</f>
        <v>50.777999999999999</v>
      </c>
      <c r="R11" s="100">
        <f t="shared" ref="R11:R20" si="4">Q11-P11</f>
        <v>6.0060000000000002</v>
      </c>
      <c r="S11" s="101">
        <f t="shared" ref="S11:S16" si="5">E11*R11*12</f>
        <v>1873.8720000000001</v>
      </c>
      <c r="T11" s="98">
        <v>364</v>
      </c>
      <c r="U11" s="99">
        <f t="shared" ref="U11:U16" si="6">D11*15%</f>
        <v>44.771999999999998</v>
      </c>
      <c r="V11" s="99">
        <f t="shared" ref="V11:V20" si="7">T11*0.15</f>
        <v>54.6</v>
      </c>
      <c r="W11" s="100">
        <f t="shared" ref="W11:W16" si="8">V11-U11</f>
        <v>9.828000000000003</v>
      </c>
      <c r="X11" s="101">
        <f t="shared" ref="X11:X16" si="9">E11*W11*12</f>
        <v>3066.3360000000011</v>
      </c>
      <c r="Y11" s="98">
        <v>387.66</v>
      </c>
      <c r="Z11" s="99">
        <f t="shared" ref="Z11:Z16" si="10">D11*15%</f>
        <v>44.771999999999998</v>
      </c>
      <c r="AA11" s="99">
        <f t="shared" ref="AA11:AA20" si="11">Y11*0.15</f>
        <v>58.149000000000001</v>
      </c>
      <c r="AB11" s="100">
        <f t="shared" ref="AB11:AB20" si="12">AA11-Z11</f>
        <v>13.377000000000002</v>
      </c>
      <c r="AC11" s="101">
        <f t="shared" ref="AC11:AC16" si="13">E11*AB11*12</f>
        <v>4173.6240000000007</v>
      </c>
      <c r="AD11" s="143" t="s">
        <v>108</v>
      </c>
      <c r="AF11" s="144"/>
    </row>
    <row r="12" spans="1:32" ht="28.5" x14ac:dyDescent="0.35">
      <c r="A12" s="47" t="s">
        <v>15</v>
      </c>
      <c r="B12" s="40" t="s">
        <v>16</v>
      </c>
      <c r="C12" s="94">
        <v>334.87999999999994</v>
      </c>
      <c r="D12" s="94">
        <v>373.1</v>
      </c>
      <c r="E12" s="95">
        <v>536</v>
      </c>
      <c r="F12" s="96">
        <v>189</v>
      </c>
      <c r="G12" s="96">
        <v>184</v>
      </c>
      <c r="H12" s="96">
        <v>151</v>
      </c>
      <c r="I12" s="97">
        <v>135</v>
      </c>
      <c r="J12" s="145">
        <f>C12</f>
        <v>334.87999999999994</v>
      </c>
      <c r="K12" s="99">
        <f t="shared" si="0"/>
        <v>50.231999999999992</v>
      </c>
      <c r="L12" s="99">
        <f t="shared" si="1"/>
        <v>50.231999999999992</v>
      </c>
      <c r="M12" s="100">
        <f t="shared" ref="M12:M20" si="14">L12-K12</f>
        <v>0</v>
      </c>
      <c r="N12" s="101">
        <f t="shared" si="2"/>
        <v>0</v>
      </c>
      <c r="O12" s="145">
        <f>D12</f>
        <v>373.1</v>
      </c>
      <c r="P12" s="99">
        <f t="shared" si="3"/>
        <v>55.965000000000003</v>
      </c>
      <c r="Q12" s="99">
        <f t="shared" ref="Q12:Q20" si="15">O12*0.15</f>
        <v>55.965000000000003</v>
      </c>
      <c r="R12" s="100">
        <f t="shared" si="4"/>
        <v>0</v>
      </c>
      <c r="S12" s="101">
        <f t="shared" si="5"/>
        <v>0</v>
      </c>
      <c r="T12" s="145">
        <f>D12</f>
        <v>373.1</v>
      </c>
      <c r="U12" s="99">
        <f t="shared" si="6"/>
        <v>55.965000000000003</v>
      </c>
      <c r="V12" s="99">
        <f t="shared" si="7"/>
        <v>55.965000000000003</v>
      </c>
      <c r="W12" s="100">
        <f t="shared" si="8"/>
        <v>0</v>
      </c>
      <c r="X12" s="101">
        <f t="shared" si="9"/>
        <v>0</v>
      </c>
      <c r="Y12" s="145">
        <f>D12</f>
        <v>373.1</v>
      </c>
      <c r="Z12" s="99">
        <f t="shared" si="10"/>
        <v>55.965000000000003</v>
      </c>
      <c r="AA12" s="99">
        <f t="shared" si="11"/>
        <v>55.965000000000003</v>
      </c>
      <c r="AB12" s="100">
        <f t="shared" si="12"/>
        <v>0</v>
      </c>
      <c r="AC12" s="101">
        <f t="shared" si="13"/>
        <v>0</v>
      </c>
      <c r="AD12" s="146" t="s">
        <v>109</v>
      </c>
      <c r="AF12" s="144"/>
    </row>
    <row r="13" spans="1:32" x14ac:dyDescent="0.35">
      <c r="A13" s="47" t="s">
        <v>17</v>
      </c>
      <c r="B13" s="4" t="s">
        <v>18</v>
      </c>
      <c r="C13" s="94">
        <v>211.68</v>
      </c>
      <c r="D13" s="94">
        <v>236.15999999999997</v>
      </c>
      <c r="E13" s="95">
        <v>194</v>
      </c>
      <c r="F13" s="96">
        <v>36</v>
      </c>
      <c r="G13" s="96">
        <v>52</v>
      </c>
      <c r="H13" s="96">
        <v>17</v>
      </c>
      <c r="I13" s="97">
        <v>86</v>
      </c>
      <c r="J13" s="98">
        <v>239.03999999999996</v>
      </c>
      <c r="K13" s="99">
        <f t="shared" si="0"/>
        <v>31.751999999999999</v>
      </c>
      <c r="L13" s="99">
        <f t="shared" si="1"/>
        <v>35.855999999999995</v>
      </c>
      <c r="M13" s="100">
        <f t="shared" si="14"/>
        <v>4.1039999999999957</v>
      </c>
      <c r="N13" s="101">
        <f t="shared" si="2"/>
        <v>9554.1119999999901</v>
      </c>
      <c r="O13" s="98">
        <v>267.83999999999997</v>
      </c>
      <c r="P13" s="99">
        <f t="shared" si="3"/>
        <v>35.423999999999992</v>
      </c>
      <c r="Q13" s="99">
        <f t="shared" si="15"/>
        <v>40.175999999999995</v>
      </c>
      <c r="R13" s="100">
        <f t="shared" si="4"/>
        <v>4.7520000000000024</v>
      </c>
      <c r="S13" s="101">
        <f t="shared" si="5"/>
        <v>11062.656000000006</v>
      </c>
      <c r="T13" s="98">
        <v>288</v>
      </c>
      <c r="U13" s="99">
        <f t="shared" si="6"/>
        <v>35.423999999999992</v>
      </c>
      <c r="V13" s="99">
        <f t="shared" si="7"/>
        <v>43.199999999999996</v>
      </c>
      <c r="W13" s="100">
        <f t="shared" si="8"/>
        <v>7.7760000000000034</v>
      </c>
      <c r="X13" s="101">
        <f t="shared" si="9"/>
        <v>18102.528000000006</v>
      </c>
      <c r="Y13" s="98">
        <v>306.71999999999997</v>
      </c>
      <c r="Z13" s="99">
        <f t="shared" si="10"/>
        <v>35.423999999999992</v>
      </c>
      <c r="AA13" s="99">
        <f t="shared" si="11"/>
        <v>46.007999999999996</v>
      </c>
      <c r="AB13" s="100">
        <f t="shared" si="12"/>
        <v>10.584000000000003</v>
      </c>
      <c r="AC13" s="101">
        <f t="shared" si="13"/>
        <v>24639.552000000011</v>
      </c>
      <c r="AD13" s="143" t="s">
        <v>108</v>
      </c>
      <c r="AF13" s="144"/>
    </row>
    <row r="14" spans="1:32" ht="28.5" x14ac:dyDescent="0.35">
      <c r="A14" s="47" t="s">
        <v>19</v>
      </c>
      <c r="B14" s="40" t="s">
        <v>20</v>
      </c>
      <c r="C14" s="94">
        <v>264.95999999999998</v>
      </c>
      <c r="D14" s="94">
        <v>295.2</v>
      </c>
      <c r="E14" s="95">
        <v>596</v>
      </c>
      <c r="F14" s="96">
        <v>149</v>
      </c>
      <c r="G14" s="96">
        <v>191</v>
      </c>
      <c r="H14" s="96">
        <v>64</v>
      </c>
      <c r="I14" s="97">
        <v>326</v>
      </c>
      <c r="J14" s="145">
        <f>C14</f>
        <v>264.95999999999998</v>
      </c>
      <c r="K14" s="99">
        <f t="shared" si="0"/>
        <v>39.743999999999993</v>
      </c>
      <c r="L14" s="99">
        <f t="shared" si="1"/>
        <v>39.743999999999993</v>
      </c>
      <c r="M14" s="100">
        <f t="shared" si="14"/>
        <v>0</v>
      </c>
      <c r="N14" s="101">
        <f t="shared" si="2"/>
        <v>0</v>
      </c>
      <c r="O14" s="145">
        <f>D14</f>
        <v>295.2</v>
      </c>
      <c r="P14" s="99">
        <f t="shared" si="3"/>
        <v>44.279999999999994</v>
      </c>
      <c r="Q14" s="99">
        <f t="shared" si="15"/>
        <v>44.279999999999994</v>
      </c>
      <c r="R14" s="100">
        <f t="shared" si="4"/>
        <v>0</v>
      </c>
      <c r="S14" s="101">
        <f t="shared" si="5"/>
        <v>0</v>
      </c>
      <c r="T14" s="145">
        <f>D14</f>
        <v>295.2</v>
      </c>
      <c r="U14" s="99">
        <f t="shared" si="6"/>
        <v>44.279999999999994</v>
      </c>
      <c r="V14" s="99">
        <f t="shared" si="7"/>
        <v>44.279999999999994</v>
      </c>
      <c r="W14" s="100">
        <f t="shared" si="8"/>
        <v>0</v>
      </c>
      <c r="X14" s="101">
        <f t="shared" si="9"/>
        <v>0</v>
      </c>
      <c r="Y14" s="145">
        <f>D14</f>
        <v>295.2</v>
      </c>
      <c r="Z14" s="99">
        <f t="shared" si="10"/>
        <v>44.279999999999994</v>
      </c>
      <c r="AA14" s="99">
        <f t="shared" si="11"/>
        <v>44.279999999999994</v>
      </c>
      <c r="AB14" s="100">
        <f t="shared" si="12"/>
        <v>0</v>
      </c>
      <c r="AC14" s="101">
        <f t="shared" si="13"/>
        <v>0</v>
      </c>
      <c r="AD14" s="146" t="s">
        <v>109</v>
      </c>
      <c r="AF14" s="144"/>
    </row>
    <row r="15" spans="1:32" x14ac:dyDescent="0.35">
      <c r="A15" s="47" t="s">
        <v>21</v>
      </c>
      <c r="B15" s="4" t="s">
        <v>22</v>
      </c>
      <c r="C15" s="94">
        <v>147</v>
      </c>
      <c r="D15" s="94">
        <v>164</v>
      </c>
      <c r="E15" s="95">
        <v>0</v>
      </c>
      <c r="F15" s="96">
        <v>59</v>
      </c>
      <c r="G15" s="96">
        <v>0</v>
      </c>
      <c r="H15" s="96">
        <v>108</v>
      </c>
      <c r="I15" s="97">
        <v>53</v>
      </c>
      <c r="J15" s="98">
        <v>166</v>
      </c>
      <c r="K15" s="99">
        <f t="shared" si="0"/>
        <v>22.05</v>
      </c>
      <c r="L15" s="99">
        <f t="shared" si="1"/>
        <v>24.9</v>
      </c>
      <c r="M15" s="100">
        <f t="shared" si="14"/>
        <v>2.8499999999999979</v>
      </c>
      <c r="N15" s="101">
        <f t="shared" si="2"/>
        <v>0</v>
      </c>
      <c r="O15" s="98">
        <v>186</v>
      </c>
      <c r="P15" s="99">
        <f t="shared" si="3"/>
        <v>24.599999999999998</v>
      </c>
      <c r="Q15" s="99">
        <f t="shared" si="15"/>
        <v>27.9</v>
      </c>
      <c r="R15" s="100">
        <f t="shared" si="4"/>
        <v>3.3000000000000007</v>
      </c>
      <c r="S15" s="101">
        <f t="shared" si="5"/>
        <v>0</v>
      </c>
      <c r="T15" s="98">
        <v>200</v>
      </c>
      <c r="U15" s="99">
        <f t="shared" si="6"/>
        <v>24.599999999999998</v>
      </c>
      <c r="V15" s="99">
        <f t="shared" si="7"/>
        <v>30</v>
      </c>
      <c r="W15" s="100">
        <f t="shared" si="8"/>
        <v>5.4000000000000021</v>
      </c>
      <c r="X15" s="101">
        <f t="shared" si="9"/>
        <v>0</v>
      </c>
      <c r="Y15" s="98">
        <v>213</v>
      </c>
      <c r="Z15" s="99">
        <f t="shared" si="10"/>
        <v>24.599999999999998</v>
      </c>
      <c r="AA15" s="99">
        <f t="shared" si="11"/>
        <v>31.95</v>
      </c>
      <c r="AB15" s="100">
        <f t="shared" si="12"/>
        <v>7.3500000000000014</v>
      </c>
      <c r="AC15" s="101">
        <f t="shared" si="13"/>
        <v>0</v>
      </c>
      <c r="AD15" s="143" t="s">
        <v>108</v>
      </c>
      <c r="AF15" s="144"/>
    </row>
    <row r="16" spans="1:32" ht="28.5" x14ac:dyDescent="0.35">
      <c r="A16" s="47" t="s">
        <v>23</v>
      </c>
      <c r="B16" s="40" t="s">
        <v>24</v>
      </c>
      <c r="C16" s="94">
        <v>184</v>
      </c>
      <c r="D16" s="94">
        <v>205</v>
      </c>
      <c r="E16" s="95">
        <f>SUM(F16:I16)</f>
        <v>0</v>
      </c>
      <c r="F16" s="96">
        <v>0</v>
      </c>
      <c r="G16" s="96">
        <v>0</v>
      </c>
      <c r="H16" s="96">
        <v>0</v>
      </c>
      <c r="I16" s="97">
        <v>0</v>
      </c>
      <c r="J16" s="145">
        <f>C16</f>
        <v>184</v>
      </c>
      <c r="K16" s="99">
        <f t="shared" si="0"/>
        <v>27.599999999999998</v>
      </c>
      <c r="L16" s="99">
        <f t="shared" si="1"/>
        <v>27.599999999999998</v>
      </c>
      <c r="M16" s="100">
        <f t="shared" si="14"/>
        <v>0</v>
      </c>
      <c r="N16" s="101">
        <f t="shared" si="2"/>
        <v>0</v>
      </c>
      <c r="O16" s="145">
        <f>D16</f>
        <v>205</v>
      </c>
      <c r="P16" s="99">
        <f t="shared" si="3"/>
        <v>30.75</v>
      </c>
      <c r="Q16" s="99">
        <f t="shared" si="15"/>
        <v>30.75</v>
      </c>
      <c r="R16" s="100">
        <f t="shared" si="4"/>
        <v>0</v>
      </c>
      <c r="S16" s="101">
        <f t="shared" si="5"/>
        <v>0</v>
      </c>
      <c r="T16" s="145">
        <f>D16</f>
        <v>205</v>
      </c>
      <c r="U16" s="99">
        <f t="shared" si="6"/>
        <v>30.75</v>
      </c>
      <c r="V16" s="99">
        <f t="shared" si="7"/>
        <v>30.75</v>
      </c>
      <c r="W16" s="100">
        <f t="shared" si="8"/>
        <v>0</v>
      </c>
      <c r="X16" s="101">
        <f t="shared" si="9"/>
        <v>0</v>
      </c>
      <c r="Y16" s="145">
        <f>D16</f>
        <v>205</v>
      </c>
      <c r="Z16" s="99">
        <f t="shared" si="10"/>
        <v>30.75</v>
      </c>
      <c r="AA16" s="99">
        <f t="shared" si="11"/>
        <v>30.75</v>
      </c>
      <c r="AB16" s="100">
        <f t="shared" si="12"/>
        <v>0</v>
      </c>
      <c r="AC16" s="101">
        <f t="shared" si="13"/>
        <v>0</v>
      </c>
      <c r="AD16" s="146" t="s">
        <v>109</v>
      </c>
      <c r="AF16" s="144"/>
    </row>
    <row r="17" spans="1:32" ht="46.75" customHeight="1" x14ac:dyDescent="0.35">
      <c r="A17" s="48" t="s">
        <v>25</v>
      </c>
      <c r="B17" s="199" t="s">
        <v>26</v>
      </c>
      <c r="C17" s="199"/>
      <c r="D17" s="199"/>
      <c r="E17" s="199"/>
      <c r="F17" s="138"/>
      <c r="G17" s="138"/>
      <c r="H17" s="138"/>
      <c r="I17" s="139"/>
      <c r="J17" s="102"/>
      <c r="K17" s="99"/>
      <c r="L17" s="99"/>
      <c r="M17" s="100"/>
      <c r="N17" s="101"/>
      <c r="O17" s="102"/>
      <c r="P17" s="99"/>
      <c r="Q17" s="99"/>
      <c r="R17" s="100"/>
      <c r="S17" s="101"/>
      <c r="T17" s="102"/>
      <c r="U17" s="99"/>
      <c r="V17" s="99"/>
      <c r="W17" s="100"/>
      <c r="X17" s="101"/>
      <c r="Y17" s="102"/>
      <c r="Z17" s="99"/>
      <c r="AA17" s="99"/>
      <c r="AB17" s="100"/>
      <c r="AC17" s="101"/>
      <c r="AD17" s="141"/>
      <c r="AF17" s="144"/>
    </row>
    <row r="18" spans="1:32" x14ac:dyDescent="0.35">
      <c r="A18" s="47" t="s">
        <v>27</v>
      </c>
      <c r="B18" s="4" t="s">
        <v>28</v>
      </c>
      <c r="C18" s="94">
        <v>184</v>
      </c>
      <c r="D18" s="94">
        <v>205</v>
      </c>
      <c r="E18" s="95">
        <f>SUM(F18:I18)</f>
        <v>0</v>
      </c>
      <c r="F18" s="96">
        <v>0</v>
      </c>
      <c r="G18" s="96">
        <v>0</v>
      </c>
      <c r="H18" s="96">
        <v>0</v>
      </c>
      <c r="I18" s="97">
        <v>0</v>
      </c>
      <c r="J18" s="145">
        <f>C18</f>
        <v>184</v>
      </c>
      <c r="K18" s="99">
        <f>C18*15%</f>
        <v>27.599999999999998</v>
      </c>
      <c r="L18" s="99">
        <f t="shared" si="1"/>
        <v>27.599999999999998</v>
      </c>
      <c r="M18" s="100">
        <f t="shared" si="14"/>
        <v>0</v>
      </c>
      <c r="N18" s="101">
        <f>E18*M18*12</f>
        <v>0</v>
      </c>
      <c r="O18" s="145">
        <f>D18</f>
        <v>205</v>
      </c>
      <c r="P18" s="99">
        <f>D18*15%</f>
        <v>30.75</v>
      </c>
      <c r="Q18" s="99">
        <f t="shared" si="15"/>
        <v>30.75</v>
      </c>
      <c r="R18" s="100">
        <f t="shared" si="4"/>
        <v>0</v>
      </c>
      <c r="S18" s="101">
        <f>E18*R18*12</f>
        <v>0</v>
      </c>
      <c r="T18" s="145">
        <f>D18</f>
        <v>205</v>
      </c>
      <c r="U18" s="99">
        <f>D18*15%</f>
        <v>30.75</v>
      </c>
      <c r="V18" s="99">
        <f t="shared" si="7"/>
        <v>30.75</v>
      </c>
      <c r="W18" s="100">
        <f t="shared" ref="W18:W20" si="16">V18-U18</f>
        <v>0</v>
      </c>
      <c r="X18" s="101">
        <f>E18*W18*12</f>
        <v>0</v>
      </c>
      <c r="Y18" s="145">
        <f>D18</f>
        <v>205</v>
      </c>
      <c r="Z18" s="99">
        <f>D18*15%</f>
        <v>30.75</v>
      </c>
      <c r="AA18" s="99">
        <f t="shared" si="11"/>
        <v>30.75</v>
      </c>
      <c r="AB18" s="100">
        <f t="shared" si="12"/>
        <v>0</v>
      </c>
      <c r="AC18" s="101">
        <f>E18*AB18*12</f>
        <v>0</v>
      </c>
      <c r="AD18" s="146" t="s">
        <v>109</v>
      </c>
      <c r="AF18" s="144"/>
    </row>
    <row r="19" spans="1:32" x14ac:dyDescent="0.35">
      <c r="A19" s="47" t="s">
        <v>29</v>
      </c>
      <c r="B19" s="3" t="s">
        <v>30</v>
      </c>
      <c r="C19" s="94">
        <v>184</v>
      </c>
      <c r="D19" s="94">
        <v>205</v>
      </c>
      <c r="E19" s="95">
        <f>SUM(F19:I19)</f>
        <v>0</v>
      </c>
      <c r="F19" s="96">
        <v>0</v>
      </c>
      <c r="G19" s="96">
        <v>0</v>
      </c>
      <c r="H19" s="96">
        <v>0</v>
      </c>
      <c r="I19" s="97">
        <v>0</v>
      </c>
      <c r="J19" s="145">
        <f t="shared" ref="J19:J20" si="17">C19</f>
        <v>184</v>
      </c>
      <c r="K19" s="99">
        <f>C19*15%</f>
        <v>27.599999999999998</v>
      </c>
      <c r="L19" s="99">
        <f t="shared" si="1"/>
        <v>27.599999999999998</v>
      </c>
      <c r="M19" s="100">
        <f t="shared" si="14"/>
        <v>0</v>
      </c>
      <c r="N19" s="101">
        <f>E19*M19*12</f>
        <v>0</v>
      </c>
      <c r="O19" s="145">
        <f t="shared" ref="O19:O20" si="18">D19</f>
        <v>205</v>
      </c>
      <c r="P19" s="99">
        <f>D19*15%</f>
        <v>30.75</v>
      </c>
      <c r="Q19" s="99">
        <f t="shared" si="15"/>
        <v>30.75</v>
      </c>
      <c r="R19" s="100">
        <f t="shared" si="4"/>
        <v>0</v>
      </c>
      <c r="S19" s="101">
        <f>E19*R19*12</f>
        <v>0</v>
      </c>
      <c r="T19" s="145">
        <f>D19</f>
        <v>205</v>
      </c>
      <c r="U19" s="99">
        <f>D19*15%</f>
        <v>30.75</v>
      </c>
      <c r="V19" s="99">
        <f t="shared" si="7"/>
        <v>30.75</v>
      </c>
      <c r="W19" s="100">
        <f t="shared" si="16"/>
        <v>0</v>
      </c>
      <c r="X19" s="101">
        <f>E19*W19*12</f>
        <v>0</v>
      </c>
      <c r="Y19" s="145">
        <f t="shared" ref="Y19:Y20" si="19">D19</f>
        <v>205</v>
      </c>
      <c r="Z19" s="99">
        <f>D19*15%</f>
        <v>30.75</v>
      </c>
      <c r="AA19" s="99">
        <f t="shared" si="11"/>
        <v>30.75</v>
      </c>
      <c r="AB19" s="100">
        <f t="shared" si="12"/>
        <v>0</v>
      </c>
      <c r="AC19" s="101">
        <f>E19*AB19*12</f>
        <v>0</v>
      </c>
      <c r="AD19" s="146" t="s">
        <v>109</v>
      </c>
      <c r="AF19" s="144"/>
    </row>
    <row r="20" spans="1:32" x14ac:dyDescent="0.35">
      <c r="A20" s="47" t="s">
        <v>31</v>
      </c>
      <c r="B20" s="3" t="s">
        <v>102</v>
      </c>
      <c r="C20" s="94">
        <v>221</v>
      </c>
      <c r="D20" s="94">
        <v>245</v>
      </c>
      <c r="E20" s="95">
        <f>SUM(F20:I20)</f>
        <v>0</v>
      </c>
      <c r="F20" s="96">
        <v>0</v>
      </c>
      <c r="G20" s="96">
        <v>0</v>
      </c>
      <c r="H20" s="96">
        <v>0</v>
      </c>
      <c r="I20" s="97">
        <v>0</v>
      </c>
      <c r="J20" s="145">
        <f t="shared" si="17"/>
        <v>221</v>
      </c>
      <c r="K20" s="99">
        <f>C20*15%</f>
        <v>33.15</v>
      </c>
      <c r="L20" s="99">
        <f t="shared" si="1"/>
        <v>33.15</v>
      </c>
      <c r="M20" s="100">
        <f t="shared" si="14"/>
        <v>0</v>
      </c>
      <c r="N20" s="101">
        <f>E20*M20*12</f>
        <v>0</v>
      </c>
      <c r="O20" s="145">
        <f t="shared" si="18"/>
        <v>245</v>
      </c>
      <c r="P20" s="99">
        <f>D20*15%</f>
        <v>36.75</v>
      </c>
      <c r="Q20" s="99">
        <f t="shared" si="15"/>
        <v>36.75</v>
      </c>
      <c r="R20" s="100">
        <f t="shared" si="4"/>
        <v>0</v>
      </c>
      <c r="S20" s="101">
        <f>E20*R20*12</f>
        <v>0</v>
      </c>
      <c r="T20" s="145">
        <f>D20</f>
        <v>245</v>
      </c>
      <c r="U20" s="99">
        <f>D20*15%</f>
        <v>36.75</v>
      </c>
      <c r="V20" s="99">
        <f t="shared" si="7"/>
        <v>36.75</v>
      </c>
      <c r="W20" s="100">
        <f t="shared" si="16"/>
        <v>0</v>
      </c>
      <c r="X20" s="101">
        <f>E20*W20*12</f>
        <v>0</v>
      </c>
      <c r="Y20" s="145">
        <f t="shared" si="19"/>
        <v>245</v>
      </c>
      <c r="Z20" s="99">
        <f>D20*15%</f>
        <v>36.75</v>
      </c>
      <c r="AA20" s="99">
        <f t="shared" si="11"/>
        <v>36.75</v>
      </c>
      <c r="AB20" s="100">
        <f t="shared" si="12"/>
        <v>0</v>
      </c>
      <c r="AC20" s="101">
        <f>E20*AB20*12</f>
        <v>0</v>
      </c>
      <c r="AD20" s="146" t="s">
        <v>110</v>
      </c>
      <c r="AF20" s="144"/>
    </row>
    <row r="21" spans="1:32" ht="15" thickBot="1" x14ac:dyDescent="0.4">
      <c r="A21" s="49" t="s">
        <v>33</v>
      </c>
      <c r="B21" s="50"/>
      <c r="C21" s="51" t="s">
        <v>34</v>
      </c>
      <c r="D21" s="51"/>
      <c r="E21" s="73">
        <f>E20+E19+E18+E16+E15+E14+E13+E12+E11+E9</f>
        <v>1352</v>
      </c>
      <c r="F21" s="73">
        <f t="shared" ref="F21:I21" si="20">F20+F19+F18+F16+F15+F14+F13+F12+F11+F9</f>
        <v>439</v>
      </c>
      <c r="G21" s="73">
        <f t="shared" si="20"/>
        <v>433</v>
      </c>
      <c r="H21" s="73">
        <f t="shared" si="20"/>
        <v>345</v>
      </c>
      <c r="I21" s="52">
        <f t="shared" si="20"/>
        <v>608</v>
      </c>
      <c r="J21" s="104"/>
      <c r="K21" s="105"/>
      <c r="L21" s="105"/>
      <c r="M21" s="105"/>
      <c r="N21" s="106">
        <f>ROUNDUP(SUM(N9:N20),0)</f>
        <v>11173</v>
      </c>
      <c r="O21" s="107"/>
      <c r="P21" s="105"/>
      <c r="Q21" s="105"/>
      <c r="R21" s="105"/>
      <c r="S21" s="106">
        <f>ROUNDUP(SUM(S9:S20),0)</f>
        <v>12937</v>
      </c>
      <c r="T21" s="107"/>
      <c r="U21" s="105"/>
      <c r="V21" s="105"/>
      <c r="W21" s="105"/>
      <c r="X21" s="106">
        <f>ROUNDUP(SUM(X9:X20),0)</f>
        <v>21169</v>
      </c>
      <c r="Y21" s="107"/>
      <c r="Z21" s="105"/>
      <c r="AA21" s="105"/>
      <c r="AB21" s="105"/>
      <c r="AC21" s="106">
        <f>ROUNDUP(SUM(AC9:AC20),0)</f>
        <v>28814</v>
      </c>
      <c r="AD21" s="140"/>
      <c r="AF21" s="144"/>
    </row>
    <row r="22" spans="1:32" x14ac:dyDescent="0.35">
      <c r="M22" s="144"/>
      <c r="N22" s="147"/>
      <c r="R22" s="144"/>
      <c r="S22" s="147"/>
      <c r="W22" s="144"/>
      <c r="X22" s="147"/>
      <c r="AB22" s="144"/>
      <c r="AC22" s="147"/>
    </row>
    <row r="24" spans="1:32" x14ac:dyDescent="0.35">
      <c r="N24" s="144"/>
      <c r="S24" s="144"/>
      <c r="X24" s="144"/>
      <c r="AC24" s="144"/>
    </row>
    <row r="26" spans="1:32" x14ac:dyDescent="0.35">
      <c r="C26" s="144"/>
      <c r="D26" s="144"/>
      <c r="E26" s="144"/>
      <c r="F26" s="144"/>
      <c r="G26" s="144"/>
      <c r="H26" s="144"/>
      <c r="I26" s="144"/>
    </row>
    <row r="29" spans="1:32" x14ac:dyDescent="0.35">
      <c r="E29" s="148"/>
    </row>
  </sheetData>
  <mergeCells count="36">
    <mergeCell ref="Y3:AC3"/>
    <mergeCell ref="Y4:Y6"/>
    <mergeCell ref="Z4:Z6"/>
    <mergeCell ref="AA4:AA6"/>
    <mergeCell ref="AB4:AB6"/>
    <mergeCell ref="AC4:AC6"/>
    <mergeCell ref="T3:X3"/>
    <mergeCell ref="T4:T6"/>
    <mergeCell ref="U4:U6"/>
    <mergeCell ref="V4:V6"/>
    <mergeCell ref="W4:W6"/>
    <mergeCell ref="X4:X6"/>
    <mergeCell ref="B10:E10"/>
    <mergeCell ref="B17:E17"/>
    <mergeCell ref="D4:D6"/>
    <mergeCell ref="N4:N6"/>
    <mergeCell ref="O4:O6"/>
    <mergeCell ref="G4:G6"/>
    <mergeCell ref="H4:H6"/>
    <mergeCell ref="I4:I6"/>
    <mergeCell ref="A2:I3"/>
    <mergeCell ref="J3:N3"/>
    <mergeCell ref="O3:S3"/>
    <mergeCell ref="A4:A6"/>
    <mergeCell ref="B4:B6"/>
    <mergeCell ref="C4:C6"/>
    <mergeCell ref="E4:E6"/>
    <mergeCell ref="F4:F6"/>
    <mergeCell ref="P4:P6"/>
    <mergeCell ref="Q4:Q6"/>
    <mergeCell ref="R4:R6"/>
    <mergeCell ref="S4:S6"/>
    <mergeCell ref="J4:J6"/>
    <mergeCell ref="K4:K6"/>
    <mergeCell ref="L4:L6"/>
    <mergeCell ref="M4:M6"/>
  </mergeCells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FEF6D-2159-42CC-BA3C-1B6EB4FE3108}">
  <dimension ref="A1:Z55"/>
  <sheetViews>
    <sheetView zoomScale="60" zoomScaleNormal="60" workbookViewId="0">
      <selection activeCell="P10" sqref="P10"/>
    </sheetView>
  </sheetViews>
  <sheetFormatPr defaultRowHeight="14.5" x14ac:dyDescent="0.35"/>
  <cols>
    <col min="1" max="1" width="11.453125" customWidth="1"/>
    <col min="2" max="2" width="58.1796875" customWidth="1"/>
    <col min="3" max="3" width="12" customWidth="1"/>
    <col min="4" max="4" width="13.453125" style="54" customWidth="1"/>
    <col min="5" max="11" width="13.453125" hidden="1" customWidth="1"/>
    <col min="12" max="12" width="11" style="28" customWidth="1"/>
    <col min="13" max="15" width="11" customWidth="1"/>
    <col min="16" max="16" width="12.1796875" customWidth="1"/>
    <col min="17" max="20" width="11" customWidth="1"/>
    <col min="21" max="21" width="12.1796875" customWidth="1"/>
    <col min="22" max="25" width="11" customWidth="1"/>
    <col min="26" max="26" width="12.1796875" customWidth="1"/>
  </cols>
  <sheetData>
    <row r="1" spans="1:26" ht="16.75" customHeight="1" x14ac:dyDescent="0.35"/>
    <row r="2" spans="1:26" ht="25.4" customHeight="1" thickBot="1" x14ac:dyDescent="0.4">
      <c r="A2" s="212" t="s">
        <v>56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111"/>
      <c r="M2" s="112"/>
      <c r="N2" s="113"/>
      <c r="O2" s="113"/>
      <c r="P2" s="113"/>
      <c r="Q2" s="114"/>
      <c r="R2" s="115"/>
      <c r="S2" s="115"/>
      <c r="T2" s="115"/>
      <c r="U2" s="115"/>
      <c r="V2" s="115"/>
      <c r="W2" s="115"/>
      <c r="X2" s="115"/>
      <c r="Y2" s="115"/>
      <c r="Z2" s="115"/>
    </row>
    <row r="3" spans="1:26" ht="16.399999999999999" customHeight="1" thickBot="1" x14ac:dyDescent="0.4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175">
        <v>2023</v>
      </c>
      <c r="M3" s="176"/>
      <c r="N3" s="176"/>
      <c r="O3" s="176"/>
      <c r="P3" s="177"/>
      <c r="Q3" s="175">
        <v>2024</v>
      </c>
      <c r="R3" s="176"/>
      <c r="S3" s="176"/>
      <c r="T3" s="176"/>
      <c r="U3" s="177"/>
      <c r="V3" s="176">
        <v>2025</v>
      </c>
      <c r="W3" s="176"/>
      <c r="X3" s="176"/>
      <c r="Y3" s="176"/>
      <c r="Z3" s="177"/>
    </row>
    <row r="4" spans="1:26" ht="14.5" customHeight="1" x14ac:dyDescent="0.35">
      <c r="A4" s="180"/>
      <c r="B4" s="182" t="s">
        <v>4</v>
      </c>
      <c r="C4" s="184" t="s">
        <v>35</v>
      </c>
      <c r="D4" s="184" t="s">
        <v>88</v>
      </c>
      <c r="E4" s="184" t="s">
        <v>61</v>
      </c>
      <c r="F4" s="184" t="s">
        <v>62</v>
      </c>
      <c r="G4" s="184" t="s">
        <v>63</v>
      </c>
      <c r="H4" s="184" t="s">
        <v>64</v>
      </c>
      <c r="I4" s="184" t="s">
        <v>65</v>
      </c>
      <c r="J4" s="184" t="s">
        <v>66</v>
      </c>
      <c r="K4" s="188" t="s">
        <v>67</v>
      </c>
      <c r="L4" s="190" t="s">
        <v>50</v>
      </c>
      <c r="M4" s="196" t="s">
        <v>52</v>
      </c>
      <c r="N4" s="184" t="s">
        <v>50</v>
      </c>
      <c r="O4" s="186" t="s">
        <v>55</v>
      </c>
      <c r="P4" s="220" t="s">
        <v>51</v>
      </c>
      <c r="Q4" s="190" t="s">
        <v>50</v>
      </c>
      <c r="R4" s="196" t="s">
        <v>52</v>
      </c>
      <c r="S4" s="184" t="s">
        <v>50</v>
      </c>
      <c r="T4" s="186" t="s">
        <v>55</v>
      </c>
      <c r="U4" s="192" t="s">
        <v>51</v>
      </c>
      <c r="V4" s="218" t="s">
        <v>50</v>
      </c>
      <c r="W4" s="196" t="s">
        <v>52</v>
      </c>
      <c r="X4" s="184" t="s">
        <v>50</v>
      </c>
      <c r="Y4" s="186" t="s">
        <v>55</v>
      </c>
      <c r="Z4" s="192" t="s">
        <v>51</v>
      </c>
    </row>
    <row r="5" spans="1:26" x14ac:dyDescent="0.35">
      <c r="A5" s="181"/>
      <c r="B5" s="183"/>
      <c r="C5" s="185"/>
      <c r="D5" s="185"/>
      <c r="E5" s="185"/>
      <c r="F5" s="185"/>
      <c r="G5" s="185"/>
      <c r="H5" s="185"/>
      <c r="I5" s="185"/>
      <c r="J5" s="185"/>
      <c r="K5" s="189"/>
      <c r="L5" s="191"/>
      <c r="M5" s="197"/>
      <c r="N5" s="185"/>
      <c r="O5" s="187"/>
      <c r="P5" s="221"/>
      <c r="Q5" s="191"/>
      <c r="R5" s="197"/>
      <c r="S5" s="185"/>
      <c r="T5" s="187"/>
      <c r="U5" s="193"/>
      <c r="V5" s="219"/>
      <c r="W5" s="197"/>
      <c r="X5" s="185"/>
      <c r="Y5" s="187"/>
      <c r="Z5" s="193"/>
    </row>
    <row r="6" spans="1:26" ht="55.75" customHeight="1" x14ac:dyDescent="0.35">
      <c r="A6" s="181"/>
      <c r="B6" s="183"/>
      <c r="C6" s="185"/>
      <c r="D6" s="185"/>
      <c r="E6" s="185"/>
      <c r="F6" s="185"/>
      <c r="G6" s="185"/>
      <c r="H6" s="185"/>
      <c r="I6" s="185"/>
      <c r="J6" s="185"/>
      <c r="K6" s="189"/>
      <c r="L6" s="191"/>
      <c r="M6" s="197"/>
      <c r="N6" s="185"/>
      <c r="O6" s="187"/>
      <c r="P6" s="221"/>
      <c r="Q6" s="191"/>
      <c r="R6" s="197"/>
      <c r="S6" s="185"/>
      <c r="T6" s="187"/>
      <c r="U6" s="193"/>
      <c r="V6" s="219"/>
      <c r="W6" s="197"/>
      <c r="X6" s="185"/>
      <c r="Y6" s="187"/>
      <c r="Z6" s="193"/>
    </row>
    <row r="7" spans="1:26" s="128" customFormat="1" ht="24" x14ac:dyDescent="0.3">
      <c r="A7" s="108"/>
      <c r="B7" s="109" t="s">
        <v>5</v>
      </c>
      <c r="C7" s="109" t="s">
        <v>6</v>
      </c>
      <c r="D7" s="110" t="s">
        <v>7</v>
      </c>
      <c r="E7" s="110" t="s">
        <v>7</v>
      </c>
      <c r="F7" s="110" t="s">
        <v>7</v>
      </c>
      <c r="G7" s="110" t="s">
        <v>7</v>
      </c>
      <c r="H7" s="110" t="s">
        <v>7</v>
      </c>
      <c r="I7" s="110" t="s">
        <v>7</v>
      </c>
      <c r="J7" s="110" t="s">
        <v>7</v>
      </c>
      <c r="K7" s="116" t="s">
        <v>7</v>
      </c>
      <c r="L7" s="117" t="s">
        <v>57</v>
      </c>
      <c r="M7" s="127" t="s">
        <v>58</v>
      </c>
      <c r="N7" s="127" t="s">
        <v>59</v>
      </c>
      <c r="O7" s="127" t="s">
        <v>60</v>
      </c>
      <c r="P7" s="118" t="s">
        <v>72</v>
      </c>
      <c r="Q7" s="117" t="s">
        <v>73</v>
      </c>
      <c r="R7" s="127" t="s">
        <v>74</v>
      </c>
      <c r="S7" s="127" t="s">
        <v>75</v>
      </c>
      <c r="T7" s="127" t="s">
        <v>76</v>
      </c>
      <c r="U7" s="118" t="s">
        <v>77</v>
      </c>
      <c r="V7" s="119" t="s">
        <v>78</v>
      </c>
      <c r="W7" s="127" t="s">
        <v>79</v>
      </c>
      <c r="X7" s="127" t="s">
        <v>80</v>
      </c>
      <c r="Y7" s="127" t="s">
        <v>81</v>
      </c>
      <c r="Z7" s="118" t="s">
        <v>82</v>
      </c>
    </row>
    <row r="8" spans="1:26" x14ac:dyDescent="0.35">
      <c r="A8" s="45">
        <v>1</v>
      </c>
      <c r="B8" s="1" t="s">
        <v>8</v>
      </c>
      <c r="C8" s="1"/>
      <c r="D8" s="72"/>
      <c r="E8" s="1"/>
      <c r="F8" s="1"/>
      <c r="G8" s="1"/>
      <c r="H8" s="1"/>
      <c r="I8" s="1"/>
      <c r="J8" s="1"/>
      <c r="K8" s="44"/>
      <c r="L8" s="89"/>
      <c r="M8" s="90"/>
      <c r="N8" s="90"/>
      <c r="O8" s="91"/>
      <c r="P8" s="120"/>
      <c r="Q8" s="89"/>
      <c r="R8" s="90"/>
      <c r="S8" s="90"/>
      <c r="T8" s="91"/>
      <c r="U8" s="92"/>
      <c r="V8" s="121"/>
      <c r="W8" s="90"/>
      <c r="X8" s="90"/>
      <c r="Y8" s="91"/>
      <c r="Z8" s="92"/>
    </row>
    <row r="9" spans="1:26" ht="46.5" customHeight="1" x14ac:dyDescent="0.35">
      <c r="A9" s="46" t="s">
        <v>9</v>
      </c>
      <c r="B9" s="2" t="s">
        <v>10</v>
      </c>
      <c r="C9" s="94">
        <v>125</v>
      </c>
      <c r="D9" s="96">
        <f>SUM(E9:K9)</f>
        <v>0</v>
      </c>
      <c r="E9" s="122"/>
      <c r="F9" s="122"/>
      <c r="G9" s="122"/>
      <c r="H9" s="122"/>
      <c r="I9" s="122"/>
      <c r="J9" s="122"/>
      <c r="K9" s="123"/>
      <c r="L9" s="98">
        <v>137</v>
      </c>
      <c r="M9" s="99">
        <f t="shared" ref="M9:M20" si="0">C9*0.15</f>
        <v>18.75</v>
      </c>
      <c r="N9" s="90">
        <f t="shared" ref="N9:N20" si="1">L9*0.15</f>
        <v>20.55</v>
      </c>
      <c r="O9" s="100">
        <f t="shared" ref="O9:O20" si="2">N9-M9</f>
        <v>1.8000000000000007</v>
      </c>
      <c r="P9" s="101">
        <f>O9*D9*12</f>
        <v>0</v>
      </c>
      <c r="Q9" s="98">
        <v>147</v>
      </c>
      <c r="R9" s="99">
        <f>M9</f>
        <v>18.75</v>
      </c>
      <c r="S9" s="99">
        <f>Q9*0.15</f>
        <v>22.05</v>
      </c>
      <c r="T9" s="100">
        <f>S9-R9</f>
        <v>3.3000000000000007</v>
      </c>
      <c r="U9" s="101">
        <f>D9*T9*12</f>
        <v>0</v>
      </c>
      <c r="V9" s="124">
        <v>164</v>
      </c>
      <c r="W9" s="99">
        <f>M9</f>
        <v>18.75</v>
      </c>
      <c r="X9" s="99">
        <f>V9*0.15</f>
        <v>24.599999999999998</v>
      </c>
      <c r="Y9" s="100">
        <f t="shared" ref="Y9:Y20" si="3">X9-W9</f>
        <v>5.8499999999999979</v>
      </c>
      <c r="Z9" s="101">
        <f>D9*Y9*12</f>
        <v>0</v>
      </c>
    </row>
    <row r="10" spans="1:26" ht="42.65" customHeight="1" x14ac:dyDescent="0.35">
      <c r="A10" s="46" t="s">
        <v>11</v>
      </c>
      <c r="B10" s="214" t="s">
        <v>12</v>
      </c>
      <c r="C10" s="214"/>
      <c r="D10" s="214"/>
      <c r="E10" s="214"/>
      <c r="F10" s="214"/>
      <c r="G10" s="214"/>
      <c r="H10" s="214"/>
      <c r="I10" s="214"/>
      <c r="J10" s="214"/>
      <c r="K10" s="215"/>
      <c r="L10" s="102"/>
      <c r="M10" s="99">
        <f t="shared" si="0"/>
        <v>0</v>
      </c>
      <c r="N10" s="90">
        <f t="shared" si="1"/>
        <v>0</v>
      </c>
      <c r="O10" s="100">
        <f t="shared" si="2"/>
        <v>0</v>
      </c>
      <c r="P10" s="101">
        <f t="shared" ref="P10:P20" si="4">O10*D10*12</f>
        <v>0</v>
      </c>
      <c r="Q10" s="102"/>
      <c r="R10" s="99">
        <f t="shared" ref="R10:R20" si="5">M10</f>
        <v>0</v>
      </c>
      <c r="S10" s="99">
        <f t="shared" ref="S10:S20" si="6">Q10*0.15</f>
        <v>0</v>
      </c>
      <c r="T10" s="100">
        <f t="shared" ref="T10:T20" si="7">S10-R10</f>
        <v>0</v>
      </c>
      <c r="U10" s="101">
        <f t="shared" ref="U10:U20" si="8">D10*T10*12</f>
        <v>0</v>
      </c>
      <c r="V10" s="125"/>
      <c r="W10" s="99">
        <f t="shared" ref="W10:W20" si="9">M10</f>
        <v>0</v>
      </c>
      <c r="X10" s="99">
        <f t="shared" ref="X10:X19" si="10">V10*0.15</f>
        <v>0</v>
      </c>
      <c r="Y10" s="100">
        <f t="shared" si="3"/>
        <v>0</v>
      </c>
      <c r="Z10" s="101">
        <f t="shared" ref="Z10:Z20" si="11">D10*Y10*12</f>
        <v>0</v>
      </c>
    </row>
    <row r="11" spans="1:26" x14ac:dyDescent="0.35">
      <c r="A11" s="47" t="s">
        <v>13</v>
      </c>
      <c r="B11" s="4" t="s">
        <v>14</v>
      </c>
      <c r="C11" s="94">
        <v>227.5</v>
      </c>
      <c r="D11" s="96">
        <f>SUM(E11:K11)</f>
        <v>5</v>
      </c>
      <c r="E11" s="122">
        <v>1</v>
      </c>
      <c r="F11" s="122">
        <v>1</v>
      </c>
      <c r="G11" s="122">
        <v>1</v>
      </c>
      <c r="H11" s="122"/>
      <c r="I11" s="122">
        <v>1</v>
      </c>
      <c r="J11" s="122"/>
      <c r="K11" s="123">
        <v>1</v>
      </c>
      <c r="L11" s="98">
        <v>249.33999999999997</v>
      </c>
      <c r="M11" s="99">
        <f t="shared" si="0"/>
        <v>34.125</v>
      </c>
      <c r="N11" s="90">
        <f t="shared" si="1"/>
        <v>37.400999999999996</v>
      </c>
      <c r="O11" s="100">
        <f t="shared" si="2"/>
        <v>3.2759999999999962</v>
      </c>
      <c r="P11" s="101">
        <f>O11*D11*12</f>
        <v>196.55999999999977</v>
      </c>
      <c r="Q11" s="98">
        <v>267.53999999999996</v>
      </c>
      <c r="R11" s="99">
        <f t="shared" si="5"/>
        <v>34.125</v>
      </c>
      <c r="S11" s="99">
        <f t="shared" si="6"/>
        <v>40.130999999999993</v>
      </c>
      <c r="T11" s="100">
        <f t="shared" si="7"/>
        <v>6.0059999999999931</v>
      </c>
      <c r="U11" s="101">
        <f t="shared" si="8"/>
        <v>360.35999999999956</v>
      </c>
      <c r="V11" s="124">
        <v>298.48</v>
      </c>
      <c r="W11" s="99">
        <f t="shared" si="9"/>
        <v>34.125</v>
      </c>
      <c r="X11" s="99">
        <f t="shared" si="10"/>
        <v>44.771999999999998</v>
      </c>
      <c r="Y11" s="100">
        <f t="shared" si="3"/>
        <v>10.646999999999998</v>
      </c>
      <c r="Z11" s="101">
        <f t="shared" si="11"/>
        <v>638.81999999999994</v>
      </c>
    </row>
    <row r="12" spans="1:26" ht="28.5" x14ac:dyDescent="0.35">
      <c r="A12" s="47" t="s">
        <v>15</v>
      </c>
      <c r="B12" s="40" t="s">
        <v>16</v>
      </c>
      <c r="C12" s="94">
        <v>285.74</v>
      </c>
      <c r="D12" s="96">
        <f t="shared" ref="D12:D16" si="12">SUM(E12:K12)</f>
        <v>67</v>
      </c>
      <c r="E12" s="122">
        <v>6</v>
      </c>
      <c r="F12" s="122">
        <v>22</v>
      </c>
      <c r="G12" s="122">
        <v>8</v>
      </c>
      <c r="H12" s="122">
        <v>8</v>
      </c>
      <c r="I12" s="122">
        <v>15</v>
      </c>
      <c r="J12" s="122">
        <v>6</v>
      </c>
      <c r="K12" s="123">
        <v>2</v>
      </c>
      <c r="L12" s="98">
        <v>311.21999999999997</v>
      </c>
      <c r="M12" s="99">
        <f t="shared" si="0"/>
        <v>42.860999999999997</v>
      </c>
      <c r="N12" s="90">
        <f t="shared" si="1"/>
        <v>46.682999999999993</v>
      </c>
      <c r="O12" s="100">
        <f t="shared" si="2"/>
        <v>3.8219999999999956</v>
      </c>
      <c r="P12" s="101">
        <f t="shared" si="4"/>
        <v>3072.8879999999967</v>
      </c>
      <c r="Q12" s="98">
        <v>334.87999999999994</v>
      </c>
      <c r="R12" s="99">
        <f t="shared" si="5"/>
        <v>42.860999999999997</v>
      </c>
      <c r="S12" s="99">
        <f t="shared" si="6"/>
        <v>50.231999999999992</v>
      </c>
      <c r="T12" s="100">
        <f t="shared" si="7"/>
        <v>7.3709999999999951</v>
      </c>
      <c r="U12" s="101">
        <f t="shared" si="8"/>
        <v>5926.283999999996</v>
      </c>
      <c r="V12" s="124">
        <v>373.1</v>
      </c>
      <c r="W12" s="99">
        <f t="shared" si="9"/>
        <v>42.860999999999997</v>
      </c>
      <c r="X12" s="99">
        <f t="shared" si="10"/>
        <v>55.965000000000003</v>
      </c>
      <c r="Y12" s="100">
        <f t="shared" si="3"/>
        <v>13.104000000000006</v>
      </c>
      <c r="Z12" s="101">
        <f t="shared" si="11"/>
        <v>10535.616000000005</v>
      </c>
    </row>
    <row r="13" spans="1:26" x14ac:dyDescent="0.35">
      <c r="A13" s="47" t="s">
        <v>17</v>
      </c>
      <c r="B13" s="4" t="s">
        <v>18</v>
      </c>
      <c r="C13" s="94">
        <v>180</v>
      </c>
      <c r="D13" s="96">
        <f t="shared" si="12"/>
        <v>90</v>
      </c>
      <c r="E13" s="122">
        <v>3</v>
      </c>
      <c r="F13" s="122">
        <v>27</v>
      </c>
      <c r="G13" s="122">
        <v>9</v>
      </c>
      <c r="H13" s="122">
        <v>4</v>
      </c>
      <c r="I13" s="122">
        <v>26</v>
      </c>
      <c r="J13" s="122">
        <v>11</v>
      </c>
      <c r="K13" s="123">
        <v>10</v>
      </c>
      <c r="L13" s="98">
        <v>197.28</v>
      </c>
      <c r="M13" s="99">
        <f t="shared" si="0"/>
        <v>27</v>
      </c>
      <c r="N13" s="90">
        <f t="shared" si="1"/>
        <v>29.591999999999999</v>
      </c>
      <c r="O13" s="100">
        <f t="shared" si="2"/>
        <v>2.5919999999999987</v>
      </c>
      <c r="P13" s="101">
        <f t="shared" si="4"/>
        <v>2799.3599999999988</v>
      </c>
      <c r="Q13" s="98">
        <v>211.68</v>
      </c>
      <c r="R13" s="99">
        <f t="shared" si="5"/>
        <v>27</v>
      </c>
      <c r="S13" s="99">
        <f t="shared" si="6"/>
        <v>31.751999999999999</v>
      </c>
      <c r="T13" s="100">
        <f t="shared" si="7"/>
        <v>4.7519999999999989</v>
      </c>
      <c r="U13" s="101">
        <f t="shared" si="8"/>
        <v>5132.1599999999989</v>
      </c>
      <c r="V13" s="124">
        <v>236.15999999999997</v>
      </c>
      <c r="W13" s="99">
        <f t="shared" si="9"/>
        <v>27</v>
      </c>
      <c r="X13" s="99">
        <f t="shared" si="10"/>
        <v>35.423999999999992</v>
      </c>
      <c r="Y13" s="100">
        <f t="shared" si="3"/>
        <v>8.4239999999999924</v>
      </c>
      <c r="Z13" s="101">
        <f t="shared" si="11"/>
        <v>9097.919999999991</v>
      </c>
    </row>
    <row r="14" spans="1:26" ht="28.5" x14ac:dyDescent="0.35">
      <c r="A14" s="47" t="s">
        <v>19</v>
      </c>
      <c r="B14" s="40" t="s">
        <v>20</v>
      </c>
      <c r="C14" s="94">
        <v>226.08</v>
      </c>
      <c r="D14" s="96">
        <f t="shared" si="12"/>
        <v>133</v>
      </c>
      <c r="E14" s="122">
        <v>10</v>
      </c>
      <c r="F14" s="122">
        <v>42</v>
      </c>
      <c r="G14" s="122">
        <v>15</v>
      </c>
      <c r="H14" s="122">
        <v>16</v>
      </c>
      <c r="I14" s="122">
        <v>22</v>
      </c>
      <c r="J14" s="122">
        <v>23</v>
      </c>
      <c r="K14" s="123">
        <v>5</v>
      </c>
      <c r="L14" s="98">
        <v>246.23999999999998</v>
      </c>
      <c r="M14" s="99">
        <f>C14*0.15</f>
        <v>33.911999999999999</v>
      </c>
      <c r="N14" s="90">
        <f t="shared" si="1"/>
        <v>36.935999999999993</v>
      </c>
      <c r="O14" s="100">
        <f t="shared" si="2"/>
        <v>3.0239999999999938</v>
      </c>
      <c r="P14" s="101">
        <f t="shared" si="4"/>
        <v>4826.3039999999901</v>
      </c>
      <c r="Q14" s="98">
        <v>264.95999999999998</v>
      </c>
      <c r="R14" s="99">
        <f>M14</f>
        <v>33.911999999999999</v>
      </c>
      <c r="S14" s="99">
        <f>Q14*0.15</f>
        <v>39.743999999999993</v>
      </c>
      <c r="T14" s="100">
        <f t="shared" si="7"/>
        <v>5.8319999999999936</v>
      </c>
      <c r="U14" s="101">
        <f t="shared" si="8"/>
        <v>9307.8719999999903</v>
      </c>
      <c r="V14" s="124">
        <v>295.2</v>
      </c>
      <c r="W14" s="99">
        <f t="shared" si="9"/>
        <v>33.911999999999999</v>
      </c>
      <c r="X14" s="99">
        <f t="shared" si="10"/>
        <v>44.279999999999994</v>
      </c>
      <c r="Y14" s="100">
        <f t="shared" si="3"/>
        <v>10.367999999999995</v>
      </c>
      <c r="Z14" s="101">
        <f t="shared" si="11"/>
        <v>16547.32799999999</v>
      </c>
    </row>
    <row r="15" spans="1:26" x14ac:dyDescent="0.35">
      <c r="A15" s="47" t="s">
        <v>21</v>
      </c>
      <c r="B15" s="4" t="s">
        <v>22</v>
      </c>
      <c r="C15" s="94">
        <v>125</v>
      </c>
      <c r="D15" s="96">
        <f t="shared" si="12"/>
        <v>0</v>
      </c>
      <c r="E15" s="122"/>
      <c r="F15" s="122"/>
      <c r="G15" s="122"/>
      <c r="H15" s="122"/>
      <c r="I15" s="122"/>
      <c r="J15" s="122"/>
      <c r="K15" s="123"/>
      <c r="L15" s="98">
        <v>137</v>
      </c>
      <c r="M15" s="99">
        <f t="shared" si="0"/>
        <v>18.75</v>
      </c>
      <c r="N15" s="90">
        <f t="shared" si="1"/>
        <v>20.55</v>
      </c>
      <c r="O15" s="100">
        <f>N15-M15</f>
        <v>1.8000000000000007</v>
      </c>
      <c r="P15" s="101">
        <f t="shared" si="4"/>
        <v>0</v>
      </c>
      <c r="Q15" s="98">
        <v>147</v>
      </c>
      <c r="R15" s="99">
        <f t="shared" si="5"/>
        <v>18.75</v>
      </c>
      <c r="S15" s="99">
        <f t="shared" si="6"/>
        <v>22.05</v>
      </c>
      <c r="T15" s="100">
        <f t="shared" si="7"/>
        <v>3.3000000000000007</v>
      </c>
      <c r="U15" s="101">
        <f t="shared" si="8"/>
        <v>0</v>
      </c>
      <c r="V15" s="124">
        <v>164</v>
      </c>
      <c r="W15" s="99">
        <f t="shared" si="9"/>
        <v>18.75</v>
      </c>
      <c r="X15" s="99">
        <f t="shared" si="10"/>
        <v>24.599999999999998</v>
      </c>
      <c r="Y15" s="100">
        <f t="shared" si="3"/>
        <v>5.8499999999999979</v>
      </c>
      <c r="Z15" s="101">
        <f t="shared" si="11"/>
        <v>0</v>
      </c>
    </row>
    <row r="16" spans="1:26" ht="28.5" x14ac:dyDescent="0.35">
      <c r="A16" s="47" t="s">
        <v>23</v>
      </c>
      <c r="B16" s="40" t="s">
        <v>24</v>
      </c>
      <c r="C16" s="94">
        <v>157</v>
      </c>
      <c r="D16" s="96">
        <f t="shared" si="12"/>
        <v>0</v>
      </c>
      <c r="E16" s="122"/>
      <c r="F16" s="122"/>
      <c r="G16" s="122"/>
      <c r="H16" s="122"/>
      <c r="I16" s="122"/>
      <c r="J16" s="122"/>
      <c r="K16" s="123"/>
      <c r="L16" s="98">
        <v>171</v>
      </c>
      <c r="M16" s="99">
        <f t="shared" si="0"/>
        <v>23.55</v>
      </c>
      <c r="N16" s="90">
        <f t="shared" si="1"/>
        <v>25.65</v>
      </c>
      <c r="O16" s="100">
        <f t="shared" si="2"/>
        <v>2.0999999999999979</v>
      </c>
      <c r="P16" s="101">
        <f t="shared" si="4"/>
        <v>0</v>
      </c>
      <c r="Q16" s="98">
        <v>184</v>
      </c>
      <c r="R16" s="99">
        <f t="shared" si="5"/>
        <v>23.55</v>
      </c>
      <c r="S16" s="99">
        <f t="shared" si="6"/>
        <v>27.599999999999998</v>
      </c>
      <c r="T16" s="100">
        <f t="shared" si="7"/>
        <v>4.0499999999999972</v>
      </c>
      <c r="U16" s="101">
        <f t="shared" si="8"/>
        <v>0</v>
      </c>
      <c r="V16" s="124">
        <v>205</v>
      </c>
      <c r="W16" s="99">
        <f t="shared" si="9"/>
        <v>23.55</v>
      </c>
      <c r="X16" s="99">
        <f t="shared" si="10"/>
        <v>30.75</v>
      </c>
      <c r="Y16" s="100">
        <f t="shared" si="3"/>
        <v>7.1999999999999993</v>
      </c>
      <c r="Z16" s="101">
        <f t="shared" si="11"/>
        <v>0</v>
      </c>
    </row>
    <row r="17" spans="1:26" ht="43.5" customHeight="1" x14ac:dyDescent="0.35">
      <c r="A17" s="48" t="s">
        <v>25</v>
      </c>
      <c r="B17" s="216" t="s">
        <v>26</v>
      </c>
      <c r="C17" s="216"/>
      <c r="D17" s="216"/>
      <c r="E17" s="216"/>
      <c r="F17" s="216"/>
      <c r="G17" s="216"/>
      <c r="H17" s="216"/>
      <c r="I17" s="216"/>
      <c r="J17" s="216"/>
      <c r="K17" s="217"/>
      <c r="L17" s="102"/>
      <c r="M17" s="99">
        <f t="shared" si="0"/>
        <v>0</v>
      </c>
      <c r="N17" s="90">
        <f t="shared" si="1"/>
        <v>0</v>
      </c>
      <c r="O17" s="100">
        <f t="shared" si="2"/>
        <v>0</v>
      </c>
      <c r="P17" s="101">
        <f t="shared" si="4"/>
        <v>0</v>
      </c>
      <c r="Q17" s="102"/>
      <c r="R17" s="99">
        <f t="shared" si="5"/>
        <v>0</v>
      </c>
      <c r="S17" s="99">
        <f t="shared" si="6"/>
        <v>0</v>
      </c>
      <c r="T17" s="100">
        <f t="shared" si="7"/>
        <v>0</v>
      </c>
      <c r="U17" s="101">
        <f t="shared" si="8"/>
        <v>0</v>
      </c>
      <c r="V17" s="125"/>
      <c r="W17" s="99">
        <f t="shared" si="9"/>
        <v>0</v>
      </c>
      <c r="X17" s="99">
        <f t="shared" si="10"/>
        <v>0</v>
      </c>
      <c r="Y17" s="100">
        <f t="shared" si="3"/>
        <v>0</v>
      </c>
      <c r="Z17" s="101">
        <f t="shared" si="11"/>
        <v>0</v>
      </c>
    </row>
    <row r="18" spans="1:26" x14ac:dyDescent="0.35">
      <c r="A18" s="47" t="s">
        <v>27</v>
      </c>
      <c r="B18" s="4" t="s">
        <v>28</v>
      </c>
      <c r="C18" s="94">
        <v>157</v>
      </c>
      <c r="D18" s="96">
        <v>0</v>
      </c>
      <c r="E18" s="122">
        <v>0</v>
      </c>
      <c r="F18" s="122">
        <v>0</v>
      </c>
      <c r="G18" s="122">
        <v>0</v>
      </c>
      <c r="H18" s="122">
        <v>0</v>
      </c>
      <c r="I18" s="122">
        <v>0</v>
      </c>
      <c r="J18" s="122">
        <v>0</v>
      </c>
      <c r="K18" s="123">
        <v>0</v>
      </c>
      <c r="L18" s="98">
        <v>171</v>
      </c>
      <c r="M18" s="99">
        <f t="shared" si="0"/>
        <v>23.55</v>
      </c>
      <c r="N18" s="90">
        <f t="shared" si="1"/>
        <v>25.65</v>
      </c>
      <c r="O18" s="100">
        <f t="shared" si="2"/>
        <v>2.0999999999999979</v>
      </c>
      <c r="P18" s="101">
        <f t="shared" si="4"/>
        <v>0</v>
      </c>
      <c r="Q18" s="98">
        <v>184</v>
      </c>
      <c r="R18" s="99">
        <f t="shared" si="5"/>
        <v>23.55</v>
      </c>
      <c r="S18" s="99">
        <f t="shared" si="6"/>
        <v>27.599999999999998</v>
      </c>
      <c r="T18" s="100">
        <f t="shared" si="7"/>
        <v>4.0499999999999972</v>
      </c>
      <c r="U18" s="101">
        <f t="shared" si="8"/>
        <v>0</v>
      </c>
      <c r="V18" s="124">
        <v>205</v>
      </c>
      <c r="W18" s="99">
        <f t="shared" si="9"/>
        <v>23.55</v>
      </c>
      <c r="X18" s="99">
        <f t="shared" si="10"/>
        <v>30.75</v>
      </c>
      <c r="Y18" s="100">
        <f t="shared" si="3"/>
        <v>7.1999999999999993</v>
      </c>
      <c r="Z18" s="101">
        <f t="shared" si="11"/>
        <v>0</v>
      </c>
    </row>
    <row r="19" spans="1:26" x14ac:dyDescent="0.35">
      <c r="A19" s="47" t="s">
        <v>29</v>
      </c>
      <c r="B19" s="3" t="s">
        <v>30</v>
      </c>
      <c r="C19" s="94">
        <v>157</v>
      </c>
      <c r="D19" s="96">
        <v>0</v>
      </c>
      <c r="E19" s="122">
        <v>0</v>
      </c>
      <c r="F19" s="122">
        <v>0</v>
      </c>
      <c r="G19" s="122">
        <v>0</v>
      </c>
      <c r="H19" s="122">
        <v>0</v>
      </c>
      <c r="I19" s="122">
        <v>0</v>
      </c>
      <c r="J19" s="122">
        <v>0</v>
      </c>
      <c r="K19" s="123">
        <v>0</v>
      </c>
      <c r="L19" s="98">
        <v>171</v>
      </c>
      <c r="M19" s="99">
        <f t="shared" si="0"/>
        <v>23.55</v>
      </c>
      <c r="N19" s="90">
        <f t="shared" si="1"/>
        <v>25.65</v>
      </c>
      <c r="O19" s="100">
        <f t="shared" si="2"/>
        <v>2.0999999999999979</v>
      </c>
      <c r="P19" s="101">
        <f t="shared" si="4"/>
        <v>0</v>
      </c>
      <c r="Q19" s="98">
        <v>184</v>
      </c>
      <c r="R19" s="99">
        <f t="shared" si="5"/>
        <v>23.55</v>
      </c>
      <c r="S19" s="99">
        <f t="shared" si="6"/>
        <v>27.599999999999998</v>
      </c>
      <c r="T19" s="100">
        <f t="shared" si="7"/>
        <v>4.0499999999999972</v>
      </c>
      <c r="U19" s="101">
        <f t="shared" si="8"/>
        <v>0</v>
      </c>
      <c r="V19" s="124">
        <v>205</v>
      </c>
      <c r="W19" s="99">
        <f t="shared" si="9"/>
        <v>23.55</v>
      </c>
      <c r="X19" s="99">
        <f t="shared" si="10"/>
        <v>30.75</v>
      </c>
      <c r="Y19" s="100">
        <f t="shared" si="3"/>
        <v>7.1999999999999993</v>
      </c>
      <c r="Z19" s="101">
        <f t="shared" si="11"/>
        <v>0</v>
      </c>
    </row>
    <row r="20" spans="1:26" x14ac:dyDescent="0.35">
      <c r="A20" s="47" t="s">
        <v>31</v>
      </c>
      <c r="B20" s="3" t="s">
        <v>32</v>
      </c>
      <c r="C20" s="94">
        <v>188</v>
      </c>
      <c r="D20" s="96">
        <v>0</v>
      </c>
      <c r="E20" s="122">
        <v>0</v>
      </c>
      <c r="F20" s="122">
        <v>0</v>
      </c>
      <c r="G20" s="122">
        <v>0</v>
      </c>
      <c r="H20" s="122">
        <v>0</v>
      </c>
      <c r="I20" s="122">
        <v>0</v>
      </c>
      <c r="J20" s="122">
        <v>0</v>
      </c>
      <c r="K20" s="123">
        <v>0</v>
      </c>
      <c r="L20" s="98">
        <v>206</v>
      </c>
      <c r="M20" s="99">
        <f t="shared" si="0"/>
        <v>28.2</v>
      </c>
      <c r="N20" s="90">
        <f t="shared" si="1"/>
        <v>30.9</v>
      </c>
      <c r="O20" s="100">
        <f t="shared" si="2"/>
        <v>2.6999999999999993</v>
      </c>
      <c r="P20" s="101">
        <f t="shared" si="4"/>
        <v>0</v>
      </c>
      <c r="Q20" s="98">
        <v>221</v>
      </c>
      <c r="R20" s="99">
        <f t="shared" si="5"/>
        <v>28.2</v>
      </c>
      <c r="S20" s="99">
        <f t="shared" si="6"/>
        <v>33.15</v>
      </c>
      <c r="T20" s="100">
        <f t="shared" si="7"/>
        <v>4.9499999999999993</v>
      </c>
      <c r="U20" s="101">
        <f t="shared" si="8"/>
        <v>0</v>
      </c>
      <c r="V20" s="124">
        <v>245</v>
      </c>
      <c r="W20" s="99">
        <f t="shared" si="9"/>
        <v>28.2</v>
      </c>
      <c r="X20" s="99">
        <f>V20*0.15</f>
        <v>36.75</v>
      </c>
      <c r="Y20" s="100">
        <f t="shared" si="3"/>
        <v>8.5500000000000007</v>
      </c>
      <c r="Z20" s="101">
        <f t="shared" si="11"/>
        <v>0</v>
      </c>
    </row>
    <row r="21" spans="1:26" ht="15" thickBot="1" x14ac:dyDescent="0.4">
      <c r="A21" s="49" t="s">
        <v>33</v>
      </c>
      <c r="B21" s="50"/>
      <c r="C21" s="51" t="s">
        <v>34</v>
      </c>
      <c r="D21" s="73">
        <f t="shared" ref="D21:K21" si="13">D20+D19+D18+D16+D15+D14+D13+D12+D11+D9</f>
        <v>295</v>
      </c>
      <c r="E21" s="73">
        <f t="shared" si="13"/>
        <v>20</v>
      </c>
      <c r="F21" s="73">
        <f t="shared" si="13"/>
        <v>92</v>
      </c>
      <c r="G21" s="73">
        <f t="shared" si="13"/>
        <v>33</v>
      </c>
      <c r="H21" s="73">
        <f t="shared" si="13"/>
        <v>28</v>
      </c>
      <c r="I21" s="73">
        <f t="shared" si="13"/>
        <v>64</v>
      </c>
      <c r="J21" s="73">
        <f t="shared" si="13"/>
        <v>40</v>
      </c>
      <c r="K21" s="52">
        <f t="shared" si="13"/>
        <v>18</v>
      </c>
      <c r="L21" s="104"/>
      <c r="M21" s="105"/>
      <c r="N21" s="105"/>
      <c r="O21" s="105"/>
      <c r="P21" s="106">
        <f>ROUNDUP(SUM(P9:P20),0)</f>
        <v>10896</v>
      </c>
      <c r="Q21" s="104"/>
      <c r="R21" s="105"/>
      <c r="S21" s="105"/>
      <c r="T21" s="105"/>
      <c r="U21" s="106">
        <f>ROUNDUP(SUM(U9:U20),0)</f>
        <v>20727</v>
      </c>
      <c r="V21" s="126"/>
      <c r="W21" s="105"/>
      <c r="X21" s="105"/>
      <c r="Y21" s="105"/>
      <c r="Z21" s="106">
        <f>ROUNDUP(SUM(Z9:Z20),0)</f>
        <v>36820</v>
      </c>
    </row>
    <row r="22" spans="1:26" x14ac:dyDescent="0.35">
      <c r="O22" s="19"/>
      <c r="P22" s="64"/>
      <c r="Q22" s="28"/>
      <c r="T22" s="19"/>
      <c r="U22" s="64"/>
      <c r="V22" s="28"/>
      <c r="Y22" s="19"/>
      <c r="Z22" s="64"/>
    </row>
    <row r="23" spans="1:26" ht="45.5" hidden="1" x14ac:dyDescent="0.35">
      <c r="B23" s="5" t="s">
        <v>37</v>
      </c>
    </row>
    <row r="24" spans="1:26" hidden="1" x14ac:dyDescent="0.35">
      <c r="C24" s="15" t="s">
        <v>1</v>
      </c>
      <c r="D24" s="53" t="s">
        <v>2</v>
      </c>
      <c r="E24" s="15" t="s">
        <v>2</v>
      </c>
      <c r="F24" s="15" t="s">
        <v>2</v>
      </c>
      <c r="G24" s="15" t="s">
        <v>2</v>
      </c>
      <c r="H24" s="15" t="s">
        <v>2</v>
      </c>
      <c r="I24" s="15" t="s">
        <v>2</v>
      </c>
      <c r="J24" s="15" t="s">
        <v>2</v>
      </c>
      <c r="K24" s="15" t="s">
        <v>2</v>
      </c>
      <c r="L24" s="29"/>
    </row>
    <row r="25" spans="1:26" hidden="1" x14ac:dyDescent="0.35">
      <c r="B25" s="7">
        <v>0.1</v>
      </c>
      <c r="C25" s="8" t="e">
        <f>#REF!</f>
        <v>#REF!</v>
      </c>
      <c r="D25" s="55" t="e">
        <f>#REF!</f>
        <v>#REF!</v>
      </c>
      <c r="E25" s="8" t="e">
        <f>#REF!</f>
        <v>#REF!</v>
      </c>
      <c r="F25" s="8" t="e">
        <f>#REF!</f>
        <v>#REF!</v>
      </c>
      <c r="G25" s="8" t="e">
        <f>#REF!</f>
        <v>#REF!</v>
      </c>
      <c r="H25" s="8" t="e">
        <f>#REF!</f>
        <v>#REF!</v>
      </c>
      <c r="I25" s="8" t="e">
        <f>#REF!</f>
        <v>#REF!</v>
      </c>
      <c r="J25" s="8" t="e">
        <f>#REF!</f>
        <v>#REF!</v>
      </c>
      <c r="K25" s="8" t="e">
        <f>#REF!</f>
        <v>#REF!</v>
      </c>
      <c r="L25" s="30"/>
    </row>
    <row r="26" spans="1:26" hidden="1" x14ac:dyDescent="0.35">
      <c r="B26" s="7">
        <v>0.15</v>
      </c>
      <c r="C26" s="8" t="e">
        <f>#REF!</f>
        <v>#REF!</v>
      </c>
      <c r="D26" s="55" t="e">
        <f>#REF!</f>
        <v>#REF!</v>
      </c>
      <c r="E26" s="8" t="e">
        <f>#REF!</f>
        <v>#REF!</v>
      </c>
      <c r="F26" s="8" t="e">
        <f>#REF!</f>
        <v>#REF!</v>
      </c>
      <c r="G26" s="8" t="e">
        <f>#REF!</f>
        <v>#REF!</v>
      </c>
      <c r="H26" s="8" t="e">
        <f>#REF!</f>
        <v>#REF!</v>
      </c>
      <c r="I26" s="8" t="e">
        <f>#REF!</f>
        <v>#REF!</v>
      </c>
      <c r="J26" s="8" t="e">
        <f>#REF!</f>
        <v>#REF!</v>
      </c>
      <c r="K26" s="8" t="e">
        <f>#REF!</f>
        <v>#REF!</v>
      </c>
      <c r="L26" s="30"/>
    </row>
    <row r="27" spans="1:26" hidden="1" x14ac:dyDescent="0.35">
      <c r="B27" s="16" t="s">
        <v>3</v>
      </c>
      <c r="C27" s="17" t="e">
        <f t="shared" ref="C27:K27" si="14">C26-C25</f>
        <v>#REF!</v>
      </c>
      <c r="D27" s="56" t="e">
        <f t="shared" si="14"/>
        <v>#REF!</v>
      </c>
      <c r="E27" s="17" t="e">
        <f t="shared" si="14"/>
        <v>#REF!</v>
      </c>
      <c r="F27" s="17" t="e">
        <f t="shared" si="14"/>
        <v>#REF!</v>
      </c>
      <c r="G27" s="17" t="e">
        <f t="shared" si="14"/>
        <v>#REF!</v>
      </c>
      <c r="H27" s="17" t="e">
        <f t="shared" si="14"/>
        <v>#REF!</v>
      </c>
      <c r="I27" s="17" t="e">
        <f t="shared" si="14"/>
        <v>#REF!</v>
      </c>
      <c r="J27" s="17" t="e">
        <f t="shared" si="14"/>
        <v>#REF!</v>
      </c>
      <c r="K27" s="17" t="e">
        <f t="shared" si="14"/>
        <v>#REF!</v>
      </c>
      <c r="L27" s="31"/>
    </row>
    <row r="28" spans="1:26" hidden="1" x14ac:dyDescent="0.35">
      <c r="C28" s="6"/>
      <c r="D28" s="57"/>
      <c r="E28" s="6"/>
      <c r="F28" s="6"/>
      <c r="G28" s="6"/>
      <c r="H28" s="6"/>
      <c r="I28" s="6"/>
      <c r="J28" s="6"/>
      <c r="K28" s="6"/>
      <c r="L28" s="32"/>
    </row>
    <row r="29" spans="1:26" hidden="1" x14ac:dyDescent="0.35"/>
    <row r="30" spans="1:26" hidden="1" x14ac:dyDescent="0.35">
      <c r="B30" s="9" t="s">
        <v>38</v>
      </c>
      <c r="C30" s="10">
        <f>292397</f>
        <v>292397</v>
      </c>
      <c r="L30" s="33"/>
    </row>
    <row r="31" spans="1:26" hidden="1" x14ac:dyDescent="0.35">
      <c r="B31" s="11"/>
      <c r="C31" s="11"/>
      <c r="L31" s="32"/>
    </row>
    <row r="32" spans="1:26" hidden="1" x14ac:dyDescent="0.35">
      <c r="B32" s="9" t="s">
        <v>39</v>
      </c>
      <c r="C32" s="10" t="e">
        <f>C30-D26</f>
        <v>#REF!</v>
      </c>
      <c r="L32" s="33"/>
    </row>
    <row r="33" spans="1:12" hidden="1" x14ac:dyDescent="0.35"/>
    <row r="34" spans="1:12" ht="28.5" hidden="1" x14ac:dyDescent="0.35">
      <c r="B34" s="12" t="s">
        <v>40</v>
      </c>
      <c r="C34" s="13">
        <f>130800+72500+86211+114000+89555+1345</f>
        <v>494411</v>
      </c>
      <c r="L34" s="34"/>
    </row>
    <row r="35" spans="1:12" hidden="1" x14ac:dyDescent="0.35">
      <c r="B35" s="11"/>
      <c r="C35" s="11"/>
      <c r="L35" s="32"/>
    </row>
    <row r="36" spans="1:12" hidden="1" x14ac:dyDescent="0.35">
      <c r="B36" s="14" t="s">
        <v>41</v>
      </c>
      <c r="C36" s="13" t="e">
        <f>D26-C34</f>
        <v>#REF!</v>
      </c>
      <c r="L36" s="34"/>
    </row>
    <row r="37" spans="1:12" hidden="1" x14ac:dyDescent="0.35"/>
    <row r="38" spans="1:12" hidden="1" x14ac:dyDescent="0.35"/>
    <row r="39" spans="1:12" ht="15" hidden="1" thickBot="1" x14ac:dyDescent="0.4">
      <c r="B39" s="18"/>
      <c r="C39" s="18"/>
      <c r="D39" s="58"/>
      <c r="E39" s="18"/>
      <c r="F39" s="18"/>
      <c r="G39" s="18"/>
      <c r="H39" s="18"/>
      <c r="I39" s="18"/>
      <c r="J39" s="18"/>
      <c r="K39" s="18"/>
      <c r="L39" s="35"/>
    </row>
    <row r="40" spans="1:12" hidden="1" x14ac:dyDescent="0.35"/>
    <row r="41" spans="1:12" hidden="1" x14ac:dyDescent="0.35">
      <c r="B41" s="20" t="s">
        <v>42</v>
      </c>
      <c r="C41" s="22" t="e">
        <f>C30+#REF!</f>
        <v>#REF!</v>
      </c>
      <c r="L41" s="36"/>
    </row>
    <row r="42" spans="1:12" hidden="1" x14ac:dyDescent="0.35"/>
    <row r="43" spans="1:12" ht="28.5" hidden="1" x14ac:dyDescent="0.35">
      <c r="B43" s="21" t="s">
        <v>43</v>
      </c>
      <c r="C43" s="23" t="e">
        <f>D27+#REF!</f>
        <v>#REF!</v>
      </c>
      <c r="L43" s="37"/>
    </row>
    <row r="44" spans="1:12" hidden="1" x14ac:dyDescent="0.35"/>
    <row r="45" spans="1:12" ht="28.5" hidden="1" x14ac:dyDescent="0.35">
      <c r="B45" s="27" t="s">
        <v>44</v>
      </c>
      <c r="C45" s="26" t="e">
        <f>D26+#REF!-C41</f>
        <v>#REF!</v>
      </c>
      <c r="D45" s="59"/>
      <c r="E45" s="19"/>
      <c r="F45" s="19"/>
      <c r="G45" s="19"/>
      <c r="H45" s="19"/>
      <c r="I45" s="19"/>
      <c r="J45" s="19"/>
      <c r="K45" s="19"/>
      <c r="L45" s="38"/>
    </row>
    <row r="46" spans="1:12" hidden="1" x14ac:dyDescent="0.35"/>
    <row r="47" spans="1:12" hidden="1" x14ac:dyDescent="0.35"/>
    <row r="48" spans="1:12" ht="24" hidden="1" customHeight="1" x14ac:dyDescent="0.35">
      <c r="A48" t="s">
        <v>48</v>
      </c>
      <c r="B48" s="25" t="s">
        <v>45</v>
      </c>
      <c r="C48" s="24"/>
      <c r="D48" s="60"/>
      <c r="E48" s="24"/>
      <c r="F48" s="24"/>
      <c r="G48" s="24"/>
      <c r="H48" s="24"/>
      <c r="I48" s="24"/>
      <c r="J48" s="24"/>
      <c r="K48" s="24"/>
      <c r="L48" s="24"/>
    </row>
    <row r="49" spans="1:12" ht="15.5" hidden="1" x14ac:dyDescent="0.35">
      <c r="A49" t="s">
        <v>47</v>
      </c>
      <c r="B49" s="25" t="s">
        <v>46</v>
      </c>
      <c r="C49" s="24"/>
      <c r="D49" s="60"/>
      <c r="E49" s="24"/>
      <c r="F49" s="24"/>
      <c r="G49" s="24"/>
      <c r="H49" s="24"/>
      <c r="I49" s="24"/>
      <c r="J49" s="24"/>
      <c r="K49" s="24"/>
      <c r="L49" s="24"/>
    </row>
    <row r="50" spans="1:12" ht="15.5" hidden="1" x14ac:dyDescent="0.35">
      <c r="B50" s="25"/>
      <c r="C50" s="24"/>
      <c r="D50" s="60"/>
      <c r="E50" s="24"/>
      <c r="F50" s="24"/>
      <c r="G50" s="24"/>
      <c r="H50" s="24"/>
      <c r="I50" s="24"/>
      <c r="J50" s="24"/>
      <c r="K50" s="24"/>
      <c r="L50" s="24"/>
    </row>
    <row r="51" spans="1:12" ht="15.5" hidden="1" x14ac:dyDescent="0.35">
      <c r="B51" s="24" t="s">
        <v>49</v>
      </c>
      <c r="C51" s="24"/>
      <c r="D51" s="60"/>
      <c r="E51" s="24"/>
      <c r="F51" s="24"/>
      <c r="G51" s="24"/>
      <c r="H51" s="24"/>
      <c r="I51" s="24"/>
      <c r="J51" s="24"/>
      <c r="K51" s="24"/>
      <c r="L51" s="24"/>
    </row>
    <row r="52" spans="1:12" ht="15.5" hidden="1" x14ac:dyDescent="0.35">
      <c r="B52" s="24"/>
      <c r="C52" s="24"/>
      <c r="D52" s="60"/>
      <c r="E52" s="24"/>
      <c r="F52" s="24"/>
      <c r="G52" s="24"/>
      <c r="H52" s="24"/>
      <c r="I52" s="24"/>
      <c r="J52" s="24"/>
      <c r="K52" s="24"/>
      <c r="L52" s="24"/>
    </row>
    <row r="53" spans="1:12" hidden="1" x14ac:dyDescent="0.35"/>
    <row r="54" spans="1:12" hidden="1" x14ac:dyDescent="0.35"/>
    <row r="55" spans="1:12" x14ac:dyDescent="0.35">
      <c r="C55" s="19"/>
      <c r="L55" s="39"/>
    </row>
  </sheetData>
  <mergeCells count="32">
    <mergeCell ref="V3:Z3"/>
    <mergeCell ref="L3:P3"/>
    <mergeCell ref="Q3:U3"/>
    <mergeCell ref="A2:K3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Y4:Y6"/>
    <mergeCell ref="Z4:Z6"/>
    <mergeCell ref="B10:K10"/>
    <mergeCell ref="B17:K17"/>
    <mergeCell ref="S4:S6"/>
    <mergeCell ref="T4:T6"/>
    <mergeCell ref="U4:U6"/>
    <mergeCell ref="V4:V6"/>
    <mergeCell ref="W4:W6"/>
    <mergeCell ref="X4:X6"/>
    <mergeCell ref="M4:M6"/>
    <mergeCell ref="N4:N6"/>
    <mergeCell ref="O4:O6"/>
    <mergeCell ref="P4:P6"/>
    <mergeCell ref="Q4:Q6"/>
    <mergeCell ref="R4:R6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AE0A4-629C-4A75-ABCC-C466B0CB611E}">
  <sheetPr>
    <pageSetUpPr fitToPage="1"/>
  </sheetPr>
  <dimension ref="A1:AJ55"/>
  <sheetViews>
    <sheetView zoomScale="70" zoomScaleNormal="70" workbookViewId="0">
      <pane xSplit="12" ySplit="8" topLeftCell="M9" activePane="bottomRight" state="frozen"/>
      <selection pane="topRight" activeCell="M1" sqref="M1"/>
      <selection pane="bottomLeft" activeCell="A9" sqref="A9"/>
      <selection pane="bottomRight" activeCell="S63" sqref="S63"/>
    </sheetView>
  </sheetViews>
  <sheetFormatPr defaultColWidth="9.1796875" defaultRowHeight="14.5" x14ac:dyDescent="0.35"/>
  <cols>
    <col min="1" max="1" width="11.453125" style="115" customWidth="1"/>
    <col min="2" max="2" width="58.1796875" style="115" customWidth="1"/>
    <col min="3" max="4" width="12" style="115" customWidth="1"/>
    <col min="5" max="5" width="13.453125" style="54" customWidth="1"/>
    <col min="6" max="12" width="13.453125" style="115" hidden="1" customWidth="1"/>
    <col min="13" max="16" width="11" style="115" customWidth="1"/>
    <col min="17" max="17" width="12.1796875" style="115" customWidth="1"/>
    <col min="18" max="21" width="11" style="115" customWidth="1"/>
    <col min="22" max="22" width="13.81640625" style="115" customWidth="1"/>
    <col min="23" max="26" width="11" style="115" customWidth="1"/>
    <col min="27" max="32" width="13.81640625" style="115" customWidth="1"/>
    <col min="33" max="33" width="37.1796875" style="115" customWidth="1"/>
    <col min="34" max="35" width="9.1796875" style="115"/>
    <col min="36" max="36" width="10.54296875" hidden="1" customWidth="1"/>
    <col min="37" max="16384" width="9.1796875" style="115"/>
  </cols>
  <sheetData>
    <row r="1" spans="1:36" ht="16.75" customHeight="1" x14ac:dyDescent="0.35"/>
    <row r="2" spans="1:36" ht="25.4" customHeight="1" thickBot="1" x14ac:dyDescent="0.4">
      <c r="A2" s="212" t="s">
        <v>56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114"/>
    </row>
    <row r="3" spans="1:36" ht="16.399999999999999" customHeight="1" thickBot="1" x14ac:dyDescent="0.4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175">
        <v>2025</v>
      </c>
      <c r="N3" s="176"/>
      <c r="O3" s="176"/>
      <c r="P3" s="176"/>
      <c r="Q3" s="177"/>
      <c r="R3" s="176">
        <v>2026</v>
      </c>
      <c r="S3" s="176"/>
      <c r="T3" s="176"/>
      <c r="U3" s="176"/>
      <c r="V3" s="177"/>
      <c r="W3" s="176">
        <v>2027</v>
      </c>
      <c r="X3" s="176"/>
      <c r="Y3" s="176"/>
      <c r="Z3" s="176"/>
      <c r="AA3" s="177"/>
      <c r="AB3" s="176">
        <v>2028</v>
      </c>
      <c r="AC3" s="176"/>
      <c r="AD3" s="176"/>
      <c r="AE3" s="176"/>
      <c r="AF3" s="177"/>
    </row>
    <row r="4" spans="1:36" ht="14.5" customHeight="1" x14ac:dyDescent="0.35">
      <c r="A4" s="180"/>
      <c r="B4" s="182" t="s">
        <v>4</v>
      </c>
      <c r="C4" s="184" t="s">
        <v>100</v>
      </c>
      <c r="D4" s="184" t="s">
        <v>101</v>
      </c>
      <c r="E4" s="204" t="s">
        <v>111</v>
      </c>
      <c r="F4" s="184" t="s">
        <v>61</v>
      </c>
      <c r="G4" s="184" t="s">
        <v>62</v>
      </c>
      <c r="H4" s="184" t="s">
        <v>63</v>
      </c>
      <c r="I4" s="184" t="s">
        <v>64</v>
      </c>
      <c r="J4" s="184" t="s">
        <v>65</v>
      </c>
      <c r="K4" s="184" t="s">
        <v>66</v>
      </c>
      <c r="L4" s="188" t="s">
        <v>67</v>
      </c>
      <c r="M4" s="190" t="s">
        <v>50</v>
      </c>
      <c r="N4" s="196" t="s">
        <v>52</v>
      </c>
      <c r="O4" s="184" t="s">
        <v>50</v>
      </c>
      <c r="P4" s="186" t="s">
        <v>55</v>
      </c>
      <c r="Q4" s="192" t="s">
        <v>51</v>
      </c>
      <c r="R4" s="218" t="s">
        <v>50</v>
      </c>
      <c r="S4" s="196" t="s">
        <v>52</v>
      </c>
      <c r="T4" s="184" t="s">
        <v>50</v>
      </c>
      <c r="U4" s="186" t="s">
        <v>55</v>
      </c>
      <c r="V4" s="192" t="s">
        <v>51</v>
      </c>
      <c r="W4" s="218" t="s">
        <v>50</v>
      </c>
      <c r="X4" s="196" t="s">
        <v>52</v>
      </c>
      <c r="Y4" s="184" t="s">
        <v>50</v>
      </c>
      <c r="Z4" s="186" t="s">
        <v>55</v>
      </c>
      <c r="AA4" s="192" t="s">
        <v>51</v>
      </c>
      <c r="AB4" s="218" t="s">
        <v>50</v>
      </c>
      <c r="AC4" s="196" t="s">
        <v>52</v>
      </c>
      <c r="AD4" s="184" t="s">
        <v>50</v>
      </c>
      <c r="AE4" s="186" t="s">
        <v>55</v>
      </c>
      <c r="AF4" s="192" t="s">
        <v>51</v>
      </c>
    </row>
    <row r="5" spans="1:36" x14ac:dyDescent="0.35">
      <c r="A5" s="181"/>
      <c r="B5" s="183"/>
      <c r="C5" s="185"/>
      <c r="D5" s="185"/>
      <c r="E5" s="205"/>
      <c r="F5" s="185"/>
      <c r="G5" s="185"/>
      <c r="H5" s="185"/>
      <c r="I5" s="185"/>
      <c r="J5" s="185"/>
      <c r="K5" s="185"/>
      <c r="L5" s="189"/>
      <c r="M5" s="191"/>
      <c r="N5" s="197"/>
      <c r="O5" s="185"/>
      <c r="P5" s="187"/>
      <c r="Q5" s="193"/>
      <c r="R5" s="219"/>
      <c r="S5" s="197"/>
      <c r="T5" s="185"/>
      <c r="U5" s="187"/>
      <c r="V5" s="193"/>
      <c r="W5" s="219"/>
      <c r="X5" s="197"/>
      <c r="Y5" s="185"/>
      <c r="Z5" s="187"/>
      <c r="AA5" s="193"/>
      <c r="AB5" s="219"/>
      <c r="AC5" s="197"/>
      <c r="AD5" s="185"/>
      <c r="AE5" s="187"/>
      <c r="AF5" s="193"/>
    </row>
    <row r="6" spans="1:36" ht="55.75" customHeight="1" x14ac:dyDescent="0.35">
      <c r="A6" s="181"/>
      <c r="B6" s="183"/>
      <c r="C6" s="185"/>
      <c r="D6" s="185"/>
      <c r="E6" s="205"/>
      <c r="F6" s="185"/>
      <c r="G6" s="185"/>
      <c r="H6" s="185"/>
      <c r="I6" s="185"/>
      <c r="J6" s="185"/>
      <c r="K6" s="185"/>
      <c r="L6" s="189"/>
      <c r="M6" s="191"/>
      <c r="N6" s="197"/>
      <c r="O6" s="185"/>
      <c r="P6" s="187"/>
      <c r="Q6" s="193"/>
      <c r="R6" s="219"/>
      <c r="S6" s="197"/>
      <c r="T6" s="185"/>
      <c r="U6" s="187"/>
      <c r="V6" s="193"/>
      <c r="W6" s="219"/>
      <c r="X6" s="197"/>
      <c r="Y6" s="185"/>
      <c r="Z6" s="187"/>
      <c r="AA6" s="193"/>
      <c r="AB6" s="219"/>
      <c r="AC6" s="197"/>
      <c r="AD6" s="185"/>
      <c r="AE6" s="187"/>
      <c r="AF6" s="193"/>
    </row>
    <row r="7" spans="1:36" s="149" customFormat="1" ht="12" x14ac:dyDescent="0.3">
      <c r="A7" s="108"/>
      <c r="B7" s="109" t="s">
        <v>92</v>
      </c>
      <c r="C7" s="109" t="s">
        <v>93</v>
      </c>
      <c r="D7" s="109" t="s">
        <v>94</v>
      </c>
      <c r="E7" s="110" t="s">
        <v>57</v>
      </c>
      <c r="F7" s="110" t="s">
        <v>7</v>
      </c>
      <c r="G7" s="110" t="s">
        <v>7</v>
      </c>
      <c r="H7" s="110" t="s">
        <v>7</v>
      </c>
      <c r="I7" s="110" t="s">
        <v>7</v>
      </c>
      <c r="J7" s="110" t="s">
        <v>7</v>
      </c>
      <c r="K7" s="110" t="s">
        <v>7</v>
      </c>
      <c r="L7" s="116" t="s">
        <v>7</v>
      </c>
      <c r="M7" s="79" t="s">
        <v>95</v>
      </c>
      <c r="N7" s="80" t="s">
        <v>96</v>
      </c>
      <c r="O7" s="80" t="s">
        <v>97</v>
      </c>
      <c r="P7" s="80" t="s">
        <v>98</v>
      </c>
      <c r="Q7" s="81" t="s">
        <v>99</v>
      </c>
      <c r="R7" s="82" t="s">
        <v>103</v>
      </c>
      <c r="S7" s="80" t="s">
        <v>104</v>
      </c>
      <c r="T7" s="80" t="s">
        <v>105</v>
      </c>
      <c r="U7" s="80" t="s">
        <v>106</v>
      </c>
      <c r="V7" s="81" t="s">
        <v>107</v>
      </c>
      <c r="W7" s="82" t="s">
        <v>103</v>
      </c>
      <c r="X7" s="80" t="s">
        <v>104</v>
      </c>
      <c r="Y7" s="80" t="s">
        <v>105</v>
      </c>
      <c r="Z7" s="80" t="s">
        <v>106</v>
      </c>
      <c r="AA7" s="81" t="s">
        <v>107</v>
      </c>
      <c r="AB7" s="82" t="s">
        <v>103</v>
      </c>
      <c r="AC7" s="80" t="s">
        <v>104</v>
      </c>
      <c r="AD7" s="80" t="s">
        <v>105</v>
      </c>
      <c r="AE7" s="80" t="s">
        <v>106</v>
      </c>
      <c r="AF7" s="81" t="s">
        <v>107</v>
      </c>
      <c r="AJ7" s="83">
        <v>2024</v>
      </c>
    </row>
    <row r="8" spans="1:36" x14ac:dyDescent="0.35">
      <c r="A8" s="45">
        <v>1</v>
      </c>
      <c r="B8" s="1" t="s">
        <v>8</v>
      </c>
      <c r="C8" s="1"/>
      <c r="D8" s="1"/>
      <c r="E8" s="72"/>
      <c r="F8" s="1"/>
      <c r="G8" s="1"/>
      <c r="H8" s="1"/>
      <c r="I8" s="1"/>
      <c r="J8" s="1"/>
      <c r="K8" s="1"/>
      <c r="L8" s="44"/>
      <c r="M8" s="89"/>
      <c r="N8" s="90"/>
      <c r="O8" s="90"/>
      <c r="P8" s="91"/>
      <c r="Q8" s="92"/>
      <c r="R8" s="121"/>
      <c r="S8" s="90"/>
      <c r="T8" s="90"/>
      <c r="U8" s="91"/>
      <c r="V8" s="92"/>
      <c r="W8" s="121"/>
      <c r="X8" s="90"/>
      <c r="Y8" s="90"/>
      <c r="Z8" s="91"/>
      <c r="AA8" s="92"/>
      <c r="AB8" s="121"/>
      <c r="AC8" s="90"/>
      <c r="AD8" s="90"/>
      <c r="AE8" s="91"/>
      <c r="AF8" s="92"/>
    </row>
    <row r="9" spans="1:36" ht="46.5" customHeight="1" x14ac:dyDescent="0.35">
      <c r="A9" s="46" t="s">
        <v>9</v>
      </c>
      <c r="B9" s="2" t="s">
        <v>10</v>
      </c>
      <c r="C9" s="94">
        <v>147</v>
      </c>
      <c r="D9" s="94">
        <v>164</v>
      </c>
      <c r="E9" s="96">
        <f>SUM(F9:L9)</f>
        <v>0</v>
      </c>
      <c r="F9" s="122"/>
      <c r="G9" s="122"/>
      <c r="H9" s="122"/>
      <c r="I9" s="122"/>
      <c r="J9" s="122"/>
      <c r="K9" s="122"/>
      <c r="L9" s="123"/>
      <c r="M9" s="98">
        <v>151</v>
      </c>
      <c r="N9" s="99">
        <f>C9*15%</f>
        <v>22.05</v>
      </c>
      <c r="O9" s="99">
        <f>M9*0.15</f>
        <v>22.65</v>
      </c>
      <c r="P9" s="100">
        <f>O9-N9</f>
        <v>0.59999999999999787</v>
      </c>
      <c r="Q9" s="101">
        <f>E9*P9*12</f>
        <v>0</v>
      </c>
      <c r="R9" s="98">
        <v>169</v>
      </c>
      <c r="S9" s="99">
        <f>D9*15%</f>
        <v>24.599999999999998</v>
      </c>
      <c r="T9" s="99">
        <f>R9*0.15</f>
        <v>25.349999999999998</v>
      </c>
      <c r="U9" s="100">
        <f t="shared" ref="U9:U20" si="0">T9-S9</f>
        <v>0.75</v>
      </c>
      <c r="V9" s="101">
        <f t="shared" ref="V9:V20" si="1">E9*U9*12</f>
        <v>0</v>
      </c>
      <c r="W9" s="98">
        <v>182</v>
      </c>
      <c r="X9" s="99">
        <f>D9*15%</f>
        <v>24.599999999999998</v>
      </c>
      <c r="Y9" s="99">
        <f>W9*0.15</f>
        <v>27.3</v>
      </c>
      <c r="Z9" s="100">
        <f t="shared" ref="Z9" si="2">Y9-X9</f>
        <v>2.7000000000000028</v>
      </c>
      <c r="AA9" s="101">
        <f>E9*Z9*12</f>
        <v>0</v>
      </c>
      <c r="AB9" s="98">
        <v>193</v>
      </c>
      <c r="AC9" s="99">
        <f>D9*15%</f>
        <v>24.599999999999998</v>
      </c>
      <c r="AD9" s="99">
        <f>AB9*0.15</f>
        <v>28.95</v>
      </c>
      <c r="AE9" s="100">
        <f>AD9-AC9</f>
        <v>4.3500000000000014</v>
      </c>
      <c r="AF9" s="101">
        <f>E9*AE9*12</f>
        <v>0</v>
      </c>
      <c r="AG9" s="143" t="s">
        <v>108</v>
      </c>
      <c r="AI9" s="144"/>
      <c r="AJ9" s="168">
        <f>C9*E9</f>
        <v>0</v>
      </c>
    </row>
    <row r="10" spans="1:36" ht="42.65" customHeight="1" x14ac:dyDescent="0.35">
      <c r="A10" s="46" t="s">
        <v>11</v>
      </c>
      <c r="B10" s="214" t="s">
        <v>12</v>
      </c>
      <c r="C10" s="214"/>
      <c r="D10" s="214"/>
      <c r="E10" s="214"/>
      <c r="F10" s="214"/>
      <c r="G10" s="214"/>
      <c r="H10" s="214"/>
      <c r="I10" s="214"/>
      <c r="J10" s="214"/>
      <c r="K10" s="214"/>
      <c r="L10" s="215"/>
      <c r="M10" s="102"/>
      <c r="N10" s="99"/>
      <c r="O10" s="99"/>
      <c r="P10" s="100"/>
      <c r="Q10" s="101"/>
      <c r="R10" s="102"/>
      <c r="S10" s="99"/>
      <c r="T10" s="99"/>
      <c r="U10" s="100"/>
      <c r="V10" s="101"/>
      <c r="W10" s="102"/>
      <c r="X10" s="99"/>
      <c r="Y10" s="99"/>
      <c r="Z10" s="100"/>
      <c r="AA10" s="101"/>
      <c r="AB10" s="102"/>
      <c r="AC10" s="99"/>
      <c r="AD10" s="99"/>
      <c r="AE10" s="100"/>
      <c r="AF10" s="101"/>
      <c r="AG10" s="141"/>
      <c r="AI10" s="144"/>
      <c r="AJ10" s="168">
        <f t="shared" ref="AJ10:AJ20" si="3">C10*E10</f>
        <v>0</v>
      </c>
    </row>
    <row r="11" spans="1:36" x14ac:dyDescent="0.35">
      <c r="A11" s="47" t="s">
        <v>13</v>
      </c>
      <c r="B11" s="4" t="s">
        <v>14</v>
      </c>
      <c r="C11" s="94">
        <v>267.53999999999996</v>
      </c>
      <c r="D11" s="94">
        <v>298.48</v>
      </c>
      <c r="E11" s="96">
        <v>11</v>
      </c>
      <c r="F11" s="122">
        <v>1</v>
      </c>
      <c r="G11" s="122">
        <v>1</v>
      </c>
      <c r="H11" s="122">
        <v>1</v>
      </c>
      <c r="I11" s="122"/>
      <c r="J11" s="122">
        <v>1</v>
      </c>
      <c r="K11" s="122"/>
      <c r="L11" s="123">
        <v>1</v>
      </c>
      <c r="M11" s="98">
        <v>274.82</v>
      </c>
      <c r="N11" s="99">
        <f t="shared" ref="N11:N19" si="4">C11*15%</f>
        <v>40.130999999999993</v>
      </c>
      <c r="O11" s="99">
        <f t="shared" ref="O11:O20" si="5">M11*0.15</f>
        <v>41.222999999999999</v>
      </c>
      <c r="P11" s="100">
        <f t="shared" ref="P11:P20" si="6">O11-N11</f>
        <v>1.0920000000000059</v>
      </c>
      <c r="Q11" s="101">
        <f t="shared" ref="Q11:Q20" si="7">E11*P11*12</f>
        <v>144.14400000000077</v>
      </c>
      <c r="R11" s="98">
        <v>307.58</v>
      </c>
      <c r="S11" s="99">
        <f t="shared" ref="S11:S20" si="8">D11*15%</f>
        <v>44.771999999999998</v>
      </c>
      <c r="T11" s="99">
        <f t="shared" ref="T11:T20" si="9">R11*0.15</f>
        <v>46.136999999999993</v>
      </c>
      <c r="U11" s="100">
        <f t="shared" si="0"/>
        <v>1.3649999999999949</v>
      </c>
      <c r="V11" s="101">
        <f t="shared" si="1"/>
        <v>180.17999999999932</v>
      </c>
      <c r="W11" s="98">
        <v>331.24</v>
      </c>
      <c r="X11" s="99">
        <f t="shared" ref="X11:X20" si="10">D11*15%</f>
        <v>44.771999999999998</v>
      </c>
      <c r="Y11" s="99">
        <f t="shared" ref="Y11:Y20" si="11">W11*0.15</f>
        <v>49.686</v>
      </c>
      <c r="Z11" s="100">
        <f t="shared" ref="Z11:Z16" si="12">Y11-X11</f>
        <v>4.9140000000000015</v>
      </c>
      <c r="AA11" s="101">
        <f>E11*Z11*12</f>
        <v>648.64800000000014</v>
      </c>
      <c r="AB11" s="98">
        <v>351.26</v>
      </c>
      <c r="AC11" s="99">
        <f t="shared" ref="AC11:AC20" si="13">D11*15%</f>
        <v>44.771999999999998</v>
      </c>
      <c r="AD11" s="99">
        <f t="shared" ref="AD11:AD16" si="14">AB11*0.15</f>
        <v>52.689</v>
      </c>
      <c r="AE11" s="100">
        <f t="shared" ref="AE11:AE16" si="15">AD11-AC11</f>
        <v>7.9170000000000016</v>
      </c>
      <c r="AF11" s="101">
        <f>E11*AE11*12</f>
        <v>1045.0440000000003</v>
      </c>
      <c r="AG11" s="143" t="s">
        <v>108</v>
      </c>
      <c r="AI11" s="144"/>
      <c r="AJ11" s="168">
        <f t="shared" si="3"/>
        <v>2942.9399999999996</v>
      </c>
    </row>
    <row r="12" spans="1:36" ht="28.5" x14ac:dyDescent="0.35">
      <c r="A12" s="47" t="s">
        <v>15</v>
      </c>
      <c r="B12" s="40" t="s">
        <v>16</v>
      </c>
      <c r="C12" s="94">
        <v>334.87999999999994</v>
      </c>
      <c r="D12" s="94">
        <v>373.1</v>
      </c>
      <c r="E12" s="96">
        <v>67</v>
      </c>
      <c r="F12" s="122">
        <v>6</v>
      </c>
      <c r="G12" s="122">
        <v>22</v>
      </c>
      <c r="H12" s="122">
        <v>8</v>
      </c>
      <c r="I12" s="122">
        <v>8</v>
      </c>
      <c r="J12" s="122">
        <v>15</v>
      </c>
      <c r="K12" s="122">
        <v>6</v>
      </c>
      <c r="L12" s="123">
        <v>2</v>
      </c>
      <c r="M12" s="145">
        <f>C12</f>
        <v>334.87999999999994</v>
      </c>
      <c r="N12" s="99">
        <f t="shared" si="4"/>
        <v>50.231999999999992</v>
      </c>
      <c r="O12" s="99">
        <f t="shared" si="5"/>
        <v>50.231999999999992</v>
      </c>
      <c r="P12" s="100">
        <f t="shared" si="6"/>
        <v>0</v>
      </c>
      <c r="Q12" s="101">
        <f t="shared" si="7"/>
        <v>0</v>
      </c>
      <c r="R12" s="145">
        <f>D12</f>
        <v>373.1</v>
      </c>
      <c r="S12" s="99">
        <f t="shared" si="8"/>
        <v>55.965000000000003</v>
      </c>
      <c r="T12" s="99">
        <f t="shared" si="9"/>
        <v>55.965000000000003</v>
      </c>
      <c r="U12" s="100">
        <f t="shared" si="0"/>
        <v>0</v>
      </c>
      <c r="V12" s="101">
        <f t="shared" si="1"/>
        <v>0</v>
      </c>
      <c r="W12" s="145">
        <f>D12</f>
        <v>373.1</v>
      </c>
      <c r="X12" s="99">
        <f t="shared" si="10"/>
        <v>55.965000000000003</v>
      </c>
      <c r="Y12" s="99">
        <f t="shared" si="11"/>
        <v>55.965000000000003</v>
      </c>
      <c r="Z12" s="100">
        <f t="shared" si="12"/>
        <v>0</v>
      </c>
      <c r="AA12" s="101">
        <f t="shared" ref="AA12:AA20" si="16">E12*Z12*12</f>
        <v>0</v>
      </c>
      <c r="AB12" s="145">
        <f>D12</f>
        <v>373.1</v>
      </c>
      <c r="AC12" s="99">
        <f t="shared" si="13"/>
        <v>55.965000000000003</v>
      </c>
      <c r="AD12" s="99">
        <f t="shared" si="14"/>
        <v>55.965000000000003</v>
      </c>
      <c r="AE12" s="100">
        <f t="shared" si="15"/>
        <v>0</v>
      </c>
      <c r="AF12" s="101">
        <f t="shared" ref="AF12:AF20" si="17">E12*AE12*12</f>
        <v>0</v>
      </c>
      <c r="AG12" s="146" t="s">
        <v>109</v>
      </c>
      <c r="AI12" s="144"/>
      <c r="AJ12" s="168">
        <f t="shared" si="3"/>
        <v>22436.959999999995</v>
      </c>
    </row>
    <row r="13" spans="1:36" x14ac:dyDescent="0.35">
      <c r="A13" s="47" t="s">
        <v>17</v>
      </c>
      <c r="B13" s="4" t="s">
        <v>18</v>
      </c>
      <c r="C13" s="94">
        <v>211.68</v>
      </c>
      <c r="D13" s="94">
        <v>236.15999999999997</v>
      </c>
      <c r="E13" s="96">
        <v>87</v>
      </c>
      <c r="F13" s="122">
        <v>3</v>
      </c>
      <c r="G13" s="122">
        <v>27</v>
      </c>
      <c r="H13" s="122">
        <v>9</v>
      </c>
      <c r="I13" s="122">
        <v>4</v>
      </c>
      <c r="J13" s="122">
        <v>26</v>
      </c>
      <c r="K13" s="122">
        <v>11</v>
      </c>
      <c r="L13" s="123">
        <v>10</v>
      </c>
      <c r="M13" s="98">
        <v>217.44</v>
      </c>
      <c r="N13" s="99">
        <f t="shared" si="4"/>
        <v>31.751999999999999</v>
      </c>
      <c r="O13" s="99">
        <f t="shared" si="5"/>
        <v>32.616</v>
      </c>
      <c r="P13" s="100">
        <f t="shared" si="6"/>
        <v>0.86400000000000077</v>
      </c>
      <c r="Q13" s="101">
        <f t="shared" si="7"/>
        <v>902.01600000000076</v>
      </c>
      <c r="R13" s="98">
        <v>243.36</v>
      </c>
      <c r="S13" s="99">
        <f t="shared" si="8"/>
        <v>35.423999999999992</v>
      </c>
      <c r="T13" s="99">
        <f t="shared" si="9"/>
        <v>36.503999999999998</v>
      </c>
      <c r="U13" s="100">
        <f t="shared" si="0"/>
        <v>1.0800000000000054</v>
      </c>
      <c r="V13" s="101">
        <f t="shared" si="1"/>
        <v>1127.5200000000054</v>
      </c>
      <c r="W13" s="98">
        <v>262.08</v>
      </c>
      <c r="X13" s="99">
        <f t="shared" si="10"/>
        <v>35.423999999999992</v>
      </c>
      <c r="Y13" s="99">
        <f t="shared" si="11"/>
        <v>39.311999999999998</v>
      </c>
      <c r="Z13" s="100">
        <f t="shared" si="12"/>
        <v>3.8880000000000052</v>
      </c>
      <c r="AA13" s="101">
        <f t="shared" si="16"/>
        <v>4059.0720000000051</v>
      </c>
      <c r="AB13" s="98">
        <v>277.92</v>
      </c>
      <c r="AC13" s="99">
        <f t="shared" si="13"/>
        <v>35.423999999999992</v>
      </c>
      <c r="AD13" s="99">
        <f t="shared" si="14"/>
        <v>41.688000000000002</v>
      </c>
      <c r="AE13" s="100">
        <f t="shared" si="15"/>
        <v>6.26400000000001</v>
      </c>
      <c r="AF13" s="101">
        <f>E13*AE13*12</f>
        <v>6539.6160000000109</v>
      </c>
      <c r="AG13" s="143" t="s">
        <v>108</v>
      </c>
      <c r="AI13" s="144"/>
      <c r="AJ13" s="168">
        <f t="shared" si="3"/>
        <v>18416.16</v>
      </c>
    </row>
    <row r="14" spans="1:36" ht="28.5" x14ac:dyDescent="0.35">
      <c r="A14" s="47" t="s">
        <v>19</v>
      </c>
      <c r="B14" s="40" t="s">
        <v>20</v>
      </c>
      <c r="C14" s="94">
        <v>264.95999999999998</v>
      </c>
      <c r="D14" s="94">
        <v>295.2</v>
      </c>
      <c r="E14" s="96">
        <v>137</v>
      </c>
      <c r="F14" s="122">
        <v>10</v>
      </c>
      <c r="G14" s="122">
        <v>42</v>
      </c>
      <c r="H14" s="122">
        <v>15</v>
      </c>
      <c r="I14" s="122">
        <v>16</v>
      </c>
      <c r="J14" s="122">
        <v>22</v>
      </c>
      <c r="K14" s="122">
        <v>23</v>
      </c>
      <c r="L14" s="123">
        <v>5</v>
      </c>
      <c r="M14" s="145">
        <f>C14</f>
        <v>264.95999999999998</v>
      </c>
      <c r="N14" s="99">
        <f t="shared" si="4"/>
        <v>39.743999999999993</v>
      </c>
      <c r="O14" s="99">
        <f t="shared" si="5"/>
        <v>39.743999999999993</v>
      </c>
      <c r="P14" s="100">
        <f t="shared" si="6"/>
        <v>0</v>
      </c>
      <c r="Q14" s="101">
        <f t="shared" si="7"/>
        <v>0</v>
      </c>
      <c r="R14" s="145">
        <f>D14</f>
        <v>295.2</v>
      </c>
      <c r="S14" s="99">
        <f t="shared" si="8"/>
        <v>44.279999999999994</v>
      </c>
      <c r="T14" s="99">
        <f t="shared" si="9"/>
        <v>44.279999999999994</v>
      </c>
      <c r="U14" s="100">
        <f t="shared" si="0"/>
        <v>0</v>
      </c>
      <c r="V14" s="101">
        <f t="shared" si="1"/>
        <v>0</v>
      </c>
      <c r="W14" s="145">
        <f>D14</f>
        <v>295.2</v>
      </c>
      <c r="X14" s="99">
        <f t="shared" si="10"/>
        <v>44.279999999999994</v>
      </c>
      <c r="Y14" s="99">
        <f t="shared" si="11"/>
        <v>44.279999999999994</v>
      </c>
      <c r="Z14" s="100">
        <f t="shared" si="12"/>
        <v>0</v>
      </c>
      <c r="AA14" s="101">
        <f t="shared" si="16"/>
        <v>0</v>
      </c>
      <c r="AB14" s="145">
        <f>D14</f>
        <v>295.2</v>
      </c>
      <c r="AC14" s="99">
        <f t="shared" si="13"/>
        <v>44.279999999999994</v>
      </c>
      <c r="AD14" s="99">
        <f t="shared" si="14"/>
        <v>44.279999999999994</v>
      </c>
      <c r="AE14" s="100">
        <f t="shared" si="15"/>
        <v>0</v>
      </c>
      <c r="AF14" s="101">
        <f t="shared" si="17"/>
        <v>0</v>
      </c>
      <c r="AG14" s="146" t="s">
        <v>109</v>
      </c>
      <c r="AI14" s="144"/>
      <c r="AJ14" s="168">
        <f t="shared" si="3"/>
        <v>36299.519999999997</v>
      </c>
    </row>
    <row r="15" spans="1:36" x14ac:dyDescent="0.35">
      <c r="A15" s="47" t="s">
        <v>21</v>
      </c>
      <c r="B15" s="4" t="s">
        <v>22</v>
      </c>
      <c r="C15" s="94">
        <v>147</v>
      </c>
      <c r="D15" s="94">
        <v>164</v>
      </c>
      <c r="E15" s="96">
        <f t="shared" ref="E15" si="18">SUM(F15:L15)</f>
        <v>0</v>
      </c>
      <c r="F15" s="122"/>
      <c r="G15" s="122"/>
      <c r="H15" s="122"/>
      <c r="I15" s="122"/>
      <c r="J15" s="122"/>
      <c r="K15" s="122"/>
      <c r="L15" s="123"/>
      <c r="M15" s="98">
        <v>151</v>
      </c>
      <c r="N15" s="99">
        <f t="shared" si="4"/>
        <v>22.05</v>
      </c>
      <c r="O15" s="99">
        <f t="shared" si="5"/>
        <v>22.65</v>
      </c>
      <c r="P15" s="100">
        <f t="shared" si="6"/>
        <v>0.59999999999999787</v>
      </c>
      <c r="Q15" s="101">
        <f t="shared" si="7"/>
        <v>0</v>
      </c>
      <c r="R15" s="98">
        <v>169</v>
      </c>
      <c r="S15" s="99">
        <f t="shared" si="8"/>
        <v>24.599999999999998</v>
      </c>
      <c r="T15" s="99">
        <f t="shared" si="9"/>
        <v>25.349999999999998</v>
      </c>
      <c r="U15" s="100">
        <f t="shared" si="0"/>
        <v>0.75</v>
      </c>
      <c r="V15" s="101">
        <f t="shared" si="1"/>
        <v>0</v>
      </c>
      <c r="W15" s="98">
        <v>182</v>
      </c>
      <c r="X15" s="99">
        <f t="shared" si="10"/>
        <v>24.599999999999998</v>
      </c>
      <c r="Y15" s="99">
        <f t="shared" si="11"/>
        <v>27.3</v>
      </c>
      <c r="Z15" s="100">
        <f t="shared" si="12"/>
        <v>2.7000000000000028</v>
      </c>
      <c r="AA15" s="101">
        <f t="shared" si="16"/>
        <v>0</v>
      </c>
      <c r="AB15" s="98">
        <v>193</v>
      </c>
      <c r="AC15" s="99">
        <f t="shared" si="13"/>
        <v>24.599999999999998</v>
      </c>
      <c r="AD15" s="99">
        <f t="shared" si="14"/>
        <v>28.95</v>
      </c>
      <c r="AE15" s="100">
        <f t="shared" si="15"/>
        <v>4.3500000000000014</v>
      </c>
      <c r="AF15" s="101">
        <f t="shared" si="17"/>
        <v>0</v>
      </c>
      <c r="AG15" s="143" t="s">
        <v>108</v>
      </c>
      <c r="AI15" s="144"/>
      <c r="AJ15" s="168">
        <f t="shared" si="3"/>
        <v>0</v>
      </c>
    </row>
    <row r="16" spans="1:36" ht="28.5" x14ac:dyDescent="0.35">
      <c r="A16" s="47" t="s">
        <v>23</v>
      </c>
      <c r="B16" s="40" t="s">
        <v>24</v>
      </c>
      <c r="C16" s="94">
        <v>184</v>
      </c>
      <c r="D16" s="94">
        <v>205</v>
      </c>
      <c r="E16" s="96">
        <v>1</v>
      </c>
      <c r="F16" s="122"/>
      <c r="G16" s="122"/>
      <c r="H16" s="122"/>
      <c r="I16" s="122"/>
      <c r="J16" s="122"/>
      <c r="K16" s="122"/>
      <c r="L16" s="123"/>
      <c r="M16" s="145">
        <f>C16</f>
        <v>184</v>
      </c>
      <c r="N16" s="99">
        <f t="shared" si="4"/>
        <v>27.599999999999998</v>
      </c>
      <c r="O16" s="99">
        <f t="shared" si="5"/>
        <v>27.599999999999998</v>
      </c>
      <c r="P16" s="100">
        <f t="shared" si="6"/>
        <v>0</v>
      </c>
      <c r="Q16" s="101">
        <f t="shared" si="7"/>
        <v>0</v>
      </c>
      <c r="R16" s="145">
        <f>D16</f>
        <v>205</v>
      </c>
      <c r="S16" s="99">
        <f t="shared" si="8"/>
        <v>30.75</v>
      </c>
      <c r="T16" s="99">
        <f t="shared" si="9"/>
        <v>30.75</v>
      </c>
      <c r="U16" s="100">
        <f t="shared" si="0"/>
        <v>0</v>
      </c>
      <c r="V16" s="101">
        <f t="shared" si="1"/>
        <v>0</v>
      </c>
      <c r="W16" s="145">
        <f>D16</f>
        <v>205</v>
      </c>
      <c r="X16" s="99">
        <f t="shared" si="10"/>
        <v>30.75</v>
      </c>
      <c r="Y16" s="99">
        <f t="shared" si="11"/>
        <v>30.75</v>
      </c>
      <c r="Z16" s="100">
        <f t="shared" si="12"/>
        <v>0</v>
      </c>
      <c r="AA16" s="101">
        <f t="shared" si="16"/>
        <v>0</v>
      </c>
      <c r="AB16" s="145">
        <f>D16</f>
        <v>205</v>
      </c>
      <c r="AC16" s="99">
        <f t="shared" si="13"/>
        <v>30.75</v>
      </c>
      <c r="AD16" s="99">
        <f t="shared" si="14"/>
        <v>30.75</v>
      </c>
      <c r="AE16" s="100">
        <f t="shared" si="15"/>
        <v>0</v>
      </c>
      <c r="AF16" s="101">
        <f t="shared" si="17"/>
        <v>0</v>
      </c>
      <c r="AG16" s="146" t="s">
        <v>109</v>
      </c>
      <c r="AI16" s="144"/>
      <c r="AJ16" s="168">
        <f t="shared" si="3"/>
        <v>184</v>
      </c>
    </row>
    <row r="17" spans="1:36" ht="43.5" customHeight="1" x14ac:dyDescent="0.35">
      <c r="A17" s="48" t="s">
        <v>25</v>
      </c>
      <c r="B17" s="216" t="s">
        <v>26</v>
      </c>
      <c r="C17" s="216"/>
      <c r="D17" s="216"/>
      <c r="E17" s="216"/>
      <c r="F17" s="216"/>
      <c r="G17" s="216"/>
      <c r="H17" s="216"/>
      <c r="I17" s="216"/>
      <c r="J17" s="216"/>
      <c r="K17" s="216"/>
      <c r="L17" s="217"/>
      <c r="M17" s="102"/>
      <c r="N17" s="99"/>
      <c r="O17" s="99"/>
      <c r="P17" s="100"/>
      <c r="Q17" s="101">
        <f t="shared" si="7"/>
        <v>0</v>
      </c>
      <c r="R17" s="102"/>
      <c r="S17" s="99"/>
      <c r="T17" s="99"/>
      <c r="U17" s="100"/>
      <c r="V17" s="101"/>
      <c r="W17" s="102"/>
      <c r="X17" s="99"/>
      <c r="Y17" s="99"/>
      <c r="Z17" s="100"/>
      <c r="AA17" s="101"/>
      <c r="AB17" s="102"/>
      <c r="AC17" s="99"/>
      <c r="AD17" s="99"/>
      <c r="AE17" s="100"/>
      <c r="AF17" s="101">
        <f t="shared" si="17"/>
        <v>0</v>
      </c>
      <c r="AG17" s="141"/>
      <c r="AI17" s="144"/>
      <c r="AJ17" s="168">
        <f t="shared" si="3"/>
        <v>0</v>
      </c>
    </row>
    <row r="18" spans="1:36" x14ac:dyDescent="0.35">
      <c r="A18" s="47" t="s">
        <v>27</v>
      </c>
      <c r="B18" s="4" t="s">
        <v>28</v>
      </c>
      <c r="C18" s="94">
        <v>184</v>
      </c>
      <c r="D18" s="94">
        <v>205</v>
      </c>
      <c r="E18" s="96">
        <v>0</v>
      </c>
      <c r="F18" s="122">
        <v>0</v>
      </c>
      <c r="G18" s="122">
        <v>0</v>
      </c>
      <c r="H18" s="122">
        <v>0</v>
      </c>
      <c r="I18" s="122">
        <v>0</v>
      </c>
      <c r="J18" s="122">
        <v>0</v>
      </c>
      <c r="K18" s="122">
        <v>0</v>
      </c>
      <c r="L18" s="123">
        <v>0</v>
      </c>
      <c r="M18" s="145">
        <f>C18</f>
        <v>184</v>
      </c>
      <c r="N18" s="99">
        <f t="shared" si="4"/>
        <v>27.599999999999998</v>
      </c>
      <c r="O18" s="99">
        <f t="shared" si="5"/>
        <v>27.599999999999998</v>
      </c>
      <c r="P18" s="100">
        <f t="shared" si="6"/>
        <v>0</v>
      </c>
      <c r="Q18" s="101">
        <f t="shared" si="7"/>
        <v>0</v>
      </c>
      <c r="R18" s="145">
        <f t="shared" ref="R18:R20" si="19">D18</f>
        <v>205</v>
      </c>
      <c r="S18" s="99">
        <f t="shared" si="8"/>
        <v>30.75</v>
      </c>
      <c r="T18" s="99">
        <f t="shared" si="9"/>
        <v>30.75</v>
      </c>
      <c r="U18" s="100">
        <f t="shared" si="0"/>
        <v>0</v>
      </c>
      <c r="V18" s="101">
        <f t="shared" si="1"/>
        <v>0</v>
      </c>
      <c r="W18" s="145">
        <f t="shared" ref="W18:W20" si="20">D18</f>
        <v>205</v>
      </c>
      <c r="X18" s="99">
        <f t="shared" si="10"/>
        <v>30.75</v>
      </c>
      <c r="Y18" s="99">
        <f t="shared" si="11"/>
        <v>30.75</v>
      </c>
      <c r="Z18" s="100">
        <f t="shared" ref="Z18:Z20" si="21">Y18-X18</f>
        <v>0</v>
      </c>
      <c r="AA18" s="101">
        <f t="shared" si="16"/>
        <v>0</v>
      </c>
      <c r="AB18" s="145">
        <f>D18</f>
        <v>205</v>
      </c>
      <c r="AC18" s="99">
        <f t="shared" si="13"/>
        <v>30.75</v>
      </c>
      <c r="AD18" s="99">
        <f t="shared" ref="AD18:AD20" si="22">AB18*0.15</f>
        <v>30.75</v>
      </c>
      <c r="AE18" s="100">
        <f t="shared" ref="AE18:AE20" si="23">AD18-AC18</f>
        <v>0</v>
      </c>
      <c r="AF18" s="101">
        <f t="shared" si="17"/>
        <v>0</v>
      </c>
      <c r="AG18" s="146" t="s">
        <v>109</v>
      </c>
      <c r="AI18" s="144"/>
      <c r="AJ18" s="168">
        <f t="shared" si="3"/>
        <v>0</v>
      </c>
    </row>
    <row r="19" spans="1:36" x14ac:dyDescent="0.35">
      <c r="A19" s="47" t="s">
        <v>29</v>
      </c>
      <c r="B19" s="3" t="s">
        <v>30</v>
      </c>
      <c r="C19" s="94">
        <v>184</v>
      </c>
      <c r="D19" s="94">
        <v>205</v>
      </c>
      <c r="E19" s="96">
        <v>0</v>
      </c>
      <c r="F19" s="122">
        <v>0</v>
      </c>
      <c r="G19" s="122">
        <v>0</v>
      </c>
      <c r="H19" s="122">
        <v>0</v>
      </c>
      <c r="I19" s="122">
        <v>0</v>
      </c>
      <c r="J19" s="122">
        <v>0</v>
      </c>
      <c r="K19" s="122">
        <v>0</v>
      </c>
      <c r="L19" s="123">
        <v>0</v>
      </c>
      <c r="M19" s="145">
        <f>C19</f>
        <v>184</v>
      </c>
      <c r="N19" s="99">
        <f t="shared" si="4"/>
        <v>27.599999999999998</v>
      </c>
      <c r="O19" s="99">
        <f t="shared" si="5"/>
        <v>27.599999999999998</v>
      </c>
      <c r="P19" s="100">
        <f t="shared" si="6"/>
        <v>0</v>
      </c>
      <c r="Q19" s="101">
        <f t="shared" si="7"/>
        <v>0</v>
      </c>
      <c r="R19" s="145">
        <f t="shared" si="19"/>
        <v>205</v>
      </c>
      <c r="S19" s="99">
        <f t="shared" si="8"/>
        <v>30.75</v>
      </c>
      <c r="T19" s="99">
        <f t="shared" si="9"/>
        <v>30.75</v>
      </c>
      <c r="U19" s="100">
        <f t="shared" si="0"/>
        <v>0</v>
      </c>
      <c r="V19" s="101">
        <f t="shared" si="1"/>
        <v>0</v>
      </c>
      <c r="W19" s="145">
        <f t="shared" si="20"/>
        <v>205</v>
      </c>
      <c r="X19" s="99">
        <f t="shared" si="10"/>
        <v>30.75</v>
      </c>
      <c r="Y19" s="99">
        <f t="shared" si="11"/>
        <v>30.75</v>
      </c>
      <c r="Z19" s="100">
        <f t="shared" si="21"/>
        <v>0</v>
      </c>
      <c r="AA19" s="101">
        <f t="shared" si="16"/>
        <v>0</v>
      </c>
      <c r="AB19" s="145">
        <f t="shared" ref="AB19:AB20" si="24">D19</f>
        <v>205</v>
      </c>
      <c r="AC19" s="99">
        <f t="shared" si="13"/>
        <v>30.75</v>
      </c>
      <c r="AD19" s="99">
        <f t="shared" si="22"/>
        <v>30.75</v>
      </c>
      <c r="AE19" s="100">
        <f t="shared" si="23"/>
        <v>0</v>
      </c>
      <c r="AF19" s="101">
        <f t="shared" si="17"/>
        <v>0</v>
      </c>
      <c r="AG19" s="146" t="s">
        <v>109</v>
      </c>
      <c r="AI19" s="144"/>
      <c r="AJ19" s="168">
        <f t="shared" si="3"/>
        <v>0</v>
      </c>
    </row>
    <row r="20" spans="1:36" x14ac:dyDescent="0.35">
      <c r="A20" s="47" t="s">
        <v>31</v>
      </c>
      <c r="B20" s="3" t="s">
        <v>102</v>
      </c>
      <c r="C20" s="94">
        <v>221</v>
      </c>
      <c r="D20" s="94">
        <v>245</v>
      </c>
      <c r="E20" s="96">
        <v>0</v>
      </c>
      <c r="F20" s="122">
        <v>0</v>
      </c>
      <c r="G20" s="122">
        <v>0</v>
      </c>
      <c r="H20" s="122">
        <v>0</v>
      </c>
      <c r="I20" s="122">
        <v>0</v>
      </c>
      <c r="J20" s="122">
        <v>0</v>
      </c>
      <c r="K20" s="122">
        <v>0</v>
      </c>
      <c r="L20" s="123">
        <v>0</v>
      </c>
      <c r="M20" s="145">
        <f>C20</f>
        <v>221</v>
      </c>
      <c r="N20" s="99">
        <f>C20*15%</f>
        <v>33.15</v>
      </c>
      <c r="O20" s="99">
        <f t="shared" si="5"/>
        <v>33.15</v>
      </c>
      <c r="P20" s="100">
        <f t="shared" si="6"/>
        <v>0</v>
      </c>
      <c r="Q20" s="101">
        <f t="shared" si="7"/>
        <v>0</v>
      </c>
      <c r="R20" s="145">
        <f t="shared" si="19"/>
        <v>245</v>
      </c>
      <c r="S20" s="99">
        <f t="shared" si="8"/>
        <v>36.75</v>
      </c>
      <c r="T20" s="99">
        <f t="shared" si="9"/>
        <v>36.75</v>
      </c>
      <c r="U20" s="100">
        <f t="shared" si="0"/>
        <v>0</v>
      </c>
      <c r="V20" s="101">
        <f t="shared" si="1"/>
        <v>0</v>
      </c>
      <c r="W20" s="145">
        <f t="shared" si="20"/>
        <v>245</v>
      </c>
      <c r="X20" s="99">
        <f t="shared" si="10"/>
        <v>36.75</v>
      </c>
      <c r="Y20" s="99">
        <f t="shared" si="11"/>
        <v>36.75</v>
      </c>
      <c r="Z20" s="100">
        <f t="shared" si="21"/>
        <v>0</v>
      </c>
      <c r="AA20" s="101">
        <f t="shared" si="16"/>
        <v>0</v>
      </c>
      <c r="AB20" s="145">
        <f t="shared" si="24"/>
        <v>245</v>
      </c>
      <c r="AC20" s="99">
        <f t="shared" si="13"/>
        <v>36.75</v>
      </c>
      <c r="AD20" s="99">
        <f t="shared" si="22"/>
        <v>36.75</v>
      </c>
      <c r="AE20" s="100">
        <f t="shared" si="23"/>
        <v>0</v>
      </c>
      <c r="AF20" s="101">
        <f t="shared" si="17"/>
        <v>0</v>
      </c>
      <c r="AG20" s="146" t="s">
        <v>110</v>
      </c>
      <c r="AI20" s="144"/>
      <c r="AJ20" s="168">
        <f t="shared" si="3"/>
        <v>0</v>
      </c>
    </row>
    <row r="21" spans="1:36" ht="15" thickBot="1" x14ac:dyDescent="0.4">
      <c r="A21" s="49" t="s">
        <v>33</v>
      </c>
      <c r="B21" s="50"/>
      <c r="C21" s="51" t="s">
        <v>34</v>
      </c>
      <c r="D21" s="51"/>
      <c r="E21" s="73">
        <f t="shared" ref="E21:L21" si="25">E20+E19+E18+E16+E15+E14+E13+E12+E11+E9</f>
        <v>303</v>
      </c>
      <c r="F21" s="73">
        <f t="shared" si="25"/>
        <v>20</v>
      </c>
      <c r="G21" s="73">
        <f t="shared" si="25"/>
        <v>92</v>
      </c>
      <c r="H21" s="73">
        <f t="shared" si="25"/>
        <v>33</v>
      </c>
      <c r="I21" s="73">
        <f t="shared" si="25"/>
        <v>28</v>
      </c>
      <c r="J21" s="73">
        <f t="shared" si="25"/>
        <v>64</v>
      </c>
      <c r="K21" s="73">
        <f t="shared" si="25"/>
        <v>40</v>
      </c>
      <c r="L21" s="52">
        <f t="shared" si="25"/>
        <v>18</v>
      </c>
      <c r="M21" s="104"/>
      <c r="N21" s="105"/>
      <c r="O21" s="105"/>
      <c r="P21" s="105"/>
      <c r="Q21" s="106">
        <f>ROUNDUP(SUM(Q9:Q20),0)</f>
        <v>1047</v>
      </c>
      <c r="R21" s="126"/>
      <c r="S21" s="105"/>
      <c r="T21" s="105"/>
      <c r="U21" s="105"/>
      <c r="V21" s="106">
        <f>ROUNDUP(SUM(V9:V20),0)</f>
        <v>1308</v>
      </c>
      <c r="W21" s="126"/>
      <c r="X21" s="105"/>
      <c r="Y21" s="105"/>
      <c r="Z21" s="105"/>
      <c r="AA21" s="106">
        <f>ROUNDUP(SUM(AA9:AA20),0)</f>
        <v>4708</v>
      </c>
      <c r="AB21" s="126"/>
      <c r="AC21" s="105"/>
      <c r="AD21" s="105"/>
      <c r="AE21" s="105"/>
      <c r="AF21" s="106">
        <f>ROUNDUP(SUM(AF9:AF20),0)</f>
        <v>7585</v>
      </c>
      <c r="AJ21" s="168">
        <f>SUM(AJ9:AJ20)</f>
        <v>80279.579999999987</v>
      </c>
    </row>
    <row r="22" spans="1:36" x14ac:dyDescent="0.35">
      <c r="P22" s="144"/>
      <c r="Q22" s="150"/>
      <c r="U22" s="144"/>
      <c r="V22" s="150"/>
      <c r="Z22" s="144"/>
      <c r="AA22" s="150"/>
      <c r="AB22" s="151"/>
      <c r="AC22" s="151"/>
      <c r="AD22" s="151"/>
      <c r="AE22" s="151"/>
      <c r="AF22" s="151"/>
      <c r="AJ22" s="168"/>
    </row>
    <row r="23" spans="1:36" ht="45.5" hidden="1" x14ac:dyDescent="0.35">
      <c r="B23" s="152" t="s">
        <v>113</v>
      </c>
    </row>
    <row r="24" spans="1:36" hidden="1" x14ac:dyDescent="0.35">
      <c r="C24" s="53" t="s">
        <v>1</v>
      </c>
      <c r="D24" s="53"/>
      <c r="E24" s="53" t="s">
        <v>2</v>
      </c>
      <c r="F24" s="53" t="s">
        <v>2</v>
      </c>
      <c r="G24" s="53" t="s">
        <v>2</v>
      </c>
      <c r="H24" s="53" t="s">
        <v>2</v>
      </c>
      <c r="I24" s="53" t="s">
        <v>2</v>
      </c>
      <c r="J24" s="53" t="s">
        <v>2</v>
      </c>
      <c r="K24" s="53" t="s">
        <v>2</v>
      </c>
      <c r="L24" s="53" t="s">
        <v>2</v>
      </c>
    </row>
    <row r="25" spans="1:36" hidden="1" x14ac:dyDescent="0.35">
      <c r="B25" s="153">
        <v>0.1</v>
      </c>
      <c r="C25" s="154" t="e">
        <f>#REF!</f>
        <v>#REF!</v>
      </c>
      <c r="D25" s="154"/>
      <c r="E25" s="55" t="e">
        <f>#REF!</f>
        <v>#REF!</v>
      </c>
      <c r="F25" s="154" t="e">
        <f>#REF!</f>
        <v>#REF!</v>
      </c>
      <c r="G25" s="154" t="e">
        <f>#REF!</f>
        <v>#REF!</v>
      </c>
      <c r="H25" s="154" t="e">
        <f>#REF!</f>
        <v>#REF!</v>
      </c>
      <c r="I25" s="154" t="e">
        <f>#REF!</f>
        <v>#REF!</v>
      </c>
      <c r="J25" s="154" t="e">
        <f>#REF!</f>
        <v>#REF!</v>
      </c>
      <c r="K25" s="154" t="e">
        <f>#REF!</f>
        <v>#REF!</v>
      </c>
      <c r="L25" s="154" t="e">
        <f>#REF!</f>
        <v>#REF!</v>
      </c>
    </row>
    <row r="26" spans="1:36" hidden="1" x14ac:dyDescent="0.35">
      <c r="B26" s="153">
        <v>0.15</v>
      </c>
      <c r="C26" s="154" t="e">
        <f>#REF!</f>
        <v>#REF!</v>
      </c>
      <c r="D26" s="154"/>
      <c r="E26" s="55" t="e">
        <f>#REF!</f>
        <v>#REF!</v>
      </c>
      <c r="F26" s="154" t="e">
        <f>#REF!</f>
        <v>#REF!</v>
      </c>
      <c r="G26" s="154" t="e">
        <f>#REF!</f>
        <v>#REF!</v>
      </c>
      <c r="H26" s="154" t="e">
        <f>#REF!</f>
        <v>#REF!</v>
      </c>
      <c r="I26" s="154" t="e">
        <f>#REF!</f>
        <v>#REF!</v>
      </c>
      <c r="J26" s="154" t="e">
        <f>#REF!</f>
        <v>#REF!</v>
      </c>
      <c r="K26" s="154" t="e">
        <f>#REF!</f>
        <v>#REF!</v>
      </c>
      <c r="L26" s="154" t="e">
        <f>#REF!</f>
        <v>#REF!</v>
      </c>
    </row>
    <row r="27" spans="1:36" hidden="1" x14ac:dyDescent="0.35">
      <c r="B27" s="155" t="s">
        <v>3</v>
      </c>
      <c r="C27" s="156" t="e">
        <f t="shared" ref="C27:L27" si="26">C26-C25</f>
        <v>#REF!</v>
      </c>
      <c r="D27" s="156"/>
      <c r="E27" s="56" t="e">
        <f t="shared" si="26"/>
        <v>#REF!</v>
      </c>
      <c r="F27" s="156" t="e">
        <f t="shared" si="26"/>
        <v>#REF!</v>
      </c>
      <c r="G27" s="156" t="e">
        <f t="shared" si="26"/>
        <v>#REF!</v>
      </c>
      <c r="H27" s="156" t="e">
        <f t="shared" si="26"/>
        <v>#REF!</v>
      </c>
      <c r="I27" s="156" t="e">
        <f t="shared" si="26"/>
        <v>#REF!</v>
      </c>
      <c r="J27" s="156" t="e">
        <f t="shared" si="26"/>
        <v>#REF!</v>
      </c>
      <c r="K27" s="156" t="e">
        <f t="shared" si="26"/>
        <v>#REF!</v>
      </c>
      <c r="L27" s="156" t="e">
        <f t="shared" si="26"/>
        <v>#REF!</v>
      </c>
    </row>
    <row r="28" spans="1:36" hidden="1" x14ac:dyDescent="0.35">
      <c r="C28" s="11"/>
      <c r="D28" s="11"/>
      <c r="E28" s="57"/>
      <c r="F28" s="11"/>
      <c r="G28" s="11"/>
      <c r="H28" s="11"/>
      <c r="I28" s="11"/>
      <c r="J28" s="11"/>
      <c r="K28" s="11"/>
      <c r="L28" s="11"/>
    </row>
    <row r="29" spans="1:36" hidden="1" x14ac:dyDescent="0.35"/>
    <row r="30" spans="1:36" hidden="1" x14ac:dyDescent="0.35">
      <c r="B30" s="9" t="s">
        <v>38</v>
      </c>
      <c r="C30" s="10">
        <f>292397</f>
        <v>292397</v>
      </c>
      <c r="D30" s="134"/>
    </row>
    <row r="31" spans="1:36" hidden="1" x14ac:dyDescent="0.35">
      <c r="B31" s="11"/>
      <c r="C31" s="11"/>
      <c r="D31" s="11"/>
    </row>
    <row r="32" spans="1:36" hidden="1" x14ac:dyDescent="0.35">
      <c r="B32" s="9" t="s">
        <v>39</v>
      </c>
      <c r="C32" s="10" t="e">
        <f>C30-E26</f>
        <v>#REF!</v>
      </c>
      <c r="D32" s="134"/>
    </row>
    <row r="33" spans="1:12" hidden="1" x14ac:dyDescent="0.35"/>
    <row r="34" spans="1:12" ht="28.5" hidden="1" x14ac:dyDescent="0.35">
      <c r="B34" s="12" t="s">
        <v>40</v>
      </c>
      <c r="C34" s="13">
        <f>130800+72500+86211+114000+89555+1345</f>
        <v>494411</v>
      </c>
      <c r="D34" s="13"/>
    </row>
    <row r="35" spans="1:12" hidden="1" x14ac:dyDescent="0.35">
      <c r="B35" s="11"/>
      <c r="C35" s="11"/>
      <c r="D35" s="11"/>
    </row>
    <row r="36" spans="1:12" hidden="1" x14ac:dyDescent="0.35">
      <c r="B36" s="14" t="s">
        <v>41</v>
      </c>
      <c r="C36" s="13" t="e">
        <f>E26-C34</f>
        <v>#REF!</v>
      </c>
      <c r="D36" s="13"/>
    </row>
    <row r="37" spans="1:12" hidden="1" x14ac:dyDescent="0.35"/>
    <row r="38" spans="1:12" hidden="1" x14ac:dyDescent="0.35"/>
    <row r="39" spans="1:12" ht="15" hidden="1" thickBot="1" x14ac:dyDescent="0.4">
      <c r="B39" s="157"/>
      <c r="C39" s="157"/>
      <c r="D39" s="157"/>
      <c r="E39" s="58"/>
      <c r="F39" s="157"/>
      <c r="G39" s="157"/>
      <c r="H39" s="157"/>
      <c r="I39" s="157"/>
      <c r="J39" s="157"/>
      <c r="K39" s="157"/>
      <c r="L39" s="157"/>
    </row>
    <row r="40" spans="1:12" hidden="1" x14ac:dyDescent="0.35"/>
    <row r="41" spans="1:12" hidden="1" x14ac:dyDescent="0.35">
      <c r="B41" s="158" t="s">
        <v>42</v>
      </c>
      <c r="C41" s="159" t="e">
        <f>C30+#REF!</f>
        <v>#REF!</v>
      </c>
      <c r="D41" s="159"/>
    </row>
    <row r="42" spans="1:12" hidden="1" x14ac:dyDescent="0.35"/>
    <row r="43" spans="1:12" ht="28.5" hidden="1" x14ac:dyDescent="0.35">
      <c r="B43" s="160" t="s">
        <v>43</v>
      </c>
      <c r="C43" s="161" t="e">
        <f>E27+#REF!</f>
        <v>#REF!</v>
      </c>
      <c r="D43" s="161"/>
    </row>
    <row r="44" spans="1:12" hidden="1" x14ac:dyDescent="0.35"/>
    <row r="45" spans="1:12" ht="28.5" hidden="1" x14ac:dyDescent="0.35">
      <c r="B45" s="162" t="s">
        <v>44</v>
      </c>
      <c r="C45" s="163" t="e">
        <f>E26+#REF!-C41</f>
        <v>#REF!</v>
      </c>
      <c r="D45" s="163"/>
      <c r="E45" s="59"/>
      <c r="F45" s="144"/>
      <c r="G45" s="144"/>
      <c r="H45" s="144"/>
      <c r="I45" s="144"/>
      <c r="J45" s="144"/>
      <c r="K45" s="144"/>
      <c r="L45" s="144"/>
    </row>
    <row r="46" spans="1:12" hidden="1" x14ac:dyDescent="0.35"/>
    <row r="47" spans="1:12" hidden="1" x14ac:dyDescent="0.35"/>
    <row r="48" spans="1:12" ht="24" hidden="1" customHeight="1" x14ac:dyDescent="0.35">
      <c r="A48" s="115" t="s">
        <v>48</v>
      </c>
      <c r="B48" s="164" t="s">
        <v>45</v>
      </c>
      <c r="C48" s="165"/>
      <c r="D48" s="165"/>
      <c r="E48" s="60"/>
      <c r="F48" s="165"/>
      <c r="G48" s="165"/>
      <c r="H48" s="165"/>
      <c r="I48" s="165"/>
      <c r="J48" s="165"/>
      <c r="K48" s="165"/>
      <c r="L48" s="165"/>
    </row>
    <row r="49" spans="1:12" ht="15.5" hidden="1" x14ac:dyDescent="0.35">
      <c r="A49" s="115" t="s">
        <v>47</v>
      </c>
      <c r="B49" s="164" t="s">
        <v>46</v>
      </c>
      <c r="C49" s="165"/>
      <c r="D49" s="165"/>
      <c r="E49" s="60"/>
      <c r="F49" s="165"/>
      <c r="G49" s="165"/>
      <c r="H49" s="165"/>
      <c r="I49" s="165"/>
      <c r="J49" s="165"/>
      <c r="K49" s="165"/>
      <c r="L49" s="165"/>
    </row>
    <row r="50" spans="1:12" ht="15.5" hidden="1" x14ac:dyDescent="0.35">
      <c r="B50" s="164"/>
      <c r="C50" s="165"/>
      <c r="D50" s="165"/>
      <c r="E50" s="60"/>
      <c r="F50" s="165"/>
      <c r="G50" s="165"/>
      <c r="H50" s="165"/>
      <c r="I50" s="165"/>
      <c r="J50" s="165"/>
      <c r="K50" s="165"/>
      <c r="L50" s="165"/>
    </row>
    <row r="51" spans="1:12" ht="15.5" hidden="1" x14ac:dyDescent="0.35">
      <c r="B51" s="165" t="s">
        <v>49</v>
      </c>
      <c r="C51" s="165"/>
      <c r="D51" s="165"/>
      <c r="E51" s="60"/>
      <c r="F51" s="165"/>
      <c r="G51" s="165"/>
      <c r="H51" s="165"/>
      <c r="I51" s="165"/>
      <c r="J51" s="165"/>
      <c r="K51" s="165"/>
      <c r="L51" s="165"/>
    </row>
    <row r="52" spans="1:12" ht="15.5" hidden="1" x14ac:dyDescent="0.35">
      <c r="B52" s="165"/>
      <c r="C52" s="165"/>
      <c r="D52" s="165"/>
      <c r="E52" s="60"/>
      <c r="F52" s="165"/>
      <c r="G52" s="165"/>
      <c r="H52" s="165"/>
      <c r="I52" s="165"/>
      <c r="J52" s="165"/>
      <c r="K52" s="165"/>
      <c r="L52" s="165"/>
    </row>
    <row r="53" spans="1:12" hidden="1" x14ac:dyDescent="0.35"/>
    <row r="54" spans="1:12" hidden="1" x14ac:dyDescent="0.35"/>
    <row r="55" spans="1:12" x14ac:dyDescent="0.35">
      <c r="C55" s="144"/>
      <c r="D55" s="144"/>
    </row>
  </sheetData>
  <mergeCells count="39">
    <mergeCell ref="AD4:AD6"/>
    <mergeCell ref="AE4:AE6"/>
    <mergeCell ref="AF4:AF6"/>
    <mergeCell ref="B10:L10"/>
    <mergeCell ref="B17:L17"/>
    <mergeCell ref="X4:X6"/>
    <mergeCell ref="Y4:Y6"/>
    <mergeCell ref="Z4:Z6"/>
    <mergeCell ref="AA4:AA6"/>
    <mergeCell ref="AB4:AB6"/>
    <mergeCell ref="AC4:AC6"/>
    <mergeCell ref="R4:R6"/>
    <mergeCell ref="S4:S6"/>
    <mergeCell ref="T4:T6"/>
    <mergeCell ref="U4:U6"/>
    <mergeCell ref="V4:V6"/>
    <mergeCell ref="W4:W6"/>
    <mergeCell ref="L4:L6"/>
    <mergeCell ref="M4:M6"/>
    <mergeCell ref="N4:N6"/>
    <mergeCell ref="O4:O6"/>
    <mergeCell ref="P4:P6"/>
    <mergeCell ref="Q4:Q6"/>
    <mergeCell ref="AB3:AF3"/>
    <mergeCell ref="A4:A6"/>
    <mergeCell ref="B4:B6"/>
    <mergeCell ref="C4:C6"/>
    <mergeCell ref="D4:D6"/>
    <mergeCell ref="E4:E6"/>
    <mergeCell ref="K4:K6"/>
    <mergeCell ref="A2:L3"/>
    <mergeCell ref="M3:Q3"/>
    <mergeCell ref="R3:V3"/>
    <mergeCell ref="W3:AA3"/>
    <mergeCell ref="F4:F6"/>
    <mergeCell ref="G4:G6"/>
    <mergeCell ref="H4:H6"/>
    <mergeCell ref="I4:I6"/>
    <mergeCell ref="J4:J6"/>
  </mergeCells>
  <pageMargins left="0.70866141732283472" right="0.70866141732283472" top="0.74803149606299213" bottom="0.74803149606299213" header="0.31496062992125984" footer="0.31496062992125984"/>
  <pageSetup paperSize="9" scale="33" fitToHeight="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2AEF8-8206-44DF-B8B8-40A220049CA2}">
  <sheetPr>
    <pageSetUpPr fitToPage="1"/>
  </sheetPr>
  <dimension ref="A1:AG55"/>
  <sheetViews>
    <sheetView zoomScale="70" zoomScaleNormal="70" workbookViewId="0">
      <pane xSplit="12" ySplit="8" topLeftCell="M9" activePane="bottomRight" state="frozen"/>
      <selection pane="topRight" activeCell="M1" sqref="M1"/>
      <selection pane="bottomLeft" activeCell="A9" sqref="A9"/>
      <selection pane="bottomRight" activeCell="P67" sqref="P66:P67"/>
    </sheetView>
  </sheetViews>
  <sheetFormatPr defaultColWidth="9.1796875" defaultRowHeight="14.5" x14ac:dyDescent="0.35"/>
  <cols>
    <col min="1" max="1" width="11.453125" style="115" customWidth="1"/>
    <col min="2" max="2" width="58.1796875" style="115" customWidth="1"/>
    <col min="3" max="4" width="12" style="115" customWidth="1"/>
    <col min="5" max="5" width="13.453125" style="54" customWidth="1"/>
    <col min="6" max="12" width="13.453125" style="115" hidden="1" customWidth="1"/>
    <col min="13" max="16" width="11" style="115" customWidth="1"/>
    <col min="17" max="17" width="12.1796875" style="115" customWidth="1"/>
    <col min="18" max="21" width="11" style="115" customWidth="1"/>
    <col min="22" max="22" width="13.81640625" style="115" customWidth="1"/>
    <col min="23" max="26" width="11" style="115" customWidth="1"/>
    <col min="27" max="32" width="13.81640625" style="115" customWidth="1"/>
    <col min="33" max="33" width="37.1796875" style="115" customWidth="1"/>
    <col min="34" max="16384" width="9.1796875" style="115"/>
  </cols>
  <sheetData>
    <row r="1" spans="1:33" ht="16.75" customHeight="1" x14ac:dyDescent="0.35"/>
    <row r="2" spans="1:33" ht="25.4" customHeight="1" thickBot="1" x14ac:dyDescent="0.4">
      <c r="A2" s="212" t="s">
        <v>56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114"/>
    </row>
    <row r="3" spans="1:33" ht="16.399999999999999" customHeight="1" thickBot="1" x14ac:dyDescent="0.4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175">
        <v>2025</v>
      </c>
      <c r="N3" s="176"/>
      <c r="O3" s="176"/>
      <c r="P3" s="176"/>
      <c r="Q3" s="177"/>
      <c r="R3" s="176">
        <v>2026</v>
      </c>
      <c r="S3" s="176"/>
      <c r="T3" s="176"/>
      <c r="U3" s="176"/>
      <c r="V3" s="177"/>
      <c r="W3" s="176">
        <v>2027</v>
      </c>
      <c r="X3" s="176"/>
      <c r="Y3" s="176"/>
      <c r="Z3" s="176"/>
      <c r="AA3" s="177"/>
      <c r="AB3" s="176">
        <v>2028</v>
      </c>
      <c r="AC3" s="176"/>
      <c r="AD3" s="176"/>
      <c r="AE3" s="176"/>
      <c r="AF3" s="177"/>
    </row>
    <row r="4" spans="1:33" ht="14.5" customHeight="1" x14ac:dyDescent="0.35">
      <c r="A4" s="180"/>
      <c r="B4" s="182" t="s">
        <v>4</v>
      </c>
      <c r="C4" s="184" t="s">
        <v>100</v>
      </c>
      <c r="D4" s="184" t="s">
        <v>101</v>
      </c>
      <c r="E4" s="204" t="s">
        <v>111</v>
      </c>
      <c r="F4" s="184" t="s">
        <v>61</v>
      </c>
      <c r="G4" s="184" t="s">
        <v>62</v>
      </c>
      <c r="H4" s="184" t="s">
        <v>63</v>
      </c>
      <c r="I4" s="184" t="s">
        <v>64</v>
      </c>
      <c r="J4" s="184" t="s">
        <v>65</v>
      </c>
      <c r="K4" s="184" t="s">
        <v>66</v>
      </c>
      <c r="L4" s="188" t="s">
        <v>67</v>
      </c>
      <c r="M4" s="190" t="s">
        <v>50</v>
      </c>
      <c r="N4" s="196" t="s">
        <v>52</v>
      </c>
      <c r="O4" s="184" t="s">
        <v>50</v>
      </c>
      <c r="P4" s="186" t="s">
        <v>55</v>
      </c>
      <c r="Q4" s="192" t="s">
        <v>51</v>
      </c>
      <c r="R4" s="218" t="s">
        <v>50</v>
      </c>
      <c r="S4" s="196" t="s">
        <v>52</v>
      </c>
      <c r="T4" s="184" t="s">
        <v>50</v>
      </c>
      <c r="U4" s="186" t="s">
        <v>55</v>
      </c>
      <c r="V4" s="192" t="s">
        <v>51</v>
      </c>
      <c r="W4" s="218" t="s">
        <v>50</v>
      </c>
      <c r="X4" s="196" t="s">
        <v>52</v>
      </c>
      <c r="Y4" s="184" t="s">
        <v>50</v>
      </c>
      <c r="Z4" s="186" t="s">
        <v>55</v>
      </c>
      <c r="AA4" s="192" t="s">
        <v>51</v>
      </c>
      <c r="AB4" s="218" t="s">
        <v>50</v>
      </c>
      <c r="AC4" s="196" t="s">
        <v>52</v>
      </c>
      <c r="AD4" s="184" t="s">
        <v>50</v>
      </c>
      <c r="AE4" s="186" t="s">
        <v>55</v>
      </c>
      <c r="AF4" s="192" t="s">
        <v>51</v>
      </c>
    </row>
    <row r="5" spans="1:33" x14ac:dyDescent="0.35">
      <c r="A5" s="181"/>
      <c r="B5" s="183"/>
      <c r="C5" s="185"/>
      <c r="D5" s="185"/>
      <c r="E5" s="205"/>
      <c r="F5" s="185"/>
      <c r="G5" s="185"/>
      <c r="H5" s="185"/>
      <c r="I5" s="185"/>
      <c r="J5" s="185"/>
      <c r="K5" s="185"/>
      <c r="L5" s="189"/>
      <c r="M5" s="191"/>
      <c r="N5" s="197"/>
      <c r="O5" s="185"/>
      <c r="P5" s="187"/>
      <c r="Q5" s="193"/>
      <c r="R5" s="219"/>
      <c r="S5" s="197"/>
      <c r="T5" s="185"/>
      <c r="U5" s="187"/>
      <c r="V5" s="193"/>
      <c r="W5" s="219"/>
      <c r="X5" s="197"/>
      <c r="Y5" s="185"/>
      <c r="Z5" s="187"/>
      <c r="AA5" s="193"/>
      <c r="AB5" s="219"/>
      <c r="AC5" s="197"/>
      <c r="AD5" s="185"/>
      <c r="AE5" s="187"/>
      <c r="AF5" s="193"/>
    </row>
    <row r="6" spans="1:33" ht="55.75" customHeight="1" x14ac:dyDescent="0.35">
      <c r="A6" s="181"/>
      <c r="B6" s="183"/>
      <c r="C6" s="185"/>
      <c r="D6" s="185"/>
      <c r="E6" s="205"/>
      <c r="F6" s="185"/>
      <c r="G6" s="185"/>
      <c r="H6" s="185"/>
      <c r="I6" s="185"/>
      <c r="J6" s="185"/>
      <c r="K6" s="185"/>
      <c r="L6" s="189"/>
      <c r="M6" s="191"/>
      <c r="N6" s="197"/>
      <c r="O6" s="185"/>
      <c r="P6" s="187"/>
      <c r="Q6" s="193"/>
      <c r="R6" s="219"/>
      <c r="S6" s="197"/>
      <c r="T6" s="185"/>
      <c r="U6" s="187"/>
      <c r="V6" s="193"/>
      <c r="W6" s="219"/>
      <c r="X6" s="197"/>
      <c r="Y6" s="185"/>
      <c r="Z6" s="187"/>
      <c r="AA6" s="193"/>
      <c r="AB6" s="219"/>
      <c r="AC6" s="197"/>
      <c r="AD6" s="185"/>
      <c r="AE6" s="187"/>
      <c r="AF6" s="193"/>
    </row>
    <row r="7" spans="1:33" s="149" customFormat="1" ht="12" x14ac:dyDescent="0.3">
      <c r="A7" s="108"/>
      <c r="B7" s="109" t="s">
        <v>92</v>
      </c>
      <c r="C7" s="109" t="s">
        <v>93</v>
      </c>
      <c r="D7" s="109" t="s">
        <v>94</v>
      </c>
      <c r="E7" s="110" t="s">
        <v>57</v>
      </c>
      <c r="F7" s="110" t="s">
        <v>7</v>
      </c>
      <c r="G7" s="110" t="s">
        <v>7</v>
      </c>
      <c r="H7" s="110" t="s">
        <v>7</v>
      </c>
      <c r="I7" s="110" t="s">
        <v>7</v>
      </c>
      <c r="J7" s="110" t="s">
        <v>7</v>
      </c>
      <c r="K7" s="110" t="s">
        <v>7</v>
      </c>
      <c r="L7" s="116" t="s">
        <v>7</v>
      </c>
      <c r="M7" s="79" t="s">
        <v>95</v>
      </c>
      <c r="N7" s="80" t="s">
        <v>96</v>
      </c>
      <c r="O7" s="80" t="s">
        <v>97</v>
      </c>
      <c r="P7" s="80" t="s">
        <v>98</v>
      </c>
      <c r="Q7" s="81" t="s">
        <v>99</v>
      </c>
      <c r="R7" s="82" t="s">
        <v>103</v>
      </c>
      <c r="S7" s="80" t="s">
        <v>104</v>
      </c>
      <c r="T7" s="80" t="s">
        <v>105</v>
      </c>
      <c r="U7" s="80" t="s">
        <v>106</v>
      </c>
      <c r="V7" s="81" t="s">
        <v>107</v>
      </c>
      <c r="W7" s="82" t="s">
        <v>103</v>
      </c>
      <c r="X7" s="80" t="s">
        <v>104</v>
      </c>
      <c r="Y7" s="80" t="s">
        <v>105</v>
      </c>
      <c r="Z7" s="80" t="s">
        <v>106</v>
      </c>
      <c r="AA7" s="81" t="s">
        <v>107</v>
      </c>
      <c r="AB7" s="82" t="s">
        <v>103</v>
      </c>
      <c r="AC7" s="80" t="s">
        <v>104</v>
      </c>
      <c r="AD7" s="80" t="s">
        <v>105</v>
      </c>
      <c r="AE7" s="80" t="s">
        <v>106</v>
      </c>
      <c r="AF7" s="81" t="s">
        <v>107</v>
      </c>
    </row>
    <row r="8" spans="1:33" x14ac:dyDescent="0.35">
      <c r="A8" s="45">
        <v>1</v>
      </c>
      <c r="B8" s="1" t="s">
        <v>8</v>
      </c>
      <c r="C8" s="1"/>
      <c r="D8" s="1"/>
      <c r="E8" s="72"/>
      <c r="F8" s="1"/>
      <c r="G8" s="1"/>
      <c r="H8" s="1"/>
      <c r="I8" s="1"/>
      <c r="J8" s="1"/>
      <c r="K8" s="1"/>
      <c r="L8" s="44"/>
      <c r="M8" s="89"/>
      <c r="N8" s="90"/>
      <c r="O8" s="90"/>
      <c r="P8" s="91"/>
      <c r="Q8" s="92"/>
      <c r="R8" s="121"/>
      <c r="S8" s="90"/>
      <c r="T8" s="90"/>
      <c r="U8" s="91"/>
      <c r="V8" s="92"/>
      <c r="W8" s="121"/>
      <c r="X8" s="90"/>
      <c r="Y8" s="90"/>
      <c r="Z8" s="91"/>
      <c r="AA8" s="92"/>
      <c r="AB8" s="121"/>
      <c r="AC8" s="90"/>
      <c r="AD8" s="90"/>
      <c r="AE8" s="91"/>
      <c r="AF8" s="92"/>
    </row>
    <row r="9" spans="1:33" ht="46.5" customHeight="1" x14ac:dyDescent="0.35">
      <c r="A9" s="46" t="s">
        <v>9</v>
      </c>
      <c r="B9" s="2" t="s">
        <v>10</v>
      </c>
      <c r="C9" s="94">
        <v>147</v>
      </c>
      <c r="D9" s="94">
        <v>164</v>
      </c>
      <c r="E9" s="96">
        <f>SUM(F9:L9)</f>
        <v>0</v>
      </c>
      <c r="F9" s="122"/>
      <c r="G9" s="122"/>
      <c r="H9" s="122"/>
      <c r="I9" s="122"/>
      <c r="J9" s="122"/>
      <c r="K9" s="122"/>
      <c r="L9" s="123"/>
      <c r="M9" s="98">
        <v>166</v>
      </c>
      <c r="N9" s="99">
        <f>C9*15%</f>
        <v>22.05</v>
      </c>
      <c r="O9" s="99">
        <f>M9*0.15</f>
        <v>24.9</v>
      </c>
      <c r="P9" s="100">
        <f>O9-N9</f>
        <v>2.8499999999999979</v>
      </c>
      <c r="Q9" s="101">
        <f>E9*P9*12</f>
        <v>0</v>
      </c>
      <c r="R9" s="98">
        <v>186</v>
      </c>
      <c r="S9" s="99">
        <f>D9*15%</f>
        <v>24.599999999999998</v>
      </c>
      <c r="T9" s="99">
        <f>R9*0.15</f>
        <v>27.9</v>
      </c>
      <c r="U9" s="100">
        <f t="shared" ref="U9:U20" si="0">T9-S9</f>
        <v>3.3000000000000007</v>
      </c>
      <c r="V9" s="101">
        <f t="shared" ref="V9:V20" si="1">E9*U9*12</f>
        <v>0</v>
      </c>
      <c r="W9" s="98">
        <v>200</v>
      </c>
      <c r="X9" s="99">
        <f>D9*15%</f>
        <v>24.599999999999998</v>
      </c>
      <c r="Y9" s="99">
        <f>W9*0.15</f>
        <v>30</v>
      </c>
      <c r="Z9" s="100">
        <f t="shared" ref="Z9" si="2">Y9-X9</f>
        <v>5.4000000000000021</v>
      </c>
      <c r="AA9" s="101">
        <f>E9*Z9*12</f>
        <v>0</v>
      </c>
      <c r="AB9" s="98">
        <v>213</v>
      </c>
      <c r="AC9" s="99">
        <f>D9*15%</f>
        <v>24.599999999999998</v>
      </c>
      <c r="AD9" s="99">
        <f>AB9*0.15</f>
        <v>31.95</v>
      </c>
      <c r="AE9" s="100">
        <f>AD9-AC9</f>
        <v>7.3500000000000014</v>
      </c>
      <c r="AF9" s="101">
        <f>E9*AE9*12</f>
        <v>0</v>
      </c>
      <c r="AG9" s="143" t="s">
        <v>108</v>
      </c>
    </row>
    <row r="10" spans="1:33" ht="42.65" customHeight="1" x14ac:dyDescent="0.35">
      <c r="A10" s="46" t="s">
        <v>11</v>
      </c>
      <c r="B10" s="214" t="s">
        <v>12</v>
      </c>
      <c r="C10" s="214"/>
      <c r="D10" s="214"/>
      <c r="E10" s="214"/>
      <c r="F10" s="214"/>
      <c r="G10" s="214"/>
      <c r="H10" s="214"/>
      <c r="I10" s="214"/>
      <c r="J10" s="214"/>
      <c r="K10" s="214"/>
      <c r="L10" s="215"/>
      <c r="M10" s="102"/>
      <c r="N10" s="99"/>
      <c r="O10" s="99"/>
      <c r="P10" s="100"/>
      <c r="Q10" s="101"/>
      <c r="R10" s="102"/>
      <c r="S10" s="99"/>
      <c r="T10" s="99"/>
      <c r="U10" s="100"/>
      <c r="V10" s="101"/>
      <c r="W10" s="102"/>
      <c r="X10" s="99"/>
      <c r="Y10" s="99"/>
      <c r="Z10" s="100"/>
      <c r="AA10" s="101"/>
      <c r="AB10" s="102"/>
      <c r="AC10" s="99"/>
      <c r="AD10" s="99"/>
      <c r="AE10" s="100"/>
      <c r="AF10" s="101"/>
      <c r="AG10" s="141"/>
    </row>
    <row r="11" spans="1:33" x14ac:dyDescent="0.35">
      <c r="A11" s="47" t="s">
        <v>13</v>
      </c>
      <c r="B11" s="4" t="s">
        <v>14</v>
      </c>
      <c r="C11" s="94">
        <v>267.53999999999996</v>
      </c>
      <c r="D11" s="94">
        <v>298.48</v>
      </c>
      <c r="E11" s="96">
        <v>11</v>
      </c>
      <c r="F11" s="122">
        <v>1</v>
      </c>
      <c r="G11" s="122">
        <v>1</v>
      </c>
      <c r="H11" s="122">
        <v>1</v>
      </c>
      <c r="I11" s="122"/>
      <c r="J11" s="122">
        <v>1</v>
      </c>
      <c r="K11" s="122"/>
      <c r="L11" s="123">
        <v>1</v>
      </c>
      <c r="M11" s="98">
        <v>302.12</v>
      </c>
      <c r="N11" s="99">
        <f t="shared" ref="N11:N19" si="3">C11*15%</f>
        <v>40.130999999999993</v>
      </c>
      <c r="O11" s="99">
        <f t="shared" ref="O11:O20" si="4">M11*0.15</f>
        <v>45.317999999999998</v>
      </c>
      <c r="P11" s="100">
        <f t="shared" ref="P11:P20" si="5">O11-N11</f>
        <v>5.1870000000000047</v>
      </c>
      <c r="Q11" s="101">
        <f t="shared" ref="Q11:Q20" si="6">E11*P11*12</f>
        <v>684.68400000000065</v>
      </c>
      <c r="R11" s="98">
        <v>338.52</v>
      </c>
      <c r="S11" s="99">
        <f t="shared" ref="S11:S20" si="7">D11*15%</f>
        <v>44.771999999999998</v>
      </c>
      <c r="T11" s="99">
        <f t="shared" ref="T11:T20" si="8">R11*0.15</f>
        <v>50.777999999999999</v>
      </c>
      <c r="U11" s="100">
        <f t="shared" si="0"/>
        <v>6.0060000000000002</v>
      </c>
      <c r="V11" s="101">
        <f t="shared" si="1"/>
        <v>792.79200000000003</v>
      </c>
      <c r="W11" s="98">
        <v>364</v>
      </c>
      <c r="X11" s="99">
        <f t="shared" ref="X11:X20" si="9">D11*15%</f>
        <v>44.771999999999998</v>
      </c>
      <c r="Y11" s="99">
        <f t="shared" ref="Y11:Y20" si="10">W11*0.15</f>
        <v>54.6</v>
      </c>
      <c r="Z11" s="100">
        <f t="shared" ref="Z11:Z16" si="11">Y11-X11</f>
        <v>9.828000000000003</v>
      </c>
      <c r="AA11" s="101">
        <f>E11*Z11*12</f>
        <v>1297.2960000000003</v>
      </c>
      <c r="AB11" s="98">
        <v>387.66</v>
      </c>
      <c r="AC11" s="99">
        <f t="shared" ref="AC11:AC20" si="12">D11*15%</f>
        <v>44.771999999999998</v>
      </c>
      <c r="AD11" s="99">
        <f t="shared" ref="AD11:AD16" si="13">AB11*0.15</f>
        <v>58.149000000000001</v>
      </c>
      <c r="AE11" s="100">
        <f t="shared" ref="AE11:AE16" si="14">AD11-AC11</f>
        <v>13.377000000000002</v>
      </c>
      <c r="AF11" s="101">
        <f>E11*AE11*12</f>
        <v>1765.7640000000001</v>
      </c>
      <c r="AG11" s="143" t="s">
        <v>108</v>
      </c>
    </row>
    <row r="12" spans="1:33" ht="28.5" x14ac:dyDescent="0.35">
      <c r="A12" s="47" t="s">
        <v>15</v>
      </c>
      <c r="B12" s="40" t="s">
        <v>16</v>
      </c>
      <c r="C12" s="94">
        <v>334.87999999999994</v>
      </c>
      <c r="D12" s="94">
        <v>373.1</v>
      </c>
      <c r="E12" s="96">
        <v>67</v>
      </c>
      <c r="F12" s="122">
        <v>6</v>
      </c>
      <c r="G12" s="122">
        <v>22</v>
      </c>
      <c r="H12" s="122">
        <v>8</v>
      </c>
      <c r="I12" s="122">
        <v>8</v>
      </c>
      <c r="J12" s="122">
        <v>15</v>
      </c>
      <c r="K12" s="122">
        <v>6</v>
      </c>
      <c r="L12" s="123">
        <v>2</v>
      </c>
      <c r="M12" s="145">
        <f>C12</f>
        <v>334.87999999999994</v>
      </c>
      <c r="N12" s="99">
        <f t="shared" si="3"/>
        <v>50.231999999999992</v>
      </c>
      <c r="O12" s="99">
        <f t="shared" si="4"/>
        <v>50.231999999999992</v>
      </c>
      <c r="P12" s="100">
        <f t="shared" si="5"/>
        <v>0</v>
      </c>
      <c r="Q12" s="101">
        <f t="shared" si="6"/>
        <v>0</v>
      </c>
      <c r="R12" s="145">
        <f>D12</f>
        <v>373.1</v>
      </c>
      <c r="S12" s="99">
        <f t="shared" si="7"/>
        <v>55.965000000000003</v>
      </c>
      <c r="T12" s="99">
        <f t="shared" si="8"/>
        <v>55.965000000000003</v>
      </c>
      <c r="U12" s="100">
        <f t="shared" si="0"/>
        <v>0</v>
      </c>
      <c r="V12" s="101">
        <f t="shared" si="1"/>
        <v>0</v>
      </c>
      <c r="W12" s="145">
        <f>D12</f>
        <v>373.1</v>
      </c>
      <c r="X12" s="99">
        <f t="shared" si="9"/>
        <v>55.965000000000003</v>
      </c>
      <c r="Y12" s="99">
        <f t="shared" si="10"/>
        <v>55.965000000000003</v>
      </c>
      <c r="Z12" s="100">
        <f t="shared" si="11"/>
        <v>0</v>
      </c>
      <c r="AA12" s="101">
        <f t="shared" ref="AA12:AA20" si="15">E12*Z12*12</f>
        <v>0</v>
      </c>
      <c r="AB12" s="145">
        <f>D12</f>
        <v>373.1</v>
      </c>
      <c r="AC12" s="99">
        <f t="shared" si="12"/>
        <v>55.965000000000003</v>
      </c>
      <c r="AD12" s="99">
        <f t="shared" si="13"/>
        <v>55.965000000000003</v>
      </c>
      <c r="AE12" s="100">
        <f t="shared" si="14"/>
        <v>0</v>
      </c>
      <c r="AF12" s="101">
        <f t="shared" ref="AF12:AF20" si="16">E12*AE12*12</f>
        <v>0</v>
      </c>
      <c r="AG12" s="146" t="s">
        <v>109</v>
      </c>
    </row>
    <row r="13" spans="1:33" x14ac:dyDescent="0.35">
      <c r="A13" s="47" t="s">
        <v>17</v>
      </c>
      <c r="B13" s="4" t="s">
        <v>18</v>
      </c>
      <c r="C13" s="94">
        <v>211.68</v>
      </c>
      <c r="D13" s="94">
        <v>236.15999999999997</v>
      </c>
      <c r="E13" s="96">
        <v>87</v>
      </c>
      <c r="F13" s="122">
        <v>3</v>
      </c>
      <c r="G13" s="122">
        <v>27</v>
      </c>
      <c r="H13" s="122">
        <v>9</v>
      </c>
      <c r="I13" s="122">
        <v>4</v>
      </c>
      <c r="J13" s="122">
        <v>26</v>
      </c>
      <c r="K13" s="122">
        <v>11</v>
      </c>
      <c r="L13" s="123">
        <v>10</v>
      </c>
      <c r="M13" s="98">
        <v>239.03999999999996</v>
      </c>
      <c r="N13" s="99">
        <f t="shared" si="3"/>
        <v>31.751999999999999</v>
      </c>
      <c r="O13" s="99">
        <f t="shared" si="4"/>
        <v>35.855999999999995</v>
      </c>
      <c r="P13" s="100">
        <f t="shared" si="5"/>
        <v>4.1039999999999957</v>
      </c>
      <c r="Q13" s="101">
        <f t="shared" si="6"/>
        <v>4284.5759999999955</v>
      </c>
      <c r="R13" s="98">
        <v>267.83999999999997</v>
      </c>
      <c r="S13" s="99">
        <f t="shared" si="7"/>
        <v>35.423999999999992</v>
      </c>
      <c r="T13" s="99">
        <f t="shared" si="8"/>
        <v>40.175999999999995</v>
      </c>
      <c r="U13" s="100">
        <f t="shared" si="0"/>
        <v>4.7520000000000024</v>
      </c>
      <c r="V13" s="101">
        <f t="shared" si="1"/>
        <v>4961.0880000000025</v>
      </c>
      <c r="W13" s="98">
        <v>288</v>
      </c>
      <c r="X13" s="99">
        <f t="shared" si="9"/>
        <v>35.423999999999992</v>
      </c>
      <c r="Y13" s="99">
        <f t="shared" si="10"/>
        <v>43.199999999999996</v>
      </c>
      <c r="Z13" s="100">
        <f t="shared" si="11"/>
        <v>7.7760000000000034</v>
      </c>
      <c r="AA13" s="101">
        <f t="shared" si="15"/>
        <v>8118.1440000000039</v>
      </c>
      <c r="AB13" s="98">
        <v>306.71999999999997</v>
      </c>
      <c r="AC13" s="99">
        <f t="shared" si="12"/>
        <v>35.423999999999992</v>
      </c>
      <c r="AD13" s="99">
        <f t="shared" si="13"/>
        <v>46.007999999999996</v>
      </c>
      <c r="AE13" s="100">
        <f t="shared" si="14"/>
        <v>10.584000000000003</v>
      </c>
      <c r="AF13" s="101">
        <f>E13*AE13*12</f>
        <v>11049.696000000004</v>
      </c>
      <c r="AG13" s="143" t="s">
        <v>108</v>
      </c>
    </row>
    <row r="14" spans="1:33" ht="28.5" x14ac:dyDescent="0.35">
      <c r="A14" s="47" t="s">
        <v>19</v>
      </c>
      <c r="B14" s="40" t="s">
        <v>20</v>
      </c>
      <c r="C14" s="94">
        <v>264.95999999999998</v>
      </c>
      <c r="D14" s="94">
        <v>295.2</v>
      </c>
      <c r="E14" s="96">
        <v>137</v>
      </c>
      <c r="F14" s="122">
        <v>10</v>
      </c>
      <c r="G14" s="122">
        <v>42</v>
      </c>
      <c r="H14" s="122">
        <v>15</v>
      </c>
      <c r="I14" s="122">
        <v>16</v>
      </c>
      <c r="J14" s="122">
        <v>22</v>
      </c>
      <c r="K14" s="122">
        <v>23</v>
      </c>
      <c r="L14" s="123">
        <v>5</v>
      </c>
      <c r="M14" s="145">
        <f>C14</f>
        <v>264.95999999999998</v>
      </c>
      <c r="N14" s="99">
        <f t="shared" si="3"/>
        <v>39.743999999999993</v>
      </c>
      <c r="O14" s="99">
        <f t="shared" si="4"/>
        <v>39.743999999999993</v>
      </c>
      <c r="P14" s="100">
        <f t="shared" si="5"/>
        <v>0</v>
      </c>
      <c r="Q14" s="101">
        <f t="shared" si="6"/>
        <v>0</v>
      </c>
      <c r="R14" s="145">
        <f>D14</f>
        <v>295.2</v>
      </c>
      <c r="S14" s="99">
        <f t="shared" si="7"/>
        <v>44.279999999999994</v>
      </c>
      <c r="T14" s="99">
        <f t="shared" si="8"/>
        <v>44.279999999999994</v>
      </c>
      <c r="U14" s="100">
        <f t="shared" si="0"/>
        <v>0</v>
      </c>
      <c r="V14" s="101">
        <f t="shared" si="1"/>
        <v>0</v>
      </c>
      <c r="W14" s="145">
        <f>D14</f>
        <v>295.2</v>
      </c>
      <c r="X14" s="99">
        <f t="shared" si="9"/>
        <v>44.279999999999994</v>
      </c>
      <c r="Y14" s="99">
        <f t="shared" si="10"/>
        <v>44.279999999999994</v>
      </c>
      <c r="Z14" s="100">
        <f t="shared" si="11"/>
        <v>0</v>
      </c>
      <c r="AA14" s="101">
        <f t="shared" si="15"/>
        <v>0</v>
      </c>
      <c r="AB14" s="145">
        <f>D14</f>
        <v>295.2</v>
      </c>
      <c r="AC14" s="99">
        <f t="shared" si="12"/>
        <v>44.279999999999994</v>
      </c>
      <c r="AD14" s="99">
        <f t="shared" si="13"/>
        <v>44.279999999999994</v>
      </c>
      <c r="AE14" s="100">
        <f t="shared" si="14"/>
        <v>0</v>
      </c>
      <c r="AF14" s="101">
        <f t="shared" si="16"/>
        <v>0</v>
      </c>
      <c r="AG14" s="146" t="s">
        <v>109</v>
      </c>
    </row>
    <row r="15" spans="1:33" x14ac:dyDescent="0.35">
      <c r="A15" s="47" t="s">
        <v>21</v>
      </c>
      <c r="B15" s="4" t="s">
        <v>22</v>
      </c>
      <c r="C15" s="94">
        <v>147</v>
      </c>
      <c r="D15" s="94">
        <v>164</v>
      </c>
      <c r="E15" s="96">
        <f t="shared" ref="E15" si="17">SUM(F15:L15)</f>
        <v>0</v>
      </c>
      <c r="F15" s="122"/>
      <c r="G15" s="122"/>
      <c r="H15" s="122"/>
      <c r="I15" s="122"/>
      <c r="J15" s="122"/>
      <c r="K15" s="122"/>
      <c r="L15" s="123"/>
      <c r="M15" s="98">
        <v>166</v>
      </c>
      <c r="N15" s="99">
        <f t="shared" si="3"/>
        <v>22.05</v>
      </c>
      <c r="O15" s="99">
        <f t="shared" si="4"/>
        <v>24.9</v>
      </c>
      <c r="P15" s="100">
        <f t="shared" si="5"/>
        <v>2.8499999999999979</v>
      </c>
      <c r="Q15" s="101">
        <f t="shared" si="6"/>
        <v>0</v>
      </c>
      <c r="R15" s="98">
        <v>186</v>
      </c>
      <c r="S15" s="99">
        <f t="shared" si="7"/>
        <v>24.599999999999998</v>
      </c>
      <c r="T15" s="99">
        <f t="shared" si="8"/>
        <v>27.9</v>
      </c>
      <c r="U15" s="100">
        <f t="shared" si="0"/>
        <v>3.3000000000000007</v>
      </c>
      <c r="V15" s="101">
        <f t="shared" si="1"/>
        <v>0</v>
      </c>
      <c r="W15" s="98">
        <v>200</v>
      </c>
      <c r="X15" s="99">
        <f t="shared" si="9"/>
        <v>24.599999999999998</v>
      </c>
      <c r="Y15" s="99">
        <f t="shared" si="10"/>
        <v>30</v>
      </c>
      <c r="Z15" s="100">
        <f t="shared" si="11"/>
        <v>5.4000000000000021</v>
      </c>
      <c r="AA15" s="101">
        <f t="shared" si="15"/>
        <v>0</v>
      </c>
      <c r="AB15" s="98">
        <v>213</v>
      </c>
      <c r="AC15" s="99">
        <f t="shared" si="12"/>
        <v>24.599999999999998</v>
      </c>
      <c r="AD15" s="99">
        <f t="shared" si="13"/>
        <v>31.95</v>
      </c>
      <c r="AE15" s="100">
        <f t="shared" si="14"/>
        <v>7.3500000000000014</v>
      </c>
      <c r="AF15" s="101">
        <f t="shared" si="16"/>
        <v>0</v>
      </c>
      <c r="AG15" s="143" t="s">
        <v>108</v>
      </c>
    </row>
    <row r="16" spans="1:33" ht="28.5" x14ac:dyDescent="0.35">
      <c r="A16" s="47" t="s">
        <v>23</v>
      </c>
      <c r="B16" s="40" t="s">
        <v>24</v>
      </c>
      <c r="C16" s="94">
        <v>184</v>
      </c>
      <c r="D16" s="94">
        <v>205</v>
      </c>
      <c r="E16" s="96">
        <v>1</v>
      </c>
      <c r="F16" s="122"/>
      <c r="G16" s="122"/>
      <c r="H16" s="122"/>
      <c r="I16" s="122"/>
      <c r="J16" s="122"/>
      <c r="K16" s="122"/>
      <c r="L16" s="123"/>
      <c r="M16" s="145">
        <f>C16</f>
        <v>184</v>
      </c>
      <c r="N16" s="99">
        <f t="shared" si="3"/>
        <v>27.599999999999998</v>
      </c>
      <c r="O16" s="99">
        <f t="shared" si="4"/>
        <v>27.599999999999998</v>
      </c>
      <c r="P16" s="100">
        <f t="shared" si="5"/>
        <v>0</v>
      </c>
      <c r="Q16" s="101">
        <f t="shared" si="6"/>
        <v>0</v>
      </c>
      <c r="R16" s="145">
        <f>D16</f>
        <v>205</v>
      </c>
      <c r="S16" s="99">
        <f t="shared" si="7"/>
        <v>30.75</v>
      </c>
      <c r="T16" s="99">
        <f t="shared" si="8"/>
        <v>30.75</v>
      </c>
      <c r="U16" s="100">
        <f t="shared" si="0"/>
        <v>0</v>
      </c>
      <c r="V16" s="101">
        <f t="shared" si="1"/>
        <v>0</v>
      </c>
      <c r="W16" s="145">
        <f>D16</f>
        <v>205</v>
      </c>
      <c r="X16" s="99">
        <f t="shared" si="9"/>
        <v>30.75</v>
      </c>
      <c r="Y16" s="99">
        <f t="shared" si="10"/>
        <v>30.75</v>
      </c>
      <c r="Z16" s="100">
        <f t="shared" si="11"/>
        <v>0</v>
      </c>
      <c r="AA16" s="101">
        <f t="shared" si="15"/>
        <v>0</v>
      </c>
      <c r="AB16" s="145">
        <f>D16</f>
        <v>205</v>
      </c>
      <c r="AC16" s="99">
        <f t="shared" si="12"/>
        <v>30.75</v>
      </c>
      <c r="AD16" s="99">
        <f t="shared" si="13"/>
        <v>30.75</v>
      </c>
      <c r="AE16" s="100">
        <f t="shared" si="14"/>
        <v>0</v>
      </c>
      <c r="AF16" s="101">
        <f t="shared" si="16"/>
        <v>0</v>
      </c>
      <c r="AG16" s="146" t="s">
        <v>109</v>
      </c>
    </row>
    <row r="17" spans="1:33" ht="43.5" customHeight="1" x14ac:dyDescent="0.35">
      <c r="A17" s="48" t="s">
        <v>25</v>
      </c>
      <c r="B17" s="216" t="s">
        <v>26</v>
      </c>
      <c r="C17" s="216"/>
      <c r="D17" s="216"/>
      <c r="E17" s="216"/>
      <c r="F17" s="216"/>
      <c r="G17" s="216"/>
      <c r="H17" s="216"/>
      <c r="I17" s="216"/>
      <c r="J17" s="216"/>
      <c r="K17" s="216"/>
      <c r="L17" s="217"/>
      <c r="M17" s="102"/>
      <c r="N17" s="99"/>
      <c r="O17" s="99"/>
      <c r="P17" s="100"/>
      <c r="Q17" s="101">
        <f t="shared" si="6"/>
        <v>0</v>
      </c>
      <c r="R17" s="102"/>
      <c r="S17" s="99"/>
      <c r="T17" s="99"/>
      <c r="U17" s="100"/>
      <c r="V17" s="101"/>
      <c r="W17" s="102"/>
      <c r="X17" s="99"/>
      <c r="Y17" s="99"/>
      <c r="Z17" s="100"/>
      <c r="AA17" s="101"/>
      <c r="AB17" s="102"/>
      <c r="AC17" s="99"/>
      <c r="AD17" s="99"/>
      <c r="AE17" s="100"/>
      <c r="AF17" s="101">
        <f t="shared" si="16"/>
        <v>0</v>
      </c>
      <c r="AG17" s="141"/>
    </row>
    <row r="18" spans="1:33" x14ac:dyDescent="0.35">
      <c r="A18" s="47" t="s">
        <v>27</v>
      </c>
      <c r="B18" s="4" t="s">
        <v>28</v>
      </c>
      <c r="C18" s="94">
        <v>184</v>
      </c>
      <c r="D18" s="94">
        <v>205</v>
      </c>
      <c r="E18" s="96">
        <v>0</v>
      </c>
      <c r="F18" s="122">
        <v>0</v>
      </c>
      <c r="G18" s="122">
        <v>0</v>
      </c>
      <c r="H18" s="122">
        <v>0</v>
      </c>
      <c r="I18" s="122">
        <v>0</v>
      </c>
      <c r="J18" s="122">
        <v>0</v>
      </c>
      <c r="K18" s="122">
        <v>0</v>
      </c>
      <c r="L18" s="123">
        <v>0</v>
      </c>
      <c r="M18" s="145">
        <f>C18</f>
        <v>184</v>
      </c>
      <c r="N18" s="99">
        <f t="shared" si="3"/>
        <v>27.599999999999998</v>
      </c>
      <c r="O18" s="99">
        <f t="shared" si="4"/>
        <v>27.599999999999998</v>
      </c>
      <c r="P18" s="100">
        <f t="shared" si="5"/>
        <v>0</v>
      </c>
      <c r="Q18" s="101">
        <f t="shared" si="6"/>
        <v>0</v>
      </c>
      <c r="R18" s="145">
        <f t="shared" ref="R18:R20" si="18">D18</f>
        <v>205</v>
      </c>
      <c r="S18" s="99">
        <f t="shared" si="7"/>
        <v>30.75</v>
      </c>
      <c r="T18" s="99">
        <f t="shared" si="8"/>
        <v>30.75</v>
      </c>
      <c r="U18" s="100">
        <f t="shared" si="0"/>
        <v>0</v>
      </c>
      <c r="V18" s="101">
        <f t="shared" si="1"/>
        <v>0</v>
      </c>
      <c r="W18" s="145">
        <f t="shared" ref="W18:W20" si="19">D18</f>
        <v>205</v>
      </c>
      <c r="X18" s="99">
        <f t="shared" si="9"/>
        <v>30.75</v>
      </c>
      <c r="Y18" s="99">
        <f t="shared" si="10"/>
        <v>30.75</v>
      </c>
      <c r="Z18" s="100">
        <f t="shared" ref="Z18:Z20" si="20">Y18-X18</f>
        <v>0</v>
      </c>
      <c r="AA18" s="101">
        <f t="shared" si="15"/>
        <v>0</v>
      </c>
      <c r="AB18" s="145">
        <f>D18</f>
        <v>205</v>
      </c>
      <c r="AC18" s="99">
        <f t="shared" si="12"/>
        <v>30.75</v>
      </c>
      <c r="AD18" s="99">
        <f t="shared" ref="AD18:AD20" si="21">AB18*0.15</f>
        <v>30.75</v>
      </c>
      <c r="AE18" s="100">
        <f t="shared" ref="AE18:AE20" si="22">AD18-AC18</f>
        <v>0</v>
      </c>
      <c r="AF18" s="101">
        <f t="shared" si="16"/>
        <v>0</v>
      </c>
      <c r="AG18" s="146" t="s">
        <v>109</v>
      </c>
    </row>
    <row r="19" spans="1:33" x14ac:dyDescent="0.35">
      <c r="A19" s="47" t="s">
        <v>29</v>
      </c>
      <c r="B19" s="3" t="s">
        <v>30</v>
      </c>
      <c r="C19" s="94">
        <v>184</v>
      </c>
      <c r="D19" s="94">
        <v>205</v>
      </c>
      <c r="E19" s="96">
        <v>0</v>
      </c>
      <c r="F19" s="122">
        <v>0</v>
      </c>
      <c r="G19" s="122">
        <v>0</v>
      </c>
      <c r="H19" s="122">
        <v>0</v>
      </c>
      <c r="I19" s="122">
        <v>0</v>
      </c>
      <c r="J19" s="122">
        <v>0</v>
      </c>
      <c r="K19" s="122">
        <v>0</v>
      </c>
      <c r="L19" s="123">
        <v>0</v>
      </c>
      <c r="M19" s="145">
        <f>C19</f>
        <v>184</v>
      </c>
      <c r="N19" s="99">
        <f t="shared" si="3"/>
        <v>27.599999999999998</v>
      </c>
      <c r="O19" s="99">
        <f t="shared" si="4"/>
        <v>27.599999999999998</v>
      </c>
      <c r="P19" s="100">
        <f t="shared" si="5"/>
        <v>0</v>
      </c>
      <c r="Q19" s="101">
        <f t="shared" si="6"/>
        <v>0</v>
      </c>
      <c r="R19" s="145">
        <f t="shared" si="18"/>
        <v>205</v>
      </c>
      <c r="S19" s="99">
        <f t="shared" si="7"/>
        <v>30.75</v>
      </c>
      <c r="T19" s="99">
        <f t="shared" si="8"/>
        <v>30.75</v>
      </c>
      <c r="U19" s="100">
        <f t="shared" si="0"/>
        <v>0</v>
      </c>
      <c r="V19" s="101">
        <f t="shared" si="1"/>
        <v>0</v>
      </c>
      <c r="W19" s="145">
        <f t="shared" si="19"/>
        <v>205</v>
      </c>
      <c r="X19" s="99">
        <f t="shared" si="9"/>
        <v>30.75</v>
      </c>
      <c r="Y19" s="99">
        <f t="shared" si="10"/>
        <v>30.75</v>
      </c>
      <c r="Z19" s="100">
        <f t="shared" si="20"/>
        <v>0</v>
      </c>
      <c r="AA19" s="101">
        <f t="shared" si="15"/>
        <v>0</v>
      </c>
      <c r="AB19" s="145">
        <f t="shared" ref="AB19:AB20" si="23">D19</f>
        <v>205</v>
      </c>
      <c r="AC19" s="99">
        <f t="shared" si="12"/>
        <v>30.75</v>
      </c>
      <c r="AD19" s="99">
        <f t="shared" si="21"/>
        <v>30.75</v>
      </c>
      <c r="AE19" s="100">
        <f t="shared" si="22"/>
        <v>0</v>
      </c>
      <c r="AF19" s="101">
        <f t="shared" si="16"/>
        <v>0</v>
      </c>
      <c r="AG19" s="146" t="s">
        <v>109</v>
      </c>
    </row>
    <row r="20" spans="1:33" x14ac:dyDescent="0.35">
      <c r="A20" s="47" t="s">
        <v>31</v>
      </c>
      <c r="B20" s="3" t="s">
        <v>102</v>
      </c>
      <c r="C20" s="94">
        <v>221</v>
      </c>
      <c r="D20" s="94">
        <v>245</v>
      </c>
      <c r="E20" s="96">
        <v>0</v>
      </c>
      <c r="F20" s="122">
        <v>0</v>
      </c>
      <c r="G20" s="122">
        <v>0</v>
      </c>
      <c r="H20" s="122">
        <v>0</v>
      </c>
      <c r="I20" s="122">
        <v>0</v>
      </c>
      <c r="J20" s="122">
        <v>0</v>
      </c>
      <c r="K20" s="122">
        <v>0</v>
      </c>
      <c r="L20" s="123">
        <v>0</v>
      </c>
      <c r="M20" s="145">
        <f>C20</f>
        <v>221</v>
      </c>
      <c r="N20" s="99">
        <f>C20*15%</f>
        <v>33.15</v>
      </c>
      <c r="O20" s="99">
        <f t="shared" si="4"/>
        <v>33.15</v>
      </c>
      <c r="P20" s="100">
        <f t="shared" si="5"/>
        <v>0</v>
      </c>
      <c r="Q20" s="101">
        <f t="shared" si="6"/>
        <v>0</v>
      </c>
      <c r="R20" s="145">
        <f t="shared" si="18"/>
        <v>245</v>
      </c>
      <c r="S20" s="99">
        <f t="shared" si="7"/>
        <v>36.75</v>
      </c>
      <c r="T20" s="99">
        <f t="shared" si="8"/>
        <v>36.75</v>
      </c>
      <c r="U20" s="100">
        <f t="shared" si="0"/>
        <v>0</v>
      </c>
      <c r="V20" s="101">
        <f t="shared" si="1"/>
        <v>0</v>
      </c>
      <c r="W20" s="145">
        <f t="shared" si="19"/>
        <v>245</v>
      </c>
      <c r="X20" s="99">
        <f t="shared" si="9"/>
        <v>36.75</v>
      </c>
      <c r="Y20" s="99">
        <f t="shared" si="10"/>
        <v>36.75</v>
      </c>
      <c r="Z20" s="100">
        <f t="shared" si="20"/>
        <v>0</v>
      </c>
      <c r="AA20" s="101">
        <f t="shared" si="15"/>
        <v>0</v>
      </c>
      <c r="AB20" s="145">
        <f t="shared" si="23"/>
        <v>245</v>
      </c>
      <c r="AC20" s="99">
        <f t="shared" si="12"/>
        <v>36.75</v>
      </c>
      <c r="AD20" s="99">
        <f t="shared" si="21"/>
        <v>36.75</v>
      </c>
      <c r="AE20" s="100">
        <f t="shared" si="22"/>
        <v>0</v>
      </c>
      <c r="AF20" s="101">
        <f t="shared" si="16"/>
        <v>0</v>
      </c>
      <c r="AG20" s="146" t="s">
        <v>110</v>
      </c>
    </row>
    <row r="21" spans="1:33" ht="15" thickBot="1" x14ac:dyDescent="0.4">
      <c r="A21" s="49" t="s">
        <v>33</v>
      </c>
      <c r="B21" s="50"/>
      <c r="C21" s="51" t="s">
        <v>34</v>
      </c>
      <c r="D21" s="51"/>
      <c r="E21" s="73">
        <f t="shared" ref="E21:L21" si="24">E20+E19+E18+E16+E15+E14+E13+E12+E11+E9</f>
        <v>303</v>
      </c>
      <c r="F21" s="73">
        <f t="shared" si="24"/>
        <v>20</v>
      </c>
      <c r="G21" s="73">
        <f t="shared" si="24"/>
        <v>92</v>
      </c>
      <c r="H21" s="73">
        <f t="shared" si="24"/>
        <v>33</v>
      </c>
      <c r="I21" s="73">
        <f t="shared" si="24"/>
        <v>28</v>
      </c>
      <c r="J21" s="73">
        <f t="shared" si="24"/>
        <v>64</v>
      </c>
      <c r="K21" s="73">
        <f t="shared" si="24"/>
        <v>40</v>
      </c>
      <c r="L21" s="52">
        <f t="shared" si="24"/>
        <v>18</v>
      </c>
      <c r="M21" s="104"/>
      <c r="N21" s="105"/>
      <c r="O21" s="105"/>
      <c r="P21" s="105"/>
      <c r="Q21" s="106">
        <f>ROUNDUP(SUM(Q9:Q20),0)</f>
        <v>4970</v>
      </c>
      <c r="R21" s="126"/>
      <c r="S21" s="105"/>
      <c r="T21" s="105"/>
      <c r="U21" s="105"/>
      <c r="V21" s="106">
        <f>ROUNDUP(SUM(V9:V20),0)</f>
        <v>5754</v>
      </c>
      <c r="W21" s="126"/>
      <c r="X21" s="105"/>
      <c r="Y21" s="105"/>
      <c r="Z21" s="105"/>
      <c r="AA21" s="106">
        <f>ROUNDUP(SUM(AA9:AA20),0)</f>
        <v>9416</v>
      </c>
      <c r="AB21" s="126"/>
      <c r="AC21" s="105"/>
      <c r="AD21" s="105"/>
      <c r="AE21" s="105"/>
      <c r="AF21" s="106">
        <f>ROUNDUP(SUM(AF9:AF20),0)</f>
        <v>12816</v>
      </c>
    </row>
    <row r="22" spans="1:33" x14ac:dyDescent="0.35">
      <c r="P22" s="144"/>
      <c r="Q22" s="150"/>
      <c r="U22" s="144"/>
      <c r="V22" s="150"/>
      <c r="Z22" s="144"/>
      <c r="AA22" s="150"/>
      <c r="AB22" s="151"/>
      <c r="AC22" s="151"/>
      <c r="AD22" s="151"/>
      <c r="AE22" s="151"/>
      <c r="AF22" s="151"/>
    </row>
    <row r="23" spans="1:33" ht="45.5" hidden="1" x14ac:dyDescent="0.35">
      <c r="B23" s="152" t="s">
        <v>113</v>
      </c>
    </row>
    <row r="24" spans="1:33" hidden="1" x14ac:dyDescent="0.35">
      <c r="C24" s="53" t="s">
        <v>1</v>
      </c>
      <c r="D24" s="53"/>
      <c r="E24" s="53" t="s">
        <v>2</v>
      </c>
      <c r="F24" s="53" t="s">
        <v>2</v>
      </c>
      <c r="G24" s="53" t="s">
        <v>2</v>
      </c>
      <c r="H24" s="53" t="s">
        <v>2</v>
      </c>
      <c r="I24" s="53" t="s">
        <v>2</v>
      </c>
      <c r="J24" s="53" t="s">
        <v>2</v>
      </c>
      <c r="K24" s="53" t="s">
        <v>2</v>
      </c>
      <c r="L24" s="53" t="s">
        <v>2</v>
      </c>
    </row>
    <row r="25" spans="1:33" hidden="1" x14ac:dyDescent="0.35">
      <c r="B25" s="153">
        <v>0.1</v>
      </c>
      <c r="C25" s="154" t="e">
        <f>#REF!</f>
        <v>#REF!</v>
      </c>
      <c r="D25" s="154"/>
      <c r="E25" s="55" t="e">
        <f>#REF!</f>
        <v>#REF!</v>
      </c>
      <c r="F25" s="154" t="e">
        <f>#REF!</f>
        <v>#REF!</v>
      </c>
      <c r="G25" s="154" t="e">
        <f>#REF!</f>
        <v>#REF!</v>
      </c>
      <c r="H25" s="154" t="e">
        <f>#REF!</f>
        <v>#REF!</v>
      </c>
      <c r="I25" s="154" t="e">
        <f>#REF!</f>
        <v>#REF!</v>
      </c>
      <c r="J25" s="154" t="e">
        <f>#REF!</f>
        <v>#REF!</v>
      </c>
      <c r="K25" s="154" t="e">
        <f>#REF!</f>
        <v>#REF!</v>
      </c>
      <c r="L25" s="154" t="e">
        <f>#REF!</f>
        <v>#REF!</v>
      </c>
    </row>
    <row r="26" spans="1:33" hidden="1" x14ac:dyDescent="0.35">
      <c r="B26" s="153">
        <v>0.15</v>
      </c>
      <c r="C26" s="154" t="e">
        <f>#REF!</f>
        <v>#REF!</v>
      </c>
      <c r="D26" s="154"/>
      <c r="E26" s="55" t="e">
        <f>#REF!</f>
        <v>#REF!</v>
      </c>
      <c r="F26" s="154" t="e">
        <f>#REF!</f>
        <v>#REF!</v>
      </c>
      <c r="G26" s="154" t="e">
        <f>#REF!</f>
        <v>#REF!</v>
      </c>
      <c r="H26" s="154" t="e">
        <f>#REF!</f>
        <v>#REF!</v>
      </c>
      <c r="I26" s="154" t="e">
        <f>#REF!</f>
        <v>#REF!</v>
      </c>
      <c r="J26" s="154" t="e">
        <f>#REF!</f>
        <v>#REF!</v>
      </c>
      <c r="K26" s="154" t="e">
        <f>#REF!</f>
        <v>#REF!</v>
      </c>
      <c r="L26" s="154" t="e">
        <f>#REF!</f>
        <v>#REF!</v>
      </c>
    </row>
    <row r="27" spans="1:33" hidden="1" x14ac:dyDescent="0.35">
      <c r="B27" s="155" t="s">
        <v>3</v>
      </c>
      <c r="C27" s="156" t="e">
        <f t="shared" ref="C27:L27" si="25">C26-C25</f>
        <v>#REF!</v>
      </c>
      <c r="D27" s="156"/>
      <c r="E27" s="56" t="e">
        <f t="shared" si="25"/>
        <v>#REF!</v>
      </c>
      <c r="F27" s="156" t="e">
        <f t="shared" si="25"/>
        <v>#REF!</v>
      </c>
      <c r="G27" s="156" t="e">
        <f t="shared" si="25"/>
        <v>#REF!</v>
      </c>
      <c r="H27" s="156" t="e">
        <f t="shared" si="25"/>
        <v>#REF!</v>
      </c>
      <c r="I27" s="156" t="e">
        <f t="shared" si="25"/>
        <v>#REF!</v>
      </c>
      <c r="J27" s="156" t="e">
        <f t="shared" si="25"/>
        <v>#REF!</v>
      </c>
      <c r="K27" s="156" t="e">
        <f t="shared" si="25"/>
        <v>#REF!</v>
      </c>
      <c r="L27" s="156" t="e">
        <f t="shared" si="25"/>
        <v>#REF!</v>
      </c>
    </row>
    <row r="28" spans="1:33" hidden="1" x14ac:dyDescent="0.35">
      <c r="C28" s="11"/>
      <c r="D28" s="11"/>
      <c r="E28" s="57"/>
      <c r="F28" s="11"/>
      <c r="G28" s="11"/>
      <c r="H28" s="11"/>
      <c r="I28" s="11"/>
      <c r="J28" s="11"/>
      <c r="K28" s="11"/>
      <c r="L28" s="11"/>
    </row>
    <row r="29" spans="1:33" hidden="1" x14ac:dyDescent="0.35"/>
    <row r="30" spans="1:33" hidden="1" x14ac:dyDescent="0.35">
      <c r="B30" s="9" t="s">
        <v>38</v>
      </c>
      <c r="C30" s="10">
        <f>292397</f>
        <v>292397</v>
      </c>
      <c r="D30" s="134"/>
    </row>
    <row r="31" spans="1:33" hidden="1" x14ac:dyDescent="0.35">
      <c r="B31" s="11"/>
      <c r="C31" s="11"/>
      <c r="D31" s="11"/>
    </row>
    <row r="32" spans="1:33" hidden="1" x14ac:dyDescent="0.35">
      <c r="B32" s="9" t="s">
        <v>39</v>
      </c>
      <c r="C32" s="10" t="e">
        <f>C30-E26</f>
        <v>#REF!</v>
      </c>
      <c r="D32" s="134"/>
    </row>
    <row r="33" spans="1:12" hidden="1" x14ac:dyDescent="0.35"/>
    <row r="34" spans="1:12" ht="28.5" hidden="1" x14ac:dyDescent="0.35">
      <c r="B34" s="12" t="s">
        <v>40</v>
      </c>
      <c r="C34" s="13">
        <f>130800+72500+86211+114000+89555+1345</f>
        <v>494411</v>
      </c>
      <c r="D34" s="13"/>
    </row>
    <row r="35" spans="1:12" hidden="1" x14ac:dyDescent="0.35">
      <c r="B35" s="11"/>
      <c r="C35" s="11"/>
      <c r="D35" s="11"/>
    </row>
    <row r="36" spans="1:12" hidden="1" x14ac:dyDescent="0.35">
      <c r="B36" s="14" t="s">
        <v>41</v>
      </c>
      <c r="C36" s="13" t="e">
        <f>E26-C34</f>
        <v>#REF!</v>
      </c>
      <c r="D36" s="13"/>
    </row>
    <row r="37" spans="1:12" hidden="1" x14ac:dyDescent="0.35"/>
    <row r="38" spans="1:12" hidden="1" x14ac:dyDescent="0.35"/>
    <row r="39" spans="1:12" ht="15" hidden="1" thickBot="1" x14ac:dyDescent="0.4">
      <c r="B39" s="157"/>
      <c r="C39" s="157"/>
      <c r="D39" s="157"/>
      <c r="E39" s="58"/>
      <c r="F39" s="157"/>
      <c r="G39" s="157"/>
      <c r="H39" s="157"/>
      <c r="I39" s="157"/>
      <c r="J39" s="157"/>
      <c r="K39" s="157"/>
      <c r="L39" s="157"/>
    </row>
    <row r="40" spans="1:12" hidden="1" x14ac:dyDescent="0.35"/>
    <row r="41" spans="1:12" hidden="1" x14ac:dyDescent="0.35">
      <c r="B41" s="158" t="s">
        <v>42</v>
      </c>
      <c r="C41" s="159" t="e">
        <f>C30+#REF!</f>
        <v>#REF!</v>
      </c>
      <c r="D41" s="159"/>
    </row>
    <row r="42" spans="1:12" hidden="1" x14ac:dyDescent="0.35"/>
    <row r="43" spans="1:12" ht="28.5" hidden="1" x14ac:dyDescent="0.35">
      <c r="B43" s="160" t="s">
        <v>43</v>
      </c>
      <c r="C43" s="161" t="e">
        <f>E27+#REF!</f>
        <v>#REF!</v>
      </c>
      <c r="D43" s="161"/>
    </row>
    <row r="44" spans="1:12" hidden="1" x14ac:dyDescent="0.35"/>
    <row r="45" spans="1:12" ht="28.5" hidden="1" x14ac:dyDescent="0.35">
      <c r="B45" s="162" t="s">
        <v>44</v>
      </c>
      <c r="C45" s="163" t="e">
        <f>E26+#REF!-C41</f>
        <v>#REF!</v>
      </c>
      <c r="D45" s="163"/>
      <c r="E45" s="59"/>
      <c r="F45" s="144"/>
      <c r="G45" s="144"/>
      <c r="H45" s="144"/>
      <c r="I45" s="144"/>
      <c r="J45" s="144"/>
      <c r="K45" s="144"/>
      <c r="L45" s="144"/>
    </row>
    <row r="46" spans="1:12" hidden="1" x14ac:dyDescent="0.35"/>
    <row r="47" spans="1:12" hidden="1" x14ac:dyDescent="0.35"/>
    <row r="48" spans="1:12" ht="24" hidden="1" customHeight="1" x14ac:dyDescent="0.35">
      <c r="A48" s="115" t="s">
        <v>48</v>
      </c>
      <c r="B48" s="164" t="s">
        <v>45</v>
      </c>
      <c r="C48" s="165"/>
      <c r="D48" s="165"/>
      <c r="E48" s="60"/>
      <c r="F48" s="165"/>
      <c r="G48" s="165"/>
      <c r="H48" s="165"/>
      <c r="I48" s="165"/>
      <c r="J48" s="165"/>
      <c r="K48" s="165"/>
      <c r="L48" s="165"/>
    </row>
    <row r="49" spans="1:12" ht="15.5" hidden="1" x14ac:dyDescent="0.35">
      <c r="A49" s="115" t="s">
        <v>47</v>
      </c>
      <c r="B49" s="164" t="s">
        <v>46</v>
      </c>
      <c r="C49" s="165"/>
      <c r="D49" s="165"/>
      <c r="E49" s="60"/>
      <c r="F49" s="165"/>
      <c r="G49" s="165"/>
      <c r="H49" s="165"/>
      <c r="I49" s="165"/>
      <c r="J49" s="165"/>
      <c r="K49" s="165"/>
      <c r="L49" s="165"/>
    </row>
    <row r="50" spans="1:12" ht="15.5" hidden="1" x14ac:dyDescent="0.35">
      <c r="B50" s="164"/>
      <c r="C50" s="165"/>
      <c r="D50" s="165"/>
      <c r="E50" s="60"/>
      <c r="F50" s="165"/>
      <c r="G50" s="165"/>
      <c r="H50" s="165"/>
      <c r="I50" s="165"/>
      <c r="J50" s="165"/>
      <c r="K50" s="165"/>
      <c r="L50" s="165"/>
    </row>
    <row r="51" spans="1:12" ht="15.5" hidden="1" x14ac:dyDescent="0.35">
      <c r="B51" s="165" t="s">
        <v>49</v>
      </c>
      <c r="C51" s="165"/>
      <c r="D51" s="165"/>
      <c r="E51" s="60"/>
      <c r="F51" s="165"/>
      <c r="G51" s="165"/>
      <c r="H51" s="165"/>
      <c r="I51" s="165"/>
      <c r="J51" s="165"/>
      <c r="K51" s="165"/>
      <c r="L51" s="165"/>
    </row>
    <row r="52" spans="1:12" ht="15.5" hidden="1" x14ac:dyDescent="0.35">
      <c r="B52" s="165"/>
      <c r="C52" s="165"/>
      <c r="D52" s="165"/>
      <c r="E52" s="60"/>
      <c r="F52" s="165"/>
      <c r="G52" s="165"/>
      <c r="H52" s="165"/>
      <c r="I52" s="165"/>
      <c r="J52" s="165"/>
      <c r="K52" s="165"/>
      <c r="L52" s="165"/>
    </row>
    <row r="53" spans="1:12" hidden="1" x14ac:dyDescent="0.35"/>
    <row r="54" spans="1:12" hidden="1" x14ac:dyDescent="0.35"/>
    <row r="55" spans="1:12" x14ac:dyDescent="0.35">
      <c r="C55" s="144"/>
      <c r="D55" s="144"/>
    </row>
  </sheetData>
  <mergeCells count="39">
    <mergeCell ref="W3:AA3"/>
    <mergeCell ref="W4:W6"/>
    <mergeCell ref="X4:X6"/>
    <mergeCell ref="Y4:Y6"/>
    <mergeCell ref="Z4:Z6"/>
    <mergeCell ref="AA4:AA6"/>
    <mergeCell ref="B10:L10"/>
    <mergeCell ref="B17:L17"/>
    <mergeCell ref="D4:D6"/>
    <mergeCell ref="O4:O6"/>
    <mergeCell ref="P4:P6"/>
    <mergeCell ref="K4:K6"/>
    <mergeCell ref="L4:L6"/>
    <mergeCell ref="M4:M6"/>
    <mergeCell ref="N4:N6"/>
    <mergeCell ref="H4:H6"/>
    <mergeCell ref="I4:I6"/>
    <mergeCell ref="J4:J6"/>
    <mergeCell ref="A2:L3"/>
    <mergeCell ref="M3:Q3"/>
    <mergeCell ref="R3:V3"/>
    <mergeCell ref="A4:A6"/>
    <mergeCell ref="B4:B6"/>
    <mergeCell ref="C4:C6"/>
    <mergeCell ref="E4:E6"/>
    <mergeCell ref="F4:F6"/>
    <mergeCell ref="G4:G6"/>
    <mergeCell ref="U4:U6"/>
    <mergeCell ref="V4:V6"/>
    <mergeCell ref="Q4:Q6"/>
    <mergeCell ref="R4:R6"/>
    <mergeCell ref="S4:S6"/>
    <mergeCell ref="T4:T6"/>
    <mergeCell ref="AB3:AF3"/>
    <mergeCell ref="AB4:AB6"/>
    <mergeCell ref="AC4:AC6"/>
    <mergeCell ref="AD4:AD6"/>
    <mergeCell ref="AE4:AE6"/>
    <mergeCell ref="AF4:AF6"/>
  </mergeCells>
  <pageMargins left="0.70866141732283472" right="0.70866141732283472" top="0.74803149606299213" bottom="0.74803149606299213" header="0.31496062992125984" footer="0.31496062992125984"/>
  <pageSetup paperSize="9" scale="33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8</vt:i4>
      </vt:variant>
    </vt:vector>
  </HeadingPairs>
  <TitlesOfParts>
    <vt:vector size="8" baseType="lpstr">
      <vt:lpstr>MIL ietekme kopā</vt:lpstr>
      <vt:lpstr>MIL_VSAC_2024_2026</vt:lpstr>
      <vt:lpstr>Kopsavilkums</vt:lpstr>
      <vt:lpstr>MIL_VSAC_2025_2028_20%</vt:lpstr>
      <vt:lpstr>MIL_VSAC_2025_2028_22%</vt:lpstr>
      <vt:lpstr>MIL_Līgumorg_2024_2026</vt:lpstr>
      <vt:lpstr>MIL_Līgumorg_2025_2028_20%</vt:lpstr>
      <vt:lpstr>MIL_Līgumorg_2025_2028_22%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2024-09-23T18:06:49Z</dcterms:modified>
</cp:coreProperties>
</file>