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ile-itd-01.lm.local\LMHomeFolders\Sandra.Strele\Sandra\2024\x_pakalpojumi\Asistenti\4_Min_algas_izmaiņas_IETEKME\fffffffffffff\"/>
    </mc:Choice>
  </mc:AlternateContent>
  <xr:revisionPtr revIDLastSave="0" documentId="13_ncr:1_{5102B4FD-6551-4A75-B442-A01911E97BA6}" xr6:coauthVersionLast="47" xr6:coauthVersionMax="47" xr10:uidLastSave="{00000000-0000-0000-0000-000000000000}"/>
  <bookViews>
    <workbookView xWindow="-110" yWindow="-110" windowWidth="25820" windowHeight="13900" xr2:uid="{00000000-000D-0000-FFFF-FFFF00000000}"/>
  </bookViews>
  <sheets>
    <sheet name="Asistenti_kopsavilkums_LM_IZM" sheetId="20" r:id="rId1"/>
    <sheet name="LM_Aprēķins_bazei_2025-2028" sheetId="14" r:id="rId2"/>
    <sheet name="LM_kopsavilkums" sheetId="16" r:id="rId3"/>
    <sheet name="LM_cena" sheetId="19" r:id="rId4"/>
    <sheet name="IZM" sheetId="18" r:id="rId5"/>
  </sheets>
  <definedNames>
    <definedName name="_Hlk132375131" localSheetId="1">'LM_Aprēķins_bazei_2025-2028'!#REF!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0" l="1"/>
  <c r="F4" i="20" s="1"/>
  <c r="B21" i="20"/>
  <c r="B20" i="20"/>
  <c r="B22" i="20"/>
  <c r="R9" i="19"/>
  <c r="S9" i="19"/>
  <c r="T9" i="19"/>
  <c r="E16" i="20"/>
  <c r="F16" i="20" s="1"/>
  <c r="E9" i="19"/>
  <c r="F9" i="19"/>
  <c r="G9" i="19"/>
  <c r="E15" i="20"/>
  <c r="D16" i="20"/>
  <c r="D17" i="20" s="1"/>
  <c r="D15" i="20"/>
  <c r="B23" i="20"/>
  <c r="A21" i="20"/>
  <c r="A20" i="20"/>
  <c r="A23" i="20"/>
  <c r="A22" i="20"/>
  <c r="F17" i="20"/>
  <c r="E17" i="20"/>
  <c r="I134" i="14"/>
  <c r="E6" i="20"/>
  <c r="E5" i="20" s="1"/>
  <c r="L134" i="14"/>
  <c r="F6" i="20"/>
  <c r="F5" i="20"/>
  <c r="O134" i="14"/>
  <c r="G6" i="20"/>
  <c r="G5" i="20" s="1"/>
  <c r="F134" i="14"/>
  <c r="D6" i="20"/>
  <c r="D5" i="20"/>
  <c r="B7" i="18"/>
  <c r="C7" i="18"/>
  <c r="B6" i="18"/>
  <c r="C6" i="18"/>
  <c r="C8" i="18"/>
  <c r="C9" i="18"/>
  <c r="E7" i="20"/>
  <c r="E4" i="20" s="1"/>
  <c r="D7" i="18"/>
  <c r="D6" i="18"/>
  <c r="D8" i="18"/>
  <c r="D9" i="18"/>
  <c r="E7" i="18"/>
  <c r="E6" i="18"/>
  <c r="E8" i="18"/>
  <c r="E9" i="18"/>
  <c r="G7" i="20"/>
  <c r="B8" i="18"/>
  <c r="B9" i="18"/>
  <c r="D7" i="20"/>
  <c r="G4" i="20"/>
  <c r="D4" i="20"/>
  <c r="L9" i="19"/>
  <c r="L8" i="19"/>
  <c r="S14" i="19"/>
  <c r="T14" i="19"/>
  <c r="F14" i="19"/>
  <c r="G14" i="19"/>
  <c r="L14" i="19"/>
  <c r="L13" i="19"/>
  <c r="L7" i="19"/>
  <c r="T13" i="19"/>
  <c r="S13" i="19"/>
  <c r="G13" i="19"/>
  <c r="F13" i="19"/>
  <c r="T8" i="19"/>
  <c r="S8" i="19"/>
  <c r="G8" i="19"/>
  <c r="F8" i="19"/>
  <c r="T7" i="19"/>
  <c r="S7" i="19"/>
  <c r="G7" i="19"/>
  <c r="F7" i="19"/>
  <c r="AR105" i="14"/>
  <c r="AR106" i="14"/>
  <c r="AR107" i="14"/>
  <c r="AR108" i="14"/>
  <c r="AR109" i="14"/>
  <c r="AR110" i="14"/>
  <c r="AR111" i="14"/>
  <c r="AR112" i="14"/>
  <c r="AR113" i="14"/>
  <c r="AR114" i="14"/>
  <c r="AR104" i="14"/>
  <c r="AR5" i="14"/>
  <c r="AR53" i="14"/>
  <c r="AR54" i="14"/>
  <c r="AR55" i="14"/>
  <c r="AR56" i="14"/>
  <c r="AR57" i="14"/>
  <c r="AR58" i="14"/>
  <c r="AR59" i="14"/>
  <c r="AR60" i="14"/>
  <c r="AR61" i="14"/>
  <c r="AR78" i="14"/>
  <c r="AR69" i="14"/>
  <c r="AR86" i="14"/>
  <c r="AQ86" i="14"/>
  <c r="AR70" i="14"/>
  <c r="AR87" i="14"/>
  <c r="AQ87" i="14"/>
  <c r="AR71" i="14"/>
  <c r="AR88" i="14"/>
  <c r="AQ88" i="14"/>
  <c r="AR72" i="14"/>
  <c r="AR89" i="14"/>
  <c r="AQ89" i="14"/>
  <c r="AR73" i="14"/>
  <c r="AR90" i="14"/>
  <c r="AQ90" i="14"/>
  <c r="AR74" i="14"/>
  <c r="AR91" i="14"/>
  <c r="AQ91" i="14"/>
  <c r="AR75" i="14"/>
  <c r="AR92" i="14"/>
  <c r="AQ92" i="14"/>
  <c r="AR76" i="14"/>
  <c r="AR93" i="14"/>
  <c r="AQ93" i="14"/>
  <c r="AR77" i="14"/>
  <c r="AR94" i="14"/>
  <c r="AQ94" i="14"/>
  <c r="AR95" i="14"/>
  <c r="AQ95" i="14"/>
  <c r="AR62" i="14"/>
  <c r="AR79" i="14"/>
  <c r="AR96" i="14"/>
  <c r="AQ96" i="14"/>
  <c r="AR63" i="14"/>
  <c r="AR80" i="14"/>
  <c r="AR97" i="14"/>
  <c r="AQ97" i="14"/>
  <c r="AQ98" i="14"/>
  <c r="AR98" i="14"/>
  <c r="AR103" i="14"/>
  <c r="D37" i="14"/>
  <c r="D38" i="14"/>
  <c r="D39" i="14"/>
  <c r="D48" i="14"/>
  <c r="C40" i="14"/>
  <c r="C41" i="14"/>
  <c r="C42" i="14"/>
  <c r="C43" i="14"/>
  <c r="C44" i="14"/>
  <c r="C45" i="14"/>
  <c r="C46" i="14"/>
  <c r="C52" i="14"/>
  <c r="C53" i="14"/>
  <c r="C54" i="14"/>
  <c r="C55" i="14"/>
  <c r="C56" i="14"/>
  <c r="C57" i="14"/>
  <c r="C58" i="14"/>
  <c r="C59" i="14"/>
  <c r="C60" i="14"/>
  <c r="C61" i="14"/>
  <c r="C62" i="14"/>
  <c r="C63" i="14"/>
  <c r="C69" i="14"/>
  <c r="C70" i="14"/>
  <c r="C71" i="14"/>
  <c r="C72" i="14"/>
  <c r="C73" i="14"/>
  <c r="C74" i="14"/>
  <c r="C75" i="14"/>
  <c r="C76" i="14"/>
  <c r="C77" i="14"/>
  <c r="C78" i="14"/>
  <c r="C79" i="14"/>
  <c r="C80" i="14"/>
  <c r="C86" i="14"/>
  <c r="C87" i="14"/>
  <c r="C88" i="14"/>
  <c r="C89" i="14"/>
  <c r="C90" i="14"/>
  <c r="C91" i="14"/>
  <c r="C92" i="14"/>
  <c r="C93" i="14"/>
  <c r="C94" i="14"/>
  <c r="C95" i="14"/>
  <c r="C96" i="14"/>
  <c r="C97" i="14"/>
  <c r="X39" i="14"/>
  <c r="X97" i="14"/>
  <c r="W97" i="14"/>
  <c r="X69" i="14"/>
  <c r="W69" i="14"/>
  <c r="X52" i="14"/>
  <c r="W52" i="14"/>
  <c r="AH38" i="14"/>
  <c r="AH39" i="14"/>
  <c r="X40" i="14"/>
  <c r="W40" i="14"/>
  <c r="AC39" i="14"/>
  <c r="AI39" i="14"/>
  <c r="AI40" i="14"/>
  <c r="AE40" i="14"/>
  <c r="I37" i="14"/>
  <c r="I38" i="14"/>
  <c r="I39" i="14"/>
  <c r="I48" i="14"/>
  <c r="H40" i="14"/>
  <c r="Z39" i="14"/>
  <c r="Z40" i="14"/>
  <c r="Y40" i="14"/>
  <c r="AF40" i="14"/>
  <c r="N37" i="14"/>
  <c r="N38" i="14"/>
  <c r="N39" i="14"/>
  <c r="N48" i="14"/>
  <c r="M40" i="14"/>
  <c r="AB39" i="14"/>
  <c r="AB40" i="14"/>
  <c r="AA40" i="14"/>
  <c r="AG40" i="14"/>
  <c r="AH40" i="14"/>
  <c r="X41" i="14"/>
  <c r="W41" i="14"/>
  <c r="AI41" i="14"/>
  <c r="AE41" i="14"/>
  <c r="H41" i="14"/>
  <c r="Z41" i="14"/>
  <c r="Y41" i="14"/>
  <c r="AF41" i="14"/>
  <c r="M41" i="14"/>
  <c r="AB41" i="14"/>
  <c r="AA41" i="14"/>
  <c r="AG41" i="14"/>
  <c r="AH41" i="14"/>
  <c r="X42" i="14"/>
  <c r="W42" i="14"/>
  <c r="AI42" i="14"/>
  <c r="AE42" i="14"/>
  <c r="H42" i="14"/>
  <c r="Z42" i="14"/>
  <c r="Y42" i="14"/>
  <c r="AF42" i="14"/>
  <c r="M42" i="14"/>
  <c r="AB42" i="14"/>
  <c r="AA42" i="14"/>
  <c r="AG42" i="14"/>
  <c r="AH42" i="14"/>
  <c r="X43" i="14"/>
  <c r="W43" i="14"/>
  <c r="AI43" i="14"/>
  <c r="AE43" i="14"/>
  <c r="H43" i="14"/>
  <c r="Z43" i="14"/>
  <c r="Y43" i="14"/>
  <c r="AF43" i="14"/>
  <c r="M43" i="14"/>
  <c r="AB43" i="14"/>
  <c r="AA43" i="14"/>
  <c r="AG43" i="14"/>
  <c r="AH43" i="14"/>
  <c r="X44" i="14"/>
  <c r="W44" i="14"/>
  <c r="AI44" i="14"/>
  <c r="AE44" i="14"/>
  <c r="H44" i="14"/>
  <c r="Z44" i="14"/>
  <c r="Y44" i="14"/>
  <c r="AF44" i="14"/>
  <c r="M44" i="14"/>
  <c r="AB44" i="14"/>
  <c r="AA44" i="14"/>
  <c r="AG44" i="14"/>
  <c r="AH44" i="14"/>
  <c r="X45" i="14"/>
  <c r="W45" i="14"/>
  <c r="AI45" i="14"/>
  <c r="AE45" i="14"/>
  <c r="H45" i="14"/>
  <c r="Z45" i="14"/>
  <c r="Y45" i="14"/>
  <c r="AF45" i="14"/>
  <c r="M45" i="14"/>
  <c r="AB45" i="14"/>
  <c r="AA45" i="14"/>
  <c r="AG45" i="14"/>
  <c r="AH45" i="14"/>
  <c r="X46" i="14"/>
  <c r="W46" i="14"/>
  <c r="AI46" i="14"/>
  <c r="AE46" i="14"/>
  <c r="H46" i="14"/>
  <c r="Z46" i="14"/>
  <c r="Y46" i="14"/>
  <c r="AF46" i="14"/>
  <c r="M46" i="14"/>
  <c r="AB46" i="14"/>
  <c r="AA46" i="14"/>
  <c r="AG46" i="14"/>
  <c r="AH46" i="14"/>
  <c r="AH47" i="14"/>
  <c r="AC38" i="14"/>
  <c r="AC40" i="14"/>
  <c r="AC41" i="14"/>
  <c r="AC42" i="14"/>
  <c r="AC43" i="14"/>
  <c r="AC44" i="14"/>
  <c r="AC45" i="14"/>
  <c r="AC46" i="14"/>
  <c r="AC47" i="14"/>
  <c r="AI47" i="14"/>
  <c r="AE52" i="14"/>
  <c r="H52" i="14"/>
  <c r="Z52" i="14"/>
  <c r="Y52" i="14"/>
  <c r="AF52" i="14"/>
  <c r="M52" i="14"/>
  <c r="AB52" i="14"/>
  <c r="AA52" i="14"/>
  <c r="AG52" i="14"/>
  <c r="AH52" i="14"/>
  <c r="X53" i="14"/>
  <c r="W53" i="14"/>
  <c r="AI53" i="14"/>
  <c r="AE53" i="14"/>
  <c r="H53" i="14"/>
  <c r="Z53" i="14"/>
  <c r="Y53" i="14"/>
  <c r="AF53" i="14"/>
  <c r="M53" i="14"/>
  <c r="AB53" i="14"/>
  <c r="AA53" i="14"/>
  <c r="AG53" i="14"/>
  <c r="AH53" i="14"/>
  <c r="X54" i="14"/>
  <c r="W54" i="14"/>
  <c r="AI54" i="14"/>
  <c r="AE54" i="14"/>
  <c r="H54" i="14"/>
  <c r="Z54" i="14"/>
  <c r="Y54" i="14"/>
  <c r="AF54" i="14"/>
  <c r="M54" i="14"/>
  <c r="AB54" i="14"/>
  <c r="AA54" i="14"/>
  <c r="AG54" i="14"/>
  <c r="AH54" i="14"/>
  <c r="X55" i="14"/>
  <c r="W55" i="14"/>
  <c r="AI55" i="14"/>
  <c r="AE55" i="14"/>
  <c r="H55" i="14"/>
  <c r="Z55" i="14"/>
  <c r="Y55" i="14"/>
  <c r="AF55" i="14"/>
  <c r="M55" i="14"/>
  <c r="AB55" i="14"/>
  <c r="AA55" i="14"/>
  <c r="AG55" i="14"/>
  <c r="AH55" i="14"/>
  <c r="X56" i="14"/>
  <c r="W56" i="14"/>
  <c r="AI56" i="14"/>
  <c r="AE56" i="14"/>
  <c r="H56" i="14"/>
  <c r="Z56" i="14"/>
  <c r="Y56" i="14"/>
  <c r="AF56" i="14"/>
  <c r="M56" i="14"/>
  <c r="AB56" i="14"/>
  <c r="AA56" i="14"/>
  <c r="AG56" i="14"/>
  <c r="AH56" i="14"/>
  <c r="X57" i="14"/>
  <c r="W57" i="14"/>
  <c r="AI57" i="14"/>
  <c r="AE57" i="14"/>
  <c r="H57" i="14"/>
  <c r="Z57" i="14"/>
  <c r="Y57" i="14"/>
  <c r="AF57" i="14"/>
  <c r="M57" i="14"/>
  <c r="AB57" i="14"/>
  <c r="AA57" i="14"/>
  <c r="AG57" i="14"/>
  <c r="AH57" i="14"/>
  <c r="X58" i="14"/>
  <c r="W58" i="14"/>
  <c r="AI58" i="14"/>
  <c r="AE58" i="14"/>
  <c r="H58" i="14"/>
  <c r="Z58" i="14"/>
  <c r="Y58" i="14"/>
  <c r="AF58" i="14"/>
  <c r="M58" i="14"/>
  <c r="AB58" i="14"/>
  <c r="AA58" i="14"/>
  <c r="AG58" i="14"/>
  <c r="AH58" i="14"/>
  <c r="X59" i="14"/>
  <c r="W59" i="14"/>
  <c r="AI59" i="14"/>
  <c r="AE59" i="14"/>
  <c r="H59" i="14"/>
  <c r="Z59" i="14"/>
  <c r="Y59" i="14"/>
  <c r="AF59" i="14"/>
  <c r="M59" i="14"/>
  <c r="AB59" i="14"/>
  <c r="AA59" i="14"/>
  <c r="AG59" i="14"/>
  <c r="AH59" i="14"/>
  <c r="X60" i="14"/>
  <c r="W60" i="14"/>
  <c r="AI60" i="14"/>
  <c r="AE60" i="14"/>
  <c r="H60" i="14"/>
  <c r="Z60" i="14"/>
  <c r="Y60" i="14"/>
  <c r="AF60" i="14"/>
  <c r="M60" i="14"/>
  <c r="AB60" i="14"/>
  <c r="AA60" i="14"/>
  <c r="AG60" i="14"/>
  <c r="AH60" i="14"/>
  <c r="X61" i="14"/>
  <c r="W61" i="14"/>
  <c r="AI61" i="14"/>
  <c r="AE61" i="14"/>
  <c r="H61" i="14"/>
  <c r="Z61" i="14"/>
  <c r="Y61" i="14"/>
  <c r="AF61" i="14"/>
  <c r="M61" i="14"/>
  <c r="AB61" i="14"/>
  <c r="AA61" i="14"/>
  <c r="AG61" i="14"/>
  <c r="AH61" i="14"/>
  <c r="X62" i="14"/>
  <c r="W62" i="14"/>
  <c r="AI62" i="14"/>
  <c r="AE62" i="14"/>
  <c r="H62" i="14"/>
  <c r="Z62" i="14"/>
  <c r="Y62" i="14"/>
  <c r="AF62" i="14"/>
  <c r="M62" i="14"/>
  <c r="AB62" i="14"/>
  <c r="AA62" i="14"/>
  <c r="AG62" i="14"/>
  <c r="AH62" i="14"/>
  <c r="X63" i="14"/>
  <c r="W63" i="14"/>
  <c r="AI63" i="14"/>
  <c r="AE63" i="14"/>
  <c r="H63" i="14"/>
  <c r="Z63" i="14"/>
  <c r="Y63" i="14"/>
  <c r="AF63" i="14"/>
  <c r="M63" i="14"/>
  <c r="AB63" i="14"/>
  <c r="AA63" i="14"/>
  <c r="AG63" i="14"/>
  <c r="AH63" i="14"/>
  <c r="AH64" i="14"/>
  <c r="AC52" i="14"/>
  <c r="AC53" i="14"/>
  <c r="AC54" i="14"/>
  <c r="AC55" i="14"/>
  <c r="AC56" i="14"/>
  <c r="AC57" i="14"/>
  <c r="AC58" i="14"/>
  <c r="AC59" i="14"/>
  <c r="AC60" i="14"/>
  <c r="AC61" i="14"/>
  <c r="AC62" i="14"/>
  <c r="AC63" i="14"/>
  <c r="AC64" i="14"/>
  <c r="AI64" i="14"/>
  <c r="AI69" i="14"/>
  <c r="AE69" i="14"/>
  <c r="H69" i="14"/>
  <c r="Z69" i="14"/>
  <c r="Y69" i="14"/>
  <c r="AF69" i="14"/>
  <c r="M69" i="14"/>
  <c r="AB69" i="14"/>
  <c r="AA69" i="14"/>
  <c r="AG69" i="14"/>
  <c r="AH69" i="14"/>
  <c r="X70" i="14"/>
  <c r="W70" i="14"/>
  <c r="AI70" i="14"/>
  <c r="AE70" i="14"/>
  <c r="H70" i="14"/>
  <c r="Z70" i="14"/>
  <c r="Y70" i="14"/>
  <c r="AF70" i="14"/>
  <c r="M70" i="14"/>
  <c r="AB70" i="14"/>
  <c r="AA70" i="14"/>
  <c r="AG70" i="14"/>
  <c r="AH70" i="14"/>
  <c r="X71" i="14"/>
  <c r="W71" i="14"/>
  <c r="AI71" i="14"/>
  <c r="AE71" i="14"/>
  <c r="H71" i="14"/>
  <c r="Z71" i="14"/>
  <c r="Y71" i="14"/>
  <c r="AF71" i="14"/>
  <c r="M71" i="14"/>
  <c r="AB71" i="14"/>
  <c r="AA71" i="14"/>
  <c r="AG71" i="14"/>
  <c r="AH71" i="14"/>
  <c r="X72" i="14"/>
  <c r="W72" i="14"/>
  <c r="AI72" i="14"/>
  <c r="AE72" i="14"/>
  <c r="H72" i="14"/>
  <c r="Z72" i="14"/>
  <c r="Y72" i="14"/>
  <c r="AF72" i="14"/>
  <c r="M72" i="14"/>
  <c r="AB72" i="14"/>
  <c r="AA72" i="14"/>
  <c r="AG72" i="14"/>
  <c r="AH72" i="14"/>
  <c r="X73" i="14"/>
  <c r="W73" i="14"/>
  <c r="AI73" i="14"/>
  <c r="AE73" i="14"/>
  <c r="H73" i="14"/>
  <c r="Z73" i="14"/>
  <c r="Y73" i="14"/>
  <c r="AF73" i="14"/>
  <c r="M73" i="14"/>
  <c r="AB73" i="14"/>
  <c r="AA73" i="14"/>
  <c r="AG73" i="14"/>
  <c r="AH73" i="14"/>
  <c r="X74" i="14"/>
  <c r="W74" i="14"/>
  <c r="AI74" i="14"/>
  <c r="AE74" i="14"/>
  <c r="H74" i="14"/>
  <c r="Z74" i="14"/>
  <c r="Y74" i="14"/>
  <c r="AF74" i="14"/>
  <c r="M74" i="14"/>
  <c r="AB74" i="14"/>
  <c r="AA74" i="14"/>
  <c r="AG74" i="14"/>
  <c r="AH74" i="14"/>
  <c r="X75" i="14"/>
  <c r="W75" i="14"/>
  <c r="AI75" i="14"/>
  <c r="AE75" i="14"/>
  <c r="H75" i="14"/>
  <c r="Z75" i="14"/>
  <c r="Y75" i="14"/>
  <c r="AF75" i="14"/>
  <c r="M75" i="14"/>
  <c r="AB75" i="14"/>
  <c r="AA75" i="14"/>
  <c r="AG75" i="14"/>
  <c r="AH75" i="14"/>
  <c r="X76" i="14"/>
  <c r="W76" i="14"/>
  <c r="AI76" i="14"/>
  <c r="AE76" i="14"/>
  <c r="H76" i="14"/>
  <c r="Z76" i="14"/>
  <c r="Y76" i="14"/>
  <c r="AF76" i="14"/>
  <c r="M76" i="14"/>
  <c r="AB76" i="14"/>
  <c r="AA76" i="14"/>
  <c r="AG76" i="14"/>
  <c r="AH76" i="14"/>
  <c r="X77" i="14"/>
  <c r="W77" i="14"/>
  <c r="AI77" i="14"/>
  <c r="AE77" i="14"/>
  <c r="H77" i="14"/>
  <c r="Z77" i="14"/>
  <c r="Y77" i="14"/>
  <c r="AF77" i="14"/>
  <c r="M77" i="14"/>
  <c r="AB77" i="14"/>
  <c r="AA77" i="14"/>
  <c r="AG77" i="14"/>
  <c r="AH77" i="14"/>
  <c r="X78" i="14"/>
  <c r="W78" i="14"/>
  <c r="AI78" i="14"/>
  <c r="AE78" i="14"/>
  <c r="H78" i="14"/>
  <c r="Z78" i="14"/>
  <c r="Y78" i="14"/>
  <c r="AF78" i="14"/>
  <c r="M78" i="14"/>
  <c r="AB78" i="14"/>
  <c r="AA78" i="14"/>
  <c r="AG78" i="14"/>
  <c r="AH78" i="14"/>
  <c r="X79" i="14"/>
  <c r="W79" i="14"/>
  <c r="AI79" i="14"/>
  <c r="AE79" i="14"/>
  <c r="H79" i="14"/>
  <c r="Z79" i="14"/>
  <c r="Y79" i="14"/>
  <c r="AF79" i="14"/>
  <c r="M79" i="14"/>
  <c r="AB79" i="14"/>
  <c r="AA79" i="14"/>
  <c r="AG79" i="14"/>
  <c r="AH79" i="14"/>
  <c r="X80" i="14"/>
  <c r="W80" i="14"/>
  <c r="AI80" i="14"/>
  <c r="AE80" i="14"/>
  <c r="H80" i="14"/>
  <c r="Z80" i="14"/>
  <c r="Y80" i="14"/>
  <c r="AF80" i="14"/>
  <c r="M80" i="14"/>
  <c r="AB80" i="14"/>
  <c r="AA80" i="14"/>
  <c r="AG80" i="14"/>
  <c r="AH80" i="14"/>
  <c r="AH81" i="14"/>
  <c r="AC69" i="14"/>
  <c r="AC70" i="14"/>
  <c r="AC71" i="14"/>
  <c r="AC72" i="14"/>
  <c r="AC73" i="14"/>
  <c r="AC74" i="14"/>
  <c r="AC75" i="14"/>
  <c r="AC76" i="14"/>
  <c r="AC77" i="14"/>
  <c r="AC78" i="14"/>
  <c r="AC79" i="14"/>
  <c r="AC80" i="14"/>
  <c r="AC81" i="14"/>
  <c r="AI81" i="14"/>
  <c r="AI86" i="14"/>
  <c r="AI87" i="14"/>
  <c r="AI88" i="14"/>
  <c r="AI89" i="14"/>
  <c r="AI90" i="14"/>
  <c r="AI91" i="14"/>
  <c r="AI92" i="14"/>
  <c r="AI93" i="14"/>
  <c r="AI94" i="14"/>
  <c r="AI95" i="14"/>
  <c r="AI96" i="14"/>
  <c r="AI97" i="14"/>
  <c r="AE97" i="14"/>
  <c r="H86" i="14"/>
  <c r="H87" i="14"/>
  <c r="H88" i="14"/>
  <c r="H89" i="14"/>
  <c r="H90" i="14"/>
  <c r="H91" i="14"/>
  <c r="H92" i="14"/>
  <c r="H93" i="14"/>
  <c r="H94" i="14"/>
  <c r="H95" i="14"/>
  <c r="H96" i="14"/>
  <c r="H97" i="14"/>
  <c r="Z97" i="14"/>
  <c r="Y97" i="14"/>
  <c r="AF97" i="14"/>
  <c r="M86" i="14"/>
  <c r="M87" i="14"/>
  <c r="M88" i="14"/>
  <c r="M89" i="14"/>
  <c r="M90" i="14"/>
  <c r="M91" i="14"/>
  <c r="M92" i="14"/>
  <c r="M93" i="14"/>
  <c r="M94" i="14"/>
  <c r="M95" i="14"/>
  <c r="M96" i="14"/>
  <c r="M97" i="14"/>
  <c r="AB97" i="14"/>
  <c r="AA97" i="14"/>
  <c r="AG97" i="14"/>
  <c r="AH97" i="14"/>
  <c r="AK37" i="14"/>
  <c r="AK38" i="14"/>
  <c r="AK39" i="14"/>
  <c r="AK48" i="14"/>
  <c r="AJ40" i="14"/>
  <c r="AJ41" i="14"/>
  <c r="AJ42" i="14"/>
  <c r="AJ43" i="14"/>
  <c r="AJ44" i="14"/>
  <c r="AJ45" i="14"/>
  <c r="AJ46" i="14"/>
  <c r="AJ52" i="14"/>
  <c r="AJ53" i="14"/>
  <c r="AJ54" i="14"/>
  <c r="AJ55" i="14"/>
  <c r="AJ56" i="14"/>
  <c r="AJ57" i="14"/>
  <c r="AJ58" i="14"/>
  <c r="AJ59" i="14"/>
  <c r="AJ60" i="14"/>
  <c r="AJ61" i="14"/>
  <c r="AJ62" i="14"/>
  <c r="AJ63" i="14"/>
  <c r="AJ69" i="14"/>
  <c r="AJ70" i="14"/>
  <c r="AJ71" i="14"/>
  <c r="AJ72" i="14"/>
  <c r="AJ73" i="14"/>
  <c r="AJ74" i="14"/>
  <c r="AJ75" i="14"/>
  <c r="AJ76" i="14"/>
  <c r="AJ77" i="14"/>
  <c r="AJ78" i="14"/>
  <c r="AJ79" i="14"/>
  <c r="AJ80" i="14"/>
  <c r="AJ86" i="14"/>
  <c r="AJ87" i="14"/>
  <c r="AJ88" i="14"/>
  <c r="AJ89" i="14"/>
  <c r="AJ90" i="14"/>
  <c r="AJ91" i="14"/>
  <c r="AJ92" i="14"/>
  <c r="AJ93" i="14"/>
  <c r="AJ94" i="14"/>
  <c r="AJ95" i="14"/>
  <c r="AJ96" i="14"/>
  <c r="AJ97" i="14"/>
  <c r="AP39" i="14"/>
  <c r="AP97" i="14"/>
  <c r="AO97" i="14"/>
  <c r="AP40" i="14"/>
  <c r="AO40" i="14"/>
  <c r="AR39" i="14"/>
  <c r="AR40" i="14"/>
  <c r="AQ40" i="14"/>
  <c r="AP41" i="14"/>
  <c r="AO41" i="14"/>
  <c r="AR41" i="14"/>
  <c r="AQ41" i="14"/>
  <c r="AP42" i="14"/>
  <c r="AO42" i="14"/>
  <c r="AR42" i="14"/>
  <c r="AQ42" i="14"/>
  <c r="AP43" i="14"/>
  <c r="AO43" i="14"/>
  <c r="AR43" i="14"/>
  <c r="AQ43" i="14"/>
  <c r="AP44" i="14"/>
  <c r="AO44" i="14"/>
  <c r="AR44" i="14"/>
  <c r="AQ44" i="14"/>
  <c r="AP45" i="14"/>
  <c r="AO45" i="14"/>
  <c r="AR45" i="14"/>
  <c r="AQ45" i="14"/>
  <c r="AP46" i="14"/>
  <c r="AO46" i="14"/>
  <c r="AR46" i="14"/>
  <c r="AQ46" i="14"/>
  <c r="AQ47" i="14"/>
  <c r="AO47" i="14"/>
  <c r="AR47" i="14"/>
  <c r="R38" i="14"/>
  <c r="BB38" i="14"/>
  <c r="R39" i="14"/>
  <c r="BB39" i="14"/>
  <c r="BB48" i="14"/>
  <c r="R97" i="14"/>
  <c r="BA97" i="14"/>
  <c r="BC97" i="14"/>
  <c r="BD97" i="14"/>
  <c r="O121" i="14"/>
  <c r="C103" i="14"/>
  <c r="X103" i="14"/>
  <c r="W103" i="14"/>
  <c r="X86" i="14"/>
  <c r="W86" i="14"/>
  <c r="AE86" i="14"/>
  <c r="Z86" i="14"/>
  <c r="Y86" i="14"/>
  <c r="AF86" i="14"/>
  <c r="AB86" i="14"/>
  <c r="AA86" i="14"/>
  <c r="AG86" i="14"/>
  <c r="AH86" i="14"/>
  <c r="X87" i="14"/>
  <c r="W87" i="14"/>
  <c r="AE87" i="14"/>
  <c r="Z87" i="14"/>
  <c r="Y87" i="14"/>
  <c r="AF87" i="14"/>
  <c r="AB87" i="14"/>
  <c r="AA87" i="14"/>
  <c r="AG87" i="14"/>
  <c r="AH87" i="14"/>
  <c r="X88" i="14"/>
  <c r="W88" i="14"/>
  <c r="AE88" i="14"/>
  <c r="Z88" i="14"/>
  <c r="Y88" i="14"/>
  <c r="AF88" i="14"/>
  <c r="AB88" i="14"/>
  <c r="AA88" i="14"/>
  <c r="AG88" i="14"/>
  <c r="AH88" i="14"/>
  <c r="X89" i="14"/>
  <c r="W89" i="14"/>
  <c r="AE89" i="14"/>
  <c r="Z89" i="14"/>
  <c r="Y89" i="14"/>
  <c r="AF89" i="14"/>
  <c r="AB89" i="14"/>
  <c r="AA89" i="14"/>
  <c r="AG89" i="14"/>
  <c r="AH89" i="14"/>
  <c r="X90" i="14"/>
  <c r="W90" i="14"/>
  <c r="AE90" i="14"/>
  <c r="Z90" i="14"/>
  <c r="Y90" i="14"/>
  <c r="AF90" i="14"/>
  <c r="AB90" i="14"/>
  <c r="AA90" i="14"/>
  <c r="AG90" i="14"/>
  <c r="AH90" i="14"/>
  <c r="X91" i="14"/>
  <c r="W91" i="14"/>
  <c r="AE91" i="14"/>
  <c r="Z91" i="14"/>
  <c r="Y91" i="14"/>
  <c r="AF91" i="14"/>
  <c r="AB91" i="14"/>
  <c r="AA91" i="14"/>
  <c r="AG91" i="14"/>
  <c r="AH91" i="14"/>
  <c r="X92" i="14"/>
  <c r="W92" i="14"/>
  <c r="AE92" i="14"/>
  <c r="Z92" i="14"/>
  <c r="Y92" i="14"/>
  <c r="AF92" i="14"/>
  <c r="AB92" i="14"/>
  <c r="AA92" i="14"/>
  <c r="AG92" i="14"/>
  <c r="AH92" i="14"/>
  <c r="X93" i="14"/>
  <c r="W93" i="14"/>
  <c r="AE93" i="14"/>
  <c r="Z93" i="14"/>
  <c r="Y93" i="14"/>
  <c r="AF93" i="14"/>
  <c r="AB93" i="14"/>
  <c r="AA93" i="14"/>
  <c r="AG93" i="14"/>
  <c r="AH93" i="14"/>
  <c r="X94" i="14"/>
  <c r="W94" i="14"/>
  <c r="AE94" i="14"/>
  <c r="Z94" i="14"/>
  <c r="Y94" i="14"/>
  <c r="AF94" i="14"/>
  <c r="AB94" i="14"/>
  <c r="AA94" i="14"/>
  <c r="AG94" i="14"/>
  <c r="AH94" i="14"/>
  <c r="X95" i="14"/>
  <c r="W95" i="14"/>
  <c r="AE95" i="14"/>
  <c r="Z95" i="14"/>
  <c r="Y95" i="14"/>
  <c r="AF95" i="14"/>
  <c r="AB95" i="14"/>
  <c r="AA95" i="14"/>
  <c r="AG95" i="14"/>
  <c r="AH95" i="14"/>
  <c r="X96" i="14"/>
  <c r="W96" i="14"/>
  <c r="AE96" i="14"/>
  <c r="Z96" i="14"/>
  <c r="Y96" i="14"/>
  <c r="AF96" i="14"/>
  <c r="AB96" i="14"/>
  <c r="AA96" i="14"/>
  <c r="AG96" i="14"/>
  <c r="AH96" i="14"/>
  <c r="AH98" i="14"/>
  <c r="AC86" i="14"/>
  <c r="AC87" i="14"/>
  <c r="AC88" i="14"/>
  <c r="AC89" i="14"/>
  <c r="AC90" i="14"/>
  <c r="AC91" i="14"/>
  <c r="AC92" i="14"/>
  <c r="AC93" i="14"/>
  <c r="AC94" i="14"/>
  <c r="AC95" i="14"/>
  <c r="AC96" i="14"/>
  <c r="AC97" i="14"/>
  <c r="AC98" i="14"/>
  <c r="AI98" i="14"/>
  <c r="AI103" i="14"/>
  <c r="AE103" i="14"/>
  <c r="H103" i="14"/>
  <c r="Z103" i="14"/>
  <c r="Y103" i="14"/>
  <c r="AF103" i="14"/>
  <c r="M103" i="14"/>
  <c r="AB103" i="14"/>
  <c r="AA103" i="14"/>
  <c r="AG103" i="14"/>
  <c r="AH103" i="14"/>
  <c r="AJ103" i="14"/>
  <c r="AP103" i="14"/>
  <c r="AO103" i="14"/>
  <c r="AQ103" i="14"/>
  <c r="R103" i="14"/>
  <c r="BA103" i="14"/>
  <c r="BC103" i="14"/>
  <c r="BD103" i="14"/>
  <c r="O122" i="14"/>
  <c r="C104" i="14"/>
  <c r="X104" i="14"/>
  <c r="W104" i="14"/>
  <c r="AI104" i="14"/>
  <c r="AE104" i="14"/>
  <c r="H104" i="14"/>
  <c r="Z104" i="14"/>
  <c r="Y104" i="14"/>
  <c r="AF104" i="14"/>
  <c r="M104" i="14"/>
  <c r="AB104" i="14"/>
  <c r="AA104" i="14"/>
  <c r="AG104" i="14"/>
  <c r="AH104" i="14"/>
  <c r="AJ104" i="14"/>
  <c r="AP104" i="14"/>
  <c r="AO104" i="14"/>
  <c r="AQ104" i="14"/>
  <c r="R104" i="14"/>
  <c r="BA104" i="14"/>
  <c r="BC104" i="14"/>
  <c r="BD104" i="14"/>
  <c r="O123" i="14"/>
  <c r="C105" i="14"/>
  <c r="X105" i="14"/>
  <c r="W105" i="14"/>
  <c r="AI105" i="14"/>
  <c r="AE105" i="14"/>
  <c r="H105" i="14"/>
  <c r="Z105" i="14"/>
  <c r="Y105" i="14"/>
  <c r="AF105" i="14"/>
  <c r="M105" i="14"/>
  <c r="AB105" i="14"/>
  <c r="AA105" i="14"/>
  <c r="AG105" i="14"/>
  <c r="AH105" i="14"/>
  <c r="AJ105" i="14"/>
  <c r="AP105" i="14"/>
  <c r="AO105" i="14"/>
  <c r="AQ105" i="14"/>
  <c r="R105" i="14"/>
  <c r="BA105" i="14"/>
  <c r="BC105" i="14"/>
  <c r="BD105" i="14"/>
  <c r="O124" i="14"/>
  <c r="C106" i="14"/>
  <c r="X106" i="14"/>
  <c r="W106" i="14"/>
  <c r="AI106" i="14"/>
  <c r="AE106" i="14"/>
  <c r="H106" i="14"/>
  <c r="Z106" i="14"/>
  <c r="Y106" i="14"/>
  <c r="AF106" i="14"/>
  <c r="M106" i="14"/>
  <c r="AB106" i="14"/>
  <c r="AA106" i="14"/>
  <c r="AG106" i="14"/>
  <c r="AH106" i="14"/>
  <c r="AJ106" i="14"/>
  <c r="AP106" i="14"/>
  <c r="AO106" i="14"/>
  <c r="AQ106" i="14"/>
  <c r="R106" i="14"/>
  <c r="BA106" i="14"/>
  <c r="BC106" i="14"/>
  <c r="BD106" i="14"/>
  <c r="O125" i="14"/>
  <c r="C107" i="14"/>
  <c r="X107" i="14"/>
  <c r="W107" i="14"/>
  <c r="AI107" i="14"/>
  <c r="AE107" i="14"/>
  <c r="H107" i="14"/>
  <c r="Z107" i="14"/>
  <c r="Y107" i="14"/>
  <c r="AF107" i="14"/>
  <c r="M107" i="14"/>
  <c r="AB107" i="14"/>
  <c r="AA107" i="14"/>
  <c r="AG107" i="14"/>
  <c r="AH107" i="14"/>
  <c r="AJ107" i="14"/>
  <c r="AP107" i="14"/>
  <c r="AO107" i="14"/>
  <c r="AQ107" i="14"/>
  <c r="R107" i="14"/>
  <c r="BA107" i="14"/>
  <c r="BC107" i="14"/>
  <c r="BD107" i="14"/>
  <c r="O126" i="14"/>
  <c r="C108" i="14"/>
  <c r="X108" i="14"/>
  <c r="W108" i="14"/>
  <c r="AI108" i="14"/>
  <c r="AE108" i="14"/>
  <c r="H108" i="14"/>
  <c r="Z108" i="14"/>
  <c r="Y108" i="14"/>
  <c r="AF108" i="14"/>
  <c r="M108" i="14"/>
  <c r="AB108" i="14"/>
  <c r="AA108" i="14"/>
  <c r="AG108" i="14"/>
  <c r="AH108" i="14"/>
  <c r="AJ108" i="14"/>
  <c r="AP108" i="14"/>
  <c r="AO108" i="14"/>
  <c r="AQ108" i="14"/>
  <c r="R108" i="14"/>
  <c r="BA108" i="14"/>
  <c r="BC108" i="14"/>
  <c r="BD108" i="14"/>
  <c r="O127" i="14"/>
  <c r="C109" i="14"/>
  <c r="X109" i="14"/>
  <c r="W109" i="14"/>
  <c r="AI109" i="14"/>
  <c r="AE109" i="14"/>
  <c r="H109" i="14"/>
  <c r="Z109" i="14"/>
  <c r="Y109" i="14"/>
  <c r="AF109" i="14"/>
  <c r="M109" i="14"/>
  <c r="AB109" i="14"/>
  <c r="AA109" i="14"/>
  <c r="AG109" i="14"/>
  <c r="AH109" i="14"/>
  <c r="AJ109" i="14"/>
  <c r="AP109" i="14"/>
  <c r="AO109" i="14"/>
  <c r="AQ109" i="14"/>
  <c r="R109" i="14"/>
  <c r="BA109" i="14"/>
  <c r="BC109" i="14"/>
  <c r="BD109" i="14"/>
  <c r="O128" i="14"/>
  <c r="C110" i="14"/>
  <c r="X110" i="14"/>
  <c r="W110" i="14"/>
  <c r="AI110" i="14"/>
  <c r="AE110" i="14"/>
  <c r="H110" i="14"/>
  <c r="Z110" i="14"/>
  <c r="Y110" i="14"/>
  <c r="AF110" i="14"/>
  <c r="M110" i="14"/>
  <c r="AB110" i="14"/>
  <c r="AA110" i="14"/>
  <c r="AG110" i="14"/>
  <c r="AH110" i="14"/>
  <c r="AJ110" i="14"/>
  <c r="AP110" i="14"/>
  <c r="AO110" i="14"/>
  <c r="AQ110" i="14"/>
  <c r="R110" i="14"/>
  <c r="BA110" i="14"/>
  <c r="BC110" i="14"/>
  <c r="BD110" i="14"/>
  <c r="O129" i="14"/>
  <c r="C111" i="14"/>
  <c r="X111" i="14"/>
  <c r="W111" i="14"/>
  <c r="AI111" i="14"/>
  <c r="AE111" i="14"/>
  <c r="H111" i="14"/>
  <c r="Z111" i="14"/>
  <c r="Y111" i="14"/>
  <c r="AF111" i="14"/>
  <c r="M111" i="14"/>
  <c r="AB111" i="14"/>
  <c r="AA111" i="14"/>
  <c r="AG111" i="14"/>
  <c r="AH111" i="14"/>
  <c r="AJ111" i="14"/>
  <c r="AP111" i="14"/>
  <c r="AO111" i="14"/>
  <c r="AQ111" i="14"/>
  <c r="R111" i="14"/>
  <c r="BA111" i="14"/>
  <c r="BC111" i="14"/>
  <c r="BD111" i="14"/>
  <c r="O130" i="14"/>
  <c r="C112" i="14"/>
  <c r="X112" i="14"/>
  <c r="W112" i="14"/>
  <c r="AI112" i="14"/>
  <c r="AE112" i="14"/>
  <c r="H112" i="14"/>
  <c r="Z112" i="14"/>
  <c r="Y112" i="14"/>
  <c r="AF112" i="14"/>
  <c r="M112" i="14"/>
  <c r="AB112" i="14"/>
  <c r="AA112" i="14"/>
  <c r="AG112" i="14"/>
  <c r="AH112" i="14"/>
  <c r="AJ112" i="14"/>
  <c r="AP112" i="14"/>
  <c r="AO112" i="14"/>
  <c r="AQ112" i="14"/>
  <c r="R112" i="14"/>
  <c r="BA112" i="14"/>
  <c r="BC112" i="14"/>
  <c r="BD112" i="14"/>
  <c r="O131" i="14"/>
  <c r="C113" i="14"/>
  <c r="X113" i="14"/>
  <c r="W113" i="14"/>
  <c r="AI113" i="14"/>
  <c r="AE113" i="14"/>
  <c r="H113" i="14"/>
  <c r="Z113" i="14"/>
  <c r="Y113" i="14"/>
  <c r="AF113" i="14"/>
  <c r="M113" i="14"/>
  <c r="AB113" i="14"/>
  <c r="AA113" i="14"/>
  <c r="AG113" i="14"/>
  <c r="AH113" i="14"/>
  <c r="AJ113" i="14"/>
  <c r="AP113" i="14"/>
  <c r="AO113" i="14"/>
  <c r="AQ113" i="14"/>
  <c r="R113" i="14"/>
  <c r="BA113" i="14"/>
  <c r="BC113" i="14"/>
  <c r="BD113" i="14"/>
  <c r="O132" i="14"/>
  <c r="O133" i="14"/>
  <c r="E11" i="16"/>
  <c r="AP80" i="14"/>
  <c r="AO80" i="14"/>
  <c r="AQ80" i="14"/>
  <c r="R80" i="14"/>
  <c r="BA80" i="14"/>
  <c r="BC80" i="14"/>
  <c r="BD80" i="14"/>
  <c r="L121" i="14"/>
  <c r="AP86" i="14"/>
  <c r="AO86" i="14"/>
  <c r="R86" i="14"/>
  <c r="BA86" i="14"/>
  <c r="BC86" i="14"/>
  <c r="BD86" i="14"/>
  <c r="L122" i="14"/>
  <c r="AP87" i="14"/>
  <c r="AO87" i="14"/>
  <c r="R87" i="14"/>
  <c r="BA87" i="14"/>
  <c r="BC87" i="14"/>
  <c r="BD87" i="14"/>
  <c r="L123" i="14"/>
  <c r="AP88" i="14"/>
  <c r="AO88" i="14"/>
  <c r="R88" i="14"/>
  <c r="BA88" i="14"/>
  <c r="BC88" i="14"/>
  <c r="BD88" i="14"/>
  <c r="L124" i="14"/>
  <c r="AP89" i="14"/>
  <c r="AO89" i="14"/>
  <c r="R89" i="14"/>
  <c r="BA89" i="14"/>
  <c r="BC89" i="14"/>
  <c r="BD89" i="14"/>
  <c r="L125" i="14"/>
  <c r="AP90" i="14"/>
  <c r="AO90" i="14"/>
  <c r="R90" i="14"/>
  <c r="BA90" i="14"/>
  <c r="BC90" i="14"/>
  <c r="BD90" i="14"/>
  <c r="L126" i="14"/>
  <c r="AP91" i="14"/>
  <c r="AO91" i="14"/>
  <c r="R91" i="14"/>
  <c r="BA91" i="14"/>
  <c r="BC91" i="14"/>
  <c r="BD91" i="14"/>
  <c r="L127" i="14"/>
  <c r="AP92" i="14"/>
  <c r="AO92" i="14"/>
  <c r="R92" i="14"/>
  <c r="BA92" i="14"/>
  <c r="BC92" i="14"/>
  <c r="BD92" i="14"/>
  <c r="L128" i="14"/>
  <c r="AP93" i="14"/>
  <c r="AO93" i="14"/>
  <c r="R93" i="14"/>
  <c r="BA93" i="14"/>
  <c r="BC93" i="14"/>
  <c r="BD93" i="14"/>
  <c r="L129" i="14"/>
  <c r="AP94" i="14"/>
  <c r="AO94" i="14"/>
  <c r="R94" i="14"/>
  <c r="BA94" i="14"/>
  <c r="BC94" i="14"/>
  <c r="BD94" i="14"/>
  <c r="L130" i="14"/>
  <c r="AP95" i="14"/>
  <c r="AO95" i="14"/>
  <c r="R95" i="14"/>
  <c r="BA95" i="14"/>
  <c r="BC95" i="14"/>
  <c r="BD95" i="14"/>
  <c r="L131" i="14"/>
  <c r="AP96" i="14"/>
  <c r="AO96" i="14"/>
  <c r="R96" i="14"/>
  <c r="BA96" i="14"/>
  <c r="BC96" i="14"/>
  <c r="BD96" i="14"/>
  <c r="L132" i="14"/>
  <c r="L133" i="14"/>
  <c r="D11" i="16"/>
  <c r="AP63" i="14"/>
  <c r="AO63" i="14"/>
  <c r="AQ63" i="14"/>
  <c r="R63" i="14"/>
  <c r="BA63" i="14"/>
  <c r="BC63" i="14"/>
  <c r="BD63" i="14"/>
  <c r="I121" i="14"/>
  <c r="AP69" i="14"/>
  <c r="AO69" i="14"/>
  <c r="AQ69" i="14"/>
  <c r="R69" i="14"/>
  <c r="BA69" i="14"/>
  <c r="BC69" i="14"/>
  <c r="BD69" i="14"/>
  <c r="I122" i="14"/>
  <c r="AP70" i="14"/>
  <c r="AO70" i="14"/>
  <c r="AQ70" i="14"/>
  <c r="R70" i="14"/>
  <c r="BA70" i="14"/>
  <c r="BC70" i="14"/>
  <c r="BD70" i="14"/>
  <c r="I123" i="14"/>
  <c r="AP71" i="14"/>
  <c r="AO71" i="14"/>
  <c r="AQ71" i="14"/>
  <c r="R71" i="14"/>
  <c r="BA71" i="14"/>
  <c r="BC71" i="14"/>
  <c r="BD71" i="14"/>
  <c r="I124" i="14"/>
  <c r="AP72" i="14"/>
  <c r="AO72" i="14"/>
  <c r="AQ72" i="14"/>
  <c r="R72" i="14"/>
  <c r="BA72" i="14"/>
  <c r="BC72" i="14"/>
  <c r="BD72" i="14"/>
  <c r="I125" i="14"/>
  <c r="AP73" i="14"/>
  <c r="AO73" i="14"/>
  <c r="AQ73" i="14"/>
  <c r="R73" i="14"/>
  <c r="BA73" i="14"/>
  <c r="BC73" i="14"/>
  <c r="BD73" i="14"/>
  <c r="I126" i="14"/>
  <c r="AP74" i="14"/>
  <c r="AO74" i="14"/>
  <c r="AQ74" i="14"/>
  <c r="R74" i="14"/>
  <c r="BA74" i="14"/>
  <c r="BC74" i="14"/>
  <c r="BD74" i="14"/>
  <c r="I127" i="14"/>
  <c r="AP75" i="14"/>
  <c r="AO75" i="14"/>
  <c r="AQ75" i="14"/>
  <c r="R75" i="14"/>
  <c r="BA75" i="14"/>
  <c r="BC75" i="14"/>
  <c r="BD75" i="14"/>
  <c r="I128" i="14"/>
  <c r="AP76" i="14"/>
  <c r="AO76" i="14"/>
  <c r="AQ76" i="14"/>
  <c r="R76" i="14"/>
  <c r="BA76" i="14"/>
  <c r="BC76" i="14"/>
  <c r="BD76" i="14"/>
  <c r="I129" i="14"/>
  <c r="AP77" i="14"/>
  <c r="AO77" i="14"/>
  <c r="AQ77" i="14"/>
  <c r="R77" i="14"/>
  <c r="BA77" i="14"/>
  <c r="BC77" i="14"/>
  <c r="BD77" i="14"/>
  <c r="I130" i="14"/>
  <c r="AP78" i="14"/>
  <c r="AO78" i="14"/>
  <c r="AQ78" i="14"/>
  <c r="R78" i="14"/>
  <c r="BA78" i="14"/>
  <c r="BC78" i="14"/>
  <c r="BD78" i="14"/>
  <c r="I131" i="14"/>
  <c r="AP79" i="14"/>
  <c r="AO79" i="14"/>
  <c r="AQ79" i="14"/>
  <c r="R79" i="14"/>
  <c r="BA79" i="14"/>
  <c r="BC79" i="14"/>
  <c r="BD79" i="14"/>
  <c r="I132" i="14"/>
  <c r="I133" i="14"/>
  <c r="C11" i="16"/>
  <c r="R46" i="14"/>
  <c r="BA46" i="14"/>
  <c r="BC46" i="14"/>
  <c r="BD46" i="14"/>
  <c r="F121" i="14"/>
  <c r="AP52" i="14"/>
  <c r="AO52" i="14"/>
  <c r="AQ52" i="14"/>
  <c r="R52" i="14"/>
  <c r="BA52" i="14"/>
  <c r="BC52" i="14"/>
  <c r="BD52" i="14"/>
  <c r="F122" i="14"/>
  <c r="AP53" i="14"/>
  <c r="AO53" i="14"/>
  <c r="AQ53" i="14"/>
  <c r="R53" i="14"/>
  <c r="BA53" i="14"/>
  <c r="BC53" i="14"/>
  <c r="BD53" i="14"/>
  <c r="F123" i="14"/>
  <c r="AP54" i="14"/>
  <c r="AO54" i="14"/>
  <c r="AQ54" i="14"/>
  <c r="R54" i="14"/>
  <c r="BA54" i="14"/>
  <c r="BC54" i="14"/>
  <c r="BD54" i="14"/>
  <c r="F124" i="14"/>
  <c r="AP55" i="14"/>
  <c r="AO55" i="14"/>
  <c r="AQ55" i="14"/>
  <c r="R55" i="14"/>
  <c r="BA55" i="14"/>
  <c r="BC55" i="14"/>
  <c r="BD55" i="14"/>
  <c r="F125" i="14"/>
  <c r="AP56" i="14"/>
  <c r="AO56" i="14"/>
  <c r="AQ56" i="14"/>
  <c r="R56" i="14"/>
  <c r="BA56" i="14"/>
  <c r="BC56" i="14"/>
  <c r="BD56" i="14"/>
  <c r="F126" i="14"/>
  <c r="AP57" i="14"/>
  <c r="AO57" i="14"/>
  <c r="AQ57" i="14"/>
  <c r="R57" i="14"/>
  <c r="BA57" i="14"/>
  <c r="BC57" i="14"/>
  <c r="BD57" i="14"/>
  <c r="F127" i="14"/>
  <c r="AP58" i="14"/>
  <c r="AO58" i="14"/>
  <c r="AQ58" i="14"/>
  <c r="R58" i="14"/>
  <c r="BA58" i="14"/>
  <c r="BC58" i="14"/>
  <c r="BD58" i="14"/>
  <c r="F128" i="14"/>
  <c r="AP59" i="14"/>
  <c r="AO59" i="14"/>
  <c r="AQ59" i="14"/>
  <c r="R59" i="14"/>
  <c r="BA59" i="14"/>
  <c r="BC59" i="14"/>
  <c r="BD59" i="14"/>
  <c r="F129" i="14"/>
  <c r="AP60" i="14"/>
  <c r="AO60" i="14"/>
  <c r="AQ60" i="14"/>
  <c r="R60" i="14"/>
  <c r="BA60" i="14"/>
  <c r="BC60" i="14"/>
  <c r="BD60" i="14"/>
  <c r="F130" i="14"/>
  <c r="AP61" i="14"/>
  <c r="AO61" i="14"/>
  <c r="AQ61" i="14"/>
  <c r="R61" i="14"/>
  <c r="BA61" i="14"/>
  <c r="BC61" i="14"/>
  <c r="BD61" i="14"/>
  <c r="F131" i="14"/>
  <c r="AP62" i="14"/>
  <c r="AO62" i="14"/>
  <c r="AQ62" i="14"/>
  <c r="R62" i="14"/>
  <c r="BA62" i="14"/>
  <c r="BC62" i="14"/>
  <c r="BD62" i="14"/>
  <c r="F132" i="14"/>
  <c r="F133" i="14"/>
  <c r="B11" i="16"/>
  <c r="B13" i="16"/>
  <c r="C13" i="16"/>
  <c r="D13" i="16"/>
  <c r="E13" i="16"/>
  <c r="H114" i="14"/>
  <c r="H115" i="14"/>
  <c r="M114" i="14"/>
  <c r="M115" i="14"/>
  <c r="Z140" i="14"/>
  <c r="E7" i="16"/>
  <c r="AC103" i="14"/>
  <c r="AC104" i="14"/>
  <c r="AC105" i="14"/>
  <c r="AC106" i="14"/>
  <c r="AC107" i="14"/>
  <c r="AC108" i="14"/>
  <c r="AC109" i="14"/>
  <c r="AC110" i="14"/>
  <c r="AC111" i="14"/>
  <c r="AC112" i="14"/>
  <c r="AC113" i="14"/>
  <c r="C114" i="14"/>
  <c r="X114" i="14"/>
  <c r="W114" i="14"/>
  <c r="Z114" i="14"/>
  <c r="Y114" i="14"/>
  <c r="AB114" i="14"/>
  <c r="AA114" i="14"/>
  <c r="AC114" i="14"/>
  <c r="AC115" i="14"/>
  <c r="Z141" i="14"/>
  <c r="E8" i="16"/>
  <c r="AJ114" i="14"/>
  <c r="AJ115" i="14"/>
  <c r="Z142" i="14"/>
  <c r="E9" i="16"/>
  <c r="AP114" i="14"/>
  <c r="AO114" i="14"/>
  <c r="AO115" i="14"/>
  <c r="Z143" i="14"/>
  <c r="E10" i="16"/>
  <c r="C115" i="14"/>
  <c r="Z139" i="14"/>
  <c r="E6" i="16"/>
  <c r="H98" i="14"/>
  <c r="M98" i="14"/>
  <c r="X140" i="14"/>
  <c r="D7" i="16"/>
  <c r="X141" i="14"/>
  <c r="D8" i="16"/>
  <c r="AJ98" i="14"/>
  <c r="X142" i="14"/>
  <c r="D9" i="16"/>
  <c r="AO98" i="14"/>
  <c r="X143" i="14"/>
  <c r="D10" i="16"/>
  <c r="C98" i="14"/>
  <c r="X139" i="14"/>
  <c r="D6" i="16"/>
  <c r="H81" i="14"/>
  <c r="M81" i="14"/>
  <c r="V140" i="14"/>
  <c r="C7" i="16"/>
  <c r="V141" i="14"/>
  <c r="C8" i="16"/>
  <c r="AJ81" i="14"/>
  <c r="V142" i="14"/>
  <c r="C9" i="16"/>
  <c r="AO81" i="14"/>
  <c r="V143" i="14"/>
  <c r="C10" i="16"/>
  <c r="C81" i="14"/>
  <c r="V139" i="14"/>
  <c r="C6" i="16"/>
  <c r="H64" i="14"/>
  <c r="M64" i="14"/>
  <c r="T140" i="14"/>
  <c r="B7" i="16"/>
  <c r="T141" i="14"/>
  <c r="B8" i="16"/>
  <c r="AJ64" i="14"/>
  <c r="T142" i="14"/>
  <c r="B9" i="16"/>
  <c r="AO64" i="14"/>
  <c r="T143" i="14"/>
  <c r="B10" i="16"/>
  <c r="C64" i="14"/>
  <c r="T139" i="14"/>
  <c r="B6" i="16"/>
  <c r="A7" i="16"/>
  <c r="A8" i="16"/>
  <c r="A9" i="16"/>
  <c r="A10" i="16"/>
  <c r="A6" i="16"/>
  <c r="R41" i="14"/>
  <c r="AB143" i="14"/>
  <c r="AB142" i="14"/>
  <c r="AB141" i="14"/>
  <c r="AB140" i="14"/>
  <c r="AB139" i="14"/>
  <c r="R143" i="14"/>
  <c r="AJ47" i="14"/>
  <c r="R142" i="14"/>
  <c r="R141" i="14"/>
  <c r="H47" i="14"/>
  <c r="M47" i="14"/>
  <c r="R140" i="14"/>
  <c r="C47" i="14"/>
  <c r="R139" i="14"/>
  <c r="AI114" i="14"/>
  <c r="AE114" i="14"/>
  <c r="AF114" i="14"/>
  <c r="AG114" i="14"/>
  <c r="AH114" i="14"/>
  <c r="AQ114" i="14"/>
  <c r="R114" i="14"/>
  <c r="BA114" i="14"/>
  <c r="BC114" i="14"/>
  <c r="BD114" i="14"/>
  <c r="BD115" i="14"/>
  <c r="BD98" i="14"/>
  <c r="BD81" i="14"/>
  <c r="BD64" i="14"/>
  <c r="Q133" i="14"/>
  <c r="I135" i="14"/>
  <c r="O135" i="14"/>
  <c r="L135" i="14"/>
  <c r="F135" i="14"/>
  <c r="R115" i="14"/>
  <c r="BE115" i="14"/>
  <c r="BC115" i="14"/>
  <c r="BA115" i="14"/>
  <c r="BB115" i="14"/>
  <c r="AY115" i="14"/>
  <c r="AZ115" i="14"/>
  <c r="AW115" i="14"/>
  <c r="AX115" i="14"/>
  <c r="AU115" i="14"/>
  <c r="AV115" i="14"/>
  <c r="AS115" i="14"/>
  <c r="AT115" i="14"/>
  <c r="BE114" i="14"/>
  <c r="BB114" i="14"/>
  <c r="BE113" i="14"/>
  <c r="BB113" i="14"/>
  <c r="BE112" i="14"/>
  <c r="BB112" i="14"/>
  <c r="BE111" i="14"/>
  <c r="BB111" i="14"/>
  <c r="BE110" i="14"/>
  <c r="BB110" i="14"/>
  <c r="BE109" i="14"/>
  <c r="BB109" i="14"/>
  <c r="BE108" i="14"/>
  <c r="BB108" i="14"/>
  <c r="BE107" i="14"/>
  <c r="BB107" i="14"/>
  <c r="BE106" i="14"/>
  <c r="BB106" i="14"/>
  <c r="BE105" i="14"/>
  <c r="BB105" i="14"/>
  <c r="BE104" i="14"/>
  <c r="BB104" i="14"/>
  <c r="BE103" i="14"/>
  <c r="BB103" i="14"/>
  <c r="R98" i="14"/>
  <c r="BE98" i="14"/>
  <c r="BC98" i="14"/>
  <c r="BA98" i="14"/>
  <c r="BB98" i="14"/>
  <c r="AY98" i="14"/>
  <c r="AZ98" i="14"/>
  <c r="AW98" i="14"/>
  <c r="AX98" i="14"/>
  <c r="AU98" i="14"/>
  <c r="AV98" i="14"/>
  <c r="AS98" i="14"/>
  <c r="AT98" i="14"/>
  <c r="BE97" i="14"/>
  <c r="BB97" i="14"/>
  <c r="BE96" i="14"/>
  <c r="BB96" i="14"/>
  <c r="BE95" i="14"/>
  <c r="BB95" i="14"/>
  <c r="BE94" i="14"/>
  <c r="BB94" i="14"/>
  <c r="BE93" i="14"/>
  <c r="BB93" i="14"/>
  <c r="BE92" i="14"/>
  <c r="BB92" i="14"/>
  <c r="BE91" i="14"/>
  <c r="BB91" i="14"/>
  <c r="BE90" i="14"/>
  <c r="BB90" i="14"/>
  <c r="BE89" i="14"/>
  <c r="BB89" i="14"/>
  <c r="BE88" i="14"/>
  <c r="BB88" i="14"/>
  <c r="BE87" i="14"/>
  <c r="BB87" i="14"/>
  <c r="BE86" i="14"/>
  <c r="BB86" i="14"/>
  <c r="R81" i="14"/>
  <c r="BE81" i="14"/>
  <c r="BC81" i="14"/>
  <c r="BA81" i="14"/>
  <c r="BB81" i="14"/>
  <c r="AY81" i="14"/>
  <c r="AZ81" i="14"/>
  <c r="AW81" i="14"/>
  <c r="AX81" i="14"/>
  <c r="AU81" i="14"/>
  <c r="AV81" i="14"/>
  <c r="AS81" i="14"/>
  <c r="AT81" i="14"/>
  <c r="BE80" i="14"/>
  <c r="BB80" i="14"/>
  <c r="BE79" i="14"/>
  <c r="BB79" i="14"/>
  <c r="BE78" i="14"/>
  <c r="BB78" i="14"/>
  <c r="BE77" i="14"/>
  <c r="BB77" i="14"/>
  <c r="BE76" i="14"/>
  <c r="BB76" i="14"/>
  <c r="BE75" i="14"/>
  <c r="BB75" i="14"/>
  <c r="BE74" i="14"/>
  <c r="BB74" i="14"/>
  <c r="BE73" i="14"/>
  <c r="BB73" i="14"/>
  <c r="BE72" i="14"/>
  <c r="BB72" i="14"/>
  <c r="BE71" i="14"/>
  <c r="BB71" i="14"/>
  <c r="BE70" i="14"/>
  <c r="BB70" i="14"/>
  <c r="BE69" i="14"/>
  <c r="BB69" i="14"/>
  <c r="R40" i="14"/>
  <c r="BA40" i="14"/>
  <c r="BA41" i="14"/>
  <c r="R42" i="14"/>
  <c r="BA42" i="14"/>
  <c r="R43" i="14"/>
  <c r="BA43" i="14"/>
  <c r="R44" i="14"/>
  <c r="BA44" i="14"/>
  <c r="R45" i="14"/>
  <c r="BA45" i="14"/>
  <c r="BA47" i="14"/>
  <c r="R47" i="14"/>
  <c r="BB47" i="14"/>
  <c r="BB53" i="14"/>
  <c r="BB54" i="14"/>
  <c r="BB55" i="14"/>
  <c r="BB56" i="14"/>
  <c r="BB57" i="14"/>
  <c r="BB58" i="14"/>
  <c r="BB59" i="14"/>
  <c r="BB60" i="14"/>
  <c r="BB61" i="14"/>
  <c r="BB62" i="14"/>
  <c r="BB63" i="14"/>
  <c r="BB52" i="14"/>
  <c r="AQ115" i="14"/>
  <c r="AR115" i="14"/>
  <c r="AQ81" i="14"/>
  <c r="AR81" i="14"/>
  <c r="AQ64" i="14"/>
  <c r="AP115" i="14"/>
  <c r="AP98" i="14"/>
  <c r="AP81" i="14"/>
  <c r="AN114" i="14"/>
  <c r="AN115" i="14"/>
  <c r="AN113" i="14"/>
  <c r="AN112" i="14"/>
  <c r="AN111" i="14"/>
  <c r="AN110" i="14"/>
  <c r="AN109" i="14"/>
  <c r="AN108" i="14"/>
  <c r="AN107" i="14"/>
  <c r="AN106" i="14"/>
  <c r="AN105" i="14"/>
  <c r="AN104" i="14"/>
  <c r="AN103" i="14"/>
  <c r="AN97" i="14"/>
  <c r="AN98" i="14"/>
  <c r="AN96" i="14"/>
  <c r="AN95" i="14"/>
  <c r="AN94" i="14"/>
  <c r="AN93" i="14"/>
  <c r="AN92" i="14"/>
  <c r="AN91" i="14"/>
  <c r="AN90" i="14"/>
  <c r="AN89" i="14"/>
  <c r="AN88" i="14"/>
  <c r="AN87" i="14"/>
  <c r="AN86" i="14"/>
  <c r="AN80" i="14"/>
  <c r="AN81" i="14"/>
  <c r="AN79" i="14"/>
  <c r="AN78" i="14"/>
  <c r="AN77" i="14"/>
  <c r="AN76" i="14"/>
  <c r="AN75" i="14"/>
  <c r="AN74" i="14"/>
  <c r="AN73" i="14"/>
  <c r="AN72" i="14"/>
  <c r="AN71" i="14"/>
  <c r="AN70" i="14"/>
  <c r="AN69" i="14"/>
  <c r="AN63" i="14"/>
  <c r="AN62" i="14"/>
  <c r="AN61" i="14"/>
  <c r="AN60" i="14"/>
  <c r="AN59" i="14"/>
  <c r="AN58" i="14"/>
  <c r="AN57" i="14"/>
  <c r="AN56" i="14"/>
  <c r="AN55" i="14"/>
  <c r="AN54" i="14"/>
  <c r="AN53" i="14"/>
  <c r="AN52" i="14"/>
  <c r="AM114" i="14"/>
  <c r="AM115" i="14"/>
  <c r="AM113" i="14"/>
  <c r="AM112" i="14"/>
  <c r="AM111" i="14"/>
  <c r="AM110" i="14"/>
  <c r="AM109" i="14"/>
  <c r="AM108" i="14"/>
  <c r="AM107" i="14"/>
  <c r="AM106" i="14"/>
  <c r="AM105" i="14"/>
  <c r="AM104" i="14"/>
  <c r="AM103" i="14"/>
  <c r="AM97" i="14"/>
  <c r="AM98" i="14"/>
  <c r="AM96" i="14"/>
  <c r="AM95" i="14"/>
  <c r="AM94" i="14"/>
  <c r="AM93" i="14"/>
  <c r="AM92" i="14"/>
  <c r="AM91" i="14"/>
  <c r="AM90" i="14"/>
  <c r="AM89" i="14"/>
  <c r="AM88" i="14"/>
  <c r="AM87" i="14"/>
  <c r="AM86" i="14"/>
  <c r="AM80" i="14"/>
  <c r="AM81" i="14"/>
  <c r="AM79" i="14"/>
  <c r="AM78" i="14"/>
  <c r="AM77" i="14"/>
  <c r="AM76" i="14"/>
  <c r="AM75" i="14"/>
  <c r="AM74" i="14"/>
  <c r="AM73" i="14"/>
  <c r="AM72" i="14"/>
  <c r="AM71" i="14"/>
  <c r="AM70" i="14"/>
  <c r="AM69" i="14"/>
  <c r="AM63" i="14"/>
  <c r="AM62" i="14"/>
  <c r="AM61" i="14"/>
  <c r="AM60" i="14"/>
  <c r="AM59" i="14"/>
  <c r="AM58" i="14"/>
  <c r="AM57" i="14"/>
  <c r="AM56" i="14"/>
  <c r="AM55" i="14"/>
  <c r="AM54" i="14"/>
  <c r="AM53" i="14"/>
  <c r="AM52" i="14"/>
  <c r="AL103" i="14"/>
  <c r="AL86" i="14"/>
  <c r="AL69" i="14"/>
  <c r="AL53" i="14"/>
  <c r="AL52" i="14"/>
  <c r="AK103" i="14"/>
  <c r="AK104" i="14"/>
  <c r="AK105" i="14"/>
  <c r="AK106" i="14"/>
  <c r="AK107" i="14"/>
  <c r="AK108" i="14"/>
  <c r="AK109" i="14"/>
  <c r="AK110" i="14"/>
  <c r="AK111" i="14"/>
  <c r="AK112" i="14"/>
  <c r="AK113" i="14"/>
  <c r="AK114" i="14"/>
  <c r="AK115" i="14"/>
  <c r="AK86" i="14"/>
  <c r="AK87" i="14"/>
  <c r="AK88" i="14"/>
  <c r="AK89" i="14"/>
  <c r="AK90" i="14"/>
  <c r="AK91" i="14"/>
  <c r="AK92" i="14"/>
  <c r="AK93" i="14"/>
  <c r="AK94" i="14"/>
  <c r="AK95" i="14"/>
  <c r="AK96" i="14"/>
  <c r="AK97" i="14"/>
  <c r="AK98" i="14"/>
  <c r="AK69" i="14"/>
  <c r="AK70" i="14"/>
  <c r="AK71" i="14"/>
  <c r="AK72" i="14"/>
  <c r="AK73" i="14"/>
  <c r="AK74" i="14"/>
  <c r="AK75" i="14"/>
  <c r="AK76" i="14"/>
  <c r="AK77" i="14"/>
  <c r="AK78" i="14"/>
  <c r="AK79" i="14"/>
  <c r="AK80" i="14"/>
  <c r="AK81" i="14"/>
  <c r="AK53" i="14"/>
  <c r="AK52" i="14"/>
  <c r="AH115" i="14"/>
  <c r="AI115" i="14"/>
  <c r="AG115" i="14"/>
  <c r="AF115" i="14"/>
  <c r="AE115" i="14"/>
  <c r="AG98" i="14"/>
  <c r="AF98" i="14"/>
  <c r="AE98" i="14"/>
  <c r="AG81" i="14"/>
  <c r="AF81" i="14"/>
  <c r="AE81" i="14"/>
  <c r="AD115" i="14"/>
  <c r="AA115" i="14"/>
  <c r="AB115" i="14"/>
  <c r="Y115" i="14"/>
  <c r="Z115" i="14"/>
  <c r="W115" i="14"/>
  <c r="X115" i="14"/>
  <c r="AD114" i="14"/>
  <c r="AD113" i="14"/>
  <c r="AD112" i="14"/>
  <c r="AD111" i="14"/>
  <c r="AD110" i="14"/>
  <c r="AD109" i="14"/>
  <c r="AD108" i="14"/>
  <c r="AD107" i="14"/>
  <c r="AD106" i="14"/>
  <c r="AD105" i="14"/>
  <c r="AD104" i="14"/>
  <c r="AD103" i="14"/>
  <c r="AD98" i="14"/>
  <c r="AA98" i="14"/>
  <c r="AB98" i="14"/>
  <c r="Y98" i="14"/>
  <c r="Z98" i="14"/>
  <c r="W98" i="14"/>
  <c r="X98" i="14"/>
  <c r="AD97" i="14"/>
  <c r="AD96" i="14"/>
  <c r="AD95" i="14"/>
  <c r="AD94" i="14"/>
  <c r="AD93" i="14"/>
  <c r="AD92" i="14"/>
  <c r="AD91" i="14"/>
  <c r="AD90" i="14"/>
  <c r="AD89" i="14"/>
  <c r="AD88" i="14"/>
  <c r="AD87" i="14"/>
  <c r="AD86" i="14"/>
  <c r="AD81" i="14"/>
  <c r="AA81" i="14"/>
  <c r="AB81" i="14"/>
  <c r="Y81" i="14"/>
  <c r="Z81" i="14"/>
  <c r="W81" i="14"/>
  <c r="X81" i="14"/>
  <c r="AD80" i="14"/>
  <c r="AD79" i="14"/>
  <c r="AD78" i="14"/>
  <c r="AD77" i="14"/>
  <c r="AD76" i="14"/>
  <c r="AD75" i="14"/>
  <c r="AD74" i="14"/>
  <c r="AD73" i="14"/>
  <c r="AD72" i="14"/>
  <c r="AD71" i="14"/>
  <c r="AD70" i="14"/>
  <c r="AD69" i="14"/>
  <c r="AD52" i="14"/>
  <c r="W64" i="14"/>
  <c r="X64" i="14"/>
  <c r="V114" i="14"/>
  <c r="V115" i="14"/>
  <c r="V113" i="14"/>
  <c r="V112" i="14"/>
  <c r="V111" i="14"/>
  <c r="V110" i="14"/>
  <c r="V109" i="14"/>
  <c r="V108" i="14"/>
  <c r="V107" i="14"/>
  <c r="V106" i="14"/>
  <c r="V105" i="14"/>
  <c r="V104" i="14"/>
  <c r="V103" i="14"/>
  <c r="V97" i="14"/>
  <c r="V98" i="14"/>
  <c r="V96" i="14"/>
  <c r="V95" i="14"/>
  <c r="V94" i="14"/>
  <c r="V93" i="14"/>
  <c r="V92" i="14"/>
  <c r="V91" i="14"/>
  <c r="V90" i="14"/>
  <c r="V89" i="14"/>
  <c r="V88" i="14"/>
  <c r="V87" i="14"/>
  <c r="V86" i="14"/>
  <c r="V80" i="14"/>
  <c r="V81" i="14"/>
  <c r="V79" i="14"/>
  <c r="V78" i="14"/>
  <c r="V77" i="14"/>
  <c r="V76" i="14"/>
  <c r="V75" i="14"/>
  <c r="V74" i="14"/>
  <c r="V73" i="14"/>
  <c r="V72" i="14"/>
  <c r="V71" i="14"/>
  <c r="V70" i="14"/>
  <c r="V69" i="14"/>
  <c r="V63" i="14"/>
  <c r="V64" i="14"/>
  <c r="V62" i="14"/>
  <c r="V61" i="14"/>
  <c r="V60" i="14"/>
  <c r="V59" i="14"/>
  <c r="V58" i="14"/>
  <c r="V57" i="14"/>
  <c r="V56" i="14"/>
  <c r="V55" i="14"/>
  <c r="V54" i="14"/>
  <c r="V53" i="14"/>
  <c r="V52" i="14"/>
  <c r="U114" i="14"/>
  <c r="U115" i="14"/>
  <c r="U113" i="14"/>
  <c r="U112" i="14"/>
  <c r="U111" i="14"/>
  <c r="U110" i="14"/>
  <c r="U109" i="14"/>
  <c r="U108" i="14"/>
  <c r="U107" i="14"/>
  <c r="U106" i="14"/>
  <c r="U105" i="14"/>
  <c r="U104" i="14"/>
  <c r="U103" i="14"/>
  <c r="U97" i="14"/>
  <c r="U98" i="14"/>
  <c r="U96" i="14"/>
  <c r="U95" i="14"/>
  <c r="U94" i="14"/>
  <c r="U93" i="14"/>
  <c r="U92" i="14"/>
  <c r="U91" i="14"/>
  <c r="U90" i="14"/>
  <c r="U89" i="14"/>
  <c r="U88" i="14"/>
  <c r="U87" i="14"/>
  <c r="U86" i="14"/>
  <c r="U80" i="14"/>
  <c r="U81" i="14"/>
  <c r="U79" i="14"/>
  <c r="U78" i="14"/>
  <c r="U77" i="14"/>
  <c r="U76" i="14"/>
  <c r="U75" i="14"/>
  <c r="U74" i="14"/>
  <c r="U73" i="14"/>
  <c r="U72" i="14"/>
  <c r="U71" i="14"/>
  <c r="U70" i="14"/>
  <c r="U69" i="14"/>
  <c r="U54" i="14"/>
  <c r="U55" i="14"/>
  <c r="U56" i="14"/>
  <c r="U57" i="14"/>
  <c r="U58" i="14"/>
  <c r="U59" i="14"/>
  <c r="U60" i="14"/>
  <c r="U61" i="14"/>
  <c r="U62" i="14"/>
  <c r="U63" i="14"/>
  <c r="U53" i="14"/>
  <c r="U52" i="14"/>
  <c r="T103" i="14"/>
  <c r="T104" i="14"/>
  <c r="T105" i="14"/>
  <c r="T106" i="14"/>
  <c r="T107" i="14"/>
  <c r="T108" i="14"/>
  <c r="T109" i="14"/>
  <c r="T110" i="14"/>
  <c r="T111" i="14"/>
  <c r="T112" i="14"/>
  <c r="T113" i="14"/>
  <c r="T114" i="14"/>
  <c r="T115" i="14"/>
  <c r="T86" i="14"/>
  <c r="T87" i="14"/>
  <c r="T88" i="14"/>
  <c r="T89" i="14"/>
  <c r="T90" i="14"/>
  <c r="T91" i="14"/>
  <c r="T92" i="14"/>
  <c r="T93" i="14"/>
  <c r="T94" i="14"/>
  <c r="T95" i="14"/>
  <c r="T96" i="14"/>
  <c r="T97" i="14"/>
  <c r="T98" i="14"/>
  <c r="T69" i="14"/>
  <c r="T70" i="14"/>
  <c r="T71" i="14"/>
  <c r="T72" i="14"/>
  <c r="T73" i="14"/>
  <c r="T74" i="14"/>
  <c r="T75" i="14"/>
  <c r="T76" i="14"/>
  <c r="T77" i="14"/>
  <c r="T78" i="14"/>
  <c r="T79" i="14"/>
  <c r="T80" i="14"/>
  <c r="T81" i="14"/>
  <c r="T62" i="14"/>
  <c r="T52" i="14"/>
  <c r="S103" i="14"/>
  <c r="S86" i="14"/>
  <c r="S69" i="14"/>
  <c r="S52" i="14"/>
  <c r="R64" i="14"/>
  <c r="P104" i="14"/>
  <c r="Q104" i="14"/>
  <c r="P105" i="14"/>
  <c r="Q105" i="14"/>
  <c r="P106" i="14"/>
  <c r="Q106" i="14"/>
  <c r="P107" i="14"/>
  <c r="Q107" i="14"/>
  <c r="P108" i="14"/>
  <c r="Q108" i="14"/>
  <c r="P109" i="14"/>
  <c r="Q109" i="14"/>
  <c r="P110" i="14"/>
  <c r="Q110" i="14"/>
  <c r="P111" i="14"/>
  <c r="Q111" i="14"/>
  <c r="P112" i="14"/>
  <c r="Q112" i="14"/>
  <c r="P113" i="14"/>
  <c r="Q113" i="14"/>
  <c r="P114" i="14"/>
  <c r="Q114" i="14"/>
  <c r="Q103" i="14"/>
  <c r="P103" i="14"/>
  <c r="P87" i="14"/>
  <c r="Q87" i="14"/>
  <c r="P88" i="14"/>
  <c r="Q88" i="14"/>
  <c r="P89" i="14"/>
  <c r="Q89" i="14"/>
  <c r="P90" i="14"/>
  <c r="Q90" i="14"/>
  <c r="P91" i="14"/>
  <c r="Q91" i="14"/>
  <c r="P92" i="14"/>
  <c r="Q92" i="14"/>
  <c r="P93" i="14"/>
  <c r="Q93" i="14"/>
  <c r="P94" i="14"/>
  <c r="Q94" i="14"/>
  <c r="P95" i="14"/>
  <c r="Q95" i="14"/>
  <c r="P96" i="14"/>
  <c r="Q96" i="14"/>
  <c r="P97" i="14"/>
  <c r="Q97" i="14"/>
  <c r="Q86" i="14"/>
  <c r="P86" i="14"/>
  <c r="P70" i="14"/>
  <c r="Q70" i="14"/>
  <c r="P71" i="14"/>
  <c r="Q71" i="14"/>
  <c r="P72" i="14"/>
  <c r="Q72" i="14"/>
  <c r="P73" i="14"/>
  <c r="Q73" i="14"/>
  <c r="P74" i="14"/>
  <c r="Q74" i="14"/>
  <c r="P75" i="14"/>
  <c r="Q75" i="14"/>
  <c r="P76" i="14"/>
  <c r="Q76" i="14"/>
  <c r="P77" i="14"/>
  <c r="Q77" i="14"/>
  <c r="P78" i="14"/>
  <c r="Q78" i="14"/>
  <c r="P79" i="14"/>
  <c r="Q79" i="14"/>
  <c r="P80" i="14"/>
  <c r="Q80" i="14"/>
  <c r="Q69" i="14"/>
  <c r="P69" i="14"/>
  <c r="Q53" i="14"/>
  <c r="Q54" i="14"/>
  <c r="Q55" i="14"/>
  <c r="Q56" i="14"/>
  <c r="Q57" i="14"/>
  <c r="Q58" i="14"/>
  <c r="Q59" i="14"/>
  <c r="Q60" i="14"/>
  <c r="Q61" i="14"/>
  <c r="Q62" i="14"/>
  <c r="Q63" i="14"/>
  <c r="P63" i="14"/>
  <c r="P53" i="14"/>
  <c r="P54" i="14"/>
  <c r="P55" i="14"/>
  <c r="P56" i="14"/>
  <c r="P57" i="14"/>
  <c r="P58" i="14"/>
  <c r="P59" i="14"/>
  <c r="P60" i="14"/>
  <c r="P61" i="14"/>
  <c r="P62" i="14"/>
  <c r="P52" i="14"/>
  <c r="Q52" i="14"/>
  <c r="O103" i="14"/>
  <c r="O86" i="14"/>
  <c r="O69" i="14"/>
  <c r="O52" i="14"/>
  <c r="N112" i="14"/>
  <c r="N114" i="14"/>
  <c r="N113" i="14"/>
  <c r="N111" i="14"/>
  <c r="N110" i="14"/>
  <c r="N109" i="14"/>
  <c r="N108" i="14"/>
  <c r="N107" i="14"/>
  <c r="N106" i="14"/>
  <c r="N105" i="14"/>
  <c r="N104" i="14"/>
  <c r="N103" i="14"/>
  <c r="N97" i="14"/>
  <c r="N96" i="14"/>
  <c r="N95" i="14"/>
  <c r="N94" i="14"/>
  <c r="N93" i="14"/>
  <c r="N92" i="14"/>
  <c r="N91" i="14"/>
  <c r="N90" i="14"/>
  <c r="N89" i="14"/>
  <c r="N88" i="14"/>
  <c r="N87" i="14"/>
  <c r="N86" i="14"/>
  <c r="N80" i="14"/>
  <c r="N79" i="14"/>
  <c r="N78" i="14"/>
  <c r="N77" i="14"/>
  <c r="N76" i="14"/>
  <c r="N75" i="14"/>
  <c r="N74" i="14"/>
  <c r="N73" i="14"/>
  <c r="N72" i="14"/>
  <c r="N71" i="14"/>
  <c r="N70" i="14"/>
  <c r="N69" i="14"/>
  <c r="N52" i="14"/>
  <c r="L104" i="14"/>
  <c r="L105" i="14"/>
  <c r="L106" i="14"/>
  <c r="L107" i="14"/>
  <c r="L108" i="14"/>
  <c r="L109" i="14"/>
  <c r="L110" i="14"/>
  <c r="L111" i="14"/>
  <c r="L112" i="14"/>
  <c r="L113" i="14"/>
  <c r="L114" i="14"/>
  <c r="L103" i="14"/>
  <c r="L87" i="14"/>
  <c r="L88" i="14"/>
  <c r="L89" i="14"/>
  <c r="L90" i="14"/>
  <c r="L91" i="14"/>
  <c r="L92" i="14"/>
  <c r="L93" i="14"/>
  <c r="L94" i="14"/>
  <c r="L95" i="14"/>
  <c r="L96" i="14"/>
  <c r="L97" i="14"/>
  <c r="L86" i="14"/>
  <c r="L98" i="14"/>
  <c r="L70" i="14"/>
  <c r="L71" i="14"/>
  <c r="L72" i="14"/>
  <c r="L73" i="14"/>
  <c r="L74" i="14"/>
  <c r="L75" i="14"/>
  <c r="L76" i="14"/>
  <c r="L77" i="14"/>
  <c r="L78" i="14"/>
  <c r="L79" i="14"/>
  <c r="L80" i="14"/>
  <c r="L69" i="14"/>
  <c r="L53" i="14"/>
  <c r="L54" i="14"/>
  <c r="L55" i="14"/>
  <c r="L56" i="14"/>
  <c r="L57" i="14"/>
  <c r="L58" i="14"/>
  <c r="L59" i="14"/>
  <c r="L60" i="14"/>
  <c r="L61" i="14"/>
  <c r="L62" i="14"/>
  <c r="L63" i="14"/>
  <c r="L52" i="14"/>
  <c r="K104" i="14"/>
  <c r="K105" i="14"/>
  <c r="K106" i="14"/>
  <c r="K107" i="14"/>
  <c r="K108" i="14"/>
  <c r="K109" i="14"/>
  <c r="K110" i="14"/>
  <c r="K111" i="14"/>
  <c r="K112" i="14"/>
  <c r="K113" i="14"/>
  <c r="K114" i="14"/>
  <c r="K103" i="14"/>
  <c r="K115" i="14"/>
  <c r="K87" i="14"/>
  <c r="K88" i="14"/>
  <c r="K89" i="14"/>
  <c r="K90" i="14"/>
  <c r="K91" i="14"/>
  <c r="K92" i="14"/>
  <c r="K93" i="14"/>
  <c r="K94" i="14"/>
  <c r="K95" i="14"/>
  <c r="K96" i="14"/>
  <c r="K97" i="14"/>
  <c r="K86" i="14"/>
  <c r="K98" i="14"/>
  <c r="K70" i="14"/>
  <c r="K71" i="14"/>
  <c r="K72" i="14"/>
  <c r="K73" i="14"/>
  <c r="K74" i="14"/>
  <c r="K75" i="14"/>
  <c r="K76" i="14"/>
  <c r="K77" i="14"/>
  <c r="K78" i="14"/>
  <c r="K79" i="14"/>
  <c r="K80" i="14"/>
  <c r="K69" i="14"/>
  <c r="K53" i="14"/>
  <c r="K54" i="14"/>
  <c r="K55" i="14"/>
  <c r="K56" i="14"/>
  <c r="K57" i="14"/>
  <c r="K58" i="14"/>
  <c r="K59" i="14"/>
  <c r="K60" i="14"/>
  <c r="K61" i="14"/>
  <c r="K62" i="14"/>
  <c r="K63" i="14"/>
  <c r="K52" i="14"/>
  <c r="J103" i="14"/>
  <c r="J86" i="14"/>
  <c r="J69" i="14"/>
  <c r="J52" i="14"/>
  <c r="I103" i="14"/>
  <c r="I86" i="14"/>
  <c r="I69" i="14"/>
  <c r="I52" i="14"/>
  <c r="G104" i="14"/>
  <c r="G105" i="14"/>
  <c r="G106" i="14"/>
  <c r="G107" i="14"/>
  <c r="G108" i="14"/>
  <c r="G109" i="14"/>
  <c r="G110" i="14"/>
  <c r="G111" i="14"/>
  <c r="G112" i="14"/>
  <c r="G113" i="14"/>
  <c r="G114" i="14"/>
  <c r="G103" i="14"/>
  <c r="G87" i="14"/>
  <c r="G88" i="14"/>
  <c r="G89" i="14"/>
  <c r="G90" i="14"/>
  <c r="G91" i="14"/>
  <c r="G92" i="14"/>
  <c r="G93" i="14"/>
  <c r="G94" i="14"/>
  <c r="G95" i="14"/>
  <c r="G96" i="14"/>
  <c r="G97" i="14"/>
  <c r="G86" i="14"/>
  <c r="G70" i="14"/>
  <c r="G71" i="14"/>
  <c r="G72" i="14"/>
  <c r="G73" i="14"/>
  <c r="G74" i="14"/>
  <c r="G75" i="14"/>
  <c r="G76" i="14"/>
  <c r="G77" i="14"/>
  <c r="G78" i="14"/>
  <c r="G79" i="14"/>
  <c r="G80" i="14"/>
  <c r="G69" i="14"/>
  <c r="G52" i="14"/>
  <c r="F104" i="14"/>
  <c r="F105" i="14"/>
  <c r="F106" i="14"/>
  <c r="F107" i="14"/>
  <c r="F108" i="14"/>
  <c r="F109" i="14"/>
  <c r="F110" i="14"/>
  <c r="F111" i="14"/>
  <c r="F112" i="14"/>
  <c r="F113" i="14"/>
  <c r="F114" i="14"/>
  <c r="F103" i="14"/>
  <c r="F87" i="14"/>
  <c r="F88" i="14"/>
  <c r="F89" i="14"/>
  <c r="F90" i="14"/>
  <c r="F91" i="14"/>
  <c r="F92" i="14"/>
  <c r="F93" i="14"/>
  <c r="F94" i="14"/>
  <c r="F95" i="14"/>
  <c r="F96" i="14"/>
  <c r="F97" i="14"/>
  <c r="F86" i="14"/>
  <c r="F70" i="14"/>
  <c r="F71" i="14"/>
  <c r="F72" i="14"/>
  <c r="F73" i="14"/>
  <c r="F74" i="14"/>
  <c r="F75" i="14"/>
  <c r="F76" i="14"/>
  <c r="F77" i="14"/>
  <c r="F78" i="14"/>
  <c r="F79" i="14"/>
  <c r="F80" i="14"/>
  <c r="F69" i="14"/>
  <c r="E103" i="14"/>
  <c r="E86" i="14"/>
  <c r="E70" i="14"/>
  <c r="E69" i="14"/>
  <c r="E52" i="14"/>
  <c r="D103" i="14"/>
  <c r="D86" i="14"/>
  <c r="D69" i="14"/>
  <c r="D52" i="14"/>
  <c r="D54" i="14"/>
  <c r="D53" i="14"/>
  <c r="G53" i="14"/>
  <c r="G54" i="14"/>
  <c r="G55" i="14"/>
  <c r="G56" i="14"/>
  <c r="G57" i="14"/>
  <c r="G58" i="14"/>
  <c r="G59" i="14"/>
  <c r="G60" i="14"/>
  <c r="G61" i="14"/>
  <c r="G62" i="14"/>
  <c r="G63" i="14"/>
  <c r="F38" i="14"/>
  <c r="F37" i="14"/>
  <c r="F36" i="14"/>
  <c r="F35" i="14"/>
  <c r="F53" i="14"/>
  <c r="F54" i="14"/>
  <c r="F55" i="14"/>
  <c r="F56" i="14"/>
  <c r="F57" i="14"/>
  <c r="F58" i="14"/>
  <c r="F59" i="14"/>
  <c r="F60" i="14"/>
  <c r="F61" i="14"/>
  <c r="F62" i="14"/>
  <c r="F63" i="14"/>
  <c r="F52" i="14"/>
  <c r="E53" i="14"/>
  <c r="I105" i="14"/>
  <c r="I106" i="14"/>
  <c r="I107" i="14"/>
  <c r="D105" i="14"/>
  <c r="D106" i="14"/>
  <c r="D107" i="14"/>
  <c r="AL104" i="14"/>
  <c r="AL105" i="14"/>
  <c r="AL106" i="14"/>
  <c r="AL107" i="14"/>
  <c r="AL108" i="14"/>
  <c r="AL109" i="14"/>
  <c r="AL110" i="14"/>
  <c r="AL111" i="14"/>
  <c r="AL112" i="14"/>
  <c r="AL113" i="14"/>
  <c r="AL114" i="14"/>
  <c r="AL115" i="14"/>
  <c r="S104" i="14"/>
  <c r="S105" i="14"/>
  <c r="S106" i="14"/>
  <c r="S107" i="14"/>
  <c r="S108" i="14"/>
  <c r="S109" i="14"/>
  <c r="S110" i="14"/>
  <c r="S111" i="14"/>
  <c r="S112" i="14"/>
  <c r="S113" i="14"/>
  <c r="S114" i="14"/>
  <c r="S115" i="14"/>
  <c r="Q115" i="14"/>
  <c r="P115" i="14"/>
  <c r="O104" i="14"/>
  <c r="O105" i="14"/>
  <c r="O106" i="14"/>
  <c r="O107" i="14"/>
  <c r="O108" i="14"/>
  <c r="O109" i="14"/>
  <c r="O110" i="14"/>
  <c r="O111" i="14"/>
  <c r="O112" i="14"/>
  <c r="O113" i="14"/>
  <c r="O114" i="14"/>
  <c r="O115" i="14"/>
  <c r="N115" i="14"/>
  <c r="L115" i="14"/>
  <c r="J104" i="14"/>
  <c r="J105" i="14"/>
  <c r="J106" i="14"/>
  <c r="J107" i="14"/>
  <c r="J108" i="14"/>
  <c r="J109" i="14"/>
  <c r="J110" i="14"/>
  <c r="J111" i="14"/>
  <c r="J112" i="14"/>
  <c r="J113" i="14"/>
  <c r="J114" i="14"/>
  <c r="J115" i="14"/>
  <c r="I104" i="14"/>
  <c r="I108" i="14"/>
  <c r="I109" i="14"/>
  <c r="I110" i="14"/>
  <c r="I111" i="14"/>
  <c r="I112" i="14"/>
  <c r="I113" i="14"/>
  <c r="I114" i="14"/>
  <c r="I115" i="14"/>
  <c r="G115" i="14"/>
  <c r="F115" i="14"/>
  <c r="E104" i="14"/>
  <c r="E105" i="14"/>
  <c r="E106" i="14"/>
  <c r="E107" i="14"/>
  <c r="E108" i="14"/>
  <c r="E109" i="14"/>
  <c r="E110" i="14"/>
  <c r="E111" i="14"/>
  <c r="E112" i="14"/>
  <c r="E113" i="14"/>
  <c r="E114" i="14"/>
  <c r="E115" i="14"/>
  <c r="D104" i="14"/>
  <c r="D108" i="14"/>
  <c r="D109" i="14"/>
  <c r="D110" i="14"/>
  <c r="D111" i="14"/>
  <c r="D112" i="14"/>
  <c r="D113" i="14"/>
  <c r="D114" i="14"/>
  <c r="D115" i="14"/>
  <c r="I88" i="14"/>
  <c r="I89" i="14"/>
  <c r="I90" i="14"/>
  <c r="D88" i="14"/>
  <c r="D89" i="14"/>
  <c r="D90" i="14"/>
  <c r="AL87" i="14"/>
  <c r="AL88" i="14"/>
  <c r="AL89" i="14"/>
  <c r="AL90" i="14"/>
  <c r="AL91" i="14"/>
  <c r="AL92" i="14"/>
  <c r="AL93" i="14"/>
  <c r="AL94" i="14"/>
  <c r="AL95" i="14"/>
  <c r="AL96" i="14"/>
  <c r="AL97" i="14"/>
  <c r="AL98" i="14"/>
  <c r="S87" i="14"/>
  <c r="S88" i="14"/>
  <c r="S89" i="14"/>
  <c r="S90" i="14"/>
  <c r="S91" i="14"/>
  <c r="S92" i="14"/>
  <c r="S93" i="14"/>
  <c r="S94" i="14"/>
  <c r="S95" i="14"/>
  <c r="S96" i="14"/>
  <c r="S97" i="14"/>
  <c r="S98" i="14"/>
  <c r="Q98" i="14"/>
  <c r="P98" i="14"/>
  <c r="O87" i="14"/>
  <c r="O88" i="14"/>
  <c r="O89" i="14"/>
  <c r="O90" i="14"/>
  <c r="O91" i="14"/>
  <c r="O92" i="14"/>
  <c r="O93" i="14"/>
  <c r="O94" i="14"/>
  <c r="O95" i="14"/>
  <c r="O96" i="14"/>
  <c r="O97" i="14"/>
  <c r="O98" i="14"/>
  <c r="N98" i="14"/>
  <c r="J87" i="14"/>
  <c r="J88" i="14"/>
  <c r="J89" i="14"/>
  <c r="J90" i="14"/>
  <c r="J91" i="14"/>
  <c r="J92" i="14"/>
  <c r="J93" i="14"/>
  <c r="J94" i="14"/>
  <c r="J95" i="14"/>
  <c r="J96" i="14"/>
  <c r="J97" i="14"/>
  <c r="J98" i="14"/>
  <c r="I87" i="14"/>
  <c r="I91" i="14"/>
  <c r="I92" i="14"/>
  <c r="I93" i="14"/>
  <c r="I94" i="14"/>
  <c r="I95" i="14"/>
  <c r="I96" i="14"/>
  <c r="I97" i="14"/>
  <c r="I98" i="14"/>
  <c r="G98" i="14"/>
  <c r="F98" i="14"/>
  <c r="E87" i="14"/>
  <c r="E88" i="14"/>
  <c r="E89" i="14"/>
  <c r="E90" i="14"/>
  <c r="E91" i="14"/>
  <c r="E92" i="14"/>
  <c r="E93" i="14"/>
  <c r="E94" i="14"/>
  <c r="E95" i="14"/>
  <c r="E96" i="14"/>
  <c r="E97" i="14"/>
  <c r="E98" i="14"/>
  <c r="D87" i="14"/>
  <c r="D91" i="14"/>
  <c r="D92" i="14"/>
  <c r="D93" i="14"/>
  <c r="D94" i="14"/>
  <c r="D95" i="14"/>
  <c r="D96" i="14"/>
  <c r="D97" i="14"/>
  <c r="D98" i="14"/>
  <c r="I71" i="14"/>
  <c r="I72" i="14"/>
  <c r="I73" i="14"/>
  <c r="D71" i="14"/>
  <c r="D72" i="14"/>
  <c r="D73" i="14"/>
  <c r="AL70" i="14"/>
  <c r="AL71" i="14"/>
  <c r="AL72" i="14"/>
  <c r="AL73" i="14"/>
  <c r="AL74" i="14"/>
  <c r="AL75" i="14"/>
  <c r="AL76" i="14"/>
  <c r="AL77" i="14"/>
  <c r="AL78" i="14"/>
  <c r="AL79" i="14"/>
  <c r="AL80" i="14"/>
  <c r="AL81" i="14"/>
  <c r="S70" i="14"/>
  <c r="S71" i="14"/>
  <c r="S72" i="14"/>
  <c r="S73" i="14"/>
  <c r="S74" i="14"/>
  <c r="S75" i="14"/>
  <c r="S76" i="14"/>
  <c r="S77" i="14"/>
  <c r="S78" i="14"/>
  <c r="S79" i="14"/>
  <c r="S80" i="14"/>
  <c r="S81" i="14"/>
  <c r="Q81" i="14"/>
  <c r="P81" i="14"/>
  <c r="O70" i="14"/>
  <c r="O71" i="14"/>
  <c r="O72" i="14"/>
  <c r="O73" i="14"/>
  <c r="O74" i="14"/>
  <c r="O75" i="14"/>
  <c r="O76" i="14"/>
  <c r="O77" i="14"/>
  <c r="O78" i="14"/>
  <c r="O79" i="14"/>
  <c r="O80" i="14"/>
  <c r="O81" i="14"/>
  <c r="N81" i="14"/>
  <c r="L81" i="14"/>
  <c r="K81" i="14"/>
  <c r="J70" i="14"/>
  <c r="J71" i="14"/>
  <c r="J72" i="14"/>
  <c r="J73" i="14"/>
  <c r="J74" i="14"/>
  <c r="J75" i="14"/>
  <c r="J76" i="14"/>
  <c r="J77" i="14"/>
  <c r="J78" i="14"/>
  <c r="J79" i="14"/>
  <c r="J80" i="14"/>
  <c r="J81" i="14"/>
  <c r="I70" i="14"/>
  <c r="I74" i="14"/>
  <c r="I75" i="14"/>
  <c r="I76" i="14"/>
  <c r="I77" i="14"/>
  <c r="I78" i="14"/>
  <c r="I79" i="14"/>
  <c r="I80" i="14"/>
  <c r="I81" i="14"/>
  <c r="G81" i="14"/>
  <c r="F81" i="14"/>
  <c r="E71" i="14"/>
  <c r="E72" i="14"/>
  <c r="E73" i="14"/>
  <c r="E74" i="14"/>
  <c r="E75" i="14"/>
  <c r="E76" i="14"/>
  <c r="E77" i="14"/>
  <c r="E78" i="14"/>
  <c r="E79" i="14"/>
  <c r="E80" i="14"/>
  <c r="E81" i="14"/>
  <c r="D70" i="14"/>
  <c r="D74" i="14"/>
  <c r="D75" i="14"/>
  <c r="D76" i="14"/>
  <c r="D77" i="14"/>
  <c r="D78" i="14"/>
  <c r="D79" i="14"/>
  <c r="D80" i="14"/>
  <c r="D81" i="14"/>
  <c r="AK54" i="14"/>
  <c r="AK55" i="14"/>
  <c r="AK56" i="14"/>
  <c r="N54" i="14"/>
  <c r="N55" i="14"/>
  <c r="N56" i="14"/>
  <c r="I54" i="14"/>
  <c r="I55" i="14"/>
  <c r="I56" i="14"/>
  <c r="D55" i="14"/>
  <c r="D56" i="14"/>
  <c r="BC64" i="14"/>
  <c r="BA64" i="14"/>
  <c r="BB64" i="14"/>
  <c r="AY64" i="14"/>
  <c r="AZ64" i="14"/>
  <c r="AW64" i="14"/>
  <c r="AX64" i="14"/>
  <c r="AU64" i="14"/>
  <c r="AV64" i="14"/>
  <c r="AS64" i="14"/>
  <c r="AT64" i="14"/>
  <c r="AR64" i="14"/>
  <c r="AP64" i="14"/>
  <c r="AN64" i="14"/>
  <c r="AM64" i="14"/>
  <c r="AL54" i="14"/>
  <c r="AL55" i="14"/>
  <c r="AL56" i="14"/>
  <c r="AL57" i="14"/>
  <c r="AL58" i="14"/>
  <c r="AL59" i="14"/>
  <c r="AL60" i="14"/>
  <c r="AL61" i="14"/>
  <c r="AL62" i="14"/>
  <c r="AL63" i="14"/>
  <c r="AL64" i="14"/>
  <c r="AK57" i="14"/>
  <c r="AK58" i="14"/>
  <c r="AK59" i="14"/>
  <c r="AK60" i="14"/>
  <c r="AK61" i="14"/>
  <c r="AK62" i="14"/>
  <c r="AK63" i="14"/>
  <c r="AK64" i="14"/>
  <c r="AA64" i="14"/>
  <c r="AB64" i="14"/>
  <c r="U64" i="14"/>
  <c r="T53" i="14"/>
  <c r="T54" i="14"/>
  <c r="T55" i="14"/>
  <c r="T56" i="14"/>
  <c r="T57" i="14"/>
  <c r="T58" i="14"/>
  <c r="T59" i="14"/>
  <c r="T60" i="14"/>
  <c r="T61" i="14"/>
  <c r="T63" i="14"/>
  <c r="T64" i="14"/>
  <c r="S53" i="14"/>
  <c r="S54" i="14"/>
  <c r="S55" i="14"/>
  <c r="S56" i="14"/>
  <c r="S57" i="14"/>
  <c r="S58" i="14"/>
  <c r="S59" i="14"/>
  <c r="S60" i="14"/>
  <c r="S61" i="14"/>
  <c r="S62" i="14"/>
  <c r="S63" i="14"/>
  <c r="S64" i="14"/>
  <c r="Q64" i="14"/>
  <c r="P64" i="14"/>
  <c r="O53" i="14"/>
  <c r="O54" i="14"/>
  <c r="O55" i="14"/>
  <c r="O56" i="14"/>
  <c r="O57" i="14"/>
  <c r="O58" i="14"/>
  <c r="O59" i="14"/>
  <c r="O60" i="14"/>
  <c r="O61" i="14"/>
  <c r="O62" i="14"/>
  <c r="O63" i="14"/>
  <c r="O64" i="14"/>
  <c r="N53" i="14"/>
  <c r="N57" i="14"/>
  <c r="N58" i="14"/>
  <c r="N59" i="14"/>
  <c r="N60" i="14"/>
  <c r="N61" i="14"/>
  <c r="N62" i="14"/>
  <c r="N63" i="14"/>
  <c r="N64" i="14"/>
  <c r="L64" i="14"/>
  <c r="K64" i="14"/>
  <c r="J53" i="14"/>
  <c r="J54" i="14"/>
  <c r="J55" i="14"/>
  <c r="J56" i="14"/>
  <c r="J57" i="14"/>
  <c r="J58" i="14"/>
  <c r="J59" i="14"/>
  <c r="J60" i="14"/>
  <c r="J61" i="14"/>
  <c r="J62" i="14"/>
  <c r="J63" i="14"/>
  <c r="J64" i="14"/>
  <c r="I53" i="14"/>
  <c r="I57" i="14"/>
  <c r="I58" i="14"/>
  <c r="I59" i="14"/>
  <c r="I60" i="14"/>
  <c r="I61" i="14"/>
  <c r="I62" i="14"/>
  <c r="I63" i="14"/>
  <c r="I64" i="14"/>
  <c r="G64" i="14"/>
  <c r="F64" i="14"/>
  <c r="E54" i="14"/>
  <c r="E55" i="14"/>
  <c r="E56" i="14"/>
  <c r="E57" i="14"/>
  <c r="E58" i="14"/>
  <c r="E59" i="14"/>
  <c r="E60" i="14"/>
  <c r="E61" i="14"/>
  <c r="E62" i="14"/>
  <c r="E63" i="14"/>
  <c r="E64" i="14"/>
  <c r="D57" i="14"/>
  <c r="D58" i="14"/>
  <c r="D59" i="14"/>
  <c r="D60" i="14"/>
  <c r="D61" i="14"/>
  <c r="D62" i="14"/>
  <c r="D63" i="14"/>
  <c r="D64" i="14"/>
  <c r="BE56" i="14"/>
  <c r="BE55" i="14"/>
  <c r="BE54" i="14"/>
  <c r="AD54" i="14"/>
  <c r="BE53" i="14"/>
  <c r="AD53" i="14"/>
  <c r="BE52" i="14"/>
  <c r="BE46" i="14"/>
  <c r="D35" i="14"/>
  <c r="D36" i="14"/>
  <c r="D40" i="14"/>
  <c r="BD39" i="14"/>
  <c r="BE39" i="14"/>
  <c r="AZ39" i="14"/>
  <c r="AX39" i="14"/>
  <c r="AV39" i="14"/>
  <c r="AT39" i="14"/>
  <c r="AD39" i="14"/>
  <c r="O39" i="14"/>
  <c r="X38" i="14"/>
  <c r="Z38" i="14"/>
  <c r="AB38" i="14"/>
  <c r="AP38" i="14"/>
  <c r="AI38" i="14"/>
  <c r="AR38" i="14"/>
  <c r="BB35" i="14"/>
  <c r="BB36" i="14"/>
  <c r="BB37" i="14"/>
  <c r="AK30" i="14"/>
  <c r="AK31" i="14"/>
  <c r="AK32" i="14"/>
  <c r="AK35" i="14"/>
  <c r="AK36" i="14"/>
  <c r="AD38" i="14"/>
  <c r="I35" i="14"/>
  <c r="I36" i="14"/>
  <c r="N35" i="14"/>
  <c r="N36" i="14"/>
  <c r="AD40" i="14"/>
  <c r="X35" i="14"/>
  <c r="X36" i="14"/>
  <c r="X37" i="14"/>
  <c r="S38" i="14"/>
  <c r="S39" i="14"/>
  <c r="S40" i="14"/>
  <c r="S35" i="14"/>
  <c r="S36" i="14"/>
  <c r="S37" i="14"/>
  <c r="S21" i="14"/>
  <c r="S22" i="14"/>
  <c r="S23" i="14"/>
  <c r="N40" i="14"/>
  <c r="I40" i="14"/>
  <c r="BD38" i="14"/>
  <c r="C125" i="14"/>
  <c r="BD37" i="14"/>
  <c r="C124" i="14"/>
  <c r="D21" i="14"/>
  <c r="D22" i="14"/>
  <c r="D23" i="14"/>
  <c r="D24" i="14"/>
  <c r="D25" i="14"/>
  <c r="D26" i="14"/>
  <c r="BE38" i="14"/>
  <c r="BE37" i="14"/>
  <c r="AZ38" i="14"/>
  <c r="AX38" i="14"/>
  <c r="AV38" i="14"/>
  <c r="AT38" i="14"/>
  <c r="AN38" i="14"/>
  <c r="AM38" i="14"/>
  <c r="AM37" i="14"/>
  <c r="AL38" i="14"/>
  <c r="AL37" i="14"/>
  <c r="AD43" i="14"/>
  <c r="V38" i="14"/>
  <c r="U38" i="14"/>
  <c r="T38" i="14"/>
  <c r="Q38" i="14"/>
  <c r="P38" i="14"/>
  <c r="O38" i="14"/>
  <c r="L38" i="14"/>
  <c r="K38" i="14"/>
  <c r="J38" i="14"/>
  <c r="G38" i="14"/>
  <c r="E38" i="14"/>
  <c r="E37" i="14"/>
  <c r="AI37" i="14"/>
  <c r="AD37" i="14"/>
  <c r="Y33" i="14"/>
  <c r="H33" i="14"/>
  <c r="Z33" i="14"/>
  <c r="AA33" i="14"/>
  <c r="M33" i="14"/>
  <c r="AB33" i="14"/>
  <c r="BD36" i="14"/>
  <c r="AO33" i="14"/>
  <c r="AJ33" i="14"/>
  <c r="AP33" i="14"/>
  <c r="AR37" i="14"/>
  <c r="BD35" i="14"/>
  <c r="C123" i="14"/>
  <c r="C122" i="14"/>
  <c r="BD8" i="14"/>
  <c r="BD9" i="14"/>
  <c r="BD10" i="14"/>
  <c r="BD11" i="14"/>
  <c r="BD12" i="14"/>
  <c r="BD13" i="14"/>
  <c r="BD14" i="14"/>
  <c r="BD15" i="14"/>
  <c r="BD16" i="14"/>
  <c r="BD17" i="14"/>
  <c r="BD18" i="14"/>
  <c r="C19" i="14"/>
  <c r="H19" i="14"/>
  <c r="M19" i="14"/>
  <c r="R19" i="14"/>
  <c r="W19" i="14"/>
  <c r="Y19" i="14"/>
  <c r="AA19" i="14"/>
  <c r="AC19" i="14"/>
  <c r="AE19" i="14"/>
  <c r="AF19" i="14"/>
  <c r="AG19" i="14"/>
  <c r="AH19" i="14"/>
  <c r="AJ19" i="14"/>
  <c r="AO19" i="14"/>
  <c r="AQ19" i="14"/>
  <c r="AS19" i="14"/>
  <c r="AU19" i="14"/>
  <c r="AW19" i="14"/>
  <c r="AY19" i="14"/>
  <c r="BA19" i="14"/>
  <c r="BC19" i="14"/>
  <c r="BD7" i="14"/>
  <c r="BD19" i="14"/>
  <c r="BD21" i="14"/>
  <c r="BD22" i="14"/>
  <c r="BD23" i="14"/>
  <c r="BD24" i="14"/>
  <c r="BD25" i="14"/>
  <c r="BD26" i="14"/>
  <c r="BD27" i="14"/>
  <c r="BD28" i="14"/>
  <c r="BD29" i="14"/>
  <c r="BD30" i="14"/>
  <c r="BD31" i="14"/>
  <c r="BD32" i="14"/>
  <c r="C33" i="14"/>
  <c r="R33" i="14"/>
  <c r="W33" i="14"/>
  <c r="AC33" i="14"/>
  <c r="AE33" i="14"/>
  <c r="AF33" i="14"/>
  <c r="AG33" i="14"/>
  <c r="AH33" i="14"/>
  <c r="AQ33" i="14"/>
  <c r="AS33" i="14"/>
  <c r="AU33" i="14"/>
  <c r="AW33" i="14"/>
  <c r="AY33" i="14"/>
  <c r="BA33" i="14"/>
  <c r="BC33" i="14"/>
  <c r="BD33" i="14"/>
  <c r="BB30" i="14"/>
  <c r="BB31" i="14"/>
  <c r="BB32" i="14"/>
  <c r="BB27" i="14"/>
  <c r="BB28" i="14"/>
  <c r="BB29" i="14"/>
  <c r="BB24" i="14"/>
  <c r="BB25" i="14"/>
  <c r="BB26" i="14"/>
  <c r="BB21" i="14"/>
  <c r="BB22" i="14"/>
  <c r="BB23" i="14"/>
  <c r="AP35" i="14"/>
  <c r="AP36" i="14"/>
  <c r="AP37" i="14"/>
  <c r="AP30" i="14"/>
  <c r="AP31" i="14"/>
  <c r="AP32" i="14"/>
  <c r="AP27" i="14"/>
  <c r="AP28" i="14"/>
  <c r="AP29" i="14"/>
  <c r="AP24" i="14"/>
  <c r="AP25" i="14"/>
  <c r="AP26" i="14"/>
  <c r="AP21" i="14"/>
  <c r="AP22" i="14"/>
  <c r="AP23" i="14"/>
  <c r="AL39" i="14"/>
  <c r="AM39" i="14"/>
  <c r="AN39" i="14"/>
  <c r="AK40" i="14"/>
  <c r="AL40" i="14"/>
  <c r="AM40" i="14"/>
  <c r="AN40" i="14"/>
  <c r="AK41" i="14"/>
  <c r="AL41" i="14"/>
  <c r="AM41" i="14"/>
  <c r="AN41" i="14"/>
  <c r="AK42" i="14"/>
  <c r="AL42" i="14"/>
  <c r="AM42" i="14"/>
  <c r="AN42" i="14"/>
  <c r="AK43" i="14"/>
  <c r="AL43" i="14"/>
  <c r="AM43" i="14"/>
  <c r="AN43" i="14"/>
  <c r="AK44" i="14"/>
  <c r="AL44" i="14"/>
  <c r="AM44" i="14"/>
  <c r="AN44" i="14"/>
  <c r="AK45" i="14"/>
  <c r="AL45" i="14"/>
  <c r="AM45" i="14"/>
  <c r="AN45" i="14"/>
  <c r="AK46" i="14"/>
  <c r="AL46" i="14"/>
  <c r="AM46" i="14"/>
  <c r="AN46" i="14"/>
  <c r="AK27" i="14"/>
  <c r="AK28" i="14"/>
  <c r="AK29" i="14"/>
  <c r="AK24" i="14"/>
  <c r="AK25" i="14"/>
  <c r="AK26" i="14"/>
  <c r="AK21" i="14"/>
  <c r="AK22" i="14"/>
  <c r="AK23" i="14"/>
  <c r="AD35" i="14"/>
  <c r="AD36" i="14"/>
  <c r="AD30" i="14"/>
  <c r="AD31" i="14"/>
  <c r="AD32" i="14"/>
  <c r="AD27" i="14"/>
  <c r="AD28" i="14"/>
  <c r="AD29" i="14"/>
  <c r="AD24" i="14"/>
  <c r="AD25" i="14"/>
  <c r="AD26" i="14"/>
  <c r="AD21" i="14"/>
  <c r="AD22" i="14"/>
  <c r="AD23" i="14"/>
  <c r="AB35" i="14"/>
  <c r="AB36" i="14"/>
  <c r="AB37" i="14"/>
  <c r="AB30" i="14"/>
  <c r="AB31" i="14"/>
  <c r="AB32" i="14"/>
  <c r="AB27" i="14"/>
  <c r="AB28" i="14"/>
  <c r="AB29" i="14"/>
  <c r="AB24" i="14"/>
  <c r="AB25" i="14"/>
  <c r="AB26" i="14"/>
  <c r="AB21" i="14"/>
  <c r="AB22" i="14"/>
  <c r="AB23" i="14"/>
  <c r="Z35" i="14"/>
  <c r="Z36" i="14"/>
  <c r="Z37" i="14"/>
  <c r="Z30" i="14"/>
  <c r="Z31" i="14"/>
  <c r="Z32" i="14"/>
  <c r="Z27" i="14"/>
  <c r="Z28" i="14"/>
  <c r="Z29" i="14"/>
  <c r="Z24" i="14"/>
  <c r="Z25" i="14"/>
  <c r="Z26" i="14"/>
  <c r="Z21" i="14"/>
  <c r="Z22" i="14"/>
  <c r="Z23" i="14"/>
  <c r="AD41" i="14"/>
  <c r="AD42" i="14"/>
  <c r="AD44" i="14"/>
  <c r="AD45" i="14"/>
  <c r="AD46" i="14"/>
  <c r="X30" i="14"/>
  <c r="X31" i="14"/>
  <c r="X32" i="14"/>
  <c r="X27" i="14"/>
  <c r="X28" i="14"/>
  <c r="X29" i="14"/>
  <c r="X24" i="14"/>
  <c r="X25" i="14"/>
  <c r="X26" i="14"/>
  <c r="X21" i="14"/>
  <c r="X22" i="14"/>
  <c r="X23" i="14"/>
  <c r="P39" i="14"/>
  <c r="Q39" i="14"/>
  <c r="O40" i="14"/>
  <c r="P40" i="14"/>
  <c r="Q40" i="14"/>
  <c r="N41" i="14"/>
  <c r="O41" i="14"/>
  <c r="P41" i="14"/>
  <c r="Q41" i="14"/>
  <c r="N42" i="14"/>
  <c r="O42" i="14"/>
  <c r="P42" i="14"/>
  <c r="Q42" i="14"/>
  <c r="N43" i="14"/>
  <c r="O43" i="14"/>
  <c r="P43" i="14"/>
  <c r="Q43" i="14"/>
  <c r="N44" i="14"/>
  <c r="O44" i="14"/>
  <c r="P44" i="14"/>
  <c r="Q44" i="14"/>
  <c r="N45" i="14"/>
  <c r="O45" i="14"/>
  <c r="P45" i="14"/>
  <c r="Q45" i="14"/>
  <c r="N46" i="14"/>
  <c r="O46" i="14"/>
  <c r="P46" i="14"/>
  <c r="Q46" i="14"/>
  <c r="J39" i="14"/>
  <c r="K39" i="14"/>
  <c r="L39" i="14"/>
  <c r="J40" i="14"/>
  <c r="K40" i="14"/>
  <c r="L40" i="14"/>
  <c r="I41" i="14"/>
  <c r="J41" i="14"/>
  <c r="K41" i="14"/>
  <c r="L41" i="14"/>
  <c r="I42" i="14"/>
  <c r="J42" i="14"/>
  <c r="K42" i="14"/>
  <c r="L42" i="14"/>
  <c r="I43" i="14"/>
  <c r="J43" i="14"/>
  <c r="K43" i="14"/>
  <c r="L43" i="14"/>
  <c r="I44" i="14"/>
  <c r="J44" i="14"/>
  <c r="K44" i="14"/>
  <c r="L44" i="14"/>
  <c r="I45" i="14"/>
  <c r="J45" i="14"/>
  <c r="K45" i="14"/>
  <c r="L45" i="14"/>
  <c r="I46" i="14"/>
  <c r="J46" i="14"/>
  <c r="K46" i="14"/>
  <c r="L46" i="14"/>
  <c r="AY47" i="14"/>
  <c r="AW47" i="14"/>
  <c r="AU47" i="14"/>
  <c r="AS47" i="14"/>
  <c r="AA47" i="14"/>
  <c r="Y47" i="14"/>
  <c r="W47" i="14"/>
  <c r="AZ47" i="14"/>
  <c r="AX47" i="14"/>
  <c r="AV47" i="14"/>
  <c r="AT47" i="14"/>
  <c r="AP47" i="14"/>
  <c r="AN47" i="14"/>
  <c r="AM47" i="14"/>
  <c r="AL35" i="14"/>
  <c r="AL36" i="14"/>
  <c r="AL47" i="14"/>
  <c r="AK47" i="14"/>
  <c r="AB47" i="14"/>
  <c r="Z47" i="14"/>
  <c r="X47" i="14"/>
  <c r="V46" i="14"/>
  <c r="V47" i="14"/>
  <c r="U46" i="14"/>
  <c r="U47" i="14"/>
  <c r="T39" i="14"/>
  <c r="T40" i="14"/>
  <c r="T41" i="14"/>
  <c r="T42" i="14"/>
  <c r="T43" i="14"/>
  <c r="T44" i="14"/>
  <c r="T45" i="14"/>
  <c r="T46" i="14"/>
  <c r="T35" i="14"/>
  <c r="T36" i="14"/>
  <c r="T37" i="14"/>
  <c r="T47" i="14"/>
  <c r="S41" i="14"/>
  <c r="S42" i="14"/>
  <c r="S43" i="14"/>
  <c r="S44" i="14"/>
  <c r="S45" i="14"/>
  <c r="S46" i="14"/>
  <c r="S47" i="14"/>
  <c r="Q47" i="14"/>
  <c r="P47" i="14"/>
  <c r="O35" i="14"/>
  <c r="O36" i="14"/>
  <c r="O37" i="14"/>
  <c r="O47" i="14"/>
  <c r="N47" i="14"/>
  <c r="L47" i="14"/>
  <c r="K47" i="14"/>
  <c r="J35" i="14"/>
  <c r="J36" i="14"/>
  <c r="J37" i="14"/>
  <c r="J47" i="14"/>
  <c r="I47" i="14"/>
  <c r="G46" i="14"/>
  <c r="G47" i="14"/>
  <c r="F46" i="14"/>
  <c r="F47" i="14"/>
  <c r="E39" i="14"/>
  <c r="E40" i="14"/>
  <c r="E41" i="14"/>
  <c r="E42" i="14"/>
  <c r="E43" i="14"/>
  <c r="E44" i="14"/>
  <c r="E45" i="14"/>
  <c r="E46" i="14"/>
  <c r="E35" i="14"/>
  <c r="E36" i="14"/>
  <c r="E47" i="14"/>
  <c r="D41" i="14"/>
  <c r="D42" i="14"/>
  <c r="D43" i="14"/>
  <c r="D44" i="14"/>
  <c r="D45" i="14"/>
  <c r="D46" i="14"/>
  <c r="D47" i="14"/>
  <c r="F39" i="14"/>
  <c r="G39" i="14"/>
  <c r="F40" i="14"/>
  <c r="G40" i="14"/>
  <c r="F41" i="14"/>
  <c r="G41" i="14"/>
  <c r="F42" i="14"/>
  <c r="G42" i="14"/>
  <c r="F43" i="14"/>
  <c r="G43" i="14"/>
  <c r="F44" i="14"/>
  <c r="G44" i="14"/>
  <c r="F45" i="14"/>
  <c r="G45" i="14"/>
  <c r="S30" i="14"/>
  <c r="S31" i="14"/>
  <c r="S32" i="14"/>
  <c r="S27" i="14"/>
  <c r="S28" i="14"/>
  <c r="S29" i="14"/>
  <c r="S24" i="14"/>
  <c r="S25" i="14"/>
  <c r="S26" i="14"/>
  <c r="U39" i="14"/>
  <c r="V39" i="14"/>
  <c r="U40" i="14"/>
  <c r="V40" i="14"/>
  <c r="U41" i="14"/>
  <c r="V41" i="14"/>
  <c r="U42" i="14"/>
  <c r="V42" i="14"/>
  <c r="U43" i="14"/>
  <c r="V43" i="14"/>
  <c r="U44" i="14"/>
  <c r="V44" i="14"/>
  <c r="U45" i="14"/>
  <c r="V45" i="14"/>
  <c r="N30" i="14"/>
  <c r="N31" i="14"/>
  <c r="N32" i="14"/>
  <c r="N27" i="14"/>
  <c r="N28" i="14"/>
  <c r="N29" i="14"/>
  <c r="N24" i="14"/>
  <c r="N25" i="14"/>
  <c r="N26" i="14"/>
  <c r="N21" i="14"/>
  <c r="N22" i="14"/>
  <c r="N23" i="14"/>
  <c r="I30" i="14"/>
  <c r="I31" i="14"/>
  <c r="I32" i="14"/>
  <c r="I27" i="14"/>
  <c r="I28" i="14"/>
  <c r="I29" i="14"/>
  <c r="I24" i="14"/>
  <c r="I25" i="14"/>
  <c r="I26" i="14"/>
  <c r="I21" i="14"/>
  <c r="I22" i="14"/>
  <c r="I23" i="14"/>
  <c r="D30" i="14"/>
  <c r="D31" i="14"/>
  <c r="D32" i="14"/>
  <c r="D27" i="14"/>
  <c r="D28" i="14"/>
  <c r="D29" i="14"/>
  <c r="AZ37" i="14"/>
  <c r="AZ36" i="14"/>
  <c r="AZ35" i="14"/>
  <c r="AX37" i="14"/>
  <c r="AX36" i="14"/>
  <c r="AX35" i="14"/>
  <c r="AV37" i="14"/>
  <c r="AV36" i="14"/>
  <c r="AV35" i="14"/>
  <c r="AT37" i="14"/>
  <c r="AT36" i="14"/>
  <c r="AT35" i="14"/>
  <c r="AN36" i="14"/>
  <c r="AN37" i="14"/>
  <c r="AN35" i="14"/>
  <c r="AM36" i="14"/>
  <c r="AM35" i="14"/>
  <c r="V36" i="14"/>
  <c r="V37" i="14"/>
  <c r="V35" i="14"/>
  <c r="U36" i="14"/>
  <c r="U37" i="14"/>
  <c r="U35" i="14"/>
  <c r="Q36" i="14"/>
  <c r="Q37" i="14"/>
  <c r="Q35" i="14"/>
  <c r="P36" i="14"/>
  <c r="P37" i="14"/>
  <c r="P35" i="14"/>
  <c r="L36" i="14"/>
  <c r="L37" i="14"/>
  <c r="L31" i="14"/>
  <c r="L21" i="14"/>
  <c r="L35" i="14"/>
  <c r="K37" i="14"/>
  <c r="K36" i="14"/>
  <c r="K35" i="14"/>
  <c r="G37" i="14"/>
  <c r="G36" i="14"/>
  <c r="G35" i="14"/>
  <c r="AP7" i="14"/>
  <c r="BE33" i="14"/>
  <c r="BE19" i="14"/>
  <c r="BE8" i="14"/>
  <c r="BE9" i="14"/>
  <c r="BE10" i="14"/>
  <c r="BE11" i="14"/>
  <c r="BE12" i="14"/>
  <c r="BE13" i="14"/>
  <c r="BE14" i="14"/>
  <c r="BE15" i="14"/>
  <c r="BE16" i="14"/>
  <c r="BE17" i="14"/>
  <c r="BE18" i="14"/>
  <c r="BE21" i="14"/>
  <c r="BE22" i="14"/>
  <c r="BE23" i="14"/>
  <c r="BE24" i="14"/>
  <c r="BE25" i="14"/>
  <c r="BE26" i="14"/>
  <c r="BE27" i="14"/>
  <c r="BE28" i="14"/>
  <c r="BE29" i="14"/>
  <c r="BE30" i="14"/>
  <c r="BE31" i="14"/>
  <c r="BE32" i="14"/>
  <c r="BE35" i="14"/>
  <c r="BE36" i="14"/>
  <c r="BE7" i="14"/>
  <c r="BB33" i="14"/>
  <c r="AZ33" i="14"/>
  <c r="AZ32" i="14"/>
  <c r="AZ31" i="14"/>
  <c r="AZ30" i="14"/>
  <c r="AZ29" i="14"/>
  <c r="AZ28" i="14"/>
  <c r="AZ27" i="14"/>
  <c r="AZ26" i="14"/>
  <c r="AZ25" i="14"/>
  <c r="AZ24" i="14"/>
  <c r="AZ23" i="14"/>
  <c r="AZ22" i="14"/>
  <c r="AZ21" i="14"/>
  <c r="AX33" i="14"/>
  <c r="AX32" i="14"/>
  <c r="AX31" i="14"/>
  <c r="AX30" i="14"/>
  <c r="AX29" i="14"/>
  <c r="AX28" i="14"/>
  <c r="AX27" i="14"/>
  <c r="AX26" i="14"/>
  <c r="AX25" i="14"/>
  <c r="AX24" i="14"/>
  <c r="AX23" i="14"/>
  <c r="AX22" i="14"/>
  <c r="AX21" i="14"/>
  <c r="AV33" i="14"/>
  <c r="AV32" i="14"/>
  <c r="AV31" i="14"/>
  <c r="AV30" i="14"/>
  <c r="AV29" i="14"/>
  <c r="AV28" i="14"/>
  <c r="AV27" i="14"/>
  <c r="AV26" i="14"/>
  <c r="AV25" i="14"/>
  <c r="AV24" i="14"/>
  <c r="AV23" i="14"/>
  <c r="AV22" i="14"/>
  <c r="AV21" i="14"/>
  <c r="AT33" i="14"/>
  <c r="AT32" i="14"/>
  <c r="AT31" i="14"/>
  <c r="AT30" i="14"/>
  <c r="AT29" i="14"/>
  <c r="AT28" i="14"/>
  <c r="AT27" i="14"/>
  <c r="AT26" i="14"/>
  <c r="AT25" i="14"/>
  <c r="AT24" i="14"/>
  <c r="AT23" i="14"/>
  <c r="AT22" i="14"/>
  <c r="AT21" i="14"/>
  <c r="BB19" i="14"/>
  <c r="BB8" i="14"/>
  <c r="BB9" i="14"/>
  <c r="BB10" i="14"/>
  <c r="BB11" i="14"/>
  <c r="BB12" i="14"/>
  <c r="BB13" i="14"/>
  <c r="BB14" i="14"/>
  <c r="BB15" i="14"/>
  <c r="BB16" i="14"/>
  <c r="BB17" i="14"/>
  <c r="BB18" i="14"/>
  <c r="BB7" i="14"/>
  <c r="AZ19" i="14"/>
  <c r="AZ8" i="14"/>
  <c r="AZ9" i="14"/>
  <c r="AZ10" i="14"/>
  <c r="AZ11" i="14"/>
  <c r="AZ12" i="14"/>
  <c r="AZ13" i="14"/>
  <c r="AZ14" i="14"/>
  <c r="AZ15" i="14"/>
  <c r="AZ16" i="14"/>
  <c r="AZ17" i="14"/>
  <c r="AZ18" i="14"/>
  <c r="AZ7" i="14"/>
  <c r="AX19" i="14"/>
  <c r="AX8" i="14"/>
  <c r="AX9" i="14"/>
  <c r="AX10" i="14"/>
  <c r="AX11" i="14"/>
  <c r="AX12" i="14"/>
  <c r="AX13" i="14"/>
  <c r="AX14" i="14"/>
  <c r="AX15" i="14"/>
  <c r="AX16" i="14"/>
  <c r="AX17" i="14"/>
  <c r="AX18" i="14"/>
  <c r="AX7" i="14"/>
  <c r="AV19" i="14"/>
  <c r="AV8" i="14"/>
  <c r="AV9" i="14"/>
  <c r="AV10" i="14"/>
  <c r="AV11" i="14"/>
  <c r="AV12" i="14"/>
  <c r="AV13" i="14"/>
  <c r="AV14" i="14"/>
  <c r="AV15" i="14"/>
  <c r="AV16" i="14"/>
  <c r="AV17" i="14"/>
  <c r="AV18" i="14"/>
  <c r="AV7" i="14"/>
  <c r="AT19" i="14"/>
  <c r="AT8" i="14"/>
  <c r="AT9" i="14"/>
  <c r="AT10" i="14"/>
  <c r="AT11" i="14"/>
  <c r="AT12" i="14"/>
  <c r="AT13" i="14"/>
  <c r="AT14" i="14"/>
  <c r="AT15" i="14"/>
  <c r="AT16" i="14"/>
  <c r="AT17" i="14"/>
  <c r="AT18" i="14"/>
  <c r="AT7" i="14"/>
  <c r="AR36" i="14"/>
  <c r="AR35" i="14"/>
  <c r="AR33" i="14"/>
  <c r="AR32" i="14"/>
  <c r="AR31" i="14"/>
  <c r="AR30" i="14"/>
  <c r="AR29" i="14"/>
  <c r="AR28" i="14"/>
  <c r="AR27" i="14"/>
  <c r="AR26" i="14"/>
  <c r="AR25" i="14"/>
  <c r="AR24" i="14"/>
  <c r="AR23" i="14"/>
  <c r="AR22" i="14"/>
  <c r="AR21" i="14"/>
  <c r="AR8" i="14"/>
  <c r="AR9" i="14"/>
  <c r="AR10" i="14"/>
  <c r="AR11" i="14"/>
  <c r="AR12" i="14"/>
  <c r="AR13" i="14"/>
  <c r="AR14" i="14"/>
  <c r="AR15" i="14"/>
  <c r="AR16" i="14"/>
  <c r="AR17" i="14"/>
  <c r="AR18" i="14"/>
  <c r="AR19" i="14"/>
  <c r="AR7" i="14"/>
  <c r="AP19" i="14"/>
  <c r="AP8" i="14"/>
  <c r="AP9" i="14"/>
  <c r="AP10" i="14"/>
  <c r="AP11" i="14"/>
  <c r="AP12" i="14"/>
  <c r="AP13" i="14"/>
  <c r="AP14" i="14"/>
  <c r="AP15" i="14"/>
  <c r="AP16" i="14"/>
  <c r="AP17" i="14"/>
  <c r="AP18" i="14"/>
  <c r="AN22" i="14"/>
  <c r="AN23" i="14"/>
  <c r="AN24" i="14"/>
  <c r="AN25" i="14"/>
  <c r="AN26" i="14"/>
  <c r="AN27" i="14"/>
  <c r="AN28" i="14"/>
  <c r="AN29" i="14"/>
  <c r="AN30" i="14"/>
  <c r="AN31" i="14"/>
  <c r="AN32" i="14"/>
  <c r="AN21" i="14"/>
  <c r="AM22" i="14"/>
  <c r="AM23" i="14"/>
  <c r="AM24" i="14"/>
  <c r="AM25" i="14"/>
  <c r="AM26" i="14"/>
  <c r="AM27" i="14"/>
  <c r="AM28" i="14"/>
  <c r="AM29" i="14"/>
  <c r="AM30" i="14"/>
  <c r="AM31" i="14"/>
  <c r="AM32" i="14"/>
  <c r="AM21" i="14"/>
  <c r="AL21" i="14"/>
  <c r="AL22" i="14"/>
  <c r="AL23" i="14"/>
  <c r="AL24" i="14"/>
  <c r="AL25" i="14"/>
  <c r="AL26" i="14"/>
  <c r="AL27" i="14"/>
  <c r="AL28" i="14"/>
  <c r="AL29" i="14"/>
  <c r="AL30" i="14"/>
  <c r="AL31" i="14"/>
  <c r="AL32" i="14"/>
  <c r="AL33" i="14"/>
  <c r="AK33" i="14"/>
  <c r="AN33" i="14"/>
  <c r="AM33" i="14"/>
  <c r="AN18" i="14"/>
  <c r="AN9" i="14"/>
  <c r="AN10" i="14"/>
  <c r="AN11" i="14"/>
  <c r="AN12" i="14"/>
  <c r="AN13" i="14"/>
  <c r="AN14" i="14"/>
  <c r="AN15" i="14"/>
  <c r="AN16" i="14"/>
  <c r="AN17" i="14"/>
  <c r="AN8" i="14"/>
  <c r="AM9" i="14"/>
  <c r="AM10" i="14"/>
  <c r="AM11" i="14"/>
  <c r="AM12" i="14"/>
  <c r="AM13" i="14"/>
  <c r="AM14" i="14"/>
  <c r="AM15" i="14"/>
  <c r="AM16" i="14"/>
  <c r="AM17" i="14"/>
  <c r="AM18" i="14"/>
  <c r="AM8" i="14"/>
  <c r="AL8" i="14"/>
  <c r="AK8" i="14"/>
  <c r="AN19" i="14"/>
  <c r="AM19" i="14"/>
  <c r="AL9" i="14"/>
  <c r="AL10" i="14"/>
  <c r="AL11" i="14"/>
  <c r="AL12" i="14"/>
  <c r="AL13" i="14"/>
  <c r="AL14" i="14"/>
  <c r="AL15" i="14"/>
  <c r="AL16" i="14"/>
  <c r="AL17" i="14"/>
  <c r="AL18" i="14"/>
  <c r="AL19" i="14"/>
  <c r="AK9" i="14"/>
  <c r="AK10" i="14"/>
  <c r="AK11" i="14"/>
  <c r="AK12" i="14"/>
  <c r="AK13" i="14"/>
  <c r="AK14" i="14"/>
  <c r="AK15" i="14"/>
  <c r="AK16" i="14"/>
  <c r="AK17" i="14"/>
  <c r="AK18" i="14"/>
  <c r="AK19" i="14"/>
  <c r="AI36" i="14"/>
  <c r="AI35" i="14"/>
  <c r="AI33" i="14"/>
  <c r="AI32" i="14"/>
  <c r="AI31" i="14"/>
  <c r="AI30" i="14"/>
  <c r="AI29" i="14"/>
  <c r="AI28" i="14"/>
  <c r="AI27" i="14"/>
  <c r="AI26" i="14"/>
  <c r="AI25" i="14"/>
  <c r="AI24" i="14"/>
  <c r="AI23" i="14"/>
  <c r="AI22" i="14"/>
  <c r="AI21" i="14"/>
  <c r="AI8" i="14"/>
  <c r="AI9" i="14"/>
  <c r="AI10" i="14"/>
  <c r="AI11" i="14"/>
  <c r="AI12" i="14"/>
  <c r="AI13" i="14"/>
  <c r="AI14" i="14"/>
  <c r="AI15" i="14"/>
  <c r="AI16" i="14"/>
  <c r="AI17" i="14"/>
  <c r="AI18" i="14"/>
  <c r="AI19" i="14"/>
  <c r="AI7" i="14"/>
  <c r="AD33" i="14"/>
  <c r="X33" i="14"/>
  <c r="AD14" i="14"/>
  <c r="AD19" i="14"/>
  <c r="AD8" i="14"/>
  <c r="AD9" i="14"/>
  <c r="AD10" i="14"/>
  <c r="AD11" i="14"/>
  <c r="AD12" i="14"/>
  <c r="AD13" i="14"/>
  <c r="AD15" i="14"/>
  <c r="AD16" i="14"/>
  <c r="AD17" i="14"/>
  <c r="AD18" i="14"/>
  <c r="AD7" i="14"/>
  <c r="AB19" i="14"/>
  <c r="AB8" i="14"/>
  <c r="AB9" i="14"/>
  <c r="AB10" i="14"/>
  <c r="AB11" i="14"/>
  <c r="AB12" i="14"/>
  <c r="AB13" i="14"/>
  <c r="AB14" i="14"/>
  <c r="AB15" i="14"/>
  <c r="AB16" i="14"/>
  <c r="AB17" i="14"/>
  <c r="AB18" i="14"/>
  <c r="AB7" i="14"/>
  <c r="Z19" i="14"/>
  <c r="Z8" i="14"/>
  <c r="Z9" i="14"/>
  <c r="Z10" i="14"/>
  <c r="Z11" i="14"/>
  <c r="Z12" i="14"/>
  <c r="Z13" i="14"/>
  <c r="Z14" i="14"/>
  <c r="Z15" i="14"/>
  <c r="Z16" i="14"/>
  <c r="Z17" i="14"/>
  <c r="Z18" i="14"/>
  <c r="Z7" i="14"/>
  <c r="X19" i="14"/>
  <c r="X8" i="14"/>
  <c r="X9" i="14"/>
  <c r="X10" i="14"/>
  <c r="X11" i="14"/>
  <c r="X12" i="14"/>
  <c r="X13" i="14"/>
  <c r="X14" i="14"/>
  <c r="X15" i="14"/>
  <c r="X16" i="14"/>
  <c r="X17" i="14"/>
  <c r="X18" i="14"/>
  <c r="X7" i="14"/>
  <c r="V22" i="14"/>
  <c r="V23" i="14"/>
  <c r="V24" i="14"/>
  <c r="V25" i="14"/>
  <c r="V26" i="14"/>
  <c r="V27" i="14"/>
  <c r="V28" i="14"/>
  <c r="V29" i="14"/>
  <c r="V30" i="14"/>
  <c r="V31" i="14"/>
  <c r="V32" i="14"/>
  <c r="V21" i="14"/>
  <c r="U22" i="14"/>
  <c r="U23" i="14"/>
  <c r="U24" i="14"/>
  <c r="U25" i="14"/>
  <c r="U26" i="14"/>
  <c r="U27" i="14"/>
  <c r="U28" i="14"/>
  <c r="U29" i="14"/>
  <c r="U30" i="14"/>
  <c r="U31" i="14"/>
  <c r="U32" i="14"/>
  <c r="U21" i="14"/>
  <c r="T23" i="14"/>
  <c r="T21" i="14"/>
  <c r="V33" i="14"/>
  <c r="U33" i="14"/>
  <c r="T22" i="14"/>
  <c r="T24" i="14"/>
  <c r="T25" i="14"/>
  <c r="T26" i="14"/>
  <c r="T27" i="14"/>
  <c r="T28" i="14"/>
  <c r="T29" i="14"/>
  <c r="T30" i="14"/>
  <c r="T31" i="14"/>
  <c r="T32" i="14"/>
  <c r="T33" i="14"/>
  <c r="S33" i="14"/>
  <c r="Q22" i="14"/>
  <c r="Q23" i="14"/>
  <c r="Q24" i="14"/>
  <c r="Q25" i="14"/>
  <c r="Q26" i="14"/>
  <c r="Q27" i="14"/>
  <c r="Q28" i="14"/>
  <c r="Q29" i="14"/>
  <c r="Q30" i="14"/>
  <c r="Q31" i="14"/>
  <c r="Q32" i="14"/>
  <c r="Q21" i="14"/>
  <c r="K29" i="14"/>
  <c r="P22" i="14"/>
  <c r="P23" i="14"/>
  <c r="P24" i="14"/>
  <c r="P25" i="14"/>
  <c r="P26" i="14"/>
  <c r="P27" i="14"/>
  <c r="P28" i="14"/>
  <c r="P29" i="14"/>
  <c r="P30" i="14"/>
  <c r="P31" i="14"/>
  <c r="P32" i="14"/>
  <c r="P21" i="14"/>
  <c r="O22" i="14"/>
  <c r="O21" i="14"/>
  <c r="Q33" i="14"/>
  <c r="P33" i="14"/>
  <c r="O23" i="14"/>
  <c r="O24" i="14"/>
  <c r="O25" i="14"/>
  <c r="O26" i="14"/>
  <c r="O27" i="14"/>
  <c r="O28" i="14"/>
  <c r="O29" i="14"/>
  <c r="O30" i="14"/>
  <c r="O31" i="14"/>
  <c r="O32" i="14"/>
  <c r="O33" i="14"/>
  <c r="N33" i="14"/>
  <c r="L22" i="14"/>
  <c r="L23" i="14"/>
  <c r="L24" i="14"/>
  <c r="L25" i="14"/>
  <c r="L26" i="14"/>
  <c r="L27" i="14"/>
  <c r="L28" i="14"/>
  <c r="L29" i="14"/>
  <c r="L30" i="14"/>
  <c r="L32" i="14"/>
  <c r="K22" i="14"/>
  <c r="K23" i="14"/>
  <c r="K24" i="14"/>
  <c r="K25" i="14"/>
  <c r="K26" i="14"/>
  <c r="K27" i="14"/>
  <c r="K28" i="14"/>
  <c r="K30" i="14"/>
  <c r="K31" i="14"/>
  <c r="K32" i="14"/>
  <c r="K21" i="14"/>
  <c r="J26" i="14"/>
  <c r="J21" i="14"/>
  <c r="E21" i="14"/>
  <c r="E22" i="14"/>
  <c r="E23" i="14"/>
  <c r="E24" i="14"/>
  <c r="E25" i="14"/>
  <c r="E26" i="14"/>
  <c r="E27" i="14"/>
  <c r="E28" i="14"/>
  <c r="E29" i="14"/>
  <c r="E30" i="14"/>
  <c r="E31" i="14"/>
  <c r="E32" i="14"/>
  <c r="E33" i="14"/>
  <c r="D33" i="14"/>
  <c r="L33" i="14"/>
  <c r="K33" i="14"/>
  <c r="J22" i="14"/>
  <c r="J23" i="14"/>
  <c r="J24" i="14"/>
  <c r="J25" i="14"/>
  <c r="J27" i="14"/>
  <c r="J28" i="14"/>
  <c r="J29" i="14"/>
  <c r="J30" i="14"/>
  <c r="J31" i="14"/>
  <c r="J32" i="14"/>
  <c r="J33" i="14"/>
  <c r="I33" i="14"/>
  <c r="F30" i="14"/>
  <c r="G32" i="14"/>
  <c r="G22" i="14"/>
  <c r="G23" i="14"/>
  <c r="G24" i="14"/>
  <c r="G25" i="14"/>
  <c r="G26" i="14"/>
  <c r="G27" i="14"/>
  <c r="G28" i="14"/>
  <c r="G29" i="14"/>
  <c r="G30" i="14"/>
  <c r="G31" i="14"/>
  <c r="G21" i="14"/>
  <c r="F32" i="14"/>
  <c r="F27" i="14"/>
  <c r="F22" i="14"/>
  <c r="F23" i="14"/>
  <c r="F24" i="14"/>
  <c r="F25" i="14"/>
  <c r="F26" i="14"/>
  <c r="F28" i="14"/>
  <c r="F29" i="14"/>
  <c r="F31" i="14"/>
  <c r="F21" i="14"/>
  <c r="G33" i="14"/>
  <c r="F33" i="14"/>
  <c r="V9" i="14"/>
  <c r="V10" i="14"/>
  <c r="V11" i="14"/>
  <c r="V12" i="14"/>
  <c r="V13" i="14"/>
  <c r="V14" i="14"/>
  <c r="V15" i="14"/>
  <c r="V16" i="14"/>
  <c r="V17" i="14"/>
  <c r="V18" i="14"/>
  <c r="V8" i="14"/>
  <c r="U9" i="14"/>
  <c r="U10" i="14"/>
  <c r="U11" i="14"/>
  <c r="U12" i="14"/>
  <c r="U13" i="14"/>
  <c r="U14" i="14"/>
  <c r="U15" i="14"/>
  <c r="U16" i="14"/>
  <c r="U17" i="14"/>
  <c r="U18" i="14"/>
  <c r="U8" i="14"/>
  <c r="T9" i="14"/>
  <c r="S8" i="14"/>
  <c r="V19" i="14"/>
  <c r="U19" i="14"/>
  <c r="T8" i="14"/>
  <c r="T10" i="14"/>
  <c r="T11" i="14"/>
  <c r="T12" i="14"/>
  <c r="T13" i="14"/>
  <c r="T14" i="14"/>
  <c r="T15" i="14"/>
  <c r="T16" i="14"/>
  <c r="T17" i="14"/>
  <c r="T18" i="14"/>
  <c r="T19" i="14"/>
  <c r="S9" i="14"/>
  <c r="S10" i="14"/>
  <c r="S11" i="14"/>
  <c r="S12" i="14"/>
  <c r="S13" i="14"/>
  <c r="S14" i="14"/>
  <c r="S15" i="14"/>
  <c r="S16" i="14"/>
  <c r="S17" i="14"/>
  <c r="S18" i="14"/>
  <c r="S19" i="14"/>
  <c r="Q9" i="14"/>
  <c r="Q10" i="14"/>
  <c r="Q11" i="14"/>
  <c r="Q12" i="14"/>
  <c r="Q13" i="14"/>
  <c r="Q14" i="14"/>
  <c r="Q15" i="14"/>
  <c r="Q16" i="14"/>
  <c r="Q17" i="14"/>
  <c r="Q18" i="14"/>
  <c r="Q8" i="14"/>
  <c r="P9" i="14"/>
  <c r="P10" i="14"/>
  <c r="P11" i="14"/>
  <c r="P12" i="14"/>
  <c r="P13" i="14"/>
  <c r="P14" i="14"/>
  <c r="P15" i="14"/>
  <c r="P16" i="14"/>
  <c r="P17" i="14"/>
  <c r="P18" i="14"/>
  <c r="P8" i="14"/>
  <c r="O12" i="14"/>
  <c r="N8" i="14"/>
  <c r="Q19" i="14"/>
  <c r="P19" i="14"/>
  <c r="O8" i="14"/>
  <c r="O9" i="14"/>
  <c r="O10" i="14"/>
  <c r="O11" i="14"/>
  <c r="O13" i="14"/>
  <c r="O14" i="14"/>
  <c r="O15" i="14"/>
  <c r="O16" i="14"/>
  <c r="O17" i="14"/>
  <c r="O18" i="14"/>
  <c r="O19" i="14"/>
  <c r="N9" i="14"/>
  <c r="N10" i="14"/>
  <c r="N11" i="14"/>
  <c r="N12" i="14"/>
  <c r="N13" i="14"/>
  <c r="N14" i="14"/>
  <c r="N15" i="14"/>
  <c r="N16" i="14"/>
  <c r="N17" i="14"/>
  <c r="N18" i="14"/>
  <c r="N19" i="14"/>
  <c r="L9" i="14"/>
  <c r="L10" i="14"/>
  <c r="L11" i="14"/>
  <c r="L12" i="14"/>
  <c r="L13" i="14"/>
  <c r="L14" i="14"/>
  <c r="L15" i="14"/>
  <c r="L16" i="14"/>
  <c r="L17" i="14"/>
  <c r="L18" i="14"/>
  <c r="L8" i="14"/>
  <c r="K9" i="14"/>
  <c r="K10" i="14"/>
  <c r="K11" i="14"/>
  <c r="K12" i="14"/>
  <c r="K13" i="14"/>
  <c r="K14" i="14"/>
  <c r="K15" i="14"/>
  <c r="K16" i="14"/>
  <c r="K17" i="14"/>
  <c r="K18" i="14"/>
  <c r="K8" i="14"/>
  <c r="J8" i="14"/>
  <c r="J9" i="14"/>
  <c r="J10" i="14"/>
  <c r="J11" i="14"/>
  <c r="J12" i="14"/>
  <c r="J13" i="14"/>
  <c r="J14" i="14"/>
  <c r="J15" i="14"/>
  <c r="J16" i="14"/>
  <c r="J17" i="14"/>
  <c r="J18" i="14"/>
  <c r="J19" i="14"/>
  <c r="D8" i="14"/>
  <c r="D9" i="14"/>
  <c r="D10" i="14"/>
  <c r="D11" i="14"/>
  <c r="D12" i="14"/>
  <c r="D13" i="14"/>
  <c r="D14" i="14"/>
  <c r="D15" i="14"/>
  <c r="D16" i="14"/>
  <c r="D17" i="14"/>
  <c r="D18" i="14"/>
  <c r="D19" i="14"/>
  <c r="I8" i="14"/>
  <c r="I9" i="14"/>
  <c r="I10" i="14"/>
  <c r="I11" i="14"/>
  <c r="I12" i="14"/>
  <c r="I13" i="14"/>
  <c r="I14" i="14"/>
  <c r="I15" i="14"/>
  <c r="I16" i="14"/>
  <c r="I17" i="14"/>
  <c r="I18" i="14"/>
  <c r="I19" i="14"/>
  <c r="L19" i="14"/>
  <c r="K19" i="14"/>
  <c r="G18" i="14"/>
  <c r="G19" i="14"/>
  <c r="G9" i="14"/>
  <c r="G10" i="14"/>
  <c r="G11" i="14"/>
  <c r="G12" i="14"/>
  <c r="G13" i="14"/>
  <c r="G14" i="14"/>
  <c r="G15" i="14"/>
  <c r="G16" i="14"/>
  <c r="G17" i="14"/>
  <c r="G8" i="14"/>
  <c r="F18" i="14"/>
  <c r="F19" i="14"/>
  <c r="F9" i="14"/>
  <c r="F10" i="14"/>
  <c r="F11" i="14"/>
  <c r="F12" i="14"/>
  <c r="F13" i="14"/>
  <c r="F14" i="14"/>
  <c r="F15" i="14"/>
  <c r="F16" i="14"/>
  <c r="F17" i="14"/>
  <c r="F8" i="14"/>
  <c r="E9" i="14"/>
  <c r="E10" i="14"/>
  <c r="E11" i="14"/>
  <c r="E12" i="14"/>
  <c r="E13" i="14"/>
  <c r="E14" i="14"/>
  <c r="E15" i="14"/>
  <c r="E16" i="14"/>
  <c r="E17" i="14"/>
  <c r="E18" i="14"/>
  <c r="E8" i="14"/>
  <c r="E19" i="14"/>
  <c r="AD47" i="14"/>
  <c r="AE47" i="14"/>
  <c r="AF47" i="14"/>
  <c r="AG47" i="14"/>
  <c r="C126" i="14"/>
  <c r="BB41" i="14"/>
  <c r="BC41" i="14"/>
  <c r="BC42" i="14"/>
  <c r="BC43" i="14"/>
  <c r="BC44" i="14"/>
  <c r="BC45" i="14"/>
  <c r="BB42" i="14"/>
  <c r="BB43" i="14"/>
  <c r="BB44" i="14"/>
  <c r="BB45" i="14"/>
  <c r="BB46" i="14"/>
  <c r="BC40" i="14"/>
  <c r="BC47" i="14"/>
  <c r="BD45" i="14"/>
  <c r="BE45" i="14"/>
  <c r="BD44" i="14"/>
  <c r="BE44" i="14"/>
  <c r="BD43" i="14"/>
  <c r="BE43" i="14"/>
  <c r="BD42" i="14"/>
  <c r="BE42" i="14"/>
  <c r="BD41" i="14"/>
  <c r="BE41" i="14"/>
  <c r="BD40" i="14"/>
  <c r="BE40" i="14"/>
  <c r="BD47" i="14"/>
  <c r="BE47" i="14"/>
  <c r="C127" i="14"/>
  <c r="C128" i="14"/>
  <c r="C129" i="14"/>
  <c r="C130" i="14"/>
  <c r="C131" i="14"/>
  <c r="C132" i="14"/>
  <c r="C133" i="14"/>
  <c r="C135" i="14"/>
  <c r="BB40" i="14"/>
  <c r="BE64" i="14"/>
  <c r="AG64" i="14"/>
  <c r="AF64" i="14"/>
  <c r="AE64" i="14"/>
  <c r="AD64" i="14"/>
  <c r="Y64" i="14"/>
  <c r="Z64" i="14"/>
  <c r="BE63" i="14"/>
  <c r="AD63" i="14"/>
  <c r="BE62" i="14"/>
  <c r="AD62" i="14"/>
  <c r="BE61" i="14"/>
  <c r="AD61" i="14"/>
  <c r="BE60" i="14"/>
  <c r="AD60" i="14"/>
  <c r="BE59" i="14"/>
  <c r="AD59" i="14"/>
  <c r="BE58" i="14"/>
  <c r="AD58" i="14"/>
  <c r="BE57" i="14"/>
  <c r="AD57" i="14"/>
  <c r="AD56" i="14"/>
  <c r="AD55"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D19" authorId="0" shapeId="0" xr:uid="{72A27688-7DD2-4F7B-85D1-31813A3AAF6F}">
      <text>
        <r>
          <rPr>
            <b/>
            <sz val="9"/>
            <color indexed="81"/>
            <rFont val="Tahoma"/>
            <family val="2"/>
            <charset val="186"/>
          </rPr>
          <t>Sandra Strēle:</t>
        </r>
        <r>
          <rPr>
            <sz val="9"/>
            <color indexed="81"/>
            <rFont val="Tahoma"/>
            <family val="2"/>
            <charset val="186"/>
          </rPr>
          <t xml:space="preserve">
pieaugums vidēji mēnesī</t>
        </r>
      </text>
    </comment>
    <comment ref="E19" authorId="0" shapeId="0" xr:uid="{D03C2BD4-9F80-4CD5-B73E-B2643F6C9374}">
      <text>
        <r>
          <rPr>
            <b/>
            <sz val="9"/>
            <color indexed="81"/>
            <rFont val="Tahoma"/>
            <family val="2"/>
            <charset val="186"/>
          </rPr>
          <t>Sandra Strēle:</t>
        </r>
        <r>
          <rPr>
            <sz val="9"/>
            <color indexed="81"/>
            <rFont val="Tahoma"/>
            <family val="2"/>
            <charset val="186"/>
          </rPr>
          <t xml:space="preserve">
pieaugums% vidēji mēnesī</t>
        </r>
      </text>
    </comment>
    <comment ref="F19" authorId="0" shapeId="0" xr:uid="{C998BA6E-9372-4174-84C6-17AD92E8C676}">
      <text>
        <r>
          <rPr>
            <b/>
            <sz val="9"/>
            <color indexed="81"/>
            <rFont val="Tahoma"/>
            <family val="2"/>
            <charset val="186"/>
          </rPr>
          <t>Sandra Strēle:</t>
        </r>
        <r>
          <rPr>
            <sz val="9"/>
            <color indexed="81"/>
            <rFont val="Tahoma"/>
            <family val="2"/>
            <charset val="186"/>
          </rPr>
          <t xml:space="preserve">
pieaugums no gada sākuma</t>
        </r>
      </text>
    </comment>
    <comment ref="G19" authorId="0" shapeId="0" xr:uid="{BE889BE4-86BC-40A0-B85D-29F19AC16A80}">
      <text>
        <r>
          <rPr>
            <b/>
            <sz val="9"/>
            <color indexed="81"/>
            <rFont val="Tahoma"/>
            <family val="2"/>
            <charset val="186"/>
          </rPr>
          <t>Sandra Strēle:</t>
        </r>
        <r>
          <rPr>
            <sz val="9"/>
            <color indexed="81"/>
            <rFont val="Tahoma"/>
            <family val="2"/>
            <charset val="186"/>
          </rPr>
          <t xml:space="preserve">
pieaugums no gada sākuma, %</t>
        </r>
      </text>
    </comment>
    <comment ref="I19" authorId="0" shapeId="0" xr:uid="{46CE51CD-7872-4945-AF5B-D28A264AA159}">
      <text>
        <r>
          <rPr>
            <b/>
            <sz val="9"/>
            <color indexed="81"/>
            <rFont val="Tahoma"/>
            <family val="2"/>
            <charset val="186"/>
          </rPr>
          <t>Sandra Strēle:</t>
        </r>
        <r>
          <rPr>
            <sz val="9"/>
            <color indexed="81"/>
            <rFont val="Tahoma"/>
            <family val="2"/>
            <charset val="186"/>
          </rPr>
          <t xml:space="preserve">
pieaugums vidēji mēnesī</t>
        </r>
      </text>
    </comment>
    <comment ref="J19" authorId="0" shapeId="0" xr:uid="{F6B704C0-D5CB-45C8-B28E-A355E4023254}">
      <text>
        <r>
          <rPr>
            <b/>
            <sz val="9"/>
            <color indexed="81"/>
            <rFont val="Tahoma"/>
            <family val="2"/>
            <charset val="186"/>
          </rPr>
          <t>Sandra Strēle:</t>
        </r>
        <r>
          <rPr>
            <sz val="9"/>
            <color indexed="81"/>
            <rFont val="Tahoma"/>
            <family val="2"/>
            <charset val="186"/>
          </rPr>
          <t xml:space="preserve">
pieaugums% vidēji mēnesī</t>
        </r>
      </text>
    </comment>
    <comment ref="K19" authorId="0" shapeId="0" xr:uid="{3D3E4C9C-CE56-4977-B404-6CD39B5BB723}">
      <text>
        <r>
          <rPr>
            <b/>
            <sz val="9"/>
            <color indexed="81"/>
            <rFont val="Tahoma"/>
            <family val="2"/>
            <charset val="186"/>
          </rPr>
          <t>Sandra Strēle:</t>
        </r>
        <r>
          <rPr>
            <sz val="9"/>
            <color indexed="81"/>
            <rFont val="Tahoma"/>
            <family val="2"/>
            <charset val="186"/>
          </rPr>
          <t xml:space="preserve">
pieaugums no gada sākuma</t>
        </r>
      </text>
    </comment>
    <comment ref="L19" authorId="0" shapeId="0" xr:uid="{F9861C93-500A-4A51-BD99-1A0668670F1E}">
      <text>
        <r>
          <rPr>
            <b/>
            <sz val="9"/>
            <color indexed="81"/>
            <rFont val="Tahoma"/>
            <family val="2"/>
            <charset val="186"/>
          </rPr>
          <t>Sandra Strēle:</t>
        </r>
        <r>
          <rPr>
            <sz val="9"/>
            <color indexed="81"/>
            <rFont val="Tahoma"/>
            <family val="2"/>
            <charset val="186"/>
          </rPr>
          <t xml:space="preserve">
pieaugums no gada sākuma, %</t>
        </r>
      </text>
    </comment>
    <comment ref="N19" authorId="0" shapeId="0" xr:uid="{90C54314-4DD1-43FA-A62F-BD90203EB6B9}">
      <text>
        <r>
          <rPr>
            <b/>
            <sz val="9"/>
            <color indexed="81"/>
            <rFont val="Tahoma"/>
            <family val="2"/>
            <charset val="186"/>
          </rPr>
          <t>Sandra Strēle:</t>
        </r>
        <r>
          <rPr>
            <sz val="9"/>
            <color indexed="81"/>
            <rFont val="Tahoma"/>
            <family val="2"/>
            <charset val="186"/>
          </rPr>
          <t xml:space="preserve">
pieaugums vidēji mēnesī</t>
        </r>
      </text>
    </comment>
    <comment ref="O19" authorId="0" shapeId="0" xr:uid="{749EA1C0-8327-4A3C-86A6-B38A2ED0819A}">
      <text>
        <r>
          <rPr>
            <b/>
            <sz val="9"/>
            <color indexed="81"/>
            <rFont val="Tahoma"/>
            <family val="2"/>
            <charset val="186"/>
          </rPr>
          <t>Sandra Strēle:</t>
        </r>
        <r>
          <rPr>
            <sz val="9"/>
            <color indexed="81"/>
            <rFont val="Tahoma"/>
            <family val="2"/>
            <charset val="186"/>
          </rPr>
          <t xml:space="preserve">
pieaugums% vidēji mēnesī</t>
        </r>
      </text>
    </comment>
    <comment ref="P19" authorId="0" shapeId="0" xr:uid="{E45BBFFE-6A9B-4724-B7A7-1DE59C00A8A3}">
      <text>
        <r>
          <rPr>
            <b/>
            <sz val="9"/>
            <color indexed="81"/>
            <rFont val="Tahoma"/>
            <family val="2"/>
            <charset val="186"/>
          </rPr>
          <t>Sandra Strēle:</t>
        </r>
        <r>
          <rPr>
            <sz val="9"/>
            <color indexed="81"/>
            <rFont val="Tahoma"/>
            <family val="2"/>
            <charset val="186"/>
          </rPr>
          <t xml:space="preserve">
pieaugums no gada sākuma</t>
        </r>
      </text>
    </comment>
    <comment ref="Q19" authorId="0" shapeId="0" xr:uid="{F365EE97-81F8-4DAF-AB11-553DCCE85108}">
      <text>
        <r>
          <rPr>
            <b/>
            <sz val="9"/>
            <color indexed="81"/>
            <rFont val="Tahoma"/>
            <family val="2"/>
            <charset val="186"/>
          </rPr>
          <t>Sandra Strēle:</t>
        </r>
        <r>
          <rPr>
            <sz val="9"/>
            <color indexed="81"/>
            <rFont val="Tahoma"/>
            <family val="2"/>
            <charset val="186"/>
          </rPr>
          <t xml:space="preserve">
pieaugums no gada sākuma, %</t>
        </r>
      </text>
    </comment>
    <comment ref="S19" authorId="0" shapeId="0" xr:uid="{4D54EE71-F16C-4D4F-9A3C-05FDDBEDFCAD}">
      <text>
        <r>
          <rPr>
            <b/>
            <sz val="9"/>
            <color indexed="81"/>
            <rFont val="Tahoma"/>
            <family val="2"/>
            <charset val="186"/>
          </rPr>
          <t>Sandra Strēle:</t>
        </r>
        <r>
          <rPr>
            <sz val="9"/>
            <color indexed="81"/>
            <rFont val="Tahoma"/>
            <family val="2"/>
            <charset val="186"/>
          </rPr>
          <t xml:space="preserve">
pieaugums vidēji mēnesī</t>
        </r>
      </text>
    </comment>
    <comment ref="T19" authorId="0" shapeId="0" xr:uid="{7F91CCA8-09E6-4B0A-AC1B-ABFA346725E7}">
      <text>
        <r>
          <rPr>
            <b/>
            <sz val="9"/>
            <color indexed="81"/>
            <rFont val="Tahoma"/>
            <family val="2"/>
            <charset val="186"/>
          </rPr>
          <t>Sandra Strēle:</t>
        </r>
        <r>
          <rPr>
            <sz val="9"/>
            <color indexed="81"/>
            <rFont val="Tahoma"/>
            <family val="2"/>
            <charset val="186"/>
          </rPr>
          <t xml:space="preserve">
pieaugums% vidēji mēnesī</t>
        </r>
      </text>
    </comment>
    <comment ref="U19" authorId="0" shapeId="0" xr:uid="{4F0736A0-8B68-4B8B-A9B0-E76B3403AD7F}">
      <text>
        <r>
          <rPr>
            <b/>
            <sz val="9"/>
            <color indexed="81"/>
            <rFont val="Tahoma"/>
            <family val="2"/>
            <charset val="186"/>
          </rPr>
          <t>Sandra Strēle:</t>
        </r>
        <r>
          <rPr>
            <sz val="9"/>
            <color indexed="81"/>
            <rFont val="Tahoma"/>
            <family val="2"/>
            <charset val="186"/>
          </rPr>
          <t xml:space="preserve">
pieaugums no gada sākuma</t>
        </r>
      </text>
    </comment>
    <comment ref="V19" authorId="0" shapeId="0" xr:uid="{9EC2235B-9E6E-4B5A-A8CE-D8418138094A}">
      <text>
        <r>
          <rPr>
            <b/>
            <sz val="9"/>
            <color indexed="81"/>
            <rFont val="Tahoma"/>
            <family val="2"/>
            <charset val="186"/>
          </rPr>
          <t>Sandra Strēle:</t>
        </r>
        <r>
          <rPr>
            <sz val="9"/>
            <color indexed="81"/>
            <rFont val="Tahoma"/>
            <family val="2"/>
            <charset val="186"/>
          </rPr>
          <t xml:space="preserve">
pieaugums no gada sākuma, %</t>
        </r>
      </text>
    </comment>
    <comment ref="AK19" authorId="0" shapeId="0" xr:uid="{61E0C250-75AA-4961-B942-5458FF2D595D}">
      <text>
        <r>
          <rPr>
            <b/>
            <sz val="9"/>
            <color indexed="81"/>
            <rFont val="Tahoma"/>
            <family val="2"/>
            <charset val="186"/>
          </rPr>
          <t>Sandra Strēle:</t>
        </r>
        <r>
          <rPr>
            <sz val="9"/>
            <color indexed="81"/>
            <rFont val="Tahoma"/>
            <family val="2"/>
            <charset val="186"/>
          </rPr>
          <t xml:space="preserve">
pieaugums vidēji mēnesī</t>
        </r>
      </text>
    </comment>
    <comment ref="AL19" authorId="0" shapeId="0" xr:uid="{E1DCE264-FFB6-49A3-A287-AA63ADF04049}">
      <text>
        <r>
          <rPr>
            <b/>
            <sz val="9"/>
            <color indexed="81"/>
            <rFont val="Tahoma"/>
            <family val="2"/>
            <charset val="186"/>
          </rPr>
          <t>Sandra Strēle:</t>
        </r>
        <r>
          <rPr>
            <sz val="9"/>
            <color indexed="81"/>
            <rFont val="Tahoma"/>
            <family val="2"/>
            <charset val="186"/>
          </rPr>
          <t xml:space="preserve">
pieaugums% vidēji mēnesī</t>
        </r>
      </text>
    </comment>
    <comment ref="AM19" authorId="0" shapeId="0" xr:uid="{DAD3F02F-F1E4-464F-A453-CD9CDA5F4AC9}">
      <text>
        <r>
          <rPr>
            <b/>
            <sz val="9"/>
            <color indexed="81"/>
            <rFont val="Tahoma"/>
            <family val="2"/>
            <charset val="186"/>
          </rPr>
          <t>Sandra Strēle:</t>
        </r>
        <r>
          <rPr>
            <sz val="9"/>
            <color indexed="81"/>
            <rFont val="Tahoma"/>
            <family val="2"/>
            <charset val="186"/>
          </rPr>
          <t xml:space="preserve">
pieaugums no gada sākuma</t>
        </r>
      </text>
    </comment>
    <comment ref="AN19" authorId="0" shapeId="0" xr:uid="{061DA164-3FDD-4860-B79C-797AD2B84923}">
      <text>
        <r>
          <rPr>
            <b/>
            <sz val="9"/>
            <color indexed="81"/>
            <rFont val="Tahoma"/>
            <family val="2"/>
            <charset val="186"/>
          </rPr>
          <t>Sandra Strēle:</t>
        </r>
        <r>
          <rPr>
            <sz val="9"/>
            <color indexed="81"/>
            <rFont val="Tahoma"/>
            <family val="2"/>
            <charset val="186"/>
          </rPr>
          <t xml:space="preserve">
pieaugums no gada sākuma, %</t>
        </r>
      </text>
    </comment>
    <comment ref="D33" authorId="0" shapeId="0" xr:uid="{5622C811-3BEC-4B5D-91C2-6585AE053594}">
      <text>
        <r>
          <rPr>
            <b/>
            <sz val="9"/>
            <color indexed="81"/>
            <rFont val="Tahoma"/>
            <family val="2"/>
            <charset val="186"/>
          </rPr>
          <t>Sandra Strēle:</t>
        </r>
        <r>
          <rPr>
            <sz val="9"/>
            <color indexed="81"/>
            <rFont val="Tahoma"/>
            <family val="2"/>
            <charset val="186"/>
          </rPr>
          <t xml:space="preserve">
pieaugums vidēji mēnesī</t>
        </r>
      </text>
    </comment>
    <comment ref="E33" authorId="0" shapeId="0" xr:uid="{2B80E56C-879C-4A00-A857-6239F66B5125}">
      <text>
        <r>
          <rPr>
            <b/>
            <sz val="9"/>
            <color indexed="81"/>
            <rFont val="Tahoma"/>
            <family val="2"/>
            <charset val="186"/>
          </rPr>
          <t>Sandra Strēle:</t>
        </r>
        <r>
          <rPr>
            <sz val="9"/>
            <color indexed="81"/>
            <rFont val="Tahoma"/>
            <family val="2"/>
            <charset val="186"/>
          </rPr>
          <t xml:space="preserve">
pieaugums% vidēji mēnesī</t>
        </r>
      </text>
    </comment>
    <comment ref="F33" authorId="0" shapeId="0" xr:uid="{B23F59C2-C3B3-4813-96C4-38D3A6ECBC2F}">
      <text>
        <r>
          <rPr>
            <b/>
            <sz val="9"/>
            <color indexed="81"/>
            <rFont val="Tahoma"/>
            <family val="2"/>
            <charset val="186"/>
          </rPr>
          <t>Sandra Strēle:</t>
        </r>
        <r>
          <rPr>
            <sz val="9"/>
            <color indexed="81"/>
            <rFont val="Tahoma"/>
            <family val="2"/>
            <charset val="186"/>
          </rPr>
          <t xml:space="preserve">
pieaugums no gada sākuma</t>
        </r>
      </text>
    </comment>
    <comment ref="G33" authorId="0" shapeId="0" xr:uid="{C04F2FDD-594A-4A2F-87DE-5BE95F56E34D}">
      <text>
        <r>
          <rPr>
            <b/>
            <sz val="9"/>
            <color indexed="81"/>
            <rFont val="Tahoma"/>
            <family val="2"/>
            <charset val="186"/>
          </rPr>
          <t>Sandra Strēle:</t>
        </r>
        <r>
          <rPr>
            <sz val="9"/>
            <color indexed="81"/>
            <rFont val="Tahoma"/>
            <family val="2"/>
            <charset val="186"/>
          </rPr>
          <t xml:space="preserve">
pieaugums no gada sākuma, %</t>
        </r>
      </text>
    </comment>
    <comment ref="I33" authorId="0" shapeId="0" xr:uid="{CB6F23A5-2C5D-406F-B73E-7E60238594FA}">
      <text>
        <r>
          <rPr>
            <b/>
            <sz val="9"/>
            <color indexed="81"/>
            <rFont val="Tahoma"/>
            <family val="2"/>
            <charset val="186"/>
          </rPr>
          <t>Sandra Strēle:</t>
        </r>
        <r>
          <rPr>
            <sz val="9"/>
            <color indexed="81"/>
            <rFont val="Tahoma"/>
            <family val="2"/>
            <charset val="186"/>
          </rPr>
          <t xml:space="preserve">
pieaugums vidēji mēnesī</t>
        </r>
      </text>
    </comment>
    <comment ref="J33" authorId="0" shapeId="0" xr:uid="{90562289-F7B4-41B7-862E-EF67D04BC58F}">
      <text>
        <r>
          <rPr>
            <b/>
            <sz val="9"/>
            <color indexed="81"/>
            <rFont val="Tahoma"/>
            <family val="2"/>
            <charset val="186"/>
          </rPr>
          <t>Sandra Strēle:</t>
        </r>
        <r>
          <rPr>
            <sz val="9"/>
            <color indexed="81"/>
            <rFont val="Tahoma"/>
            <family val="2"/>
            <charset val="186"/>
          </rPr>
          <t xml:space="preserve">
pieaugums% vidēji mēnesī</t>
        </r>
      </text>
    </comment>
    <comment ref="K33" authorId="0" shapeId="0" xr:uid="{98BD8507-5FA8-48A3-BD40-F7CD1CA5BF74}">
      <text>
        <r>
          <rPr>
            <b/>
            <sz val="9"/>
            <color indexed="81"/>
            <rFont val="Tahoma"/>
            <family val="2"/>
            <charset val="186"/>
          </rPr>
          <t>Sandra Strēle:</t>
        </r>
        <r>
          <rPr>
            <sz val="9"/>
            <color indexed="81"/>
            <rFont val="Tahoma"/>
            <family val="2"/>
            <charset val="186"/>
          </rPr>
          <t xml:space="preserve">
pieaugums no gada sākuma</t>
        </r>
      </text>
    </comment>
    <comment ref="L33" authorId="0" shapeId="0" xr:uid="{A9AF14FC-330C-4144-94AD-6D44FB2146C9}">
      <text>
        <r>
          <rPr>
            <b/>
            <sz val="9"/>
            <color indexed="81"/>
            <rFont val="Tahoma"/>
            <family val="2"/>
            <charset val="186"/>
          </rPr>
          <t>Sandra Strēle:</t>
        </r>
        <r>
          <rPr>
            <sz val="9"/>
            <color indexed="81"/>
            <rFont val="Tahoma"/>
            <family val="2"/>
            <charset val="186"/>
          </rPr>
          <t xml:space="preserve">
pieaugums no gada sākuma, %</t>
        </r>
      </text>
    </comment>
    <comment ref="N33" authorId="0" shapeId="0" xr:uid="{4042448C-0B80-40FB-8C87-BEAE31272EAE}">
      <text>
        <r>
          <rPr>
            <b/>
            <sz val="9"/>
            <color indexed="81"/>
            <rFont val="Tahoma"/>
            <family val="2"/>
            <charset val="186"/>
          </rPr>
          <t>Sandra Strēle:</t>
        </r>
        <r>
          <rPr>
            <sz val="9"/>
            <color indexed="81"/>
            <rFont val="Tahoma"/>
            <family val="2"/>
            <charset val="186"/>
          </rPr>
          <t xml:space="preserve">
pieaugums vidēji mēnesī</t>
        </r>
      </text>
    </comment>
    <comment ref="O33" authorId="0" shapeId="0" xr:uid="{792DF936-1322-428A-8226-4918A6AEEC77}">
      <text>
        <r>
          <rPr>
            <b/>
            <sz val="9"/>
            <color indexed="81"/>
            <rFont val="Tahoma"/>
            <family val="2"/>
            <charset val="186"/>
          </rPr>
          <t>Sandra Strēle:</t>
        </r>
        <r>
          <rPr>
            <sz val="9"/>
            <color indexed="81"/>
            <rFont val="Tahoma"/>
            <family val="2"/>
            <charset val="186"/>
          </rPr>
          <t xml:space="preserve">
pieaugums% vidēji mēnesī</t>
        </r>
      </text>
    </comment>
    <comment ref="P33" authorId="0" shapeId="0" xr:uid="{C9706B09-9106-4414-B116-D67EAF45A7A8}">
      <text>
        <r>
          <rPr>
            <b/>
            <sz val="9"/>
            <color indexed="81"/>
            <rFont val="Tahoma"/>
            <family val="2"/>
            <charset val="186"/>
          </rPr>
          <t>Sandra Strēle:</t>
        </r>
        <r>
          <rPr>
            <sz val="9"/>
            <color indexed="81"/>
            <rFont val="Tahoma"/>
            <family val="2"/>
            <charset val="186"/>
          </rPr>
          <t xml:space="preserve">
pieaugums no gada sākuma</t>
        </r>
      </text>
    </comment>
    <comment ref="Q33" authorId="0" shapeId="0" xr:uid="{B3452615-B26E-4B7E-80FC-A4BB7E107D90}">
      <text>
        <r>
          <rPr>
            <b/>
            <sz val="9"/>
            <color indexed="81"/>
            <rFont val="Tahoma"/>
            <family val="2"/>
            <charset val="186"/>
          </rPr>
          <t>Sandra Strēle:</t>
        </r>
        <r>
          <rPr>
            <sz val="9"/>
            <color indexed="81"/>
            <rFont val="Tahoma"/>
            <family val="2"/>
            <charset val="186"/>
          </rPr>
          <t xml:space="preserve">
pieaugums no gada sākuma, %</t>
        </r>
      </text>
    </comment>
    <comment ref="S33" authorId="0" shapeId="0" xr:uid="{061D4176-E9EB-4617-AED0-2DA27D29557B}">
      <text>
        <r>
          <rPr>
            <b/>
            <sz val="9"/>
            <color indexed="81"/>
            <rFont val="Tahoma"/>
            <family val="2"/>
            <charset val="186"/>
          </rPr>
          <t>Sandra Strēle:</t>
        </r>
        <r>
          <rPr>
            <sz val="9"/>
            <color indexed="81"/>
            <rFont val="Tahoma"/>
            <family val="2"/>
            <charset val="186"/>
          </rPr>
          <t xml:space="preserve">
pieaugums vidēji mēnesī</t>
        </r>
      </text>
    </comment>
    <comment ref="T33" authorId="0" shapeId="0" xr:uid="{B3272F46-2D0B-47A8-A6D9-9BAFCF82567C}">
      <text>
        <r>
          <rPr>
            <b/>
            <sz val="9"/>
            <color indexed="81"/>
            <rFont val="Tahoma"/>
            <family val="2"/>
            <charset val="186"/>
          </rPr>
          <t>Sandra Strēle:</t>
        </r>
        <r>
          <rPr>
            <sz val="9"/>
            <color indexed="81"/>
            <rFont val="Tahoma"/>
            <family val="2"/>
            <charset val="186"/>
          </rPr>
          <t xml:space="preserve">
pieaugums% vidēji mēnesī</t>
        </r>
      </text>
    </comment>
    <comment ref="U33" authorId="0" shapeId="0" xr:uid="{92B696FA-6163-4844-BADE-CD5B7A0F9A53}">
      <text>
        <r>
          <rPr>
            <b/>
            <sz val="9"/>
            <color indexed="81"/>
            <rFont val="Tahoma"/>
            <family val="2"/>
            <charset val="186"/>
          </rPr>
          <t>Sandra Strēle:</t>
        </r>
        <r>
          <rPr>
            <sz val="9"/>
            <color indexed="81"/>
            <rFont val="Tahoma"/>
            <family val="2"/>
            <charset val="186"/>
          </rPr>
          <t xml:space="preserve">
pieaugums no gada sākuma</t>
        </r>
      </text>
    </comment>
    <comment ref="V33" authorId="0" shapeId="0" xr:uid="{5331DFD8-4BE5-41D0-A868-F5EA21CADBA9}">
      <text>
        <r>
          <rPr>
            <b/>
            <sz val="9"/>
            <color indexed="81"/>
            <rFont val="Tahoma"/>
            <family val="2"/>
            <charset val="186"/>
          </rPr>
          <t>Sandra Strēle:</t>
        </r>
        <r>
          <rPr>
            <sz val="9"/>
            <color indexed="81"/>
            <rFont val="Tahoma"/>
            <family val="2"/>
            <charset val="186"/>
          </rPr>
          <t xml:space="preserve">
pieaugums no gada sākuma, %</t>
        </r>
      </text>
    </comment>
    <comment ref="AK33" authorId="0" shapeId="0" xr:uid="{63D3F21F-B692-4E2C-87EF-01834E3E12DC}">
      <text>
        <r>
          <rPr>
            <b/>
            <sz val="9"/>
            <color indexed="81"/>
            <rFont val="Tahoma"/>
            <family val="2"/>
            <charset val="186"/>
          </rPr>
          <t>Sandra Strēle:</t>
        </r>
        <r>
          <rPr>
            <sz val="9"/>
            <color indexed="81"/>
            <rFont val="Tahoma"/>
            <family val="2"/>
            <charset val="186"/>
          </rPr>
          <t xml:space="preserve">
pieaugums vidēji mēnesī</t>
        </r>
      </text>
    </comment>
    <comment ref="AL33" authorId="0" shapeId="0" xr:uid="{FD5AF5BB-CE20-45B3-A38D-E651C2119B42}">
      <text>
        <r>
          <rPr>
            <b/>
            <sz val="9"/>
            <color indexed="81"/>
            <rFont val="Tahoma"/>
            <family val="2"/>
            <charset val="186"/>
          </rPr>
          <t>Sandra Strēle:</t>
        </r>
        <r>
          <rPr>
            <sz val="9"/>
            <color indexed="81"/>
            <rFont val="Tahoma"/>
            <family val="2"/>
            <charset val="186"/>
          </rPr>
          <t xml:space="preserve">
pieaugums% vidēji mēnesī</t>
        </r>
      </text>
    </comment>
    <comment ref="AM33" authorId="0" shapeId="0" xr:uid="{4CD55040-F4AD-489F-8429-C92DEDA2FA83}">
      <text>
        <r>
          <rPr>
            <b/>
            <sz val="9"/>
            <color indexed="81"/>
            <rFont val="Tahoma"/>
            <family val="2"/>
            <charset val="186"/>
          </rPr>
          <t>Sandra Strēle:</t>
        </r>
        <r>
          <rPr>
            <sz val="9"/>
            <color indexed="81"/>
            <rFont val="Tahoma"/>
            <family val="2"/>
            <charset val="186"/>
          </rPr>
          <t xml:space="preserve">
pieaugums no gada sākuma</t>
        </r>
      </text>
    </comment>
    <comment ref="AN33" authorId="0" shapeId="0" xr:uid="{A392BF93-2B64-4138-84C3-A21029D7A20F}">
      <text>
        <r>
          <rPr>
            <b/>
            <sz val="9"/>
            <color indexed="81"/>
            <rFont val="Tahoma"/>
            <family val="2"/>
            <charset val="186"/>
          </rPr>
          <t>Sandra Strēle:</t>
        </r>
        <r>
          <rPr>
            <sz val="9"/>
            <color indexed="81"/>
            <rFont val="Tahoma"/>
            <family val="2"/>
            <charset val="186"/>
          </rPr>
          <t xml:space="preserve">
pieaugums no gada sākuma, %</t>
        </r>
      </text>
    </comment>
    <comment ref="D47" authorId="0" shapeId="0" xr:uid="{D4A48CCC-E5BF-40AC-B998-493ACD76CE97}">
      <text>
        <r>
          <rPr>
            <b/>
            <sz val="9"/>
            <color indexed="81"/>
            <rFont val="Tahoma"/>
            <family val="2"/>
            <charset val="186"/>
          </rPr>
          <t>Sandra Strēle:</t>
        </r>
        <r>
          <rPr>
            <sz val="9"/>
            <color indexed="81"/>
            <rFont val="Tahoma"/>
            <family val="2"/>
            <charset val="186"/>
          </rPr>
          <t xml:space="preserve">
pieaugums vidēji mēnesī</t>
        </r>
      </text>
    </comment>
    <comment ref="E47" authorId="0" shapeId="0" xr:uid="{EF8B4A6D-900C-4832-8A79-8E31B72C56F7}">
      <text>
        <r>
          <rPr>
            <b/>
            <sz val="9"/>
            <color indexed="81"/>
            <rFont val="Tahoma"/>
            <family val="2"/>
            <charset val="186"/>
          </rPr>
          <t>Sandra Strēle:</t>
        </r>
        <r>
          <rPr>
            <sz val="9"/>
            <color indexed="81"/>
            <rFont val="Tahoma"/>
            <family val="2"/>
            <charset val="186"/>
          </rPr>
          <t xml:space="preserve">
pieaugums% vidēji mēnesī</t>
        </r>
      </text>
    </comment>
    <comment ref="F47" authorId="0" shapeId="0" xr:uid="{8BC3BB51-D04F-45EB-83B3-9EF31FDF92E5}">
      <text>
        <r>
          <rPr>
            <b/>
            <sz val="9"/>
            <color indexed="81"/>
            <rFont val="Tahoma"/>
            <family val="2"/>
            <charset val="186"/>
          </rPr>
          <t>Sandra Strēle:</t>
        </r>
        <r>
          <rPr>
            <sz val="9"/>
            <color indexed="81"/>
            <rFont val="Tahoma"/>
            <family val="2"/>
            <charset val="186"/>
          </rPr>
          <t xml:space="preserve">
pieaugums no gada sākuma</t>
        </r>
      </text>
    </comment>
    <comment ref="G47" authorId="0" shapeId="0" xr:uid="{6D122918-4C0B-4ED3-AA4C-E0750B1B4A9F}">
      <text>
        <r>
          <rPr>
            <b/>
            <sz val="9"/>
            <color indexed="81"/>
            <rFont val="Tahoma"/>
            <family val="2"/>
            <charset val="186"/>
          </rPr>
          <t>Sandra Strēle:</t>
        </r>
        <r>
          <rPr>
            <sz val="9"/>
            <color indexed="81"/>
            <rFont val="Tahoma"/>
            <family val="2"/>
            <charset val="186"/>
          </rPr>
          <t xml:space="preserve">
pieaugums no gada sākuma, %</t>
        </r>
      </text>
    </comment>
    <comment ref="I47" authorId="0" shapeId="0" xr:uid="{376BB923-F080-4807-8C19-E4F21CC297BF}">
      <text>
        <r>
          <rPr>
            <b/>
            <sz val="9"/>
            <color indexed="81"/>
            <rFont val="Tahoma"/>
            <family val="2"/>
            <charset val="186"/>
          </rPr>
          <t>Sandra Strēle:</t>
        </r>
        <r>
          <rPr>
            <sz val="9"/>
            <color indexed="81"/>
            <rFont val="Tahoma"/>
            <family val="2"/>
            <charset val="186"/>
          </rPr>
          <t xml:space="preserve">
pieaugums vidēji mēnesī</t>
        </r>
      </text>
    </comment>
    <comment ref="J47" authorId="0" shapeId="0" xr:uid="{F3AA82EC-2319-4484-90E9-073A002DE018}">
      <text>
        <r>
          <rPr>
            <b/>
            <sz val="9"/>
            <color indexed="81"/>
            <rFont val="Tahoma"/>
            <family val="2"/>
            <charset val="186"/>
          </rPr>
          <t>Sandra Strēle:</t>
        </r>
        <r>
          <rPr>
            <sz val="9"/>
            <color indexed="81"/>
            <rFont val="Tahoma"/>
            <family val="2"/>
            <charset val="186"/>
          </rPr>
          <t xml:space="preserve">
pieaugums% vidēji mēnesī</t>
        </r>
      </text>
    </comment>
    <comment ref="K47" authorId="0" shapeId="0" xr:uid="{43ABE5F5-7F3D-4618-846E-0198250AF3F0}">
      <text>
        <r>
          <rPr>
            <b/>
            <sz val="9"/>
            <color indexed="81"/>
            <rFont val="Tahoma"/>
            <family val="2"/>
            <charset val="186"/>
          </rPr>
          <t>Sandra Strēle:</t>
        </r>
        <r>
          <rPr>
            <sz val="9"/>
            <color indexed="81"/>
            <rFont val="Tahoma"/>
            <family val="2"/>
            <charset val="186"/>
          </rPr>
          <t xml:space="preserve">
pieaugums no gada sākuma</t>
        </r>
      </text>
    </comment>
    <comment ref="L47" authorId="0" shapeId="0" xr:uid="{329957D8-E829-4781-9EBE-3FECBE79F7B0}">
      <text>
        <r>
          <rPr>
            <b/>
            <sz val="9"/>
            <color indexed="81"/>
            <rFont val="Tahoma"/>
            <family val="2"/>
            <charset val="186"/>
          </rPr>
          <t>Sandra Strēle:</t>
        </r>
        <r>
          <rPr>
            <sz val="9"/>
            <color indexed="81"/>
            <rFont val="Tahoma"/>
            <family val="2"/>
            <charset val="186"/>
          </rPr>
          <t xml:space="preserve">
pieaugums no gada sākuma, %</t>
        </r>
      </text>
    </comment>
    <comment ref="N47" authorId="0" shapeId="0" xr:uid="{E7025747-C540-4766-AFE5-1C9A63CF38A4}">
      <text>
        <r>
          <rPr>
            <b/>
            <sz val="9"/>
            <color indexed="81"/>
            <rFont val="Tahoma"/>
            <family val="2"/>
            <charset val="186"/>
          </rPr>
          <t>Sandra Strēle:</t>
        </r>
        <r>
          <rPr>
            <sz val="9"/>
            <color indexed="81"/>
            <rFont val="Tahoma"/>
            <family val="2"/>
            <charset val="186"/>
          </rPr>
          <t xml:space="preserve">
pieaugums vidēji mēnesī</t>
        </r>
      </text>
    </comment>
    <comment ref="O47" authorId="0" shapeId="0" xr:uid="{7A5A9904-01B6-44BB-9481-10E3543BE8C6}">
      <text>
        <r>
          <rPr>
            <b/>
            <sz val="9"/>
            <color indexed="81"/>
            <rFont val="Tahoma"/>
            <family val="2"/>
            <charset val="186"/>
          </rPr>
          <t>Sandra Strēle:</t>
        </r>
        <r>
          <rPr>
            <sz val="9"/>
            <color indexed="81"/>
            <rFont val="Tahoma"/>
            <family val="2"/>
            <charset val="186"/>
          </rPr>
          <t xml:space="preserve">
pieaugums% vidēji mēnesī</t>
        </r>
      </text>
    </comment>
    <comment ref="P47" authorId="0" shapeId="0" xr:uid="{16B5E318-F071-4565-8286-5282FF39352A}">
      <text>
        <r>
          <rPr>
            <b/>
            <sz val="9"/>
            <color indexed="81"/>
            <rFont val="Tahoma"/>
            <family val="2"/>
            <charset val="186"/>
          </rPr>
          <t>Sandra Strēle:</t>
        </r>
        <r>
          <rPr>
            <sz val="9"/>
            <color indexed="81"/>
            <rFont val="Tahoma"/>
            <family val="2"/>
            <charset val="186"/>
          </rPr>
          <t xml:space="preserve">
pieaugums no gada sākuma</t>
        </r>
      </text>
    </comment>
    <comment ref="Q47" authorId="0" shapeId="0" xr:uid="{62D2F8CC-7F8A-4D20-B3F5-91156AEB0188}">
      <text>
        <r>
          <rPr>
            <b/>
            <sz val="9"/>
            <color indexed="81"/>
            <rFont val="Tahoma"/>
            <family val="2"/>
            <charset val="186"/>
          </rPr>
          <t>Sandra Strēle:</t>
        </r>
        <r>
          <rPr>
            <sz val="9"/>
            <color indexed="81"/>
            <rFont val="Tahoma"/>
            <family val="2"/>
            <charset val="186"/>
          </rPr>
          <t xml:space="preserve">
pieaugums no gada sākuma, %</t>
        </r>
      </text>
    </comment>
    <comment ref="S47" authorId="0" shapeId="0" xr:uid="{DF6D2233-C856-4309-B3C1-06900ED23811}">
      <text>
        <r>
          <rPr>
            <b/>
            <sz val="9"/>
            <color indexed="81"/>
            <rFont val="Tahoma"/>
            <family val="2"/>
            <charset val="186"/>
          </rPr>
          <t>Sandra Strēle:</t>
        </r>
        <r>
          <rPr>
            <sz val="9"/>
            <color indexed="81"/>
            <rFont val="Tahoma"/>
            <family val="2"/>
            <charset val="186"/>
          </rPr>
          <t xml:space="preserve">
pieaugums vidēji mēnesī</t>
        </r>
      </text>
    </comment>
    <comment ref="T47" authorId="0" shapeId="0" xr:uid="{2CC2C7A2-7559-4747-B79E-FFEAB4040E70}">
      <text>
        <r>
          <rPr>
            <b/>
            <sz val="9"/>
            <color indexed="81"/>
            <rFont val="Tahoma"/>
            <family val="2"/>
            <charset val="186"/>
          </rPr>
          <t>Sandra Strēle:</t>
        </r>
        <r>
          <rPr>
            <sz val="9"/>
            <color indexed="81"/>
            <rFont val="Tahoma"/>
            <family val="2"/>
            <charset val="186"/>
          </rPr>
          <t xml:space="preserve">
pieaugums% vidēji mēnesī</t>
        </r>
      </text>
    </comment>
    <comment ref="U47" authorId="0" shapeId="0" xr:uid="{EA48E7CF-128B-429F-9AC4-017ABDADFEF7}">
      <text>
        <r>
          <rPr>
            <b/>
            <sz val="9"/>
            <color indexed="81"/>
            <rFont val="Tahoma"/>
            <family val="2"/>
            <charset val="186"/>
          </rPr>
          <t>Sandra Strēle:</t>
        </r>
        <r>
          <rPr>
            <sz val="9"/>
            <color indexed="81"/>
            <rFont val="Tahoma"/>
            <family val="2"/>
            <charset val="186"/>
          </rPr>
          <t xml:space="preserve">
pieaugums no gada sākuma</t>
        </r>
      </text>
    </comment>
    <comment ref="V47" authorId="0" shapeId="0" xr:uid="{A1C4E737-F826-4BF6-97D4-1EC190CCC769}">
      <text>
        <r>
          <rPr>
            <b/>
            <sz val="9"/>
            <color indexed="81"/>
            <rFont val="Tahoma"/>
            <family val="2"/>
            <charset val="186"/>
          </rPr>
          <t>Sandra Strēle:</t>
        </r>
        <r>
          <rPr>
            <sz val="9"/>
            <color indexed="81"/>
            <rFont val="Tahoma"/>
            <family val="2"/>
            <charset val="186"/>
          </rPr>
          <t xml:space="preserve">
pieaugums no gada sākuma, %</t>
        </r>
      </text>
    </comment>
    <comment ref="AK47" authorId="0" shapeId="0" xr:uid="{3E5FBA94-1493-40D6-83C2-92B482AF4481}">
      <text>
        <r>
          <rPr>
            <b/>
            <sz val="9"/>
            <color indexed="81"/>
            <rFont val="Tahoma"/>
            <family val="2"/>
            <charset val="186"/>
          </rPr>
          <t>Sandra Strēle:</t>
        </r>
        <r>
          <rPr>
            <sz val="9"/>
            <color indexed="81"/>
            <rFont val="Tahoma"/>
            <family val="2"/>
            <charset val="186"/>
          </rPr>
          <t xml:space="preserve">
pieaugums vidēji mēnesī</t>
        </r>
      </text>
    </comment>
    <comment ref="AL47" authorId="0" shapeId="0" xr:uid="{C94536FE-DC1F-4776-A1DF-514E3C28A768}">
      <text>
        <r>
          <rPr>
            <b/>
            <sz val="9"/>
            <color indexed="81"/>
            <rFont val="Tahoma"/>
            <family val="2"/>
            <charset val="186"/>
          </rPr>
          <t>Sandra Strēle:</t>
        </r>
        <r>
          <rPr>
            <sz val="9"/>
            <color indexed="81"/>
            <rFont val="Tahoma"/>
            <family val="2"/>
            <charset val="186"/>
          </rPr>
          <t xml:space="preserve">
pieaugums% vidēji mēnesī</t>
        </r>
      </text>
    </comment>
    <comment ref="AM47" authorId="0" shapeId="0" xr:uid="{C213910A-E02A-4A24-944D-9D970FD535FE}">
      <text>
        <r>
          <rPr>
            <b/>
            <sz val="9"/>
            <color indexed="81"/>
            <rFont val="Tahoma"/>
            <family val="2"/>
            <charset val="186"/>
          </rPr>
          <t>Sandra Strēle:</t>
        </r>
        <r>
          <rPr>
            <sz val="9"/>
            <color indexed="81"/>
            <rFont val="Tahoma"/>
            <family val="2"/>
            <charset val="186"/>
          </rPr>
          <t xml:space="preserve">
pieaugums no gada sākuma</t>
        </r>
      </text>
    </comment>
    <comment ref="AN47" authorId="0" shapeId="0" xr:uid="{479CE126-B7CA-4F78-9F5B-2157F2CBE781}">
      <text>
        <r>
          <rPr>
            <b/>
            <sz val="9"/>
            <color indexed="81"/>
            <rFont val="Tahoma"/>
            <family val="2"/>
            <charset val="186"/>
          </rPr>
          <t>Sandra Strēle:</t>
        </r>
        <r>
          <rPr>
            <sz val="9"/>
            <color indexed="81"/>
            <rFont val="Tahoma"/>
            <family val="2"/>
            <charset val="186"/>
          </rPr>
          <t xml:space="preserve">
pieaugums no gada sākuma, %</t>
        </r>
      </text>
    </comment>
    <comment ref="BB48" authorId="0" shapeId="0" xr:uid="{1D21EA79-5C80-4CCC-8A1F-3F1031DCB27B}">
      <text>
        <r>
          <rPr>
            <b/>
            <sz val="9"/>
            <color indexed="81"/>
            <rFont val="Tahoma"/>
            <family val="2"/>
            <charset val="186"/>
          </rPr>
          <t>Sandra Strēle:</t>
        </r>
        <r>
          <rPr>
            <sz val="9"/>
            <color indexed="81"/>
            <rFont val="Tahoma"/>
            <family val="2"/>
            <charset val="186"/>
          </rPr>
          <t xml:space="preserve">
Prognozētā transporta izdevumu kompensācija vidēji uz 1 pers.mēnesī</t>
        </r>
      </text>
    </comment>
    <comment ref="D64" authorId="0" shapeId="0" xr:uid="{8C16DE94-C3DF-4817-8B87-6355E4F32F9C}">
      <text>
        <r>
          <rPr>
            <b/>
            <sz val="9"/>
            <color indexed="81"/>
            <rFont val="Tahoma"/>
            <family val="2"/>
            <charset val="186"/>
          </rPr>
          <t>Sandra Strēle:</t>
        </r>
        <r>
          <rPr>
            <sz val="9"/>
            <color indexed="81"/>
            <rFont val="Tahoma"/>
            <family val="2"/>
            <charset val="186"/>
          </rPr>
          <t xml:space="preserve">
pieaugums vidēji mēnesī</t>
        </r>
      </text>
    </comment>
    <comment ref="E64" authorId="0" shapeId="0" xr:uid="{2DC1BAC2-5534-45B0-B0DC-466E5E3EF322}">
      <text>
        <r>
          <rPr>
            <b/>
            <sz val="9"/>
            <color indexed="81"/>
            <rFont val="Tahoma"/>
            <family val="2"/>
            <charset val="186"/>
          </rPr>
          <t>Sandra Strēle:</t>
        </r>
        <r>
          <rPr>
            <sz val="9"/>
            <color indexed="81"/>
            <rFont val="Tahoma"/>
            <family val="2"/>
            <charset val="186"/>
          </rPr>
          <t xml:space="preserve">
pieaugums% vidēji mēnesī</t>
        </r>
      </text>
    </comment>
    <comment ref="F64" authorId="0" shapeId="0" xr:uid="{DC756D13-6AA2-48DD-850B-224C8D4FB001}">
      <text>
        <r>
          <rPr>
            <b/>
            <sz val="9"/>
            <color indexed="81"/>
            <rFont val="Tahoma"/>
            <family val="2"/>
            <charset val="186"/>
          </rPr>
          <t>Sandra Strēle:</t>
        </r>
        <r>
          <rPr>
            <sz val="9"/>
            <color indexed="81"/>
            <rFont val="Tahoma"/>
            <family val="2"/>
            <charset val="186"/>
          </rPr>
          <t xml:space="preserve">
pieaugums no gada sākuma</t>
        </r>
      </text>
    </comment>
    <comment ref="G64" authorId="0" shapeId="0" xr:uid="{C054CA48-8F32-4140-9D5B-43D6DFE24E97}">
      <text>
        <r>
          <rPr>
            <b/>
            <sz val="9"/>
            <color indexed="81"/>
            <rFont val="Tahoma"/>
            <family val="2"/>
            <charset val="186"/>
          </rPr>
          <t>Sandra Strēle:</t>
        </r>
        <r>
          <rPr>
            <sz val="9"/>
            <color indexed="81"/>
            <rFont val="Tahoma"/>
            <family val="2"/>
            <charset val="186"/>
          </rPr>
          <t xml:space="preserve">
pieaugums no gada sākuma, %</t>
        </r>
      </text>
    </comment>
    <comment ref="I64" authorId="0" shapeId="0" xr:uid="{7127117A-8E04-4165-8F3F-861244DFF73F}">
      <text>
        <r>
          <rPr>
            <b/>
            <sz val="9"/>
            <color indexed="81"/>
            <rFont val="Tahoma"/>
            <family val="2"/>
            <charset val="186"/>
          </rPr>
          <t>Sandra Strēle:</t>
        </r>
        <r>
          <rPr>
            <sz val="9"/>
            <color indexed="81"/>
            <rFont val="Tahoma"/>
            <family val="2"/>
            <charset val="186"/>
          </rPr>
          <t xml:space="preserve">
pieaugums vidēji mēnesī</t>
        </r>
      </text>
    </comment>
    <comment ref="J64" authorId="0" shapeId="0" xr:uid="{6BE92868-7120-4B47-B0CC-321BAD4FD5CE}">
      <text>
        <r>
          <rPr>
            <b/>
            <sz val="9"/>
            <color indexed="81"/>
            <rFont val="Tahoma"/>
            <family val="2"/>
            <charset val="186"/>
          </rPr>
          <t>Sandra Strēle:</t>
        </r>
        <r>
          <rPr>
            <sz val="9"/>
            <color indexed="81"/>
            <rFont val="Tahoma"/>
            <family val="2"/>
            <charset val="186"/>
          </rPr>
          <t xml:space="preserve">
pieaugums% vidēji mēnesī</t>
        </r>
      </text>
    </comment>
    <comment ref="K64" authorId="0" shapeId="0" xr:uid="{56AB11DB-8BC9-4B96-B431-6E877F04D1AE}">
      <text>
        <r>
          <rPr>
            <b/>
            <sz val="9"/>
            <color indexed="81"/>
            <rFont val="Tahoma"/>
            <family val="2"/>
            <charset val="186"/>
          </rPr>
          <t>Sandra Strēle:</t>
        </r>
        <r>
          <rPr>
            <sz val="9"/>
            <color indexed="81"/>
            <rFont val="Tahoma"/>
            <family val="2"/>
            <charset val="186"/>
          </rPr>
          <t xml:space="preserve">
pieaugums no gada sākuma</t>
        </r>
      </text>
    </comment>
    <comment ref="L64" authorId="0" shapeId="0" xr:uid="{F044E67A-FFC2-441C-9ADD-1FB36F4DD792}">
      <text>
        <r>
          <rPr>
            <b/>
            <sz val="9"/>
            <color indexed="81"/>
            <rFont val="Tahoma"/>
            <family val="2"/>
            <charset val="186"/>
          </rPr>
          <t>Sandra Strēle:</t>
        </r>
        <r>
          <rPr>
            <sz val="9"/>
            <color indexed="81"/>
            <rFont val="Tahoma"/>
            <family val="2"/>
            <charset val="186"/>
          </rPr>
          <t xml:space="preserve">
pieaugums no gada sākuma, %</t>
        </r>
      </text>
    </comment>
    <comment ref="N64" authorId="0" shapeId="0" xr:uid="{FAF293D8-8DF3-4668-8E4D-F2B55E53A70D}">
      <text>
        <r>
          <rPr>
            <b/>
            <sz val="9"/>
            <color indexed="81"/>
            <rFont val="Tahoma"/>
            <family val="2"/>
            <charset val="186"/>
          </rPr>
          <t>Sandra Strēle:</t>
        </r>
        <r>
          <rPr>
            <sz val="9"/>
            <color indexed="81"/>
            <rFont val="Tahoma"/>
            <family val="2"/>
            <charset val="186"/>
          </rPr>
          <t xml:space="preserve">
pieaugums vidēji mēnesī</t>
        </r>
      </text>
    </comment>
    <comment ref="O64" authorId="0" shapeId="0" xr:uid="{1E02AAB5-4123-45FC-9861-105E19DD1ECA}">
      <text>
        <r>
          <rPr>
            <b/>
            <sz val="9"/>
            <color indexed="81"/>
            <rFont val="Tahoma"/>
            <family val="2"/>
            <charset val="186"/>
          </rPr>
          <t>Sandra Strēle:</t>
        </r>
        <r>
          <rPr>
            <sz val="9"/>
            <color indexed="81"/>
            <rFont val="Tahoma"/>
            <family val="2"/>
            <charset val="186"/>
          </rPr>
          <t xml:space="preserve">
pieaugums% vidēji mēnesī</t>
        </r>
      </text>
    </comment>
    <comment ref="P64" authorId="0" shapeId="0" xr:uid="{A06FA2D0-1D19-4513-A13B-FD0EF8B498FC}">
      <text>
        <r>
          <rPr>
            <b/>
            <sz val="9"/>
            <color indexed="81"/>
            <rFont val="Tahoma"/>
            <family val="2"/>
            <charset val="186"/>
          </rPr>
          <t>Sandra Strēle:</t>
        </r>
        <r>
          <rPr>
            <sz val="9"/>
            <color indexed="81"/>
            <rFont val="Tahoma"/>
            <family val="2"/>
            <charset val="186"/>
          </rPr>
          <t xml:space="preserve">
pieaugums no gada sākuma</t>
        </r>
      </text>
    </comment>
    <comment ref="Q64" authorId="0" shapeId="0" xr:uid="{4822F0FA-5E14-4AE3-A0FC-23DBF48B2BCE}">
      <text>
        <r>
          <rPr>
            <b/>
            <sz val="9"/>
            <color indexed="81"/>
            <rFont val="Tahoma"/>
            <family val="2"/>
            <charset val="186"/>
          </rPr>
          <t>Sandra Strēle:</t>
        </r>
        <r>
          <rPr>
            <sz val="9"/>
            <color indexed="81"/>
            <rFont val="Tahoma"/>
            <family val="2"/>
            <charset val="186"/>
          </rPr>
          <t xml:space="preserve">
pieaugums no gada sākuma, %</t>
        </r>
      </text>
    </comment>
    <comment ref="S64" authorId="0" shapeId="0" xr:uid="{4B1422BE-2D5E-4736-85E3-3754025A01B8}">
      <text>
        <r>
          <rPr>
            <b/>
            <sz val="9"/>
            <color indexed="81"/>
            <rFont val="Tahoma"/>
            <family val="2"/>
            <charset val="186"/>
          </rPr>
          <t>Sandra Strēle:</t>
        </r>
        <r>
          <rPr>
            <sz val="9"/>
            <color indexed="81"/>
            <rFont val="Tahoma"/>
            <family val="2"/>
            <charset val="186"/>
          </rPr>
          <t xml:space="preserve">
pieaugums vidēji mēnesī</t>
        </r>
      </text>
    </comment>
    <comment ref="T64" authorId="0" shapeId="0" xr:uid="{4F16FADE-0E30-42F3-B582-B8DF93F24752}">
      <text>
        <r>
          <rPr>
            <b/>
            <sz val="9"/>
            <color indexed="81"/>
            <rFont val="Tahoma"/>
            <family val="2"/>
            <charset val="186"/>
          </rPr>
          <t>Sandra Strēle:</t>
        </r>
        <r>
          <rPr>
            <sz val="9"/>
            <color indexed="81"/>
            <rFont val="Tahoma"/>
            <family val="2"/>
            <charset val="186"/>
          </rPr>
          <t xml:space="preserve">
pieaugums% vidēji mēnesī</t>
        </r>
      </text>
    </comment>
    <comment ref="U64" authorId="0" shapeId="0" xr:uid="{7959E033-B7C3-4FE8-9944-859CDFFE3558}">
      <text>
        <r>
          <rPr>
            <b/>
            <sz val="9"/>
            <color indexed="81"/>
            <rFont val="Tahoma"/>
            <family val="2"/>
            <charset val="186"/>
          </rPr>
          <t>Sandra Strēle:</t>
        </r>
        <r>
          <rPr>
            <sz val="9"/>
            <color indexed="81"/>
            <rFont val="Tahoma"/>
            <family val="2"/>
            <charset val="186"/>
          </rPr>
          <t xml:space="preserve">
pieaugums no gada sākuma</t>
        </r>
      </text>
    </comment>
    <comment ref="V64" authorId="0" shapeId="0" xr:uid="{E832A832-AAD6-4D17-9B19-7C2795BFE4EB}">
      <text>
        <r>
          <rPr>
            <b/>
            <sz val="9"/>
            <color indexed="81"/>
            <rFont val="Tahoma"/>
            <family val="2"/>
            <charset val="186"/>
          </rPr>
          <t>Sandra Strēle:</t>
        </r>
        <r>
          <rPr>
            <sz val="9"/>
            <color indexed="81"/>
            <rFont val="Tahoma"/>
            <family val="2"/>
            <charset val="186"/>
          </rPr>
          <t xml:space="preserve">
pieaugums no gada sākuma, %</t>
        </r>
      </text>
    </comment>
    <comment ref="AK64" authorId="0" shapeId="0" xr:uid="{C6D80542-EB60-48FE-A82F-90DD5CB1CB7A}">
      <text>
        <r>
          <rPr>
            <b/>
            <sz val="9"/>
            <color indexed="81"/>
            <rFont val="Tahoma"/>
            <family val="2"/>
            <charset val="186"/>
          </rPr>
          <t>Sandra Strēle:</t>
        </r>
        <r>
          <rPr>
            <sz val="9"/>
            <color indexed="81"/>
            <rFont val="Tahoma"/>
            <family val="2"/>
            <charset val="186"/>
          </rPr>
          <t xml:space="preserve">
pieaugums vidēji mēnesī</t>
        </r>
      </text>
    </comment>
    <comment ref="AL64" authorId="0" shapeId="0" xr:uid="{CF4282C6-A23B-4561-A519-D09E15DDF7BD}">
      <text>
        <r>
          <rPr>
            <b/>
            <sz val="9"/>
            <color indexed="81"/>
            <rFont val="Tahoma"/>
            <family val="2"/>
            <charset val="186"/>
          </rPr>
          <t>Sandra Strēle:</t>
        </r>
        <r>
          <rPr>
            <sz val="9"/>
            <color indexed="81"/>
            <rFont val="Tahoma"/>
            <family val="2"/>
            <charset val="186"/>
          </rPr>
          <t xml:space="preserve">
pieaugums% vidēji mēnesī</t>
        </r>
      </text>
    </comment>
    <comment ref="AM64" authorId="0" shapeId="0" xr:uid="{C2CD7122-028A-4C56-B3F9-79AAA8D2379B}">
      <text>
        <r>
          <rPr>
            <b/>
            <sz val="9"/>
            <color indexed="81"/>
            <rFont val="Tahoma"/>
            <family val="2"/>
            <charset val="186"/>
          </rPr>
          <t>Sandra Strēle:</t>
        </r>
        <r>
          <rPr>
            <sz val="9"/>
            <color indexed="81"/>
            <rFont val="Tahoma"/>
            <family val="2"/>
            <charset val="186"/>
          </rPr>
          <t xml:space="preserve">
pieaugums no gada sākuma</t>
        </r>
      </text>
    </comment>
    <comment ref="AN64" authorId="0" shapeId="0" xr:uid="{7C57FEA0-6B77-4492-BD53-A150E5F6C8E8}">
      <text>
        <r>
          <rPr>
            <b/>
            <sz val="9"/>
            <color indexed="81"/>
            <rFont val="Tahoma"/>
            <family val="2"/>
            <charset val="186"/>
          </rPr>
          <t>Sandra Strēle:</t>
        </r>
        <r>
          <rPr>
            <sz val="9"/>
            <color indexed="81"/>
            <rFont val="Tahoma"/>
            <family val="2"/>
            <charset val="186"/>
          </rPr>
          <t xml:space="preserve">
pieaugums no gada sākuma, %</t>
        </r>
      </text>
    </comment>
    <comment ref="D81" authorId="0" shapeId="0" xr:uid="{C943FEA3-050C-4C66-A298-ECB69F02A895}">
      <text>
        <r>
          <rPr>
            <b/>
            <sz val="9"/>
            <color indexed="81"/>
            <rFont val="Tahoma"/>
            <family val="2"/>
            <charset val="186"/>
          </rPr>
          <t>Sandra Strēle:</t>
        </r>
        <r>
          <rPr>
            <sz val="9"/>
            <color indexed="81"/>
            <rFont val="Tahoma"/>
            <family val="2"/>
            <charset val="186"/>
          </rPr>
          <t xml:space="preserve">
pieaugums vidēji mēnesī</t>
        </r>
      </text>
    </comment>
    <comment ref="E81" authorId="0" shapeId="0" xr:uid="{53D4D608-24C8-4239-9B9A-1E23C13694C7}">
      <text>
        <r>
          <rPr>
            <b/>
            <sz val="9"/>
            <color indexed="81"/>
            <rFont val="Tahoma"/>
            <family val="2"/>
            <charset val="186"/>
          </rPr>
          <t>Sandra Strēle:</t>
        </r>
        <r>
          <rPr>
            <sz val="9"/>
            <color indexed="81"/>
            <rFont val="Tahoma"/>
            <family val="2"/>
            <charset val="186"/>
          </rPr>
          <t xml:space="preserve">
pieaugums% vidēji mēnesī</t>
        </r>
      </text>
    </comment>
    <comment ref="F81" authorId="0" shapeId="0" xr:uid="{B46648CD-F7BD-4976-82F9-2CE2B8F018AC}">
      <text>
        <r>
          <rPr>
            <b/>
            <sz val="9"/>
            <color indexed="81"/>
            <rFont val="Tahoma"/>
            <family val="2"/>
            <charset val="186"/>
          </rPr>
          <t>Sandra Strēle:</t>
        </r>
        <r>
          <rPr>
            <sz val="9"/>
            <color indexed="81"/>
            <rFont val="Tahoma"/>
            <family val="2"/>
            <charset val="186"/>
          </rPr>
          <t xml:space="preserve">
pieaugums no gada sākuma</t>
        </r>
      </text>
    </comment>
    <comment ref="G81" authorId="0" shapeId="0" xr:uid="{2087FB1B-B117-4874-9EAD-5BE5C5062E20}">
      <text>
        <r>
          <rPr>
            <b/>
            <sz val="9"/>
            <color indexed="81"/>
            <rFont val="Tahoma"/>
            <family val="2"/>
            <charset val="186"/>
          </rPr>
          <t>Sandra Strēle:</t>
        </r>
        <r>
          <rPr>
            <sz val="9"/>
            <color indexed="81"/>
            <rFont val="Tahoma"/>
            <family val="2"/>
            <charset val="186"/>
          </rPr>
          <t xml:space="preserve">
pieaugums no gada sākuma, %</t>
        </r>
      </text>
    </comment>
    <comment ref="I81" authorId="0" shapeId="0" xr:uid="{AD733F70-8C11-4F09-AA91-4CDEF4027B7A}">
      <text>
        <r>
          <rPr>
            <b/>
            <sz val="9"/>
            <color indexed="81"/>
            <rFont val="Tahoma"/>
            <family val="2"/>
            <charset val="186"/>
          </rPr>
          <t>Sandra Strēle:</t>
        </r>
        <r>
          <rPr>
            <sz val="9"/>
            <color indexed="81"/>
            <rFont val="Tahoma"/>
            <family val="2"/>
            <charset val="186"/>
          </rPr>
          <t xml:space="preserve">
pieaugums vidēji mēnesī</t>
        </r>
      </text>
    </comment>
    <comment ref="J81" authorId="0" shapeId="0" xr:uid="{FE18236B-4A3F-44C1-8533-61A88C569350}">
      <text>
        <r>
          <rPr>
            <b/>
            <sz val="9"/>
            <color indexed="81"/>
            <rFont val="Tahoma"/>
            <family val="2"/>
            <charset val="186"/>
          </rPr>
          <t>Sandra Strēle:</t>
        </r>
        <r>
          <rPr>
            <sz val="9"/>
            <color indexed="81"/>
            <rFont val="Tahoma"/>
            <family val="2"/>
            <charset val="186"/>
          </rPr>
          <t xml:space="preserve">
pieaugums% vidēji mēnesī</t>
        </r>
      </text>
    </comment>
    <comment ref="K81" authorId="0" shapeId="0" xr:uid="{667DE168-3144-4775-B5F2-AE29E9957174}">
      <text>
        <r>
          <rPr>
            <b/>
            <sz val="9"/>
            <color indexed="81"/>
            <rFont val="Tahoma"/>
            <family val="2"/>
            <charset val="186"/>
          </rPr>
          <t>Sandra Strēle:</t>
        </r>
        <r>
          <rPr>
            <sz val="9"/>
            <color indexed="81"/>
            <rFont val="Tahoma"/>
            <family val="2"/>
            <charset val="186"/>
          </rPr>
          <t xml:space="preserve">
pieaugums no gada sākuma</t>
        </r>
      </text>
    </comment>
    <comment ref="L81" authorId="0" shapeId="0" xr:uid="{A03E38B6-4FA4-4EB3-8EAC-24C466EB2FC9}">
      <text>
        <r>
          <rPr>
            <b/>
            <sz val="9"/>
            <color indexed="81"/>
            <rFont val="Tahoma"/>
            <family val="2"/>
            <charset val="186"/>
          </rPr>
          <t>Sandra Strēle:</t>
        </r>
        <r>
          <rPr>
            <sz val="9"/>
            <color indexed="81"/>
            <rFont val="Tahoma"/>
            <family val="2"/>
            <charset val="186"/>
          </rPr>
          <t xml:space="preserve">
pieaugums no gada sākuma, %</t>
        </r>
      </text>
    </comment>
    <comment ref="N81" authorId="0" shapeId="0" xr:uid="{2C958317-C04B-41A1-A845-3BD5F269A814}">
      <text>
        <r>
          <rPr>
            <b/>
            <sz val="9"/>
            <color indexed="81"/>
            <rFont val="Tahoma"/>
            <family val="2"/>
            <charset val="186"/>
          </rPr>
          <t>Sandra Strēle:</t>
        </r>
        <r>
          <rPr>
            <sz val="9"/>
            <color indexed="81"/>
            <rFont val="Tahoma"/>
            <family val="2"/>
            <charset val="186"/>
          </rPr>
          <t xml:space="preserve">
pieaugums vidēji mēnesī</t>
        </r>
      </text>
    </comment>
    <comment ref="O81" authorId="0" shapeId="0" xr:uid="{BC36EE37-3E25-449F-8E84-6BA056292ACC}">
      <text>
        <r>
          <rPr>
            <b/>
            <sz val="9"/>
            <color indexed="81"/>
            <rFont val="Tahoma"/>
            <family val="2"/>
            <charset val="186"/>
          </rPr>
          <t>Sandra Strēle:</t>
        </r>
        <r>
          <rPr>
            <sz val="9"/>
            <color indexed="81"/>
            <rFont val="Tahoma"/>
            <family val="2"/>
            <charset val="186"/>
          </rPr>
          <t xml:space="preserve">
pieaugums% vidēji mēnesī</t>
        </r>
      </text>
    </comment>
    <comment ref="P81" authorId="0" shapeId="0" xr:uid="{EBB2E3AB-6CDE-404F-A7AA-9BCB58001E87}">
      <text>
        <r>
          <rPr>
            <b/>
            <sz val="9"/>
            <color indexed="81"/>
            <rFont val="Tahoma"/>
            <family val="2"/>
            <charset val="186"/>
          </rPr>
          <t>Sandra Strēle:</t>
        </r>
        <r>
          <rPr>
            <sz val="9"/>
            <color indexed="81"/>
            <rFont val="Tahoma"/>
            <family val="2"/>
            <charset val="186"/>
          </rPr>
          <t xml:space="preserve">
pieaugums no gada sākuma</t>
        </r>
      </text>
    </comment>
    <comment ref="Q81" authorId="0" shapeId="0" xr:uid="{3078867A-0383-4E3E-9B19-D59FA704C253}">
      <text>
        <r>
          <rPr>
            <b/>
            <sz val="9"/>
            <color indexed="81"/>
            <rFont val="Tahoma"/>
            <family val="2"/>
            <charset val="186"/>
          </rPr>
          <t>Sandra Strēle:</t>
        </r>
        <r>
          <rPr>
            <sz val="9"/>
            <color indexed="81"/>
            <rFont val="Tahoma"/>
            <family val="2"/>
            <charset val="186"/>
          </rPr>
          <t xml:space="preserve">
pieaugums no gada sākuma, %</t>
        </r>
      </text>
    </comment>
    <comment ref="S81" authorId="0" shapeId="0" xr:uid="{D976A924-F660-4030-B4B1-EEF6923B01E2}">
      <text>
        <r>
          <rPr>
            <b/>
            <sz val="9"/>
            <color indexed="81"/>
            <rFont val="Tahoma"/>
            <family val="2"/>
            <charset val="186"/>
          </rPr>
          <t>Sandra Strēle:</t>
        </r>
        <r>
          <rPr>
            <sz val="9"/>
            <color indexed="81"/>
            <rFont val="Tahoma"/>
            <family val="2"/>
            <charset val="186"/>
          </rPr>
          <t xml:space="preserve">
pieaugums vidēji mēnesī</t>
        </r>
      </text>
    </comment>
    <comment ref="T81" authorId="0" shapeId="0" xr:uid="{E83D8328-A198-47C3-8C16-37D866C41574}">
      <text>
        <r>
          <rPr>
            <b/>
            <sz val="9"/>
            <color indexed="81"/>
            <rFont val="Tahoma"/>
            <family val="2"/>
            <charset val="186"/>
          </rPr>
          <t>Sandra Strēle:</t>
        </r>
        <r>
          <rPr>
            <sz val="9"/>
            <color indexed="81"/>
            <rFont val="Tahoma"/>
            <family val="2"/>
            <charset val="186"/>
          </rPr>
          <t xml:space="preserve">
pieaugums% vidēji mēnesī</t>
        </r>
      </text>
    </comment>
    <comment ref="U81" authorId="0" shapeId="0" xr:uid="{E506644C-755E-41D6-B6C9-493D87C0F3C0}">
      <text>
        <r>
          <rPr>
            <b/>
            <sz val="9"/>
            <color indexed="81"/>
            <rFont val="Tahoma"/>
            <family val="2"/>
            <charset val="186"/>
          </rPr>
          <t>Sandra Strēle:</t>
        </r>
        <r>
          <rPr>
            <sz val="9"/>
            <color indexed="81"/>
            <rFont val="Tahoma"/>
            <family val="2"/>
            <charset val="186"/>
          </rPr>
          <t xml:space="preserve">
pieaugums no gada sākuma</t>
        </r>
      </text>
    </comment>
    <comment ref="V81" authorId="0" shapeId="0" xr:uid="{F8B6F5E7-209E-4F7A-AF75-55BD53E0794F}">
      <text>
        <r>
          <rPr>
            <b/>
            <sz val="9"/>
            <color indexed="81"/>
            <rFont val="Tahoma"/>
            <family val="2"/>
            <charset val="186"/>
          </rPr>
          <t>Sandra Strēle:</t>
        </r>
        <r>
          <rPr>
            <sz val="9"/>
            <color indexed="81"/>
            <rFont val="Tahoma"/>
            <family val="2"/>
            <charset val="186"/>
          </rPr>
          <t xml:space="preserve">
pieaugums no gada sākuma, %</t>
        </r>
      </text>
    </comment>
    <comment ref="AK81" authorId="0" shapeId="0" xr:uid="{D4178B17-1E22-4CED-8AF7-D040A6F43AA3}">
      <text>
        <r>
          <rPr>
            <b/>
            <sz val="9"/>
            <color indexed="81"/>
            <rFont val="Tahoma"/>
            <family val="2"/>
            <charset val="186"/>
          </rPr>
          <t>Sandra Strēle:</t>
        </r>
        <r>
          <rPr>
            <sz val="9"/>
            <color indexed="81"/>
            <rFont val="Tahoma"/>
            <family val="2"/>
            <charset val="186"/>
          </rPr>
          <t xml:space="preserve">
pieaugums vidēji mēnesī</t>
        </r>
      </text>
    </comment>
    <comment ref="AL81" authorId="0" shapeId="0" xr:uid="{A05D2343-9501-459C-9178-1D725ABC6B69}">
      <text>
        <r>
          <rPr>
            <b/>
            <sz val="9"/>
            <color indexed="81"/>
            <rFont val="Tahoma"/>
            <family val="2"/>
            <charset val="186"/>
          </rPr>
          <t>Sandra Strēle:</t>
        </r>
        <r>
          <rPr>
            <sz val="9"/>
            <color indexed="81"/>
            <rFont val="Tahoma"/>
            <family val="2"/>
            <charset val="186"/>
          </rPr>
          <t xml:space="preserve">
pieaugums% vidēji mēnesī</t>
        </r>
      </text>
    </comment>
    <comment ref="AM81" authorId="0" shapeId="0" xr:uid="{A41C1C8B-BCDB-4636-86EB-895B6511B247}">
      <text>
        <r>
          <rPr>
            <b/>
            <sz val="9"/>
            <color indexed="81"/>
            <rFont val="Tahoma"/>
            <family val="2"/>
            <charset val="186"/>
          </rPr>
          <t>Sandra Strēle:</t>
        </r>
        <r>
          <rPr>
            <sz val="9"/>
            <color indexed="81"/>
            <rFont val="Tahoma"/>
            <family val="2"/>
            <charset val="186"/>
          </rPr>
          <t xml:space="preserve">
pieaugums no gada sākuma</t>
        </r>
      </text>
    </comment>
    <comment ref="AN81" authorId="0" shapeId="0" xr:uid="{EA14F96B-1A19-4E3C-8CF9-97E50759B078}">
      <text>
        <r>
          <rPr>
            <b/>
            <sz val="9"/>
            <color indexed="81"/>
            <rFont val="Tahoma"/>
            <family val="2"/>
            <charset val="186"/>
          </rPr>
          <t>Sandra Strēle:</t>
        </r>
        <r>
          <rPr>
            <sz val="9"/>
            <color indexed="81"/>
            <rFont val="Tahoma"/>
            <family val="2"/>
            <charset val="186"/>
          </rPr>
          <t xml:space="preserve">
pieaugums no gada sākuma, %</t>
        </r>
      </text>
    </comment>
    <comment ref="D98" authorId="0" shapeId="0" xr:uid="{B25EB7EF-A7E5-4EB8-9DA8-A0E062A33FF2}">
      <text>
        <r>
          <rPr>
            <b/>
            <sz val="9"/>
            <color indexed="81"/>
            <rFont val="Tahoma"/>
            <family val="2"/>
            <charset val="186"/>
          </rPr>
          <t>Sandra Strēle:</t>
        </r>
        <r>
          <rPr>
            <sz val="9"/>
            <color indexed="81"/>
            <rFont val="Tahoma"/>
            <family val="2"/>
            <charset val="186"/>
          </rPr>
          <t xml:space="preserve">
pieaugums vidēji mēnesī</t>
        </r>
      </text>
    </comment>
    <comment ref="E98" authorId="0" shapeId="0" xr:uid="{0459A8C7-2D72-4FF3-B62F-4CB915491670}">
      <text>
        <r>
          <rPr>
            <b/>
            <sz val="9"/>
            <color indexed="81"/>
            <rFont val="Tahoma"/>
            <family val="2"/>
            <charset val="186"/>
          </rPr>
          <t>Sandra Strēle:</t>
        </r>
        <r>
          <rPr>
            <sz val="9"/>
            <color indexed="81"/>
            <rFont val="Tahoma"/>
            <family val="2"/>
            <charset val="186"/>
          </rPr>
          <t xml:space="preserve">
pieaugums% vidēji mēnesī</t>
        </r>
      </text>
    </comment>
    <comment ref="F98" authorId="0" shapeId="0" xr:uid="{70E8C6AD-081D-4865-B980-893D2AA158CA}">
      <text>
        <r>
          <rPr>
            <b/>
            <sz val="9"/>
            <color indexed="81"/>
            <rFont val="Tahoma"/>
            <family val="2"/>
            <charset val="186"/>
          </rPr>
          <t>Sandra Strēle:</t>
        </r>
        <r>
          <rPr>
            <sz val="9"/>
            <color indexed="81"/>
            <rFont val="Tahoma"/>
            <family val="2"/>
            <charset val="186"/>
          </rPr>
          <t xml:space="preserve">
pieaugums no gada sākuma</t>
        </r>
      </text>
    </comment>
    <comment ref="G98" authorId="0" shapeId="0" xr:uid="{D0E43307-0BA5-44C5-90AF-B5CF9E64FCCA}">
      <text>
        <r>
          <rPr>
            <b/>
            <sz val="9"/>
            <color indexed="81"/>
            <rFont val="Tahoma"/>
            <family val="2"/>
            <charset val="186"/>
          </rPr>
          <t>Sandra Strēle:</t>
        </r>
        <r>
          <rPr>
            <sz val="9"/>
            <color indexed="81"/>
            <rFont val="Tahoma"/>
            <family val="2"/>
            <charset val="186"/>
          </rPr>
          <t xml:space="preserve">
pieaugums no gada sākuma, %</t>
        </r>
      </text>
    </comment>
    <comment ref="I98" authorId="0" shapeId="0" xr:uid="{D33E178A-86D3-474F-AD20-44F8D135C549}">
      <text>
        <r>
          <rPr>
            <b/>
            <sz val="9"/>
            <color indexed="81"/>
            <rFont val="Tahoma"/>
            <family val="2"/>
            <charset val="186"/>
          </rPr>
          <t>Sandra Strēle:</t>
        </r>
        <r>
          <rPr>
            <sz val="9"/>
            <color indexed="81"/>
            <rFont val="Tahoma"/>
            <family val="2"/>
            <charset val="186"/>
          </rPr>
          <t xml:space="preserve">
pieaugums vidēji mēnesī</t>
        </r>
      </text>
    </comment>
    <comment ref="J98" authorId="0" shapeId="0" xr:uid="{26D45571-9059-4C8C-A599-A49375B5646D}">
      <text>
        <r>
          <rPr>
            <b/>
            <sz val="9"/>
            <color indexed="81"/>
            <rFont val="Tahoma"/>
            <family val="2"/>
            <charset val="186"/>
          </rPr>
          <t>Sandra Strēle:</t>
        </r>
        <r>
          <rPr>
            <sz val="9"/>
            <color indexed="81"/>
            <rFont val="Tahoma"/>
            <family val="2"/>
            <charset val="186"/>
          </rPr>
          <t xml:space="preserve">
pieaugums% vidēji mēnesī</t>
        </r>
      </text>
    </comment>
    <comment ref="K98" authorId="0" shapeId="0" xr:uid="{6FBF98E3-6C41-4657-B3D9-83D6CDD409AC}">
      <text>
        <r>
          <rPr>
            <b/>
            <sz val="9"/>
            <color indexed="81"/>
            <rFont val="Tahoma"/>
            <family val="2"/>
            <charset val="186"/>
          </rPr>
          <t>Sandra Strēle:</t>
        </r>
        <r>
          <rPr>
            <sz val="9"/>
            <color indexed="81"/>
            <rFont val="Tahoma"/>
            <family val="2"/>
            <charset val="186"/>
          </rPr>
          <t xml:space="preserve">
pieaugums no gada sākuma</t>
        </r>
      </text>
    </comment>
    <comment ref="L98" authorId="0" shapeId="0" xr:uid="{DE680CAA-1BBB-4F70-B8BD-116B95C7EC5E}">
      <text>
        <r>
          <rPr>
            <b/>
            <sz val="9"/>
            <color indexed="81"/>
            <rFont val="Tahoma"/>
            <family val="2"/>
            <charset val="186"/>
          </rPr>
          <t>Sandra Strēle:</t>
        </r>
        <r>
          <rPr>
            <sz val="9"/>
            <color indexed="81"/>
            <rFont val="Tahoma"/>
            <family val="2"/>
            <charset val="186"/>
          </rPr>
          <t xml:space="preserve">
pieaugums no gada sākuma, %</t>
        </r>
      </text>
    </comment>
    <comment ref="N98" authorId="0" shapeId="0" xr:uid="{BA037923-4D10-4AB0-8DBD-3C4F4A63BF74}">
      <text>
        <r>
          <rPr>
            <b/>
            <sz val="9"/>
            <color indexed="81"/>
            <rFont val="Tahoma"/>
            <family val="2"/>
            <charset val="186"/>
          </rPr>
          <t>Sandra Strēle:</t>
        </r>
        <r>
          <rPr>
            <sz val="9"/>
            <color indexed="81"/>
            <rFont val="Tahoma"/>
            <family val="2"/>
            <charset val="186"/>
          </rPr>
          <t xml:space="preserve">
pieaugums vidēji mēnesī</t>
        </r>
      </text>
    </comment>
    <comment ref="O98" authorId="0" shapeId="0" xr:uid="{8B02C1E6-5C54-4454-9B3A-CB8C4E10D17B}">
      <text>
        <r>
          <rPr>
            <b/>
            <sz val="9"/>
            <color indexed="81"/>
            <rFont val="Tahoma"/>
            <family val="2"/>
            <charset val="186"/>
          </rPr>
          <t>Sandra Strēle:</t>
        </r>
        <r>
          <rPr>
            <sz val="9"/>
            <color indexed="81"/>
            <rFont val="Tahoma"/>
            <family val="2"/>
            <charset val="186"/>
          </rPr>
          <t xml:space="preserve">
pieaugums% vidēji mēnesī</t>
        </r>
      </text>
    </comment>
    <comment ref="P98" authorId="0" shapeId="0" xr:uid="{5D9FFAC9-2CF2-4AF4-AE01-52B49103D63F}">
      <text>
        <r>
          <rPr>
            <b/>
            <sz val="9"/>
            <color indexed="81"/>
            <rFont val="Tahoma"/>
            <family val="2"/>
            <charset val="186"/>
          </rPr>
          <t>Sandra Strēle:</t>
        </r>
        <r>
          <rPr>
            <sz val="9"/>
            <color indexed="81"/>
            <rFont val="Tahoma"/>
            <family val="2"/>
            <charset val="186"/>
          </rPr>
          <t xml:space="preserve">
pieaugums no gada sākuma</t>
        </r>
      </text>
    </comment>
    <comment ref="Q98" authorId="0" shapeId="0" xr:uid="{AA9A1B9A-C345-4CFC-BE95-283072513C42}">
      <text>
        <r>
          <rPr>
            <b/>
            <sz val="9"/>
            <color indexed="81"/>
            <rFont val="Tahoma"/>
            <family val="2"/>
            <charset val="186"/>
          </rPr>
          <t>Sandra Strēle:</t>
        </r>
        <r>
          <rPr>
            <sz val="9"/>
            <color indexed="81"/>
            <rFont val="Tahoma"/>
            <family val="2"/>
            <charset val="186"/>
          </rPr>
          <t xml:space="preserve">
pieaugums no gada sākuma, %</t>
        </r>
      </text>
    </comment>
    <comment ref="S98" authorId="0" shapeId="0" xr:uid="{64D6AB98-48B3-4138-9586-1C9A2827D5A3}">
      <text>
        <r>
          <rPr>
            <b/>
            <sz val="9"/>
            <color indexed="81"/>
            <rFont val="Tahoma"/>
            <family val="2"/>
            <charset val="186"/>
          </rPr>
          <t>Sandra Strēle:</t>
        </r>
        <r>
          <rPr>
            <sz val="9"/>
            <color indexed="81"/>
            <rFont val="Tahoma"/>
            <family val="2"/>
            <charset val="186"/>
          </rPr>
          <t xml:space="preserve">
pieaugums vidēji mēnesī</t>
        </r>
      </text>
    </comment>
    <comment ref="T98" authorId="0" shapeId="0" xr:uid="{DADA5170-5DA7-47ED-81B7-CF32B2DD8967}">
      <text>
        <r>
          <rPr>
            <b/>
            <sz val="9"/>
            <color indexed="81"/>
            <rFont val="Tahoma"/>
            <family val="2"/>
            <charset val="186"/>
          </rPr>
          <t>Sandra Strēle:</t>
        </r>
        <r>
          <rPr>
            <sz val="9"/>
            <color indexed="81"/>
            <rFont val="Tahoma"/>
            <family val="2"/>
            <charset val="186"/>
          </rPr>
          <t xml:space="preserve">
pieaugums% vidēji mēnesī</t>
        </r>
      </text>
    </comment>
    <comment ref="U98" authorId="0" shapeId="0" xr:uid="{5E787C3A-FE85-48D6-9BD0-E77E53FF5A64}">
      <text>
        <r>
          <rPr>
            <b/>
            <sz val="9"/>
            <color indexed="81"/>
            <rFont val="Tahoma"/>
            <family val="2"/>
            <charset val="186"/>
          </rPr>
          <t>Sandra Strēle:</t>
        </r>
        <r>
          <rPr>
            <sz val="9"/>
            <color indexed="81"/>
            <rFont val="Tahoma"/>
            <family val="2"/>
            <charset val="186"/>
          </rPr>
          <t xml:space="preserve">
pieaugums no gada sākuma</t>
        </r>
      </text>
    </comment>
    <comment ref="V98" authorId="0" shapeId="0" xr:uid="{EB9E117A-6C45-44EC-BED2-00050289372E}">
      <text>
        <r>
          <rPr>
            <b/>
            <sz val="9"/>
            <color indexed="81"/>
            <rFont val="Tahoma"/>
            <family val="2"/>
            <charset val="186"/>
          </rPr>
          <t>Sandra Strēle:</t>
        </r>
        <r>
          <rPr>
            <sz val="9"/>
            <color indexed="81"/>
            <rFont val="Tahoma"/>
            <family val="2"/>
            <charset val="186"/>
          </rPr>
          <t xml:space="preserve">
pieaugums no gada sākuma, %</t>
        </r>
      </text>
    </comment>
    <comment ref="AK98" authorId="0" shapeId="0" xr:uid="{71958A9B-5B5D-442B-B7A4-BD9A9C7C5A90}">
      <text>
        <r>
          <rPr>
            <b/>
            <sz val="9"/>
            <color indexed="81"/>
            <rFont val="Tahoma"/>
            <family val="2"/>
            <charset val="186"/>
          </rPr>
          <t>Sandra Strēle:</t>
        </r>
        <r>
          <rPr>
            <sz val="9"/>
            <color indexed="81"/>
            <rFont val="Tahoma"/>
            <family val="2"/>
            <charset val="186"/>
          </rPr>
          <t xml:space="preserve">
pieaugums vidēji mēnesī</t>
        </r>
      </text>
    </comment>
    <comment ref="AL98" authorId="0" shapeId="0" xr:uid="{ABDA5891-C179-4CD6-B107-431271469F33}">
      <text>
        <r>
          <rPr>
            <b/>
            <sz val="9"/>
            <color indexed="81"/>
            <rFont val="Tahoma"/>
            <family val="2"/>
            <charset val="186"/>
          </rPr>
          <t>Sandra Strēle:</t>
        </r>
        <r>
          <rPr>
            <sz val="9"/>
            <color indexed="81"/>
            <rFont val="Tahoma"/>
            <family val="2"/>
            <charset val="186"/>
          </rPr>
          <t xml:space="preserve">
pieaugums% vidēji mēnesī</t>
        </r>
      </text>
    </comment>
    <comment ref="AM98" authorId="0" shapeId="0" xr:uid="{11850EFB-B5B0-4E70-98E7-3A76FE69927C}">
      <text>
        <r>
          <rPr>
            <b/>
            <sz val="9"/>
            <color indexed="81"/>
            <rFont val="Tahoma"/>
            <family val="2"/>
            <charset val="186"/>
          </rPr>
          <t>Sandra Strēle:</t>
        </r>
        <r>
          <rPr>
            <sz val="9"/>
            <color indexed="81"/>
            <rFont val="Tahoma"/>
            <family val="2"/>
            <charset val="186"/>
          </rPr>
          <t xml:space="preserve">
pieaugums no gada sākuma</t>
        </r>
      </text>
    </comment>
    <comment ref="AN98" authorId="0" shapeId="0" xr:uid="{49836238-74A8-4E22-A24D-C1373303640D}">
      <text>
        <r>
          <rPr>
            <b/>
            <sz val="9"/>
            <color indexed="81"/>
            <rFont val="Tahoma"/>
            <family val="2"/>
            <charset val="186"/>
          </rPr>
          <t>Sandra Strēle:</t>
        </r>
        <r>
          <rPr>
            <sz val="9"/>
            <color indexed="81"/>
            <rFont val="Tahoma"/>
            <family val="2"/>
            <charset val="186"/>
          </rPr>
          <t xml:space="preserve">
pieaugums no gada sākuma, %</t>
        </r>
      </text>
    </comment>
    <comment ref="BD114" authorId="0" shapeId="0" xr:uid="{3941BFC8-F085-41DD-BD1C-0EFA65DDD1C9}">
      <text>
        <r>
          <rPr>
            <b/>
            <sz val="9"/>
            <color indexed="81"/>
            <rFont val="Tahoma"/>
            <family val="2"/>
            <charset val="186"/>
          </rPr>
          <t>Sandra Strēle:</t>
        </r>
        <r>
          <rPr>
            <sz val="9"/>
            <color indexed="81"/>
            <rFont val="Tahoma"/>
            <family val="2"/>
            <charset val="186"/>
          </rPr>
          <t xml:space="preserve">
izdevumi tiks segti 2029. gadā</t>
        </r>
      </text>
    </comment>
    <comment ref="D115" authorId="0" shapeId="0" xr:uid="{B8A9B77D-2F44-4766-ADF0-336B602E19F8}">
      <text>
        <r>
          <rPr>
            <b/>
            <sz val="9"/>
            <color indexed="81"/>
            <rFont val="Tahoma"/>
            <family val="2"/>
            <charset val="186"/>
          </rPr>
          <t>Sandra Strēle:</t>
        </r>
        <r>
          <rPr>
            <sz val="9"/>
            <color indexed="81"/>
            <rFont val="Tahoma"/>
            <family val="2"/>
            <charset val="186"/>
          </rPr>
          <t xml:space="preserve">
pieaugums vidēji mēnesī</t>
        </r>
      </text>
    </comment>
    <comment ref="E115" authorId="0" shapeId="0" xr:uid="{CFE6B161-EC81-4F56-A708-726DE3AC057A}">
      <text>
        <r>
          <rPr>
            <b/>
            <sz val="9"/>
            <color indexed="81"/>
            <rFont val="Tahoma"/>
            <family val="2"/>
            <charset val="186"/>
          </rPr>
          <t>Sandra Strēle:</t>
        </r>
        <r>
          <rPr>
            <sz val="9"/>
            <color indexed="81"/>
            <rFont val="Tahoma"/>
            <family val="2"/>
            <charset val="186"/>
          </rPr>
          <t xml:space="preserve">
pieaugums% vidēji mēnesī</t>
        </r>
      </text>
    </comment>
    <comment ref="F115" authorId="0" shapeId="0" xr:uid="{9269CB14-C182-423D-AFC0-9FD5CE8D661C}">
      <text>
        <r>
          <rPr>
            <b/>
            <sz val="9"/>
            <color indexed="81"/>
            <rFont val="Tahoma"/>
            <family val="2"/>
            <charset val="186"/>
          </rPr>
          <t>Sandra Strēle:</t>
        </r>
        <r>
          <rPr>
            <sz val="9"/>
            <color indexed="81"/>
            <rFont val="Tahoma"/>
            <family val="2"/>
            <charset val="186"/>
          </rPr>
          <t xml:space="preserve">
pieaugums no gada sākuma</t>
        </r>
      </text>
    </comment>
    <comment ref="G115" authorId="0" shapeId="0" xr:uid="{C2EFB851-7702-4FA9-BEC3-03CB8C0455A2}">
      <text>
        <r>
          <rPr>
            <b/>
            <sz val="9"/>
            <color indexed="81"/>
            <rFont val="Tahoma"/>
            <family val="2"/>
            <charset val="186"/>
          </rPr>
          <t>Sandra Strēle:</t>
        </r>
        <r>
          <rPr>
            <sz val="9"/>
            <color indexed="81"/>
            <rFont val="Tahoma"/>
            <family val="2"/>
            <charset val="186"/>
          </rPr>
          <t xml:space="preserve">
pieaugums no gada sākuma, %</t>
        </r>
      </text>
    </comment>
    <comment ref="I115" authorId="0" shapeId="0" xr:uid="{784A037A-B89E-41A7-9569-7212DD5CD695}">
      <text>
        <r>
          <rPr>
            <b/>
            <sz val="9"/>
            <color indexed="81"/>
            <rFont val="Tahoma"/>
            <family val="2"/>
            <charset val="186"/>
          </rPr>
          <t>Sandra Strēle:</t>
        </r>
        <r>
          <rPr>
            <sz val="9"/>
            <color indexed="81"/>
            <rFont val="Tahoma"/>
            <family val="2"/>
            <charset val="186"/>
          </rPr>
          <t xml:space="preserve">
pieaugums vidēji mēnesī</t>
        </r>
      </text>
    </comment>
    <comment ref="J115" authorId="0" shapeId="0" xr:uid="{C6E50B8F-88E8-46FE-98DC-CF83D3F9DC3D}">
      <text>
        <r>
          <rPr>
            <b/>
            <sz val="9"/>
            <color indexed="81"/>
            <rFont val="Tahoma"/>
            <family val="2"/>
            <charset val="186"/>
          </rPr>
          <t>Sandra Strēle:</t>
        </r>
        <r>
          <rPr>
            <sz val="9"/>
            <color indexed="81"/>
            <rFont val="Tahoma"/>
            <family val="2"/>
            <charset val="186"/>
          </rPr>
          <t xml:space="preserve">
pieaugums% vidēji mēnesī</t>
        </r>
      </text>
    </comment>
    <comment ref="K115" authorId="0" shapeId="0" xr:uid="{BE8496A7-7FF4-47DC-A9D4-22B4768DA09A}">
      <text>
        <r>
          <rPr>
            <b/>
            <sz val="9"/>
            <color indexed="81"/>
            <rFont val="Tahoma"/>
            <family val="2"/>
            <charset val="186"/>
          </rPr>
          <t>Sandra Strēle:</t>
        </r>
        <r>
          <rPr>
            <sz val="9"/>
            <color indexed="81"/>
            <rFont val="Tahoma"/>
            <family val="2"/>
            <charset val="186"/>
          </rPr>
          <t xml:space="preserve">
pieaugums no gada sākuma</t>
        </r>
      </text>
    </comment>
    <comment ref="L115" authorId="0" shapeId="0" xr:uid="{529DA1C3-035F-4323-9C99-C703E5C08CF2}">
      <text>
        <r>
          <rPr>
            <b/>
            <sz val="9"/>
            <color indexed="81"/>
            <rFont val="Tahoma"/>
            <family val="2"/>
            <charset val="186"/>
          </rPr>
          <t>Sandra Strēle:</t>
        </r>
        <r>
          <rPr>
            <sz val="9"/>
            <color indexed="81"/>
            <rFont val="Tahoma"/>
            <family val="2"/>
            <charset val="186"/>
          </rPr>
          <t xml:space="preserve">
pieaugums no gada sākuma, %</t>
        </r>
      </text>
    </comment>
    <comment ref="N115" authorId="0" shapeId="0" xr:uid="{D9F7D5D6-99D4-4F32-97B1-12A5BC819307}">
      <text>
        <r>
          <rPr>
            <b/>
            <sz val="9"/>
            <color indexed="81"/>
            <rFont val="Tahoma"/>
            <family val="2"/>
            <charset val="186"/>
          </rPr>
          <t>Sandra Strēle:</t>
        </r>
        <r>
          <rPr>
            <sz val="9"/>
            <color indexed="81"/>
            <rFont val="Tahoma"/>
            <family val="2"/>
            <charset val="186"/>
          </rPr>
          <t xml:space="preserve">
pieaugums vidēji mēnesī</t>
        </r>
      </text>
    </comment>
    <comment ref="O115" authorId="0" shapeId="0" xr:uid="{8C1EDCAC-0800-4D75-8CD6-C244CDECEEFD}">
      <text>
        <r>
          <rPr>
            <b/>
            <sz val="9"/>
            <color indexed="81"/>
            <rFont val="Tahoma"/>
            <family val="2"/>
            <charset val="186"/>
          </rPr>
          <t>Sandra Strēle:</t>
        </r>
        <r>
          <rPr>
            <sz val="9"/>
            <color indexed="81"/>
            <rFont val="Tahoma"/>
            <family val="2"/>
            <charset val="186"/>
          </rPr>
          <t xml:space="preserve">
pieaugums% vidēji mēnesī</t>
        </r>
      </text>
    </comment>
    <comment ref="P115" authorId="0" shapeId="0" xr:uid="{F7B098E4-5AC6-46F0-9F32-A91C4DAA0C9C}">
      <text>
        <r>
          <rPr>
            <b/>
            <sz val="9"/>
            <color indexed="81"/>
            <rFont val="Tahoma"/>
            <family val="2"/>
            <charset val="186"/>
          </rPr>
          <t>Sandra Strēle:</t>
        </r>
        <r>
          <rPr>
            <sz val="9"/>
            <color indexed="81"/>
            <rFont val="Tahoma"/>
            <family val="2"/>
            <charset val="186"/>
          </rPr>
          <t xml:space="preserve">
pieaugums no gada sākuma</t>
        </r>
      </text>
    </comment>
    <comment ref="Q115" authorId="0" shapeId="0" xr:uid="{369E0FE4-B318-4F10-B32D-153C5C7ADE5B}">
      <text>
        <r>
          <rPr>
            <b/>
            <sz val="9"/>
            <color indexed="81"/>
            <rFont val="Tahoma"/>
            <family val="2"/>
            <charset val="186"/>
          </rPr>
          <t>Sandra Strēle:</t>
        </r>
        <r>
          <rPr>
            <sz val="9"/>
            <color indexed="81"/>
            <rFont val="Tahoma"/>
            <family val="2"/>
            <charset val="186"/>
          </rPr>
          <t xml:space="preserve">
pieaugums no gada sākuma, %</t>
        </r>
      </text>
    </comment>
    <comment ref="S115" authorId="0" shapeId="0" xr:uid="{286A36A2-A161-4F4B-91D6-FCD2B1284585}">
      <text>
        <r>
          <rPr>
            <b/>
            <sz val="9"/>
            <color indexed="81"/>
            <rFont val="Tahoma"/>
            <family val="2"/>
            <charset val="186"/>
          </rPr>
          <t>Sandra Strēle:</t>
        </r>
        <r>
          <rPr>
            <sz val="9"/>
            <color indexed="81"/>
            <rFont val="Tahoma"/>
            <family val="2"/>
            <charset val="186"/>
          </rPr>
          <t xml:space="preserve">
pieaugums vidēji mēnesī</t>
        </r>
      </text>
    </comment>
    <comment ref="T115" authorId="0" shapeId="0" xr:uid="{5B9985AE-543D-4A1D-8948-F816AD846A71}">
      <text>
        <r>
          <rPr>
            <b/>
            <sz val="9"/>
            <color indexed="81"/>
            <rFont val="Tahoma"/>
            <family val="2"/>
            <charset val="186"/>
          </rPr>
          <t>Sandra Strēle:</t>
        </r>
        <r>
          <rPr>
            <sz val="9"/>
            <color indexed="81"/>
            <rFont val="Tahoma"/>
            <family val="2"/>
            <charset val="186"/>
          </rPr>
          <t xml:space="preserve">
pieaugums% vidēji mēnesī</t>
        </r>
      </text>
    </comment>
    <comment ref="U115" authorId="0" shapeId="0" xr:uid="{E4F4A7DA-E55C-497D-A56A-9D3192F9D709}">
      <text>
        <r>
          <rPr>
            <b/>
            <sz val="9"/>
            <color indexed="81"/>
            <rFont val="Tahoma"/>
            <family val="2"/>
            <charset val="186"/>
          </rPr>
          <t>Sandra Strēle:</t>
        </r>
        <r>
          <rPr>
            <sz val="9"/>
            <color indexed="81"/>
            <rFont val="Tahoma"/>
            <family val="2"/>
            <charset val="186"/>
          </rPr>
          <t xml:space="preserve">
pieaugums no gada sākuma</t>
        </r>
      </text>
    </comment>
    <comment ref="V115" authorId="0" shapeId="0" xr:uid="{9AD2E86A-FD63-4FF6-A008-11642A3E850F}">
      <text>
        <r>
          <rPr>
            <b/>
            <sz val="9"/>
            <color indexed="81"/>
            <rFont val="Tahoma"/>
            <family val="2"/>
            <charset val="186"/>
          </rPr>
          <t>Sandra Strēle:</t>
        </r>
        <r>
          <rPr>
            <sz val="9"/>
            <color indexed="81"/>
            <rFont val="Tahoma"/>
            <family val="2"/>
            <charset val="186"/>
          </rPr>
          <t xml:space="preserve">
pieaugums no gada sākuma, %</t>
        </r>
      </text>
    </comment>
    <comment ref="AK115" authorId="0" shapeId="0" xr:uid="{F809B1BD-B444-46E4-9928-38C9F7A4BC6B}">
      <text>
        <r>
          <rPr>
            <b/>
            <sz val="9"/>
            <color indexed="81"/>
            <rFont val="Tahoma"/>
            <family val="2"/>
            <charset val="186"/>
          </rPr>
          <t>Sandra Strēle:</t>
        </r>
        <r>
          <rPr>
            <sz val="9"/>
            <color indexed="81"/>
            <rFont val="Tahoma"/>
            <family val="2"/>
            <charset val="186"/>
          </rPr>
          <t xml:space="preserve">
pieaugums vidēji mēnesī</t>
        </r>
      </text>
    </comment>
    <comment ref="AL115" authorId="0" shapeId="0" xr:uid="{5F207DCA-715D-4647-94AF-CBAF970701B6}">
      <text>
        <r>
          <rPr>
            <b/>
            <sz val="9"/>
            <color indexed="81"/>
            <rFont val="Tahoma"/>
            <family val="2"/>
            <charset val="186"/>
          </rPr>
          <t>Sandra Strēle:</t>
        </r>
        <r>
          <rPr>
            <sz val="9"/>
            <color indexed="81"/>
            <rFont val="Tahoma"/>
            <family val="2"/>
            <charset val="186"/>
          </rPr>
          <t xml:space="preserve">
pieaugums% vidēji mēnesī</t>
        </r>
      </text>
    </comment>
    <comment ref="AM115" authorId="0" shapeId="0" xr:uid="{5D010320-33CD-4D40-9911-300EFC2F6A49}">
      <text>
        <r>
          <rPr>
            <b/>
            <sz val="9"/>
            <color indexed="81"/>
            <rFont val="Tahoma"/>
            <family val="2"/>
            <charset val="186"/>
          </rPr>
          <t>Sandra Strēle:</t>
        </r>
        <r>
          <rPr>
            <sz val="9"/>
            <color indexed="81"/>
            <rFont val="Tahoma"/>
            <family val="2"/>
            <charset val="186"/>
          </rPr>
          <t xml:space="preserve">
pieaugums no gada sākuma</t>
        </r>
      </text>
    </comment>
    <comment ref="AN115" authorId="0" shapeId="0" xr:uid="{2F855F57-F1B2-472B-AF91-D7F4DA9193CB}">
      <text>
        <r>
          <rPr>
            <b/>
            <sz val="9"/>
            <color indexed="81"/>
            <rFont val="Tahoma"/>
            <family val="2"/>
            <charset val="186"/>
          </rPr>
          <t>Sandra Strēle:</t>
        </r>
        <r>
          <rPr>
            <sz val="9"/>
            <color indexed="81"/>
            <rFont val="Tahoma"/>
            <family val="2"/>
            <charset val="186"/>
          </rPr>
          <t xml:space="preserve">
pieaugums no gada sākuma, %</t>
        </r>
      </text>
    </comment>
    <comment ref="C121" authorId="0" shapeId="0" xr:uid="{B0047B0B-BEA1-4433-A831-050DE0795065}">
      <text>
        <r>
          <rPr>
            <b/>
            <sz val="9"/>
            <color indexed="81"/>
            <rFont val="Tahoma"/>
            <family val="2"/>
            <charset val="186"/>
          </rPr>
          <t>Sandra Strēle:</t>
        </r>
        <r>
          <rPr>
            <sz val="9"/>
            <color indexed="81"/>
            <rFont val="Tahoma"/>
            <family val="2"/>
            <charset val="186"/>
          </rPr>
          <t xml:space="preserve">
2023.g. decembris</t>
        </r>
      </text>
    </comment>
    <comment ref="Q133" authorId="0" shapeId="0" xr:uid="{FE36E39A-61C0-4A31-B098-ABE660C9120D}">
      <text>
        <r>
          <rPr>
            <b/>
            <sz val="9"/>
            <color indexed="81"/>
            <rFont val="Tahoma"/>
            <family val="2"/>
            <charset val="186"/>
          </rPr>
          <t>Sandra Strēle:</t>
        </r>
        <r>
          <rPr>
            <sz val="9"/>
            <color indexed="81"/>
            <rFont val="Tahoma"/>
            <family val="2"/>
            <charset val="186"/>
          </rPr>
          <t xml:space="preserve">
pārbaude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Autors</author>
  </authors>
  <commentList>
    <comment ref="T9" authorId="0" shapeId="0" xr:uid="{EAB29836-113E-476B-9A6F-103EC143C27C}">
      <text>
        <r>
          <rPr>
            <b/>
            <sz val="14"/>
            <color indexed="81"/>
            <rFont val="Tahoma"/>
            <family val="2"/>
            <charset val="186"/>
          </rPr>
          <t>Autors:</t>
        </r>
        <r>
          <rPr>
            <sz val="14"/>
            <color indexed="81"/>
            <rFont val="Tahoma"/>
            <family val="2"/>
            <charset val="186"/>
          </rPr>
          <t xml:space="preserve">
Augstākais minimālās stundas tarifa likmes apmērs darbiniekiem, kuri strādā 6 darba dienu nedēļu un 40 stundas nedēļā (ar minimālo mēnešalgu valstī 2025. gadā 740 euro) , 2025. gadā plānots februārī un novembrī, kad tā kopā ar dd VSAOI sasniegs 5.72 euro.
Ņemot vērā minēto, lai minimālā stundas tarifa likme nevienu mēnesī 2025. gadā nebūtu augstāka kā MKN noteiktā zemākā stundas likme par asistenta un pavadoņa pakalpojumu, MKN atlīdzība par 1h nedrīkst būt zemāka par 5.72 euro** (ja minimālā mēnešalga ir 740 euro).
</t>
        </r>
        <r>
          <rPr>
            <i/>
            <sz val="14"/>
            <color indexed="81"/>
            <rFont val="Tahoma"/>
            <family val="2"/>
            <charset val="186"/>
          </rPr>
          <t xml:space="preserve">Aprēķins ir veikts pieņemot, ka visas asistenta un pavadoņa pakalpojuma sniedzēji ir pilngadīgas personas. </t>
        </r>
        <r>
          <rPr>
            <sz val="14"/>
            <color indexed="81"/>
            <rFont val="Tahoma"/>
            <family val="2"/>
            <charset val="186"/>
          </rPr>
          <t xml:space="preserve">
</t>
        </r>
      </text>
    </comment>
  </commentList>
</comments>
</file>

<file path=xl/sharedStrings.xml><?xml version="1.0" encoding="utf-8"?>
<sst xmlns="http://schemas.openxmlformats.org/spreadsheetml/2006/main" count="381" uniqueCount="147">
  <si>
    <t>Asistenta pakalpojumu saņēmušo skaits</t>
  </si>
  <si>
    <t>Pavadoņa pakalpojuma saņēmēju skaits</t>
  </si>
  <si>
    <t>Samaksa par asistenta pakalpojumu</t>
  </si>
  <si>
    <t>Asistenta/pavadoņa pakalpojuma transporta izdevumi</t>
  </si>
  <si>
    <t>Izdevumi kopā</t>
  </si>
  <si>
    <t>Bērni ar invaliditāti</t>
  </si>
  <si>
    <t>I invaliditātes grupa</t>
  </si>
  <si>
    <t>II invaliditātes grupa</t>
  </si>
  <si>
    <t>Kopā</t>
  </si>
  <si>
    <t>asist.bērni ar inv.</t>
  </si>
  <si>
    <t>pavadonis bērni ar inv.</t>
  </si>
  <si>
    <t>mēnesī</t>
  </si>
  <si>
    <t>Administrēšana transporta izmaksām izdevumi</t>
  </si>
  <si>
    <t>janvāris</t>
  </si>
  <si>
    <t>februāris</t>
  </si>
  <si>
    <t>marts</t>
  </si>
  <si>
    <t>aprīlis</t>
  </si>
  <si>
    <t>maijs</t>
  </si>
  <si>
    <t>jūnijs</t>
  </si>
  <si>
    <t>jūlijs</t>
  </si>
  <si>
    <t>augusts</t>
  </si>
  <si>
    <t>septembris</t>
  </si>
  <si>
    <t>oktobris</t>
  </si>
  <si>
    <t>novembris</t>
  </si>
  <si>
    <t>decembris</t>
  </si>
  <si>
    <t>KOPĀ</t>
  </si>
  <si>
    <t>personas</t>
  </si>
  <si>
    <t>h</t>
  </si>
  <si>
    <t>euro</t>
  </si>
  <si>
    <t>pieaugums mēnesī</t>
  </si>
  <si>
    <t>%</t>
  </si>
  <si>
    <t>pieaugums no gada sākuma</t>
  </si>
  <si>
    <t>vidēji uz 1 personu mēnesī</t>
  </si>
  <si>
    <r>
      <t xml:space="preserve">Saņemtā asistenta </t>
    </r>
    <r>
      <rPr>
        <b/>
        <sz val="12"/>
        <color rgb="FF000000"/>
        <rFont val="Times New Roman"/>
        <family val="1"/>
        <charset val="186"/>
      </rPr>
      <t>pakalpojuma apjoms</t>
    </r>
    <r>
      <rPr>
        <sz val="12"/>
        <color rgb="FF000000"/>
        <rFont val="Times New Roman"/>
        <family val="1"/>
        <charset val="186"/>
      </rPr>
      <t xml:space="preserve"> stundās</t>
    </r>
  </si>
  <si>
    <t>1 h cena</t>
  </si>
  <si>
    <t xml:space="preserve"> Izdevumi</t>
  </si>
  <si>
    <t>MĒNESĪ</t>
  </si>
  <si>
    <t>iztrūkums</t>
  </si>
  <si>
    <t>jūnijs*</t>
  </si>
  <si>
    <t>jūlijs*</t>
  </si>
  <si>
    <t>augusts*</t>
  </si>
  <si>
    <t>septembris*</t>
  </si>
  <si>
    <t>oktobris*</t>
  </si>
  <si>
    <t>novembris*</t>
  </si>
  <si>
    <t>decembris*</t>
  </si>
  <si>
    <t>pieaugums pers.sk. vidēji mēn. marts,24 - maijs,24</t>
  </si>
  <si>
    <t>*pakalpojuma apjoms vidēji uz 1 pakalpojuma saņēmēju mēnesī atbilstoši vidējam pakalpojuma apjomam uz 1 personu 2024. gada maijā.</t>
  </si>
  <si>
    <t>*pakalpojuma saņēmēju skaita pieaugums mēnesī sākot no 2024. gada jūnija un turpmāk ik mēnesi prognozēts atbilstoši vidējam pakalpojuma saņēmeju skaita pieaugumam mēnesī periodā 2024. gada marts - 2024. gada maijs;</t>
  </si>
  <si>
    <t>janvāris*</t>
  </si>
  <si>
    <t>februāris*</t>
  </si>
  <si>
    <t>marts*</t>
  </si>
  <si>
    <t>aprīlis*</t>
  </si>
  <si>
    <t>maijs*</t>
  </si>
  <si>
    <t xml:space="preserve">dotācija </t>
  </si>
  <si>
    <t>Asistenta un pavadoņa pakalpojumam plānotie izdevumi/naudas plūsma un rezultatīvie rādītāji 2022.- 2028. gadā</t>
  </si>
  <si>
    <r>
      <t xml:space="preserve">Naudas plūsma, </t>
    </r>
    <r>
      <rPr>
        <b/>
        <i/>
        <sz val="11"/>
        <color rgb="FF0070C0"/>
        <rFont val="Times New Roman"/>
        <family val="1"/>
        <charset val="186"/>
      </rPr>
      <t>euro</t>
    </r>
  </si>
  <si>
    <t>Rezultatīvie rādītāji</t>
  </si>
  <si>
    <t>1 996</t>
  </si>
  <si>
    <t>Asistenta pakalpojumam izmantotās stundas (skaits)</t>
  </si>
  <si>
    <t>10 252 437</t>
  </si>
  <si>
    <t>Pavadoņa pakalpojumam izmantotās stundas (skaits)</t>
  </si>
  <si>
    <t>Asistenta pakalpojumu saņēmušie bērni ar invaliditāti vidēji mēnesī (skaits)</t>
  </si>
  <si>
    <t>Pavadoņa pakalpojumu saņēmušie bērni ar invaliditāti vidēji mēnesī (skaits)</t>
  </si>
  <si>
    <t>Asistenta pakalpojumu saņēmušās personas ar I un II invaliditātes grupu ar pārvietošanās grūtībām vai garīga rakstura traucējumiem vidēji mēnesī (skaits)</t>
  </si>
  <si>
    <t>Precizēts plāns atbilstoši 2024. gada izpildei</t>
  </si>
  <si>
    <t>Plāns (LM budžeta paskaidrojuma raksts 2024)</t>
  </si>
  <si>
    <t xml:space="preserve">Kopā </t>
  </si>
  <si>
    <t xml:space="preserve">PLĀNS  </t>
  </si>
  <si>
    <r>
      <rPr>
        <b/>
        <sz val="11"/>
        <color rgb="FF000000"/>
        <rFont val="Times New Roman"/>
        <family val="1"/>
        <charset val="186"/>
      </rPr>
      <t>Izdevumi (naudas plūsma),</t>
    </r>
    <r>
      <rPr>
        <b/>
        <i/>
        <sz val="11"/>
        <color rgb="FF000000"/>
        <rFont val="Times New Roman"/>
        <family val="1"/>
        <charset val="186"/>
      </rPr>
      <t xml:space="preserve"> euro</t>
    </r>
  </si>
  <si>
    <r>
      <t xml:space="preserve">Bāze, </t>
    </r>
    <r>
      <rPr>
        <i/>
        <sz val="11"/>
        <color rgb="FF000000"/>
        <rFont val="Times New Roman"/>
        <family val="1"/>
        <charset val="186"/>
      </rPr>
      <t>euro</t>
    </r>
  </si>
  <si>
    <r>
      <t xml:space="preserve">Starpība, </t>
    </r>
    <r>
      <rPr>
        <i/>
        <sz val="11"/>
        <color rgb="FFC00000"/>
        <rFont val="Times New Roman"/>
        <family val="1"/>
        <charset val="186"/>
      </rPr>
      <t>euro</t>
    </r>
  </si>
  <si>
    <t>izmaiņas</t>
  </si>
  <si>
    <t>1. Tiešās pakalpojuma aktivitātes un izmaksas</t>
  </si>
  <si>
    <t>Nr. p. k.</t>
  </si>
  <si>
    <t>Izdevumu posteņa nosaukums</t>
  </si>
  <si>
    <t>Vienība</t>
  </si>
  <si>
    <t>vienas vienības cena EURO, mēn</t>
  </si>
  <si>
    <t>VSAOI darba devēja daļa (23.59%), EURO</t>
  </si>
  <si>
    <t>Kopā atlīdzība mēnesī, EURO</t>
  </si>
  <si>
    <t>1 h vidējās izmaksas, EURO</t>
  </si>
  <si>
    <t>Aprēķins</t>
  </si>
  <si>
    <t>Asistenta pakalpojuma izmaksas mēnesī /                                                                                           1h cena*:</t>
  </si>
  <si>
    <t>Tiešās pakalpojuma aktivitātes un izmaksas KOPĀ:</t>
  </si>
  <si>
    <r>
      <t>Vidējo darba stundu skaitu mēnesī aprēķina pēc  formulas - darba laika kalendāra kopējo darba stundu skaitu gadā dalot ar 12 mēnešiem. Atbilstoši 2024.gadā ir 2003 darba stundas, vidēji mēnesī 167h* ( pie 40 stundu darba nedēļas). Atlīdzības izdevumi mēnesī 904.68 euro (t.sk. darba devēja VSAOI 23.59%) : 167 h  = 5.42 euro/1 h.  
Prioritārais pasākums paredz personu ar invaliditāti asistentu un pavadoņu atlīdzības apmēru par vienu pakalpojuma sniegšanas stundu paaugstināt, nosakot to 5,42</t>
    </r>
    <r>
      <rPr>
        <i/>
        <sz val="14"/>
        <rFont val="Times New Roman"/>
        <family val="1"/>
        <charset val="186"/>
      </rPr>
      <t xml:space="preserve"> euro </t>
    </r>
    <r>
      <rPr>
        <sz val="14"/>
        <rFont val="Times New Roman"/>
        <family val="1"/>
        <charset val="186"/>
      </rPr>
      <t xml:space="preserve">apmērā.
</t>
    </r>
    <r>
      <rPr>
        <i/>
        <sz val="14"/>
        <rFont val="Times New Roman"/>
        <family val="1"/>
        <charset val="186"/>
      </rPr>
      <t>*noapaļot ar 0 (nulle) zīmem aiz komata.</t>
    </r>
  </si>
  <si>
    <r>
      <t>Vidējo darba stundu skaitu mēnesī aprēķina pēc  formulas - darba laika kalendāra kopējo darba stundu skaitu gadā dalot ar 12 mēnešiem. Atbilstoši 2025.gadā ir 1 987 darba stundas ( pie 40 stundu darba nedēļas). 
Atlīdzības izdevumi mēnesī 946.70 euro (t.sk. darba devēja VSAOI 23.59%) : 165.58 h  = 5.72 euro/1 h.  
Pasākums paredz personu ar invaliditāti asistentu un pavadoņu atlīdzības apmēru par vienu pakalpojuma sniegšanas stundu paaugstināt, nosakot to 5,72</t>
    </r>
    <r>
      <rPr>
        <i/>
        <sz val="14"/>
        <rFont val="Times New Roman"/>
        <family val="1"/>
        <charset val="186"/>
      </rPr>
      <t xml:space="preserve"> euro </t>
    </r>
    <r>
      <rPr>
        <sz val="14"/>
        <rFont val="Times New Roman"/>
        <family val="1"/>
        <charset val="186"/>
      </rPr>
      <t>apmērā.</t>
    </r>
  </si>
  <si>
    <t>1.1.</t>
  </si>
  <si>
    <t>Asistenta atlīdzība</t>
  </si>
  <si>
    <t>1 slodze</t>
  </si>
  <si>
    <t>2. Ar pakalpojuma organizēšanu saistītās aktivitātes un izmaksas</t>
  </si>
  <si>
    <t>vienas vienības cena EURO</t>
  </si>
  <si>
    <t>Apjoms mēnesī, EURO</t>
  </si>
  <si>
    <t>Kopā izmaksas mēnesī, EURO</t>
  </si>
  <si>
    <t>Komentāri</t>
  </si>
  <si>
    <t>Ar pakalpojuma organizēšanu saistītās aktivitātes un izmaksas KOPĀ:</t>
  </si>
  <si>
    <t>x</t>
  </si>
  <si>
    <t>2.1.</t>
  </si>
  <si>
    <t>Pakalpojuma administrēšanas izmaksas:</t>
  </si>
  <si>
    <t>Vidēji 45.23 euro mēnesī, 0.27 euro/1h. Aprēķins: Tiešās pakalpojuma izmaksas mēnesī 904.68 euro x 5% = 45.23 euro/ mēn : 167 h = 0.27 euro/ 1 h.</t>
  </si>
  <si>
    <t>Administrēšanas izdevumiem plānots ne vairāk kā 5% no pakalpojuma tiešajām (asistenta atlīdzība)  izmaksām</t>
  </si>
  <si>
    <t>Vidēji 47.33 euro mēnesī, 0.28 euro/1h. Aprēķins: Tiešās pakalpojuma izmaksas mēnesī 946.70 euro x 5% = 47.33 euro/ mēn : 165.58 h = 0.29 euro/ 1 h.</t>
  </si>
  <si>
    <t>*Asistenta pakalpojuma cena ir pakalpojuma cena, kuru nodrošina no valsts budžeta līdzekļiem (LM sedz pašvaldības izdevumus atbilstoši aprēķinātajai pakalpojuma groza cenai par 1 h un faktiskajam pašvaldības norādītājam asistenta pakalpojumu stundu skaitam). Pašvaldība asistenta pakalpojumu nodrošina atbilstoši MK noteikumos Nr.316 "Noteikumi par asistenta, pavadoņa un aprūpes pakalpojumu personām ar invaliditāti" noteiktajām prasībām, nepieciešamības gadījumā līdzfinansējot pakalpojumu no pašvaldības budžeta līdzekļiem. Faktiskā asistenta pakalpojuma izmaksas par 1h var atšķirties, to ietekmē konkrētās pašvaldība faktiskās pakalpojuma cenas (asistenta atlīdzība), kas attiecīgi ietekmē arī pašvaldības administrēšanai novirzāmo finansējumu (administrēšanai novirzītais finansējums faktiski nedrīkst pārsniegt pakalpojuma grozā noteikto % no pakalpojuma tiešajām (asistenta atlīdzība)).</t>
  </si>
  <si>
    <t>2.tabula</t>
  </si>
  <si>
    <t xml:space="preserve"> Asistenta pakalpojums izglītības iestādēs (IZM)</t>
  </si>
  <si>
    <r>
      <rPr>
        <sz val="9"/>
        <rFont val="Times New Roman"/>
        <family val="1"/>
        <charset val="186"/>
      </rPr>
      <t xml:space="preserve">Ministru kabineta noteikumi Nr.695
Rīgā 2012.gada 9.oktobrī (prot. Nr.56 18.§)
Kārtība, kādā piešķir un finansē asistenta pakalpojumu izglītības iestādē
</t>
    </r>
    <r>
      <rPr>
        <i/>
        <u/>
        <sz val="9"/>
        <color rgb="FFC00000"/>
        <rFont val="Times New Roman"/>
        <family val="1"/>
        <charset val="186"/>
      </rPr>
      <t>Plāns un ietekme uz valsts budžetu nākotnes redakcijai no 01.01.2024.</t>
    </r>
  </si>
  <si>
    <t>Pakalpojuma apjoms gadā, h</t>
  </si>
  <si>
    <t>Atlīdzība par h no 01.01.2024., euro</t>
  </si>
  <si>
    <t>Atlīdzība ar izmaiņām, euro</t>
  </si>
  <si>
    <t>Izmaiņas h, euro</t>
  </si>
  <si>
    <t>Izmaiņas, euro KOPĀ, euro</t>
  </si>
  <si>
    <t>4.tabula</t>
  </si>
  <si>
    <t>2025.gads</t>
  </si>
  <si>
    <t>2026.gads</t>
  </si>
  <si>
    <t>2027.gads</t>
  </si>
  <si>
    <t>2028.gads</t>
  </si>
  <si>
    <t>3.tabula</t>
  </si>
  <si>
    <t>1.tabula</t>
  </si>
  <si>
    <t>Sociālās rehabilitācijas valsts programmas</t>
  </si>
  <si>
    <t>Labklājības ministrija</t>
  </si>
  <si>
    <t>Izglītības un zinātnes ministrija</t>
  </si>
  <si>
    <t>apakšprogramma</t>
  </si>
  <si>
    <t>apakšprogrammas nosaukums</t>
  </si>
  <si>
    <t>Asistentu un pavadoņa pakalpojuma izdevumi kopā (ietekme)</t>
  </si>
  <si>
    <t>ministrija</t>
  </si>
  <si>
    <t>EKK 7460</t>
  </si>
  <si>
    <t>12.00.00</t>
  </si>
  <si>
    <t>05.01.00</t>
  </si>
  <si>
    <t>Finansējums asistenta pakalpojuma nodrošināšanai personai ar invaliditāti pārvietošanas atbalstam un pašaprūpes veikšanai</t>
  </si>
  <si>
    <t xml:space="preserve">Personu ar invaliditāti asistentu un pavadoņu atlīdzības apmēra paaugstināšana </t>
  </si>
  <si>
    <t>EKK 3000</t>
  </si>
  <si>
    <t>Izmaiņas asistentu un pavadoņu atlīdzībai:</t>
  </si>
  <si>
    <t xml:space="preserve">Darba samaksa </t>
  </si>
  <si>
    <t>par pilnu slodzi/ mēnešalga</t>
  </si>
  <si>
    <t>par 1 pakalpojuma h, euro</t>
  </si>
  <si>
    <t>Personu ar invaliditāti asistentu un pavadoņu atlīdzības pieaugums</t>
  </si>
  <si>
    <t>Pielikumā:</t>
  </si>
  <si>
    <t>Sandra Strēle</t>
  </si>
  <si>
    <t>Finanšu vadības departaments</t>
  </si>
  <si>
    <t>Tālr. 64331831</t>
  </si>
  <si>
    <t>Sandra.Strele@lm.gov.lv</t>
  </si>
  <si>
    <r>
      <rPr>
        <i/>
        <sz val="11"/>
        <color theme="1"/>
        <rFont val="Times New Roman"/>
        <family val="1"/>
        <charset val="186"/>
      </rPr>
      <t xml:space="preserve">(fakts) </t>
    </r>
    <r>
      <rPr>
        <sz val="11"/>
        <color theme="1"/>
        <rFont val="Times New Roman"/>
        <family val="1"/>
        <charset val="186"/>
      </rPr>
      <t xml:space="preserve">līdz 31.12.2024.  </t>
    </r>
  </si>
  <si>
    <r>
      <rPr>
        <i/>
        <sz val="11"/>
        <color theme="1"/>
        <rFont val="Times New Roman"/>
        <family val="1"/>
        <charset val="186"/>
      </rPr>
      <t xml:space="preserve">(plāns) </t>
    </r>
    <r>
      <rPr>
        <sz val="11"/>
        <color theme="1"/>
        <rFont val="Times New Roman"/>
        <family val="1"/>
        <charset val="186"/>
      </rPr>
      <t xml:space="preserve">no 01.01.2025. </t>
    </r>
  </si>
  <si>
    <t>Personu ar invaliditāti asistentu un pavadoņu atlīdzības pieaugums  (%)</t>
  </si>
  <si>
    <t xml:space="preserve">Asistenta un pavadoņa pakalpojuma cenas kalkulācija </t>
  </si>
  <si>
    <r>
      <t xml:space="preserve"> I (minimālā mēnešalga valstī 700 euro)
</t>
    </r>
    <r>
      <rPr>
        <b/>
        <i/>
        <sz val="16"/>
        <color rgb="FFC00000"/>
        <rFont val="Times New Roman"/>
        <family val="1"/>
        <charset val="186"/>
      </rPr>
      <t>minālā mēnešalga 700 euro</t>
    </r>
  </si>
  <si>
    <r>
      <t xml:space="preserve"> I (minimālā mēnešalga valstī 740 euro)
</t>
    </r>
    <r>
      <rPr>
        <b/>
        <i/>
        <sz val="16"/>
        <color rgb="FFC00000"/>
        <rFont val="Times New Roman"/>
        <family val="1"/>
        <charset val="186"/>
      </rPr>
      <t>minālā mēnešalga 700 euro</t>
    </r>
  </si>
  <si>
    <t>KOPSAVILKUMS LM Asistenta un pavadoņa pakalpojumam plānotajiem izdevumiem (naudas plūsmai) un rezultatīvajiem rādītājiem 2025.- 2028. gadā</t>
  </si>
  <si>
    <t>4. 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</si>
</sst>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4" x14ac:knownFonts="1">
    <font>
      <sz val="11"/>
      <color rgb="FF000000"/>
      <name val="Calibri"/>
      <family val="2"/>
      <scheme val="minor"/>
    </font>
    <font>
      <sz val="10"/>
      <color rgb="FF000000"/>
      <name val="Times New Roman"/>
      <family val="1"/>
      <charset val="186"/>
    </font>
    <font>
      <sz val="11"/>
      <name val="Times New Roman"/>
      <family val="1"/>
      <charset val="186"/>
    </font>
    <font>
      <sz val="8"/>
      <color rgb="FF000000"/>
      <name val="Times New Roman"/>
      <family val="1"/>
      <charset val="186"/>
    </font>
    <font>
      <sz val="8"/>
      <name val="Times New Roman"/>
      <family val="1"/>
      <charset val="186"/>
    </font>
    <font>
      <b/>
      <sz val="10"/>
      <color rgb="FF000000"/>
      <name val="Times New Roman"/>
      <family val="1"/>
      <charset val="186"/>
    </font>
    <font>
      <sz val="8"/>
      <name val="Calibri"/>
      <family val="2"/>
      <scheme val="minor"/>
    </font>
    <font>
      <b/>
      <sz val="11"/>
      <name val="Times New Roman"/>
      <family val="1"/>
      <charset val="186"/>
    </font>
    <font>
      <b/>
      <sz val="8"/>
      <color rgb="FF000000"/>
      <name val="Times New Roman"/>
      <family val="1"/>
      <charset val="186"/>
    </font>
    <font>
      <sz val="11"/>
      <color rgb="FF0070C0"/>
      <name val="Times New Roman"/>
      <family val="1"/>
      <charset val="186"/>
    </font>
    <font>
      <sz val="10"/>
      <color rgb="FF0070C0"/>
      <name val="Times New Roman"/>
      <family val="1"/>
      <charset val="186"/>
    </font>
    <font>
      <b/>
      <sz val="10"/>
      <color rgb="FF0070C0"/>
      <name val="Times New Roman"/>
      <family val="1"/>
      <charset val="186"/>
    </font>
    <font>
      <b/>
      <sz val="11"/>
      <color rgb="FF0070C0"/>
      <name val="Times New Roman"/>
      <family val="1"/>
      <charset val="186"/>
    </font>
    <font>
      <sz val="9"/>
      <color indexed="81"/>
      <name val="Tahoma"/>
      <family val="2"/>
      <charset val="186"/>
    </font>
    <font>
      <b/>
      <sz val="9"/>
      <color indexed="81"/>
      <name val="Tahoma"/>
      <family val="2"/>
      <charset val="186"/>
    </font>
    <font>
      <sz val="8"/>
      <color rgb="FF0070C0"/>
      <name val="Times New Roman"/>
      <family val="1"/>
      <charset val="186"/>
    </font>
    <font>
      <sz val="7"/>
      <name val="Times New Roman"/>
      <family val="1"/>
      <charset val="186"/>
    </font>
    <font>
      <i/>
      <sz val="7"/>
      <color rgb="FF000000"/>
      <name val="Times New Roman"/>
      <family val="1"/>
      <charset val="186"/>
    </font>
    <font>
      <sz val="7"/>
      <color rgb="FF000000"/>
      <name val="Times New Roman"/>
      <family val="1"/>
      <charset val="186"/>
    </font>
    <font>
      <b/>
      <sz val="7"/>
      <color rgb="FF000000"/>
      <name val="Times New Roman"/>
      <family val="1"/>
      <charset val="186"/>
    </font>
    <font>
      <b/>
      <i/>
      <sz val="7"/>
      <color rgb="FF000000"/>
      <name val="Times New Roman"/>
      <family val="1"/>
      <charset val="186"/>
    </font>
    <font>
      <sz val="12"/>
      <color rgb="FF000000"/>
      <name val="Times New Roman"/>
      <family val="1"/>
      <charset val="186"/>
    </font>
    <font>
      <b/>
      <sz val="12"/>
      <name val="Times New Roman"/>
      <family val="1"/>
      <charset val="186"/>
    </font>
    <font>
      <b/>
      <sz val="12"/>
      <color rgb="FF000000"/>
      <name val="Times New Roman"/>
      <family val="1"/>
      <charset val="186"/>
    </font>
    <font>
      <i/>
      <sz val="8"/>
      <name val="Times New Roman"/>
      <family val="1"/>
      <charset val="186"/>
    </font>
    <font>
      <i/>
      <sz val="8"/>
      <color rgb="FF0070C0"/>
      <name val="Times New Roman"/>
      <family val="1"/>
      <charset val="186"/>
    </font>
    <font>
      <b/>
      <i/>
      <sz val="8"/>
      <color rgb="FF0070C0"/>
      <name val="Times New Roman"/>
      <family val="1"/>
      <charset val="186"/>
    </font>
    <font>
      <i/>
      <sz val="11"/>
      <name val="Times New Roman"/>
      <family val="1"/>
      <charset val="186"/>
    </font>
    <font>
      <i/>
      <sz val="10"/>
      <color rgb="FF000000"/>
      <name val="Times New Roman"/>
      <family val="1"/>
      <charset val="186"/>
    </font>
    <font>
      <i/>
      <sz val="10"/>
      <color rgb="FF0070C0"/>
      <name val="Times New Roman"/>
      <family val="1"/>
      <charset val="186"/>
    </font>
    <font>
      <b/>
      <i/>
      <sz val="11"/>
      <color rgb="FF0070C0"/>
      <name val="Times New Roman"/>
      <family val="1"/>
      <charset val="186"/>
    </font>
    <font>
      <b/>
      <u/>
      <sz val="12"/>
      <color rgb="FF000000"/>
      <name val="Times New Roman"/>
      <family val="1"/>
      <charset val="186"/>
    </font>
    <font>
      <sz val="9"/>
      <color rgb="FF000000"/>
      <name val="Times New Roman"/>
      <family val="1"/>
      <charset val="186"/>
    </font>
    <font>
      <i/>
      <sz val="9"/>
      <color rgb="FF000000"/>
      <name val="Times New Roman"/>
      <family val="1"/>
      <charset val="186"/>
    </font>
    <font>
      <b/>
      <sz val="9"/>
      <name val="Times New Roman"/>
      <family val="1"/>
      <charset val="186"/>
    </font>
    <font>
      <b/>
      <i/>
      <sz val="9"/>
      <name val="Times New Roman"/>
      <family val="1"/>
      <charset val="186"/>
    </font>
    <font>
      <sz val="9"/>
      <name val="Times New Roman"/>
      <family val="1"/>
      <charset val="186"/>
    </font>
    <font>
      <i/>
      <sz val="9"/>
      <name val="Times New Roman"/>
      <family val="1"/>
      <charset val="186"/>
    </font>
    <font>
      <b/>
      <sz val="9"/>
      <color rgb="FF000000"/>
      <name val="Times New Roman"/>
      <family val="1"/>
      <charset val="186"/>
    </font>
    <font>
      <b/>
      <i/>
      <sz val="9"/>
      <color rgb="FF000000"/>
      <name val="Times New Roman"/>
      <family val="1"/>
      <charset val="186"/>
    </font>
    <font>
      <sz val="12"/>
      <name val="Times New Roman"/>
      <family val="1"/>
      <charset val="186"/>
    </font>
    <font>
      <sz val="9"/>
      <color rgb="FF0070C0"/>
      <name val="Times New Roman"/>
      <family val="1"/>
      <charset val="186"/>
    </font>
    <font>
      <i/>
      <sz val="9"/>
      <color rgb="FF0070C0"/>
      <name val="Times New Roman"/>
      <family val="1"/>
      <charset val="186"/>
    </font>
    <font>
      <b/>
      <sz val="9"/>
      <color rgb="FF0070C0"/>
      <name val="Times New Roman"/>
      <family val="1"/>
      <charset val="186"/>
    </font>
    <font>
      <b/>
      <i/>
      <sz val="9"/>
      <color rgb="FF0070C0"/>
      <name val="Times New Roman"/>
      <family val="1"/>
      <charset val="186"/>
    </font>
    <font>
      <b/>
      <i/>
      <sz val="10"/>
      <color rgb="FF000000"/>
      <name val="Times New Roman"/>
      <family val="1"/>
      <charset val="186"/>
    </font>
    <font>
      <sz val="12"/>
      <color rgb="FF0070C0"/>
      <name val="Times New Roman"/>
      <family val="1"/>
      <charset val="186"/>
    </font>
    <font>
      <b/>
      <sz val="12"/>
      <color rgb="FF0070C0"/>
      <name val="Times New Roman"/>
      <family val="1"/>
      <charset val="186"/>
    </font>
    <font>
      <i/>
      <sz val="11"/>
      <color rgb="FF0070C0"/>
      <name val="Times New Roman"/>
      <family val="1"/>
      <charset val="186"/>
    </font>
    <font>
      <b/>
      <i/>
      <sz val="10"/>
      <color rgb="FF0070C0"/>
      <name val="Times New Roman"/>
      <family val="1"/>
      <charset val="186"/>
    </font>
    <font>
      <i/>
      <sz val="12"/>
      <name val="Times New Roman"/>
      <family val="1"/>
      <charset val="186"/>
    </font>
    <font>
      <b/>
      <i/>
      <sz val="12"/>
      <name val="Times New Roman"/>
      <family val="1"/>
      <charset val="186"/>
    </font>
    <font>
      <b/>
      <i/>
      <sz val="12"/>
      <color rgb="FFFF0000"/>
      <name val="Times New Roman"/>
      <family val="1"/>
      <charset val="186"/>
    </font>
    <font>
      <b/>
      <sz val="11"/>
      <color rgb="FFC00000"/>
      <name val="Times New Roman"/>
      <family val="1"/>
      <charset val="186"/>
    </font>
    <font>
      <b/>
      <sz val="12"/>
      <color rgb="FFC00000"/>
      <name val="Times New Roman"/>
      <family val="1"/>
      <charset val="186"/>
    </font>
    <font>
      <b/>
      <i/>
      <sz val="8"/>
      <color rgb="FFC00000"/>
      <name val="Times New Roman"/>
      <family val="1"/>
      <charset val="186"/>
    </font>
    <font>
      <b/>
      <sz val="8"/>
      <color rgb="FFC00000"/>
      <name val="Times New Roman"/>
      <family val="1"/>
      <charset val="186"/>
    </font>
    <font>
      <b/>
      <i/>
      <sz val="11"/>
      <color rgb="FFC00000"/>
      <name val="Times New Roman"/>
      <family val="1"/>
      <charset val="186"/>
    </font>
    <font>
      <b/>
      <i/>
      <sz val="9"/>
      <color rgb="FFC00000"/>
      <name val="Times New Roman"/>
      <family val="1"/>
      <charset val="186"/>
    </font>
    <font>
      <sz val="10"/>
      <name val="Times New Roman"/>
      <family val="1"/>
      <charset val="186"/>
    </font>
    <font>
      <b/>
      <sz val="10"/>
      <name val="Times New Roman"/>
      <family val="1"/>
      <charset val="186"/>
    </font>
    <font>
      <i/>
      <sz val="9"/>
      <color rgb="FFFF0000"/>
      <name val="Times New Roman"/>
      <family val="1"/>
      <charset val="186"/>
    </font>
    <font>
      <sz val="10"/>
      <color rgb="FFFF0000"/>
      <name val="Times New Roman"/>
      <family val="1"/>
      <charset val="186"/>
    </font>
    <font>
      <i/>
      <sz val="10"/>
      <name val="Times New Roman"/>
      <family val="1"/>
      <charset val="186"/>
    </font>
    <font>
      <i/>
      <sz val="7"/>
      <name val="Times New Roman"/>
      <family val="1"/>
      <charset val="186"/>
    </font>
    <font>
      <sz val="11"/>
      <color rgb="FFFF0000"/>
      <name val="Times New Roman"/>
      <family val="1"/>
      <charset val="186"/>
    </font>
    <font>
      <b/>
      <sz val="12"/>
      <color rgb="FFFF0000"/>
      <name val="Times New Roman"/>
      <family val="1"/>
      <charset val="186"/>
    </font>
    <font>
      <b/>
      <sz val="9"/>
      <color rgb="FFFF0000"/>
      <name val="Times New Roman"/>
      <family val="1"/>
      <charset val="186"/>
    </font>
    <font>
      <b/>
      <i/>
      <sz val="9"/>
      <color rgb="FFFF0000"/>
      <name val="Times New Roman"/>
      <family val="1"/>
      <charset val="186"/>
    </font>
    <font>
      <b/>
      <sz val="11"/>
      <color rgb="FFFF0000"/>
      <name val="Times New Roman"/>
      <family val="1"/>
      <charset val="186"/>
    </font>
    <font>
      <b/>
      <i/>
      <sz val="10"/>
      <color rgb="FFFF0000"/>
      <name val="Times New Roman"/>
      <family val="1"/>
      <charset val="186"/>
    </font>
    <font>
      <i/>
      <sz val="11"/>
      <color rgb="FFFF0000"/>
      <name val="Times New Roman"/>
      <family val="1"/>
      <charset val="186"/>
    </font>
    <font>
      <sz val="8"/>
      <color rgb="FFFF0000"/>
      <name val="Times New Roman"/>
      <family val="1"/>
      <charset val="186"/>
    </font>
    <font>
      <i/>
      <sz val="8"/>
      <color rgb="FFFF0000"/>
      <name val="Times New Roman"/>
      <family val="1"/>
      <charset val="186"/>
    </font>
    <font>
      <i/>
      <sz val="7"/>
      <color rgb="FF0070C0"/>
      <name val="Times New Roman"/>
      <family val="1"/>
      <charset val="186"/>
    </font>
    <font>
      <sz val="10"/>
      <color theme="0" tint="-0.34998626667073579"/>
      <name val="Times New Roman"/>
      <family val="1"/>
      <charset val="186"/>
    </font>
    <font>
      <b/>
      <sz val="16"/>
      <name val="Times New Roman"/>
      <family val="1"/>
      <charset val="186"/>
    </font>
    <font>
      <sz val="14"/>
      <color rgb="FFC00000"/>
      <name val="Times New Roman"/>
      <family val="1"/>
      <charset val="186"/>
    </font>
    <font>
      <b/>
      <sz val="11"/>
      <color theme="0" tint="-0.249977111117893"/>
      <name val="Times New Roman"/>
      <family val="1"/>
      <charset val="186"/>
    </font>
    <font>
      <sz val="11"/>
      <color theme="0" tint="-0.249977111117893"/>
      <name val="Times New Roman"/>
      <family val="1"/>
      <charset val="186"/>
    </font>
    <font>
      <b/>
      <sz val="14"/>
      <color rgb="FF0070C0"/>
      <name val="Times New Roman"/>
      <family val="1"/>
      <charset val="186"/>
    </font>
    <font>
      <sz val="14"/>
      <color rgb="FF0070C0"/>
      <name val="Times New Roman"/>
      <family val="1"/>
      <charset val="186"/>
    </font>
    <font>
      <sz val="11"/>
      <color rgb="FF000000"/>
      <name val="Times New Roman"/>
      <family val="1"/>
      <charset val="186"/>
    </font>
    <font>
      <b/>
      <sz val="11"/>
      <color rgb="FF000000"/>
      <name val="Times New Roman"/>
      <family val="1"/>
      <charset val="186"/>
    </font>
    <font>
      <i/>
      <sz val="11"/>
      <color rgb="FF000000"/>
      <name val="Times New Roman"/>
      <family val="1"/>
      <charset val="186"/>
    </font>
    <font>
      <b/>
      <i/>
      <sz val="11"/>
      <color rgb="FF000000"/>
      <name val="Times New Roman"/>
      <family val="1"/>
      <charset val="186"/>
    </font>
    <font>
      <sz val="11"/>
      <color rgb="FFC00000"/>
      <name val="Times New Roman"/>
      <family val="1"/>
      <charset val="186"/>
    </font>
    <font>
      <i/>
      <sz val="11"/>
      <color rgb="FFC00000"/>
      <name val="Times New Roman"/>
      <family val="1"/>
      <charset val="186"/>
    </font>
    <font>
      <sz val="14"/>
      <name val="Times New Roman"/>
      <family val="1"/>
      <charset val="186"/>
    </font>
    <font>
      <sz val="14"/>
      <color rgb="FFFF0000"/>
      <name val="Times New Roman"/>
      <family val="1"/>
      <charset val="186"/>
    </font>
    <font>
      <b/>
      <i/>
      <sz val="16"/>
      <color rgb="FFC00000"/>
      <name val="Times New Roman"/>
      <family val="1"/>
      <charset val="186"/>
    </font>
    <font>
      <b/>
      <sz val="16"/>
      <color rgb="FFFF0000"/>
      <name val="Times New Roman"/>
      <family val="1"/>
      <charset val="186"/>
    </font>
    <font>
      <b/>
      <sz val="14"/>
      <name val="Times New Roman"/>
      <family val="1"/>
      <charset val="186"/>
    </font>
    <font>
      <b/>
      <sz val="14"/>
      <color rgb="FFFF0000"/>
      <name val="Times New Roman"/>
      <family val="1"/>
      <charset val="186"/>
    </font>
    <font>
      <sz val="12"/>
      <color rgb="FFFF0000"/>
      <name val="Times New Roman"/>
      <family val="1"/>
      <charset val="186"/>
    </font>
    <font>
      <b/>
      <u/>
      <sz val="14"/>
      <name val="Times New Roman"/>
      <family val="1"/>
      <charset val="186"/>
    </font>
    <font>
      <b/>
      <i/>
      <sz val="14"/>
      <name val="Times New Roman"/>
      <family val="1"/>
      <charset val="186"/>
    </font>
    <font>
      <b/>
      <u/>
      <sz val="14"/>
      <color rgb="FFFF0000"/>
      <name val="Times New Roman"/>
      <family val="1"/>
      <charset val="186"/>
    </font>
    <font>
      <i/>
      <sz val="14"/>
      <name val="Times New Roman"/>
      <family val="1"/>
      <charset val="186"/>
    </font>
    <font>
      <b/>
      <sz val="14"/>
      <color indexed="81"/>
      <name val="Tahoma"/>
      <family val="2"/>
      <charset val="186"/>
    </font>
    <font>
      <sz val="14"/>
      <color indexed="81"/>
      <name val="Tahoma"/>
      <family val="2"/>
      <charset val="186"/>
    </font>
    <font>
      <i/>
      <sz val="14"/>
      <color indexed="81"/>
      <name val="Tahoma"/>
      <family val="2"/>
      <charset val="186"/>
    </font>
    <font>
      <sz val="11"/>
      <color theme="1"/>
      <name val="Times New Roman"/>
      <family val="1"/>
      <charset val="186"/>
    </font>
    <font>
      <sz val="9"/>
      <color theme="1"/>
      <name val="Times New Roman"/>
      <family val="1"/>
      <charset val="186"/>
    </font>
    <font>
      <b/>
      <sz val="14"/>
      <color theme="1"/>
      <name val="Times New Roman"/>
      <family val="1"/>
      <charset val="186"/>
    </font>
    <font>
      <i/>
      <u/>
      <sz val="9"/>
      <color rgb="FFC00000"/>
      <name val="Times New Roman"/>
      <family val="1"/>
      <charset val="186"/>
    </font>
    <font>
      <b/>
      <sz val="11"/>
      <color theme="1"/>
      <name val="Times New Roman"/>
      <family val="1"/>
      <charset val="186"/>
    </font>
    <font>
      <i/>
      <sz val="11"/>
      <color theme="1"/>
      <name val="Times New Roman"/>
      <family val="1"/>
      <charset val="186"/>
    </font>
    <font>
      <sz val="8"/>
      <color theme="1"/>
      <name val="Times New Roman"/>
      <family val="1"/>
      <charset val="186"/>
    </font>
    <font>
      <u/>
      <sz val="11"/>
      <color theme="10"/>
      <name val="Calibri"/>
      <family val="2"/>
      <scheme val="minor"/>
    </font>
    <font>
      <i/>
      <sz val="8"/>
      <color theme="1"/>
      <name val="Times New Roman"/>
      <family val="1"/>
      <charset val="186"/>
    </font>
    <font>
      <b/>
      <sz val="10"/>
      <color theme="1"/>
      <name val="Times New Roman"/>
      <family val="1"/>
      <charset val="186"/>
    </font>
    <font>
      <u/>
      <sz val="9"/>
      <color theme="10"/>
      <name val="Calibri"/>
      <family val="2"/>
      <charset val="186"/>
      <scheme val="minor"/>
    </font>
    <font>
      <b/>
      <i/>
      <sz val="10"/>
      <color theme="1"/>
      <name val="Times New Roman"/>
      <family val="1"/>
      <charset val="186"/>
    </font>
  </fonts>
  <fills count="15">
    <fill>
      <patternFill patternType="none"/>
    </fill>
    <fill>
      <patternFill patternType="gray125"/>
    </fill>
    <fill>
      <patternFill patternType="solid">
        <fgColor rgb="FFFFFFCC"/>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34998626667073579"/>
        <bgColor indexed="64"/>
      </patternFill>
    </fill>
  </fills>
  <borders count="11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dotted">
        <color rgb="FF000000"/>
      </right>
      <top style="thin">
        <color indexed="64"/>
      </top>
      <bottom style="dotted">
        <color rgb="FF000000"/>
      </bottom>
      <diagonal/>
    </border>
    <border>
      <left style="dotted">
        <color rgb="FF000000"/>
      </left>
      <right style="dotted">
        <color rgb="FF000000"/>
      </right>
      <top style="thin">
        <color indexed="64"/>
      </top>
      <bottom style="dotted">
        <color rgb="FF000000"/>
      </bottom>
      <diagonal/>
    </border>
    <border>
      <left style="thin">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thin">
        <color rgb="FF000000"/>
      </left>
      <right style="dotted">
        <color rgb="FF000000"/>
      </right>
      <top style="dotted">
        <color rgb="FF000000"/>
      </top>
      <bottom style="thin">
        <color indexed="64"/>
      </bottom>
      <diagonal/>
    </border>
    <border>
      <left style="dotted">
        <color rgb="FF000000"/>
      </left>
      <right style="dotted">
        <color rgb="FF000000"/>
      </right>
      <top style="dotted">
        <color rgb="FF000000"/>
      </top>
      <bottom style="thin">
        <color indexed="64"/>
      </bottom>
      <diagonal/>
    </border>
    <border>
      <left style="thin">
        <color indexed="64"/>
      </left>
      <right/>
      <top style="thin">
        <color indexed="64"/>
      </top>
      <bottom style="thin">
        <color indexed="64"/>
      </bottom>
      <diagonal/>
    </border>
    <border>
      <left style="dotted">
        <color rgb="FF000000"/>
      </left>
      <right/>
      <top style="thin">
        <color indexed="64"/>
      </top>
      <bottom style="dotted">
        <color rgb="FF000000"/>
      </bottom>
      <diagonal/>
    </border>
    <border>
      <left style="dotted">
        <color rgb="FF000000"/>
      </left>
      <right/>
      <top style="dotted">
        <color rgb="FF000000"/>
      </top>
      <bottom style="dotted">
        <color rgb="FF000000"/>
      </bottom>
      <diagonal/>
    </border>
    <border>
      <left style="dotted">
        <color rgb="FF000000"/>
      </left>
      <right/>
      <top style="dotted">
        <color rgb="FF000000"/>
      </top>
      <bottom style="thin">
        <color indexed="64"/>
      </bottom>
      <diagonal/>
    </border>
    <border>
      <left style="thin">
        <color indexed="64"/>
      </left>
      <right style="dotted">
        <color rgb="FF000000"/>
      </right>
      <top style="thin">
        <color indexed="64"/>
      </top>
      <bottom style="dotted">
        <color rgb="FF000000"/>
      </bottom>
      <diagonal/>
    </border>
    <border>
      <left style="thin">
        <color indexed="64"/>
      </left>
      <right style="dotted">
        <color rgb="FF000000"/>
      </right>
      <top style="dotted">
        <color rgb="FF000000"/>
      </top>
      <bottom style="dotted">
        <color rgb="FF000000"/>
      </bottom>
      <diagonal/>
    </border>
    <border>
      <left style="thin">
        <color indexed="64"/>
      </left>
      <right style="dotted">
        <color rgb="FF000000"/>
      </right>
      <top style="dotted">
        <color rgb="FF000000"/>
      </top>
      <bottom style="thin">
        <color indexed="64"/>
      </bottom>
      <diagonal/>
    </border>
    <border>
      <left style="mediumDashed">
        <color rgb="FF000000"/>
      </left>
      <right/>
      <top style="thin">
        <color rgb="FF000000"/>
      </top>
      <bottom style="thin">
        <color rgb="FF000000"/>
      </bottom>
      <diagonal/>
    </border>
    <border>
      <left/>
      <right style="mediumDashed">
        <color rgb="FF000000"/>
      </right>
      <top style="thin">
        <color rgb="FF000000"/>
      </top>
      <bottom style="thin">
        <color rgb="FF000000"/>
      </bottom>
      <diagonal/>
    </border>
    <border>
      <left style="mediumDashed">
        <color rgb="FF000000"/>
      </left>
      <right style="thin">
        <color rgb="FF000000"/>
      </right>
      <top style="thin">
        <color rgb="FF000000"/>
      </top>
      <bottom style="thin">
        <color rgb="FF000000"/>
      </bottom>
      <diagonal/>
    </border>
    <border>
      <left style="thin">
        <color rgb="FF000000"/>
      </left>
      <right style="mediumDashed">
        <color rgb="FF000000"/>
      </right>
      <top style="thin">
        <color rgb="FF000000"/>
      </top>
      <bottom style="thin">
        <color rgb="FF000000"/>
      </bottom>
      <diagonal/>
    </border>
    <border>
      <left style="mediumDashed">
        <color rgb="FF000000"/>
      </left>
      <right style="thin">
        <color rgb="FF000000"/>
      </right>
      <top style="thin">
        <color rgb="FF000000"/>
      </top>
      <bottom/>
      <diagonal/>
    </border>
    <border>
      <left style="thin">
        <color rgb="FF000000"/>
      </left>
      <right style="mediumDashed">
        <color rgb="FF000000"/>
      </right>
      <top style="thin">
        <color rgb="FF000000"/>
      </top>
      <bottom/>
      <diagonal/>
    </border>
    <border>
      <left style="mediumDashed">
        <color rgb="FF000000"/>
      </left>
      <right style="thin">
        <color indexed="64"/>
      </right>
      <top style="thin">
        <color indexed="64"/>
      </top>
      <bottom style="thin">
        <color indexed="64"/>
      </bottom>
      <diagonal/>
    </border>
    <border>
      <left style="thin">
        <color indexed="64"/>
      </left>
      <right style="mediumDashed">
        <color rgb="FF000000"/>
      </right>
      <top style="thin">
        <color indexed="64"/>
      </top>
      <bottom style="thin">
        <color indexed="64"/>
      </bottom>
      <diagonal/>
    </border>
    <border>
      <left style="mediumDashed">
        <color rgb="FF000000"/>
      </left>
      <right/>
      <top/>
      <bottom/>
      <diagonal/>
    </border>
    <border>
      <left/>
      <right style="mediumDashed">
        <color rgb="FF000000"/>
      </right>
      <top/>
      <bottom/>
      <diagonal/>
    </border>
    <border>
      <left style="dotted">
        <color rgb="FF000000"/>
      </left>
      <right style="mediumDashed">
        <color rgb="FF000000"/>
      </right>
      <top style="thin">
        <color indexed="64"/>
      </top>
      <bottom style="dotted">
        <color rgb="FF000000"/>
      </bottom>
      <diagonal/>
    </border>
    <border>
      <left style="dotted">
        <color rgb="FF000000"/>
      </left>
      <right style="mediumDashed">
        <color rgb="FF000000"/>
      </right>
      <top style="dotted">
        <color rgb="FF000000"/>
      </top>
      <bottom style="dotted">
        <color rgb="FF000000"/>
      </bottom>
      <diagonal/>
    </border>
    <border>
      <left style="dotted">
        <color rgb="FF000000"/>
      </left>
      <right style="mediumDashed">
        <color rgb="FF000000"/>
      </right>
      <top style="dotted">
        <color rgb="FF000000"/>
      </top>
      <bottom style="thin">
        <color indexed="64"/>
      </bottom>
      <diagonal/>
    </border>
    <border>
      <left style="mediumDashed">
        <color rgb="FF000000"/>
      </left>
      <right style="thin">
        <color rgb="FF000000"/>
      </right>
      <top/>
      <bottom style="thin">
        <color rgb="FF000000"/>
      </bottom>
      <diagonal/>
    </border>
    <border>
      <left style="thin">
        <color rgb="FF000000"/>
      </left>
      <right style="mediumDashed">
        <color rgb="FF000000"/>
      </right>
      <top/>
      <bottom style="thin">
        <color rgb="FF000000"/>
      </bottom>
      <diagonal/>
    </border>
    <border>
      <left style="mediumDashed">
        <color rgb="FF000000"/>
      </left>
      <right/>
      <top style="thin">
        <color rgb="FF000000"/>
      </top>
      <bottom/>
      <diagonal/>
    </border>
    <border>
      <left style="thin">
        <color indexed="64"/>
      </left>
      <right style="thin">
        <color indexed="64"/>
      </right>
      <top style="thin">
        <color indexed="64"/>
      </top>
      <bottom/>
      <diagonal/>
    </border>
    <border>
      <left/>
      <right style="mediumDashed">
        <color rgb="FF000000"/>
      </right>
      <top style="thin">
        <color rgb="FF000000"/>
      </top>
      <bottom/>
      <diagonal/>
    </border>
    <border>
      <left style="mediumDashed">
        <color rgb="FF000000"/>
      </left>
      <right style="dotted">
        <color rgb="FF000000"/>
      </right>
      <top style="thin">
        <color rgb="FF000000"/>
      </top>
      <bottom style="dotted">
        <color rgb="FF000000"/>
      </bottom>
      <diagonal/>
    </border>
    <border>
      <left style="dotted">
        <color rgb="FF000000"/>
      </left>
      <right style="dotted">
        <color rgb="FF000000"/>
      </right>
      <top style="thin">
        <color rgb="FF000000"/>
      </top>
      <bottom style="dotted">
        <color rgb="FF000000"/>
      </bottom>
      <diagonal/>
    </border>
    <border>
      <left style="dotted">
        <color rgb="FF000000"/>
      </left>
      <right style="mediumDashed">
        <color rgb="FF000000"/>
      </right>
      <top style="thin">
        <color rgb="FF000000"/>
      </top>
      <bottom style="dotted">
        <color rgb="FF000000"/>
      </bottom>
      <diagonal/>
    </border>
    <border>
      <left style="mediumDashed">
        <color rgb="FF000000"/>
      </left>
      <right style="dotted">
        <color rgb="FF000000"/>
      </right>
      <top style="dotted">
        <color rgb="FF000000"/>
      </top>
      <bottom style="dotted">
        <color rgb="FF000000"/>
      </bottom>
      <diagonal/>
    </border>
    <border>
      <left style="mediumDashed">
        <color rgb="FF000000"/>
      </left>
      <right style="dotted">
        <color rgb="FF000000"/>
      </right>
      <top style="dotted">
        <color rgb="FF000000"/>
      </top>
      <bottom style="thin">
        <color rgb="FF000000"/>
      </bottom>
      <diagonal/>
    </border>
    <border>
      <left style="dotted">
        <color rgb="FF000000"/>
      </left>
      <right style="dotted">
        <color rgb="FF000000"/>
      </right>
      <top style="dotted">
        <color rgb="FF000000"/>
      </top>
      <bottom style="thin">
        <color rgb="FF000000"/>
      </bottom>
      <diagonal/>
    </border>
    <border>
      <left style="dotted">
        <color rgb="FF000000"/>
      </left>
      <right style="mediumDashed">
        <color rgb="FF000000"/>
      </right>
      <top style="dotted">
        <color rgb="FF000000"/>
      </top>
      <bottom style="thin">
        <color rgb="FF000000"/>
      </bottom>
      <diagonal/>
    </border>
    <border>
      <left style="mediumDashed">
        <color rgb="FF000000"/>
      </left>
      <right style="thin">
        <color indexed="64"/>
      </right>
      <top style="thin">
        <color indexed="64"/>
      </top>
      <bottom/>
      <diagonal/>
    </border>
    <border>
      <left style="mediumDashed">
        <color rgb="FF000000"/>
      </left>
      <right style="dotted">
        <color rgb="FF000000"/>
      </right>
      <top style="dotted">
        <color rgb="FF000000"/>
      </top>
      <bottom style="thin">
        <color indexed="64"/>
      </bottom>
      <diagonal/>
    </border>
    <border>
      <left style="dotted">
        <color rgb="FF000000"/>
      </left>
      <right/>
      <top style="thin">
        <color rgb="FF000000"/>
      </top>
      <bottom style="dotted">
        <color rgb="FF000000"/>
      </bottom>
      <diagonal/>
    </border>
    <border>
      <left style="mediumDashed">
        <color rgb="FF000000"/>
      </left>
      <right/>
      <top/>
      <bottom style="thin">
        <color rgb="FF000000"/>
      </bottom>
      <diagonal/>
    </border>
    <border>
      <left style="mediumDashed">
        <color rgb="FF000000"/>
      </left>
      <right/>
      <top style="thin">
        <color indexed="64"/>
      </top>
      <bottom style="thin">
        <color indexed="64"/>
      </bottom>
      <diagonal/>
    </border>
    <border>
      <left style="mediumDashed">
        <color rgb="FF000000"/>
      </left>
      <right/>
      <top style="thin">
        <color rgb="FF000000"/>
      </top>
      <bottom style="dotted">
        <color rgb="FF000000"/>
      </bottom>
      <diagonal/>
    </border>
    <border>
      <left style="mediumDashed">
        <color rgb="FF000000"/>
      </left>
      <right/>
      <top style="dotted">
        <color rgb="FF000000"/>
      </top>
      <bottom style="dotted">
        <color rgb="FF000000"/>
      </bottom>
      <diagonal/>
    </border>
    <border>
      <left style="mediumDashed">
        <color rgb="FF000000"/>
      </left>
      <right/>
      <top style="dotted">
        <color rgb="FF000000"/>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style="mediumDashed">
        <color indexed="64"/>
      </left>
      <right style="dotted">
        <color indexed="64"/>
      </right>
      <top style="thin">
        <color indexed="64"/>
      </top>
      <bottom style="dotted">
        <color indexed="64"/>
      </bottom>
      <diagonal/>
    </border>
    <border>
      <left style="dotted">
        <color indexed="64"/>
      </left>
      <right style="mediumDashed">
        <color indexed="64"/>
      </right>
      <top style="thin">
        <color indexed="64"/>
      </top>
      <bottom style="dotted">
        <color indexed="64"/>
      </bottom>
      <diagonal/>
    </border>
    <border>
      <left style="mediumDashed">
        <color indexed="64"/>
      </left>
      <right style="dotted">
        <color indexed="64"/>
      </right>
      <top style="dotted">
        <color indexed="64"/>
      </top>
      <bottom style="dotted">
        <color indexed="64"/>
      </bottom>
      <diagonal/>
    </border>
    <border>
      <left style="dotted">
        <color indexed="64"/>
      </left>
      <right style="mediumDashed">
        <color indexed="64"/>
      </right>
      <top style="dotted">
        <color indexed="64"/>
      </top>
      <bottom style="dotted">
        <color indexed="64"/>
      </bottom>
      <diagonal/>
    </border>
    <border>
      <left style="mediumDashed">
        <color indexed="64"/>
      </left>
      <right style="dotted">
        <color indexed="64"/>
      </right>
      <top style="dotted">
        <color indexed="64"/>
      </top>
      <bottom style="thin">
        <color indexed="64"/>
      </bottom>
      <diagonal/>
    </border>
    <border>
      <left style="dotted">
        <color indexed="64"/>
      </left>
      <right style="mediumDashed">
        <color indexed="64"/>
      </right>
      <top style="dotted">
        <color indexed="64"/>
      </top>
      <bottom style="thin">
        <color indexed="64"/>
      </bottom>
      <diagonal/>
    </border>
    <border>
      <left style="mediumDashed">
        <color indexed="64"/>
      </left>
      <right/>
      <top/>
      <bottom/>
      <diagonal/>
    </border>
    <border>
      <left/>
      <right style="mediumDashed">
        <color indexed="64"/>
      </right>
      <top/>
      <bottom/>
      <diagonal/>
    </border>
    <border>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style="medium">
        <color indexed="64"/>
      </left>
      <right style="dotted">
        <color auto="1"/>
      </right>
      <top style="medium">
        <color indexed="64"/>
      </top>
      <bottom style="dotted">
        <color auto="1"/>
      </bottom>
      <diagonal/>
    </border>
    <border>
      <left style="dotted">
        <color auto="1"/>
      </left>
      <right style="dotted">
        <color auto="1"/>
      </right>
      <top style="medium">
        <color indexed="64"/>
      </top>
      <bottom style="dotted">
        <color auto="1"/>
      </bottom>
      <diagonal/>
    </border>
    <border>
      <left style="dotted">
        <color auto="1"/>
      </left>
      <right style="medium">
        <color indexed="64"/>
      </right>
      <top style="medium">
        <color indexed="64"/>
      </top>
      <bottom style="dotted">
        <color auto="1"/>
      </bottom>
      <diagonal/>
    </border>
    <border>
      <left style="medium">
        <color indexed="64"/>
      </left>
      <right style="dotted">
        <color auto="1"/>
      </right>
      <top style="dotted">
        <color auto="1"/>
      </top>
      <bottom style="dotted">
        <color auto="1"/>
      </bottom>
      <diagonal/>
    </border>
    <border>
      <left style="dotted">
        <color auto="1"/>
      </left>
      <right style="medium">
        <color indexed="64"/>
      </right>
      <top style="dotted">
        <color auto="1"/>
      </top>
      <bottom style="dotted">
        <color auto="1"/>
      </bottom>
      <diagonal/>
    </border>
    <border>
      <left style="medium">
        <color indexed="64"/>
      </left>
      <right style="dotted">
        <color auto="1"/>
      </right>
      <top style="dotted">
        <color auto="1"/>
      </top>
      <bottom style="medium">
        <color indexed="64"/>
      </bottom>
      <diagonal/>
    </border>
    <border>
      <left style="dotted">
        <color auto="1"/>
      </left>
      <right style="dotted">
        <color auto="1"/>
      </right>
      <top style="dotted">
        <color auto="1"/>
      </top>
      <bottom style="medium">
        <color indexed="64"/>
      </bottom>
      <diagonal/>
    </border>
    <border>
      <left style="dotted">
        <color auto="1"/>
      </left>
      <right style="medium">
        <color indexed="64"/>
      </right>
      <top style="dotted">
        <color auto="1"/>
      </top>
      <bottom style="medium">
        <color indexed="64"/>
      </bottom>
      <diagonal/>
    </border>
    <border>
      <left/>
      <right/>
      <top/>
      <bottom style="medium">
        <color indexed="64"/>
      </bottom>
      <diagonal/>
    </border>
    <border>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tted">
        <color auto="1"/>
      </left>
      <right/>
      <top style="medium">
        <color indexed="64"/>
      </top>
      <bottom style="dotted">
        <color auto="1"/>
      </bottom>
      <diagonal/>
    </border>
    <border>
      <left/>
      <right style="dotted">
        <color auto="1"/>
      </right>
      <top style="medium">
        <color indexed="64"/>
      </top>
      <bottom style="dotted">
        <color auto="1"/>
      </bottom>
      <diagonal/>
    </border>
    <border>
      <left/>
      <right style="medium">
        <color indexed="64"/>
      </right>
      <top style="dotted">
        <color auto="1"/>
      </top>
      <bottom style="medium">
        <color indexed="64"/>
      </bottom>
      <diagonal/>
    </border>
    <border>
      <left/>
      <right/>
      <top style="medium">
        <color indexed="64"/>
      </top>
      <bottom style="dotted">
        <color auto="1"/>
      </bottom>
      <diagonal/>
    </border>
    <border>
      <left/>
      <right style="medium">
        <color indexed="64"/>
      </right>
      <top style="medium">
        <color indexed="64"/>
      </top>
      <bottom style="dotted">
        <color auto="1"/>
      </bottom>
      <diagonal/>
    </border>
    <border>
      <left/>
      <right style="medium">
        <color indexed="64"/>
      </right>
      <top style="dotted">
        <color auto="1"/>
      </top>
      <bottom style="dotted">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9" fillId="0" borderId="0" applyNumberFormat="0" applyFill="0" applyBorder="0" applyAlignment="0" applyProtection="0"/>
  </cellStyleXfs>
  <cellXfs count="643">
    <xf numFmtId="0" fontId="0" fillId="0" borderId="0" xfId="0" applyFont="1" applyFill="1" applyBorder="1"/>
    <xf numFmtId="0" fontId="2" fillId="0" borderId="0" xfId="0" applyFont="1" applyFill="1" applyBorder="1"/>
    <xf numFmtId="0" fontId="4" fillId="0" borderId="0" xfId="0" applyFont="1" applyFill="1" applyBorder="1"/>
    <xf numFmtId="0" fontId="2" fillId="0" borderId="0" xfId="0" applyFont="1"/>
    <xf numFmtId="3" fontId="2" fillId="0" borderId="0" xfId="0" applyNumberFormat="1" applyFont="1" applyFill="1" applyBorder="1" applyAlignment="1">
      <alignment horizontal="center"/>
    </xf>
    <xf numFmtId="3" fontId="2" fillId="0" borderId="0" xfId="0" applyNumberFormat="1" applyFont="1" applyFill="1" applyBorder="1"/>
    <xf numFmtId="0" fontId="7" fillId="0" borderId="0" xfId="0" applyFont="1" applyFill="1" applyBorder="1"/>
    <xf numFmtId="3" fontId="7" fillId="0" borderId="0" xfId="0" applyNumberFormat="1" applyFont="1" applyFill="1" applyBorder="1" applyAlignment="1">
      <alignment horizontal="center"/>
    </xf>
    <xf numFmtId="3" fontId="7" fillId="0" borderId="0" xfId="0" applyNumberFormat="1" applyFont="1" applyFill="1" applyBorder="1"/>
    <xf numFmtId="0" fontId="2" fillId="0" borderId="0" xfId="0" applyFont="1" applyFill="1" applyBorder="1" applyAlignment="1">
      <alignment horizontal="center"/>
    </xf>
    <xf numFmtId="3" fontId="5" fillId="2" borderId="3" xfId="0" applyNumberFormat="1" applyFont="1" applyFill="1" applyBorder="1" applyAlignment="1">
      <alignment horizontal="right" vertical="center" wrapText="1" readingOrder="1"/>
    </xf>
    <xf numFmtId="3" fontId="1" fillId="2" borderId="3" xfId="0" applyNumberFormat="1" applyFont="1" applyFill="1" applyBorder="1" applyAlignment="1">
      <alignment horizontal="center" vertical="center" wrapText="1" readingOrder="1"/>
    </xf>
    <xf numFmtId="3" fontId="1" fillId="2" borderId="3" xfId="0" applyNumberFormat="1" applyFont="1" applyFill="1" applyBorder="1" applyAlignment="1">
      <alignment horizontal="right" vertical="center" wrapText="1" readingOrder="1"/>
    </xf>
    <xf numFmtId="3" fontId="1" fillId="2" borderId="7" xfId="0" applyNumberFormat="1" applyFont="1" applyFill="1" applyBorder="1" applyAlignment="1">
      <alignment horizontal="center" vertical="center" wrapText="1" readingOrder="1"/>
    </xf>
    <xf numFmtId="3" fontId="1" fillId="2" borderId="7" xfId="0" applyNumberFormat="1" applyFont="1" applyFill="1" applyBorder="1" applyAlignment="1">
      <alignment horizontal="right" vertical="center" wrapText="1" readingOrder="1"/>
    </xf>
    <xf numFmtId="3" fontId="5" fillId="2" borderId="7" xfId="0" applyNumberFormat="1" applyFont="1" applyFill="1" applyBorder="1" applyAlignment="1">
      <alignment horizontal="right" vertical="center" wrapText="1" readingOrder="1"/>
    </xf>
    <xf numFmtId="0" fontId="9" fillId="0" borderId="0" xfId="0" applyFont="1"/>
    <xf numFmtId="3" fontId="10" fillId="2" borderId="3" xfId="0" applyNumberFormat="1" applyFont="1" applyFill="1" applyBorder="1" applyAlignment="1">
      <alignment horizontal="center" vertical="center" wrapText="1" readingOrder="1"/>
    </xf>
    <xf numFmtId="3" fontId="10" fillId="2" borderId="3" xfId="0" applyNumberFormat="1" applyFont="1" applyFill="1" applyBorder="1" applyAlignment="1">
      <alignment horizontal="right" vertical="center" wrapText="1" readingOrder="1"/>
    </xf>
    <xf numFmtId="3" fontId="11" fillId="2" borderId="3" xfId="0" applyNumberFormat="1" applyFont="1" applyFill="1" applyBorder="1" applyAlignment="1">
      <alignment horizontal="right" vertical="center" wrapText="1" readingOrder="1"/>
    </xf>
    <xf numFmtId="0" fontId="9" fillId="0" borderId="0" xfId="0" applyFont="1" applyFill="1" applyBorder="1"/>
    <xf numFmtId="3" fontId="10" fillId="2" borderId="7" xfId="0" applyNumberFormat="1" applyFont="1" applyFill="1" applyBorder="1" applyAlignment="1">
      <alignment horizontal="center" vertical="center" wrapText="1" readingOrder="1"/>
    </xf>
    <xf numFmtId="3" fontId="10" fillId="2" borderId="7" xfId="0" applyNumberFormat="1" applyFont="1" applyFill="1" applyBorder="1" applyAlignment="1">
      <alignment horizontal="right" vertical="center" wrapText="1" readingOrder="1"/>
    </xf>
    <xf numFmtId="3" fontId="11" fillId="2" borderId="7" xfId="0" applyNumberFormat="1" applyFont="1" applyFill="1" applyBorder="1" applyAlignment="1">
      <alignment horizontal="right" vertical="center" wrapText="1" readingOrder="1"/>
    </xf>
    <xf numFmtId="0" fontId="12" fillId="0" borderId="0" xfId="0" applyFont="1" applyFill="1" applyBorder="1"/>
    <xf numFmtId="3" fontId="4" fillId="0" borderId="0" xfId="0" applyNumberFormat="1" applyFont="1" applyFill="1" applyBorder="1" applyAlignment="1">
      <alignment horizontal="center"/>
    </xf>
    <xf numFmtId="0" fontId="18" fillId="2" borderId="5" xfId="0" applyNumberFormat="1" applyFont="1" applyFill="1" applyBorder="1" applyAlignment="1">
      <alignment horizontal="center" wrapText="1" readingOrder="1"/>
    </xf>
    <xf numFmtId="0" fontId="18" fillId="3" borderId="3" xfId="0" applyNumberFormat="1" applyFont="1" applyFill="1" applyBorder="1" applyAlignment="1">
      <alignment horizontal="center" wrapText="1" readingOrder="1"/>
    </xf>
    <xf numFmtId="0" fontId="17" fillId="2" borderId="3" xfId="0" applyNumberFormat="1" applyFont="1" applyFill="1" applyBorder="1" applyAlignment="1">
      <alignment horizontal="center" wrapText="1" readingOrder="1"/>
    </xf>
    <xf numFmtId="0" fontId="20" fillId="2" borderId="3" xfId="0" applyNumberFormat="1" applyFont="1" applyFill="1" applyBorder="1" applyAlignment="1">
      <alignment horizontal="center" wrapText="1" readingOrder="1"/>
    </xf>
    <xf numFmtId="0" fontId="7" fillId="8" borderId="0" xfId="0" applyFont="1" applyFill="1"/>
    <xf numFmtId="0" fontId="7" fillId="8" borderId="0" xfId="0" applyFont="1" applyFill="1" applyBorder="1"/>
    <xf numFmtId="3" fontId="22" fillId="8" borderId="10" xfId="0" applyNumberFormat="1" applyFont="1" applyFill="1" applyBorder="1" applyAlignment="1">
      <alignment horizontal="center"/>
    </xf>
    <xf numFmtId="3" fontId="7" fillId="8" borderId="10" xfId="0" applyNumberFormat="1" applyFont="1" applyFill="1" applyBorder="1" applyAlignment="1">
      <alignment horizontal="center"/>
    </xf>
    <xf numFmtId="3" fontId="7" fillId="8" borderId="10" xfId="0" applyNumberFormat="1" applyFont="1" applyFill="1" applyBorder="1"/>
    <xf numFmtId="0" fontId="17" fillId="0" borderId="10" xfId="0" applyNumberFormat="1" applyFont="1" applyFill="1" applyBorder="1" applyAlignment="1">
      <alignment horizontal="center" wrapText="1" readingOrder="1"/>
    </xf>
    <xf numFmtId="3" fontId="24" fillId="0" borderId="0" xfId="0" applyNumberFormat="1" applyFont="1" applyFill="1" applyBorder="1" applyAlignment="1">
      <alignment horizontal="center"/>
    </xf>
    <xf numFmtId="0" fontId="24" fillId="0" borderId="0" xfId="0" applyFont="1" applyFill="1" applyBorder="1"/>
    <xf numFmtId="3" fontId="27" fillId="0" borderId="0" xfId="0" applyNumberFormat="1" applyFont="1" applyFill="1" applyBorder="1" applyAlignment="1">
      <alignment horizontal="center"/>
    </xf>
    <xf numFmtId="0" fontId="27" fillId="0" borderId="0" xfId="0" applyFont="1" applyFill="1" applyBorder="1"/>
    <xf numFmtId="3" fontId="21" fillId="4" borderId="11" xfId="0" applyNumberFormat="1" applyFont="1" applyFill="1" applyBorder="1" applyAlignment="1">
      <alignment horizontal="center" vertical="center" wrapText="1" readingOrder="1"/>
    </xf>
    <xf numFmtId="3" fontId="21" fillId="4" borderId="12" xfId="0" applyNumberFormat="1" applyFont="1" applyFill="1" applyBorder="1" applyAlignment="1">
      <alignment horizontal="center" vertical="center" wrapText="1" readingOrder="1"/>
    </xf>
    <xf numFmtId="3" fontId="21" fillId="4" borderId="13" xfId="0" applyNumberFormat="1" applyFont="1" applyFill="1" applyBorder="1" applyAlignment="1">
      <alignment horizontal="center" vertical="center" wrapText="1" readingOrder="1"/>
    </xf>
    <xf numFmtId="3" fontId="21" fillId="4" borderId="14" xfId="0" applyNumberFormat="1" applyFont="1" applyFill="1" applyBorder="1" applyAlignment="1">
      <alignment horizontal="center" vertical="center" wrapText="1" readingOrder="1"/>
    </xf>
    <xf numFmtId="3" fontId="21" fillId="4" borderId="15" xfId="0" applyNumberFormat="1" applyFont="1" applyFill="1" applyBorder="1" applyAlignment="1">
      <alignment horizontal="center" vertical="center" wrapText="1" readingOrder="1"/>
    </xf>
    <xf numFmtId="3" fontId="21" fillId="4" borderId="16" xfId="0" applyNumberFormat="1" applyFont="1" applyFill="1" applyBorder="1" applyAlignment="1">
      <alignment horizontal="center" vertical="center" wrapText="1" readingOrder="1"/>
    </xf>
    <xf numFmtId="0" fontId="17" fillId="0" borderId="17" xfId="0" applyNumberFormat="1" applyFont="1" applyFill="1" applyBorder="1" applyAlignment="1">
      <alignment horizontal="center" wrapText="1" readingOrder="1"/>
    </xf>
    <xf numFmtId="3" fontId="23" fillId="4" borderId="21" xfId="0" applyNumberFormat="1" applyFont="1" applyFill="1" applyBorder="1" applyAlignment="1">
      <alignment horizontal="center" vertical="center" wrapText="1" readingOrder="1"/>
    </xf>
    <xf numFmtId="3" fontId="23" fillId="4" borderId="22" xfId="0" applyNumberFormat="1" applyFont="1" applyFill="1" applyBorder="1" applyAlignment="1">
      <alignment horizontal="center" vertical="center" wrapText="1" readingOrder="1"/>
    </xf>
    <xf numFmtId="3" fontId="23" fillId="4" borderId="23" xfId="0" applyNumberFormat="1" applyFont="1" applyFill="1" applyBorder="1" applyAlignment="1">
      <alignment horizontal="center" vertical="center" wrapText="1" readingOrder="1"/>
    </xf>
    <xf numFmtId="3" fontId="34" fillId="9" borderId="10" xfId="0" applyNumberFormat="1" applyFont="1" applyFill="1" applyBorder="1" applyAlignment="1">
      <alignment horizontal="center"/>
    </xf>
    <xf numFmtId="164" fontId="35" fillId="9" borderId="10" xfId="0" applyNumberFormat="1" applyFont="1" applyFill="1" applyBorder="1" applyAlignment="1">
      <alignment horizontal="center"/>
    </xf>
    <xf numFmtId="3" fontId="36" fillId="0" borderId="0" xfId="0" applyNumberFormat="1" applyFont="1" applyFill="1" applyBorder="1" applyAlignment="1">
      <alignment horizontal="center"/>
    </xf>
    <xf numFmtId="3" fontId="37" fillId="0" borderId="0" xfId="0" applyNumberFormat="1" applyFont="1" applyFill="1" applyBorder="1" applyAlignment="1">
      <alignment horizontal="center"/>
    </xf>
    <xf numFmtId="3" fontId="32" fillId="0" borderId="12" xfId="0" applyNumberFormat="1" applyFont="1" applyFill="1" applyBorder="1" applyAlignment="1">
      <alignment horizontal="center" vertical="center" wrapText="1" readingOrder="1"/>
    </xf>
    <xf numFmtId="164" fontId="33" fillId="0" borderId="12" xfId="0" applyNumberFormat="1" applyFont="1" applyFill="1" applyBorder="1" applyAlignment="1">
      <alignment horizontal="center" vertical="center" wrapText="1" readingOrder="1"/>
    </xf>
    <xf numFmtId="3" fontId="32" fillId="0" borderId="14" xfId="0" applyNumberFormat="1" applyFont="1" applyFill="1" applyBorder="1" applyAlignment="1">
      <alignment horizontal="center" vertical="center" wrapText="1" readingOrder="1"/>
    </xf>
    <xf numFmtId="164" fontId="33" fillId="0" borderId="14" xfId="0" applyNumberFormat="1" applyFont="1" applyFill="1" applyBorder="1" applyAlignment="1">
      <alignment horizontal="center" vertical="center" wrapText="1" readingOrder="1"/>
    </xf>
    <xf numFmtId="3" fontId="32" fillId="0" borderId="16" xfId="0" applyNumberFormat="1" applyFont="1" applyFill="1" applyBorder="1" applyAlignment="1">
      <alignment horizontal="center" vertical="center" wrapText="1" readingOrder="1"/>
    </xf>
    <xf numFmtId="164" fontId="33" fillId="0" borderId="16" xfId="0" applyNumberFormat="1" applyFont="1" applyFill="1" applyBorder="1" applyAlignment="1">
      <alignment horizontal="center" vertical="center" wrapText="1" readingOrder="1"/>
    </xf>
    <xf numFmtId="3" fontId="34" fillId="0" borderId="10" xfId="0" applyNumberFormat="1" applyFont="1" applyFill="1" applyBorder="1" applyAlignment="1">
      <alignment horizontal="center"/>
    </xf>
    <xf numFmtId="164" fontId="35" fillId="0" borderId="10" xfId="0" applyNumberFormat="1" applyFont="1" applyFill="1" applyBorder="1" applyAlignment="1">
      <alignment horizontal="center"/>
    </xf>
    <xf numFmtId="164" fontId="33" fillId="0" borderId="18" xfId="0" applyNumberFormat="1" applyFont="1" applyFill="1" applyBorder="1" applyAlignment="1">
      <alignment horizontal="center" vertical="center" wrapText="1" readingOrder="1"/>
    </xf>
    <xf numFmtId="164" fontId="33" fillId="0" borderId="19" xfId="0" applyNumberFormat="1" applyFont="1" applyFill="1" applyBorder="1" applyAlignment="1">
      <alignment horizontal="center" vertical="center" wrapText="1" readingOrder="1"/>
    </xf>
    <xf numFmtId="164" fontId="33" fillId="0" borderId="20" xfId="0" applyNumberFormat="1" applyFont="1" applyFill="1" applyBorder="1" applyAlignment="1">
      <alignment horizontal="center" vertical="center" wrapText="1" readingOrder="1"/>
    </xf>
    <xf numFmtId="164" fontId="35" fillId="0" borderId="17" xfId="0" applyNumberFormat="1" applyFont="1" applyFill="1" applyBorder="1" applyAlignment="1">
      <alignment horizontal="center"/>
    </xf>
    <xf numFmtId="0" fontId="20" fillId="2" borderId="10" xfId="0" applyNumberFormat="1" applyFont="1" applyFill="1" applyBorder="1" applyAlignment="1">
      <alignment horizontal="center" wrapText="1" readingOrder="1"/>
    </xf>
    <xf numFmtId="3" fontId="38" fillId="2" borderId="12" xfId="0" applyNumberFormat="1" applyFont="1" applyFill="1" applyBorder="1" applyAlignment="1">
      <alignment horizontal="center" vertical="center" wrapText="1" readingOrder="1"/>
    </xf>
    <xf numFmtId="164" fontId="39" fillId="2" borderId="12" xfId="0" applyNumberFormat="1" applyFont="1" applyFill="1" applyBorder="1" applyAlignment="1">
      <alignment horizontal="center" vertical="center" wrapText="1" readingOrder="1"/>
    </xf>
    <xf numFmtId="3" fontId="38" fillId="2" borderId="14" xfId="0" applyNumberFormat="1" applyFont="1" applyFill="1" applyBorder="1" applyAlignment="1">
      <alignment horizontal="center" vertical="center" wrapText="1" readingOrder="1"/>
    </xf>
    <xf numFmtId="164" fontId="39" fillId="2" borderId="14" xfId="0" applyNumberFormat="1" applyFont="1" applyFill="1" applyBorder="1" applyAlignment="1">
      <alignment horizontal="center" vertical="center" wrapText="1" readingOrder="1"/>
    </xf>
    <xf numFmtId="3" fontId="38" fillId="2" borderId="16" xfId="0" applyNumberFormat="1" applyFont="1" applyFill="1" applyBorder="1" applyAlignment="1">
      <alignment horizontal="center" vertical="center" wrapText="1" readingOrder="1"/>
    </xf>
    <xf numFmtId="164" fontId="39" fillId="2" borderId="16" xfId="0" applyNumberFormat="1" applyFont="1" applyFill="1" applyBorder="1" applyAlignment="1">
      <alignment horizontal="center" vertical="center" wrapText="1" readingOrder="1"/>
    </xf>
    <xf numFmtId="3" fontId="34" fillId="0" borderId="0" xfId="0" applyNumberFormat="1" applyFont="1" applyFill="1" applyBorder="1" applyAlignment="1">
      <alignment horizontal="center"/>
    </xf>
    <xf numFmtId="0" fontId="20" fillId="2" borderId="17" xfId="0" applyNumberFormat="1" applyFont="1" applyFill="1" applyBorder="1" applyAlignment="1">
      <alignment horizontal="center" wrapText="1" readingOrder="1"/>
    </xf>
    <xf numFmtId="164" fontId="39" fillId="2" borderId="18" xfId="0" applyNumberFormat="1" applyFont="1" applyFill="1" applyBorder="1" applyAlignment="1">
      <alignment horizontal="center" vertical="center" wrapText="1" readingOrder="1"/>
    </xf>
    <xf numFmtId="164" fontId="39" fillId="2" borderId="19" xfId="0" applyNumberFormat="1" applyFont="1" applyFill="1" applyBorder="1" applyAlignment="1">
      <alignment horizontal="center" vertical="center" wrapText="1" readingOrder="1"/>
    </xf>
    <xf numFmtId="164" fontId="39" fillId="2" borderId="20" xfId="0" applyNumberFormat="1" applyFont="1" applyFill="1" applyBorder="1" applyAlignment="1">
      <alignment horizontal="center" vertical="center" wrapText="1" readingOrder="1"/>
    </xf>
    <xf numFmtId="164" fontId="35" fillId="9" borderId="17" xfId="0" applyNumberFormat="1" applyFont="1" applyFill="1" applyBorder="1" applyAlignment="1">
      <alignment horizontal="center"/>
    </xf>
    <xf numFmtId="0" fontId="18" fillId="2" borderId="26" xfId="0" applyNumberFormat="1" applyFont="1" applyFill="1" applyBorder="1" applyAlignment="1">
      <alignment horizontal="center" wrapText="1" readingOrder="1"/>
    </xf>
    <xf numFmtId="3" fontId="1" fillId="2" borderId="26" xfId="0" applyNumberFormat="1" applyFont="1" applyFill="1" applyBorder="1" applyAlignment="1">
      <alignment horizontal="center" vertical="center" wrapText="1" readingOrder="1"/>
    </xf>
    <xf numFmtId="3" fontId="1" fillId="2" borderId="28" xfId="0" applyNumberFormat="1" applyFont="1" applyFill="1" applyBorder="1" applyAlignment="1">
      <alignment horizontal="center" vertical="center" wrapText="1" readingOrder="1"/>
    </xf>
    <xf numFmtId="3" fontId="7" fillId="8" borderId="30" xfId="0" applyNumberFormat="1" applyFont="1" applyFill="1" applyBorder="1" applyAlignment="1">
      <alignment horizontal="center"/>
    </xf>
    <xf numFmtId="3" fontId="2" fillId="0" borderId="32" xfId="0" applyNumberFormat="1" applyFont="1" applyFill="1" applyBorder="1" applyAlignment="1">
      <alignment horizontal="center"/>
    </xf>
    <xf numFmtId="3" fontId="10" fillId="2" borderId="26" xfId="0" applyNumberFormat="1" applyFont="1" applyFill="1" applyBorder="1" applyAlignment="1">
      <alignment horizontal="center" vertical="center" wrapText="1" readingOrder="1"/>
    </xf>
    <xf numFmtId="3" fontId="10" fillId="2" borderId="28" xfId="0" applyNumberFormat="1" applyFont="1" applyFill="1" applyBorder="1" applyAlignment="1">
      <alignment horizontal="center" vertical="center" wrapText="1" readingOrder="1"/>
    </xf>
    <xf numFmtId="0" fontId="18" fillId="0" borderId="5" xfId="0" applyNumberFormat="1" applyFont="1" applyFill="1" applyBorder="1" applyAlignment="1">
      <alignment horizontal="center" wrapText="1" readingOrder="1"/>
    </xf>
    <xf numFmtId="3" fontId="7" fillId="0" borderId="33" xfId="0" applyNumberFormat="1" applyFont="1" applyFill="1" applyBorder="1" applyAlignment="1">
      <alignment horizontal="center"/>
    </xf>
    <xf numFmtId="0" fontId="7" fillId="0" borderId="0" xfId="0" applyFont="1" applyFill="1" applyBorder="1" applyAlignment="1">
      <alignment horizontal="center"/>
    </xf>
    <xf numFmtId="0" fontId="19" fillId="0" borderId="25" xfId="0" applyNumberFormat="1" applyFont="1" applyFill="1" applyBorder="1" applyAlignment="1">
      <alignment horizontal="center" wrapText="1" readingOrder="1"/>
    </xf>
    <xf numFmtId="164" fontId="39" fillId="0" borderId="34" xfId="0" applyNumberFormat="1" applyFont="1" applyFill="1" applyBorder="1" applyAlignment="1">
      <alignment horizontal="center" vertical="center" wrapText="1" readingOrder="1"/>
    </xf>
    <xf numFmtId="164" fontId="39" fillId="0" borderId="35" xfId="0" applyNumberFormat="1" applyFont="1" applyFill="1" applyBorder="1" applyAlignment="1">
      <alignment horizontal="center" vertical="center" wrapText="1" readingOrder="1"/>
    </xf>
    <xf numFmtId="164" fontId="39" fillId="0" borderId="36" xfId="0" applyNumberFormat="1" applyFont="1" applyFill="1" applyBorder="1" applyAlignment="1">
      <alignment horizontal="center" vertical="center" wrapText="1" readingOrder="1"/>
    </xf>
    <xf numFmtId="164" fontId="35" fillId="0" borderId="31" xfId="0" applyNumberFormat="1" applyFont="1" applyFill="1" applyBorder="1" applyAlignment="1">
      <alignment horizontal="center"/>
    </xf>
    <xf numFmtId="0" fontId="16" fillId="0" borderId="0" xfId="0" applyFont="1" applyFill="1" applyBorder="1" applyAlignment="1">
      <alignment wrapText="1"/>
    </xf>
    <xf numFmtId="0" fontId="18" fillId="3" borderId="5" xfId="0" applyNumberFormat="1" applyFont="1" applyFill="1" applyBorder="1" applyAlignment="1">
      <alignment horizontal="center" wrapText="1" readingOrder="1"/>
    </xf>
    <xf numFmtId="0" fontId="17" fillId="2" borderId="26" xfId="0" applyNumberFormat="1" applyFont="1" applyFill="1" applyBorder="1" applyAlignment="1">
      <alignment horizontal="center" wrapText="1" readingOrder="1"/>
    </xf>
    <xf numFmtId="0" fontId="17" fillId="0" borderId="27" xfId="0" applyNumberFormat="1" applyFont="1" applyFill="1" applyBorder="1" applyAlignment="1">
      <alignment horizontal="center" wrapText="1" readingOrder="1"/>
    </xf>
    <xf numFmtId="3" fontId="1" fillId="2" borderId="26" xfId="0" applyNumberFormat="1" applyFont="1" applyFill="1" applyBorder="1" applyAlignment="1">
      <alignment horizontal="right" vertical="center" wrapText="1" readingOrder="1"/>
    </xf>
    <xf numFmtId="4" fontId="1" fillId="0" borderId="27" xfId="0" applyNumberFormat="1" applyFont="1" applyFill="1" applyBorder="1" applyAlignment="1">
      <alignment horizontal="right" vertical="center" wrapText="1" readingOrder="1"/>
    </xf>
    <xf numFmtId="3" fontId="1" fillId="2" borderId="28" xfId="0" applyNumberFormat="1" applyFont="1" applyFill="1" applyBorder="1" applyAlignment="1">
      <alignment horizontal="right" vertical="center" wrapText="1" readingOrder="1"/>
    </xf>
    <xf numFmtId="3" fontId="7" fillId="8" borderId="30" xfId="0" applyNumberFormat="1" applyFont="1" applyFill="1" applyBorder="1"/>
    <xf numFmtId="4" fontId="7" fillId="0" borderId="31" xfId="0" applyNumberFormat="1" applyFont="1" applyFill="1" applyBorder="1"/>
    <xf numFmtId="3" fontId="2" fillId="0" borderId="32" xfId="0" applyNumberFormat="1" applyFont="1" applyFill="1" applyBorder="1"/>
    <xf numFmtId="3" fontId="7" fillId="0" borderId="33" xfId="0" applyNumberFormat="1" applyFont="1" applyFill="1" applyBorder="1"/>
    <xf numFmtId="3" fontId="10" fillId="2" borderId="26" xfId="0" applyNumberFormat="1" applyFont="1" applyFill="1" applyBorder="1" applyAlignment="1">
      <alignment horizontal="right" vertical="center" wrapText="1" readingOrder="1"/>
    </xf>
    <xf numFmtId="3" fontId="10" fillId="2" borderId="28" xfId="0" applyNumberFormat="1" applyFont="1" applyFill="1" applyBorder="1" applyAlignment="1">
      <alignment horizontal="right" vertical="center" wrapText="1" readingOrder="1"/>
    </xf>
    <xf numFmtId="0" fontId="40" fillId="0" borderId="0" xfId="0" applyFont="1" applyFill="1" applyBorder="1" applyAlignment="1">
      <alignment wrapText="1"/>
    </xf>
    <xf numFmtId="0" fontId="17" fillId="0" borderId="40" xfId="0" applyNumberFormat="1" applyFont="1" applyFill="1" applyBorder="1" applyAlignment="1">
      <alignment horizontal="center" wrapText="1" readingOrder="1"/>
    </xf>
    <xf numFmtId="0" fontId="18" fillId="3" borderId="7" xfId="0" applyNumberFormat="1" applyFont="1" applyFill="1" applyBorder="1" applyAlignment="1">
      <alignment horizontal="center" wrapText="1" readingOrder="1"/>
    </xf>
    <xf numFmtId="0" fontId="18" fillId="0" borderId="6" xfId="0" applyNumberFormat="1" applyFont="1" applyFill="1" applyBorder="1" applyAlignment="1">
      <alignment horizontal="center" wrapText="1" readingOrder="1"/>
    </xf>
    <xf numFmtId="0" fontId="20" fillId="3" borderId="7" xfId="0" applyNumberFormat="1" applyFont="1" applyFill="1" applyBorder="1" applyAlignment="1">
      <alignment horizontal="center" wrapText="1" readingOrder="1"/>
    </xf>
    <xf numFmtId="3" fontId="32" fillId="0" borderId="43" xfId="0" applyNumberFormat="1" applyFont="1" applyFill="1" applyBorder="1" applyAlignment="1">
      <alignment horizontal="center" vertical="center" wrapText="1" readingOrder="1"/>
    </xf>
    <xf numFmtId="164" fontId="33" fillId="0" borderId="43" xfId="0" applyNumberFormat="1" applyFont="1" applyFill="1" applyBorder="1" applyAlignment="1">
      <alignment horizontal="center" vertical="center" wrapText="1" readingOrder="1"/>
    </xf>
    <xf numFmtId="3" fontId="1" fillId="3" borderId="43" xfId="0" applyNumberFormat="1" applyFont="1" applyFill="1" applyBorder="1" applyAlignment="1">
      <alignment horizontal="center" vertical="center" wrapText="1" readingOrder="1"/>
    </xf>
    <xf numFmtId="3" fontId="5" fillId="3" borderId="43" xfId="0" applyNumberFormat="1" applyFont="1" applyFill="1" applyBorder="1" applyAlignment="1">
      <alignment horizontal="right" vertical="center" wrapText="1" readingOrder="1"/>
    </xf>
    <xf numFmtId="3" fontId="1" fillId="3" borderId="14" xfId="0" applyNumberFormat="1" applyFont="1" applyFill="1" applyBorder="1" applyAlignment="1">
      <alignment horizontal="center" vertical="center" wrapText="1" readingOrder="1"/>
    </xf>
    <xf numFmtId="3" fontId="5" fillId="3" borderId="14" xfId="0" applyNumberFormat="1" applyFont="1" applyFill="1" applyBorder="1" applyAlignment="1">
      <alignment horizontal="right" vertical="center" wrapText="1" readingOrder="1"/>
    </xf>
    <xf numFmtId="3" fontId="34" fillId="0" borderId="47" xfId="0" applyNumberFormat="1" applyFont="1" applyFill="1" applyBorder="1" applyAlignment="1">
      <alignment horizontal="center"/>
    </xf>
    <xf numFmtId="164" fontId="35" fillId="0" borderId="47" xfId="0" applyNumberFormat="1" applyFont="1" applyFill="1" applyBorder="1" applyAlignment="1">
      <alignment horizontal="center"/>
    </xf>
    <xf numFmtId="3" fontId="7" fillId="5" borderId="47" xfId="0" applyNumberFormat="1" applyFont="1" applyFill="1" applyBorder="1" applyAlignment="1">
      <alignment horizontal="center"/>
    </xf>
    <xf numFmtId="3" fontId="7" fillId="5" borderId="47" xfId="0" applyNumberFormat="1" applyFont="1" applyFill="1" applyBorder="1"/>
    <xf numFmtId="3" fontId="41" fillId="0" borderId="14" xfId="0" applyNumberFormat="1" applyFont="1" applyFill="1" applyBorder="1" applyAlignment="1">
      <alignment horizontal="center" vertical="center" wrapText="1" readingOrder="1"/>
    </xf>
    <xf numFmtId="164" fontId="42" fillId="0" borderId="14" xfId="0" applyNumberFormat="1" applyFont="1" applyFill="1" applyBorder="1" applyAlignment="1">
      <alignment horizontal="center" vertical="center" wrapText="1" readingOrder="1"/>
    </xf>
    <xf numFmtId="3" fontId="10" fillId="3" borderId="14" xfId="0" applyNumberFormat="1" applyFont="1" applyFill="1" applyBorder="1" applyAlignment="1">
      <alignment horizontal="center" vertical="center" wrapText="1" readingOrder="1"/>
    </xf>
    <xf numFmtId="3" fontId="11" fillId="3" borderId="14" xfId="0" applyNumberFormat="1" applyFont="1" applyFill="1" applyBorder="1" applyAlignment="1">
      <alignment horizontal="right" vertical="center" wrapText="1" readingOrder="1"/>
    </xf>
    <xf numFmtId="4" fontId="12" fillId="0" borderId="31" xfId="0" applyNumberFormat="1" applyFont="1" applyFill="1" applyBorder="1"/>
    <xf numFmtId="3" fontId="43" fillId="0" borderId="47" xfId="0" applyNumberFormat="1" applyFont="1" applyFill="1" applyBorder="1" applyAlignment="1">
      <alignment horizontal="center"/>
    </xf>
    <xf numFmtId="164" fontId="44" fillId="0" borderId="47" xfId="0" applyNumberFormat="1" applyFont="1" applyFill="1" applyBorder="1" applyAlignment="1">
      <alignment horizontal="center"/>
    </xf>
    <xf numFmtId="3" fontId="12" fillId="5" borderId="47" xfId="0" applyNumberFormat="1" applyFont="1" applyFill="1" applyBorder="1" applyAlignment="1">
      <alignment horizontal="center"/>
    </xf>
    <xf numFmtId="3" fontId="12" fillId="5" borderId="47" xfId="0" applyNumberFormat="1" applyFont="1" applyFill="1" applyBorder="1"/>
    <xf numFmtId="3" fontId="1" fillId="3" borderId="43" xfId="0" applyNumberFormat="1" applyFont="1" applyFill="1" applyBorder="1" applyAlignment="1">
      <alignment horizontal="right" vertical="center" wrapText="1" readingOrder="1"/>
    </xf>
    <xf numFmtId="3" fontId="1" fillId="3" borderId="14" xfId="0" applyNumberFormat="1" applyFont="1" applyFill="1" applyBorder="1" applyAlignment="1">
      <alignment horizontal="right" vertical="center" wrapText="1" readingOrder="1"/>
    </xf>
    <xf numFmtId="3" fontId="27" fillId="0" borderId="0" xfId="0" applyNumberFormat="1" applyFont="1" applyFill="1" applyBorder="1"/>
    <xf numFmtId="3" fontId="1" fillId="7" borderId="42" xfId="0" applyNumberFormat="1" applyFont="1" applyFill="1" applyBorder="1" applyAlignment="1">
      <alignment horizontal="right" vertical="center" wrapText="1" readingOrder="1"/>
    </xf>
    <xf numFmtId="4" fontId="28" fillId="0" borderId="43" xfId="0" applyNumberFormat="1" applyFont="1" applyFill="1" applyBorder="1" applyAlignment="1">
      <alignment horizontal="right" vertical="center" wrapText="1" readingOrder="1"/>
    </xf>
    <xf numFmtId="3" fontId="1" fillId="7" borderId="43" xfId="0" applyNumberFormat="1" applyFont="1" applyFill="1" applyBorder="1" applyAlignment="1">
      <alignment horizontal="right" vertical="center" wrapText="1" readingOrder="1"/>
    </xf>
    <xf numFmtId="3" fontId="5" fillId="7" borderId="43" xfId="0" applyNumberFormat="1" applyFont="1" applyFill="1" applyBorder="1" applyAlignment="1">
      <alignment horizontal="right" vertical="center" wrapText="1" readingOrder="1"/>
    </xf>
    <xf numFmtId="3" fontId="1" fillId="7" borderId="45" xfId="0" applyNumberFormat="1" applyFont="1" applyFill="1" applyBorder="1" applyAlignment="1">
      <alignment horizontal="right" vertical="center" wrapText="1" readingOrder="1"/>
    </xf>
    <xf numFmtId="4" fontId="28" fillId="0" borderId="14" xfId="0" applyNumberFormat="1" applyFont="1" applyFill="1" applyBorder="1" applyAlignment="1">
      <alignment horizontal="right" vertical="center" wrapText="1" readingOrder="1"/>
    </xf>
    <xf numFmtId="3" fontId="1" fillId="7" borderId="14" xfId="0" applyNumberFormat="1" applyFont="1" applyFill="1" applyBorder="1" applyAlignment="1">
      <alignment horizontal="right" vertical="center" wrapText="1" readingOrder="1"/>
    </xf>
    <xf numFmtId="3" fontId="5" fillId="7" borderId="14" xfId="0" applyNumberFormat="1" applyFont="1" applyFill="1" applyBorder="1" applyAlignment="1">
      <alignment horizontal="right" vertical="center" wrapText="1" readingOrder="1"/>
    </xf>
    <xf numFmtId="3" fontId="7" fillId="6" borderId="50" xfId="0" applyNumberFormat="1" applyFont="1" applyFill="1" applyBorder="1"/>
    <xf numFmtId="4" fontId="45" fillId="0" borderId="47" xfId="0" applyNumberFormat="1" applyFont="1" applyFill="1" applyBorder="1" applyAlignment="1">
      <alignment horizontal="right" vertical="center" wrapText="1" readingOrder="1"/>
    </xf>
    <xf numFmtId="3" fontId="7" fillId="6" borderId="16" xfId="0" applyNumberFormat="1" applyFont="1" applyFill="1" applyBorder="1"/>
    <xf numFmtId="0" fontId="18" fillId="0" borderId="4" xfId="0" applyNumberFormat="1" applyFont="1" applyFill="1" applyBorder="1" applyAlignment="1">
      <alignment horizontal="center" wrapText="1" readingOrder="1"/>
    </xf>
    <xf numFmtId="0" fontId="17" fillId="0" borderId="9" xfId="0" applyNumberFormat="1" applyFont="1" applyFill="1" applyBorder="1" applyAlignment="1">
      <alignment horizontal="center" wrapText="1" readingOrder="1"/>
    </xf>
    <xf numFmtId="0" fontId="17" fillId="3" borderId="9" xfId="0" applyNumberFormat="1" applyFont="1" applyFill="1" applyBorder="1" applyAlignment="1">
      <alignment horizontal="center" wrapText="1" readingOrder="1"/>
    </xf>
    <xf numFmtId="0" fontId="17" fillId="7" borderId="9" xfId="0" applyNumberFormat="1" applyFont="1" applyFill="1" applyBorder="1" applyAlignment="1">
      <alignment horizontal="center" wrapText="1" readingOrder="1"/>
    </xf>
    <xf numFmtId="0" fontId="18" fillId="7" borderId="10" xfId="0" applyNumberFormat="1" applyFont="1" applyFill="1" applyBorder="1" applyAlignment="1">
      <alignment horizontal="center" wrapText="1" readingOrder="1"/>
    </xf>
    <xf numFmtId="0" fontId="18" fillId="3" borderId="10" xfId="0" applyNumberFormat="1" applyFont="1" applyFill="1" applyBorder="1" applyAlignment="1">
      <alignment horizontal="center" wrapText="1" readingOrder="1"/>
    </xf>
    <xf numFmtId="0" fontId="18" fillId="0" borderId="2" xfId="0" applyNumberFormat="1" applyFont="1" applyFill="1" applyBorder="1" applyAlignment="1">
      <alignment horizontal="center" wrapText="1" readingOrder="1"/>
    </xf>
    <xf numFmtId="4" fontId="33" fillId="0" borderId="51" xfId="0" applyNumberFormat="1" applyFont="1" applyFill="1" applyBorder="1" applyAlignment="1">
      <alignment horizontal="center" vertical="center" wrapText="1" readingOrder="1"/>
    </xf>
    <xf numFmtId="4" fontId="33" fillId="0" borderId="19" xfId="0" applyNumberFormat="1" applyFont="1" applyFill="1" applyBorder="1" applyAlignment="1">
      <alignment horizontal="center" vertical="center" wrapText="1" readingOrder="1"/>
    </xf>
    <xf numFmtId="0" fontId="18" fillId="7" borderId="30" xfId="0" applyNumberFormat="1" applyFont="1" applyFill="1" applyBorder="1" applyAlignment="1">
      <alignment horizontal="center" wrapText="1" readingOrder="1"/>
    </xf>
    <xf numFmtId="0" fontId="17" fillId="0" borderId="31" xfId="0" applyNumberFormat="1" applyFont="1" applyFill="1" applyBorder="1" applyAlignment="1">
      <alignment horizontal="center" wrapText="1" readingOrder="1"/>
    </xf>
    <xf numFmtId="0" fontId="17" fillId="7" borderId="37" xfId="0" applyNumberFormat="1" applyFont="1" applyFill="1" applyBorder="1" applyAlignment="1">
      <alignment horizontal="center" wrapText="1" readingOrder="1"/>
    </xf>
    <xf numFmtId="0" fontId="17" fillId="0" borderId="38" xfId="0" applyNumberFormat="1" applyFont="1" applyFill="1" applyBorder="1" applyAlignment="1">
      <alignment horizontal="center" wrapText="1" readingOrder="1"/>
    </xf>
    <xf numFmtId="4" fontId="28" fillId="0" borderId="44" xfId="0" applyNumberFormat="1" applyFont="1" applyFill="1" applyBorder="1" applyAlignment="1">
      <alignment horizontal="right" vertical="center" wrapText="1" readingOrder="1"/>
    </xf>
    <xf numFmtId="4" fontId="28" fillId="0" borderId="35" xfId="0" applyNumberFormat="1" applyFont="1" applyFill="1" applyBorder="1" applyAlignment="1">
      <alignment horizontal="right" vertical="center" wrapText="1" readingOrder="1"/>
    </xf>
    <xf numFmtId="4" fontId="45" fillId="0" borderId="48" xfId="0" applyNumberFormat="1" applyFont="1" applyFill="1" applyBorder="1" applyAlignment="1">
      <alignment horizontal="right" vertical="center" wrapText="1" readingOrder="1"/>
    </xf>
    <xf numFmtId="3" fontId="22" fillId="5" borderId="46" xfId="0" applyNumberFormat="1" applyFont="1" applyFill="1" applyBorder="1" applyAlignment="1">
      <alignment horizontal="center"/>
    </xf>
    <xf numFmtId="3" fontId="47" fillId="5" borderId="46" xfId="0" applyNumberFormat="1" applyFont="1" applyFill="1" applyBorder="1" applyAlignment="1">
      <alignment horizontal="center"/>
    </xf>
    <xf numFmtId="3" fontId="23" fillId="3" borderId="42" xfId="0" applyNumberFormat="1" applyFont="1" applyFill="1" applyBorder="1" applyAlignment="1">
      <alignment horizontal="center" vertical="center" wrapText="1" readingOrder="1"/>
    </xf>
    <xf numFmtId="3" fontId="23" fillId="3" borderId="45" xfId="0" applyNumberFormat="1" applyFont="1" applyFill="1" applyBorder="1" applyAlignment="1">
      <alignment horizontal="center" vertical="center" wrapText="1" readingOrder="1"/>
    </xf>
    <xf numFmtId="3" fontId="22" fillId="0" borderId="32" xfId="0" applyNumberFormat="1" applyFont="1" applyFill="1" applyBorder="1" applyAlignment="1">
      <alignment horizontal="center"/>
    </xf>
    <xf numFmtId="3" fontId="47" fillId="3" borderId="45" xfId="0" applyNumberFormat="1" applyFont="1" applyFill="1" applyBorder="1" applyAlignment="1">
      <alignment horizontal="center" vertical="center" wrapText="1" readingOrder="1"/>
    </xf>
    <xf numFmtId="0" fontId="22" fillId="0" borderId="0" xfId="0" applyFont="1" applyFill="1" applyBorder="1"/>
    <xf numFmtId="0" fontId="48" fillId="0" borderId="0" xfId="0" applyFont="1" applyFill="1" applyBorder="1"/>
    <xf numFmtId="0" fontId="30" fillId="0" borderId="0" xfId="0" applyFont="1" applyFill="1" applyBorder="1"/>
    <xf numFmtId="0" fontId="18" fillId="7" borderId="53" xfId="0" applyNumberFormat="1" applyFont="1" applyFill="1" applyBorder="1" applyAlignment="1">
      <alignment horizontal="center" wrapText="1" readingOrder="1"/>
    </xf>
    <xf numFmtId="0" fontId="17" fillId="7" borderId="52" xfId="0" applyNumberFormat="1" applyFont="1" applyFill="1" applyBorder="1" applyAlignment="1">
      <alignment horizontal="center" wrapText="1" readingOrder="1"/>
    </xf>
    <xf numFmtId="3" fontId="5" fillId="7" borderId="54" xfId="0" applyNumberFormat="1" applyFont="1" applyFill="1" applyBorder="1" applyAlignment="1">
      <alignment horizontal="right" vertical="center" wrapText="1" readingOrder="1"/>
    </xf>
    <xf numFmtId="3" fontId="5" fillId="7" borderId="55" xfId="0" applyNumberFormat="1" applyFont="1" applyFill="1" applyBorder="1" applyAlignment="1">
      <alignment horizontal="right" vertical="center" wrapText="1" readingOrder="1"/>
    </xf>
    <xf numFmtId="3" fontId="7" fillId="6" borderId="56" xfId="0" applyNumberFormat="1" applyFont="1" applyFill="1" applyBorder="1"/>
    <xf numFmtId="0" fontId="37" fillId="0" borderId="0" xfId="0" applyFont="1" applyFill="1" applyBorder="1"/>
    <xf numFmtId="3" fontId="7" fillId="0" borderId="32" xfId="0" applyNumberFormat="1" applyFont="1" applyFill="1" applyBorder="1"/>
    <xf numFmtId="0" fontId="19" fillId="10" borderId="57" xfId="0" applyNumberFormat="1" applyFont="1" applyFill="1" applyBorder="1" applyAlignment="1">
      <alignment horizontal="center" wrapText="1" readingOrder="1"/>
    </xf>
    <xf numFmtId="0" fontId="17" fillId="0" borderId="58" xfId="0" applyNumberFormat="1" applyFont="1" applyFill="1" applyBorder="1" applyAlignment="1">
      <alignment horizontal="center" wrapText="1" readingOrder="1"/>
    </xf>
    <xf numFmtId="0" fontId="17" fillId="10" borderId="57" xfId="0" applyNumberFormat="1" applyFont="1" applyFill="1" applyBorder="1" applyAlignment="1">
      <alignment horizontal="center" wrapText="1" readingOrder="1"/>
    </xf>
    <xf numFmtId="0" fontId="33" fillId="0" borderId="58" xfId="0" applyNumberFormat="1" applyFont="1" applyFill="1" applyBorder="1" applyAlignment="1">
      <alignment horizontal="center" wrapText="1" readingOrder="1"/>
    </xf>
    <xf numFmtId="3" fontId="1" fillId="10" borderId="59" xfId="0" applyNumberFormat="1" applyFont="1" applyFill="1" applyBorder="1" applyAlignment="1">
      <alignment horizontal="right" vertical="center" wrapText="1" readingOrder="1"/>
    </xf>
    <xf numFmtId="2" fontId="37" fillId="0" borderId="60" xfId="0" applyNumberFormat="1" applyFont="1" applyFill="1" applyBorder="1"/>
    <xf numFmtId="3" fontId="1" fillId="10" borderId="61" xfId="0" applyNumberFormat="1" applyFont="1" applyFill="1" applyBorder="1" applyAlignment="1">
      <alignment horizontal="right" vertical="center" wrapText="1" readingOrder="1"/>
    </xf>
    <xf numFmtId="2" fontId="37" fillId="0" borderId="62" xfId="0" applyNumberFormat="1" applyFont="1" applyFill="1" applyBorder="1"/>
    <xf numFmtId="3" fontId="7" fillId="10" borderId="63" xfId="0" applyNumberFormat="1" applyFont="1" applyFill="1" applyBorder="1"/>
    <xf numFmtId="3" fontId="2" fillId="0" borderId="65" xfId="0" applyNumberFormat="1" applyFont="1" applyFill="1" applyBorder="1"/>
    <xf numFmtId="2" fontId="37" fillId="0" borderId="66" xfId="0" applyNumberFormat="1" applyFont="1" applyFill="1" applyBorder="1"/>
    <xf numFmtId="2" fontId="35" fillId="0" borderId="64" xfId="0" applyNumberFormat="1" applyFont="1" applyFill="1" applyBorder="1"/>
    <xf numFmtId="164" fontId="39" fillId="0" borderId="47" xfId="0" applyNumberFormat="1" applyFont="1" applyFill="1" applyBorder="1" applyAlignment="1">
      <alignment horizontal="center" vertical="center" wrapText="1" readingOrder="1"/>
    </xf>
    <xf numFmtId="3" fontId="46" fillId="4" borderId="13" xfId="0" applyNumberFormat="1" applyFont="1" applyFill="1" applyBorder="1" applyAlignment="1">
      <alignment horizontal="center" vertical="center" wrapText="1" readingOrder="1"/>
    </xf>
    <xf numFmtId="3" fontId="46" fillId="4" borderId="14" xfId="0" applyNumberFormat="1" applyFont="1" applyFill="1" applyBorder="1" applyAlignment="1">
      <alignment horizontal="center" vertical="center" wrapText="1" readingOrder="1"/>
    </xf>
    <xf numFmtId="164" fontId="42" fillId="0" borderId="19" xfId="0" applyNumberFormat="1" applyFont="1" applyFill="1" applyBorder="1" applyAlignment="1">
      <alignment horizontal="center" vertical="center" wrapText="1" readingOrder="1"/>
    </xf>
    <xf numFmtId="3" fontId="47" fillId="4" borderId="22" xfId="0" applyNumberFormat="1" applyFont="1" applyFill="1" applyBorder="1" applyAlignment="1">
      <alignment horizontal="center" vertical="center" wrapText="1" readingOrder="1"/>
    </xf>
    <xf numFmtId="3" fontId="43" fillId="2" borderId="14" xfId="0" applyNumberFormat="1" applyFont="1" applyFill="1" applyBorder="1" applyAlignment="1">
      <alignment horizontal="center" vertical="center" wrapText="1" readingOrder="1"/>
    </xf>
    <xf numFmtId="164" fontId="44" fillId="2" borderId="14" xfId="0" applyNumberFormat="1" applyFont="1" applyFill="1" applyBorder="1" applyAlignment="1">
      <alignment horizontal="center" vertical="center" wrapText="1" readingOrder="1"/>
    </xf>
    <xf numFmtId="164" fontId="44" fillId="2" borderId="19" xfId="0" applyNumberFormat="1" applyFont="1" applyFill="1" applyBorder="1" applyAlignment="1">
      <alignment horizontal="center" vertical="center" wrapText="1" readingOrder="1"/>
    </xf>
    <xf numFmtId="164" fontId="44" fillId="0" borderId="35" xfId="0" applyNumberFormat="1" applyFont="1" applyFill="1" applyBorder="1" applyAlignment="1">
      <alignment horizontal="center" vertical="center" wrapText="1" readingOrder="1"/>
    </xf>
    <xf numFmtId="3" fontId="10" fillId="7" borderId="45" xfId="0" applyNumberFormat="1" applyFont="1" applyFill="1" applyBorder="1" applyAlignment="1">
      <alignment horizontal="right" vertical="center" wrapText="1" readingOrder="1"/>
    </xf>
    <xf numFmtId="4" fontId="29" fillId="0" borderId="14" xfId="0" applyNumberFormat="1" applyFont="1" applyFill="1" applyBorder="1" applyAlignment="1">
      <alignment horizontal="right" vertical="center" wrapText="1" readingOrder="1"/>
    </xf>
    <xf numFmtId="3" fontId="10" fillId="3" borderId="14" xfId="0" applyNumberFormat="1" applyFont="1" applyFill="1" applyBorder="1" applyAlignment="1">
      <alignment horizontal="right" vertical="center" wrapText="1" readingOrder="1"/>
    </xf>
    <xf numFmtId="3" fontId="10" fillId="7" borderId="14" xfId="0" applyNumberFormat="1" applyFont="1" applyFill="1" applyBorder="1" applyAlignment="1">
      <alignment horizontal="right" vertical="center" wrapText="1" readingOrder="1"/>
    </xf>
    <xf numFmtId="3" fontId="11" fillId="7" borderId="14" xfId="0" applyNumberFormat="1" applyFont="1" applyFill="1" applyBorder="1" applyAlignment="1">
      <alignment horizontal="right" vertical="center" wrapText="1" readingOrder="1"/>
    </xf>
    <xf numFmtId="4" fontId="29" fillId="0" borderId="35" xfId="0" applyNumberFormat="1" applyFont="1" applyFill="1" applyBorder="1" applyAlignment="1">
      <alignment horizontal="right" vertical="center" wrapText="1" readingOrder="1"/>
    </xf>
    <xf numFmtId="3" fontId="11" fillId="7" borderId="55" xfId="0" applyNumberFormat="1" applyFont="1" applyFill="1" applyBorder="1" applyAlignment="1">
      <alignment horizontal="right" vertical="center" wrapText="1" readingOrder="1"/>
    </xf>
    <xf numFmtId="3" fontId="10" fillId="10" borderId="61" xfId="0" applyNumberFormat="1" applyFont="1" applyFill="1" applyBorder="1" applyAlignment="1">
      <alignment horizontal="right" vertical="center" wrapText="1" readingOrder="1"/>
    </xf>
    <xf numFmtId="2" fontId="42" fillId="0" borderId="62" xfId="0" applyNumberFormat="1" applyFont="1" applyFill="1" applyBorder="1"/>
    <xf numFmtId="3" fontId="46" fillId="4" borderId="15" xfId="0" applyNumberFormat="1" applyFont="1" applyFill="1" applyBorder="1" applyAlignment="1">
      <alignment horizontal="center" vertical="center" wrapText="1" readingOrder="1"/>
    </xf>
    <xf numFmtId="3" fontId="41" fillId="0" borderId="16" xfId="0" applyNumberFormat="1" applyFont="1" applyFill="1" applyBorder="1" applyAlignment="1">
      <alignment horizontal="center" vertical="center" wrapText="1" readingOrder="1"/>
    </xf>
    <xf numFmtId="164" fontId="42" fillId="0" borderId="16" xfId="0" applyNumberFormat="1" applyFont="1" applyFill="1" applyBorder="1" applyAlignment="1">
      <alignment horizontal="center" vertical="center" wrapText="1" readingOrder="1"/>
    </xf>
    <xf numFmtId="3" fontId="46" fillId="4" borderId="16" xfId="0" applyNumberFormat="1" applyFont="1" applyFill="1" applyBorder="1" applyAlignment="1">
      <alignment horizontal="center" vertical="center" wrapText="1" readingOrder="1"/>
    </xf>
    <xf numFmtId="164" fontId="42" fillId="0" borderId="20" xfId="0" applyNumberFormat="1" applyFont="1" applyFill="1" applyBorder="1" applyAlignment="1">
      <alignment horizontal="center" vertical="center" wrapText="1" readingOrder="1"/>
    </xf>
    <xf numFmtId="3" fontId="47" fillId="4" borderId="23" xfId="0" applyNumberFormat="1" applyFont="1" applyFill="1" applyBorder="1" applyAlignment="1">
      <alignment horizontal="center" vertical="center" wrapText="1" readingOrder="1"/>
    </xf>
    <xf numFmtId="3" fontId="43" fillId="2" borderId="16" xfId="0" applyNumberFormat="1" applyFont="1" applyFill="1" applyBorder="1" applyAlignment="1">
      <alignment horizontal="center" vertical="center" wrapText="1" readingOrder="1"/>
    </xf>
    <xf numFmtId="164" fontId="44" fillId="2" borderId="16" xfId="0" applyNumberFormat="1" applyFont="1" applyFill="1" applyBorder="1" applyAlignment="1">
      <alignment horizontal="center" vertical="center" wrapText="1" readingOrder="1"/>
    </xf>
    <xf numFmtId="164" fontId="44" fillId="2" borderId="20" xfId="0" applyNumberFormat="1" applyFont="1" applyFill="1" applyBorder="1" applyAlignment="1">
      <alignment horizontal="center" vertical="center" wrapText="1" readingOrder="1"/>
    </xf>
    <xf numFmtId="164" fontId="44" fillId="0" borderId="36" xfId="0" applyNumberFormat="1" applyFont="1" applyFill="1" applyBorder="1" applyAlignment="1">
      <alignment horizontal="center" vertical="center" wrapText="1" readingOrder="1"/>
    </xf>
    <xf numFmtId="3" fontId="47" fillId="8" borderId="10" xfId="0" applyNumberFormat="1" applyFont="1" applyFill="1" applyBorder="1" applyAlignment="1">
      <alignment horizontal="center"/>
    </xf>
    <xf numFmtId="3" fontId="43" fillId="0" borderId="10" xfId="0" applyNumberFormat="1" applyFont="1" applyFill="1" applyBorder="1" applyAlignment="1">
      <alignment horizontal="center"/>
    </xf>
    <xf numFmtId="164" fontId="44" fillId="0" borderId="10" xfId="0" applyNumberFormat="1" applyFont="1" applyFill="1" applyBorder="1" applyAlignment="1">
      <alignment horizontal="center"/>
    </xf>
    <xf numFmtId="164" fontId="44" fillId="0" borderId="17" xfId="0" applyNumberFormat="1" applyFont="1" applyFill="1" applyBorder="1" applyAlignment="1">
      <alignment horizontal="center"/>
    </xf>
    <xf numFmtId="3" fontId="43" fillId="9" borderId="10" xfId="0" applyNumberFormat="1" applyFont="1" applyFill="1" applyBorder="1" applyAlignment="1">
      <alignment horizontal="center"/>
    </xf>
    <xf numFmtId="164" fontId="44" fillId="9" borderId="10" xfId="0" applyNumberFormat="1" applyFont="1" applyFill="1" applyBorder="1" applyAlignment="1">
      <alignment horizontal="center"/>
    </xf>
    <xf numFmtId="164" fontId="44" fillId="9" borderId="17" xfId="0" applyNumberFormat="1" applyFont="1" applyFill="1" applyBorder="1" applyAlignment="1">
      <alignment horizontal="center"/>
    </xf>
    <xf numFmtId="3" fontId="12" fillId="8" borderId="30" xfId="0" applyNumberFormat="1" applyFont="1" applyFill="1" applyBorder="1" applyAlignment="1">
      <alignment horizontal="center"/>
    </xf>
    <xf numFmtId="3" fontId="12" fillId="8" borderId="10" xfId="0" applyNumberFormat="1" applyFont="1" applyFill="1" applyBorder="1" applyAlignment="1">
      <alignment horizontal="center"/>
    </xf>
    <xf numFmtId="164" fontId="44" fillId="0" borderId="31" xfId="0" applyNumberFormat="1" applyFont="1" applyFill="1" applyBorder="1" applyAlignment="1">
      <alignment horizontal="center"/>
    </xf>
    <xf numFmtId="3" fontId="12" fillId="8" borderId="30" xfId="0" applyNumberFormat="1" applyFont="1" applyFill="1" applyBorder="1"/>
    <xf numFmtId="3" fontId="12" fillId="8" borderId="10" xfId="0" applyNumberFormat="1" applyFont="1" applyFill="1" applyBorder="1"/>
    <xf numFmtId="164" fontId="44" fillId="0" borderId="47" xfId="0" applyNumberFormat="1" applyFont="1" applyFill="1" applyBorder="1" applyAlignment="1">
      <alignment horizontal="center" vertical="center" wrapText="1" readingOrder="1"/>
    </xf>
    <xf numFmtId="3" fontId="12" fillId="6" borderId="50" xfId="0" applyNumberFormat="1" applyFont="1" applyFill="1" applyBorder="1"/>
    <xf numFmtId="4" fontId="49" fillId="0" borderId="47" xfId="0" applyNumberFormat="1" applyFont="1" applyFill="1" applyBorder="1" applyAlignment="1">
      <alignment horizontal="right" vertical="center" wrapText="1" readingOrder="1"/>
    </xf>
    <xf numFmtId="3" fontId="12" fillId="6" borderId="16" xfId="0" applyNumberFormat="1" applyFont="1" applyFill="1" applyBorder="1"/>
    <xf numFmtId="4" fontId="49" fillId="0" borderId="48" xfId="0" applyNumberFormat="1" applyFont="1" applyFill="1" applyBorder="1" applyAlignment="1">
      <alignment horizontal="right" vertical="center" wrapText="1" readingOrder="1"/>
    </xf>
    <xf numFmtId="3" fontId="12" fillId="6" borderId="56" xfId="0" applyNumberFormat="1" applyFont="1" applyFill="1" applyBorder="1"/>
    <xf numFmtId="3" fontId="12" fillId="10" borderId="63" xfId="0" applyNumberFormat="1" applyFont="1" applyFill="1" applyBorder="1"/>
    <xf numFmtId="2" fontId="44" fillId="0" borderId="64" xfId="0" applyNumberFormat="1" applyFont="1" applyFill="1" applyBorder="1"/>
    <xf numFmtId="0" fontId="15" fillId="0" borderId="0" xfId="0" applyFont="1" applyFill="1" applyBorder="1"/>
    <xf numFmtId="0" fontId="25" fillId="0" borderId="0" xfId="0" applyFont="1" applyFill="1" applyBorder="1"/>
    <xf numFmtId="0" fontId="9" fillId="0" borderId="0" xfId="0" applyFont="1" applyFill="1" applyBorder="1" applyAlignment="1">
      <alignment horizontal="center"/>
    </xf>
    <xf numFmtId="0" fontId="12" fillId="0" borderId="0" xfId="0" applyFont="1" applyFill="1" applyBorder="1" applyAlignment="1">
      <alignment horizontal="center"/>
    </xf>
    <xf numFmtId="0" fontId="47" fillId="0" borderId="0" xfId="0" applyFont="1" applyFill="1" applyBorder="1"/>
    <xf numFmtId="0" fontId="42" fillId="0" borderId="0" xfId="0" applyFont="1" applyFill="1" applyBorder="1"/>
    <xf numFmtId="0" fontId="12" fillId="8" borderId="0" xfId="0" applyFont="1" applyFill="1"/>
    <xf numFmtId="0" fontId="12" fillId="8" borderId="0" xfId="0" applyFont="1" applyFill="1" applyBorder="1"/>
    <xf numFmtId="0" fontId="53" fillId="0" borderId="0" xfId="0" applyFont="1" applyFill="1" applyBorder="1"/>
    <xf numFmtId="0" fontId="53" fillId="0" borderId="0" xfId="0" applyFont="1" applyFill="1" applyBorder="1" applyAlignment="1">
      <alignment horizontal="center"/>
    </xf>
    <xf numFmtId="0" fontId="55" fillId="0" borderId="0" xfId="0" applyFont="1" applyFill="1" applyBorder="1"/>
    <xf numFmtId="0" fontId="57" fillId="0" borderId="0" xfId="0" applyFont="1" applyFill="1" applyBorder="1"/>
    <xf numFmtId="0" fontId="58" fillId="0" borderId="0" xfId="0" applyFont="1" applyFill="1" applyBorder="1"/>
    <xf numFmtId="0" fontId="26" fillId="0" borderId="0" xfId="0" applyFont="1" applyFill="1" applyBorder="1"/>
    <xf numFmtId="0" fontId="44" fillId="0" borderId="0" xfId="0" applyFont="1" applyFill="1" applyBorder="1"/>
    <xf numFmtId="3" fontId="40" fillId="4" borderId="13" xfId="0" applyNumberFormat="1" applyFont="1" applyFill="1" applyBorder="1" applyAlignment="1">
      <alignment horizontal="center" vertical="center" wrapText="1" readingOrder="1"/>
    </xf>
    <xf numFmtId="3" fontId="40" fillId="4" borderId="14" xfId="0" applyNumberFormat="1" applyFont="1" applyFill="1" applyBorder="1" applyAlignment="1">
      <alignment horizontal="center" vertical="center" wrapText="1" readingOrder="1"/>
    </xf>
    <xf numFmtId="3" fontId="22" fillId="4" borderId="22" xfId="0" applyNumberFormat="1" applyFont="1" applyFill="1" applyBorder="1" applyAlignment="1">
      <alignment horizontal="center" vertical="center" wrapText="1" readingOrder="1"/>
    </xf>
    <xf numFmtId="3" fontId="36" fillId="0" borderId="14" xfId="0" applyNumberFormat="1" applyFont="1" applyFill="1" applyBorder="1" applyAlignment="1">
      <alignment horizontal="center" vertical="center" wrapText="1" readingOrder="1"/>
    </xf>
    <xf numFmtId="164" fontId="37" fillId="0" borderId="14" xfId="0" applyNumberFormat="1" applyFont="1" applyFill="1" applyBorder="1" applyAlignment="1">
      <alignment horizontal="center" vertical="center" wrapText="1" readingOrder="1"/>
    </xf>
    <xf numFmtId="164" fontId="37" fillId="0" borderId="19" xfId="0" applyNumberFormat="1" applyFont="1" applyFill="1" applyBorder="1" applyAlignment="1">
      <alignment horizontal="center" vertical="center" wrapText="1" readingOrder="1"/>
    </xf>
    <xf numFmtId="3" fontId="34" fillId="2" borderId="14" xfId="0" applyNumberFormat="1" applyFont="1" applyFill="1" applyBorder="1" applyAlignment="1">
      <alignment horizontal="center" vertical="center" wrapText="1" readingOrder="1"/>
    </xf>
    <xf numFmtId="164" fontId="35" fillId="2" borderId="14" xfId="0" applyNumberFormat="1" applyFont="1" applyFill="1" applyBorder="1" applyAlignment="1">
      <alignment horizontal="center" vertical="center" wrapText="1" readingOrder="1"/>
    </xf>
    <xf numFmtId="164" fontId="35" fillId="2" borderId="19" xfId="0" applyNumberFormat="1" applyFont="1" applyFill="1" applyBorder="1" applyAlignment="1">
      <alignment horizontal="center" vertical="center" wrapText="1" readingOrder="1"/>
    </xf>
    <xf numFmtId="3" fontId="59" fillId="2" borderId="26" xfId="0" applyNumberFormat="1" applyFont="1" applyFill="1" applyBorder="1" applyAlignment="1">
      <alignment horizontal="center" vertical="center" wrapText="1" readingOrder="1"/>
    </xf>
    <xf numFmtId="3" fontId="59" fillId="2" borderId="3" xfId="0" applyNumberFormat="1" applyFont="1" applyFill="1" applyBorder="1" applyAlignment="1">
      <alignment horizontal="center" vertical="center" wrapText="1" readingOrder="1"/>
    </xf>
    <xf numFmtId="3" fontId="22" fillId="3" borderId="45" xfId="0" applyNumberFormat="1" applyFont="1" applyFill="1" applyBorder="1" applyAlignment="1">
      <alignment horizontal="center" vertical="center" wrapText="1" readingOrder="1"/>
    </xf>
    <xf numFmtId="3" fontId="59" fillId="2" borderId="26" xfId="0" applyNumberFormat="1" applyFont="1" applyFill="1" applyBorder="1" applyAlignment="1">
      <alignment horizontal="right" vertical="center" wrapText="1" readingOrder="1"/>
    </xf>
    <xf numFmtId="3" fontId="59" fillId="2" borderId="3" xfId="0" applyNumberFormat="1" applyFont="1" applyFill="1" applyBorder="1" applyAlignment="1">
      <alignment horizontal="right" vertical="center" wrapText="1" readingOrder="1"/>
    </xf>
    <xf numFmtId="3" fontId="60" fillId="2" borderId="3" xfId="0" applyNumberFormat="1" applyFont="1" applyFill="1" applyBorder="1" applyAlignment="1">
      <alignment horizontal="right" vertical="center" wrapText="1" readingOrder="1"/>
    </xf>
    <xf numFmtId="164" fontId="61" fillId="0" borderId="14" xfId="0" applyNumberFormat="1" applyFont="1" applyFill="1" applyBorder="1" applyAlignment="1">
      <alignment horizontal="center" vertical="center" wrapText="1" readingOrder="1"/>
    </xf>
    <xf numFmtId="164" fontId="61" fillId="0" borderId="16" xfId="0" applyNumberFormat="1" applyFont="1" applyFill="1" applyBorder="1" applyAlignment="1">
      <alignment horizontal="center" vertical="center" wrapText="1" readingOrder="1"/>
    </xf>
    <xf numFmtId="4" fontId="62" fillId="0" borderId="27" xfId="0" applyNumberFormat="1" applyFont="1" applyFill="1" applyBorder="1" applyAlignment="1">
      <alignment horizontal="right" vertical="center" wrapText="1" readingOrder="1"/>
    </xf>
    <xf numFmtId="3" fontId="59" fillId="3" borderId="14" xfId="0" applyNumberFormat="1" applyFont="1" applyFill="1" applyBorder="1" applyAlignment="1">
      <alignment horizontal="center" vertical="center" wrapText="1" readingOrder="1"/>
    </xf>
    <xf numFmtId="3" fontId="60" fillId="3" borderId="14" xfId="0" applyNumberFormat="1" applyFont="1" applyFill="1" applyBorder="1" applyAlignment="1">
      <alignment horizontal="right" vertical="center" wrapText="1" readingOrder="1"/>
    </xf>
    <xf numFmtId="4" fontId="61" fillId="0" borderId="19" xfId="0" applyNumberFormat="1" applyFont="1" applyFill="1" applyBorder="1" applyAlignment="1">
      <alignment horizontal="center" vertical="center" wrapText="1" readingOrder="1"/>
    </xf>
    <xf numFmtId="3" fontId="59" fillId="7" borderId="45" xfId="0" applyNumberFormat="1" applyFont="1" applyFill="1" applyBorder="1" applyAlignment="1">
      <alignment horizontal="right" vertical="center" wrapText="1" readingOrder="1"/>
    </xf>
    <xf numFmtId="4" fontId="63" fillId="0" borderId="14" xfId="0" applyNumberFormat="1" applyFont="1" applyFill="1" applyBorder="1" applyAlignment="1">
      <alignment horizontal="right" vertical="center" wrapText="1" readingOrder="1"/>
    </xf>
    <xf numFmtId="3" fontId="59" fillId="3" borderId="14" xfId="0" applyNumberFormat="1" applyFont="1" applyFill="1" applyBorder="1" applyAlignment="1">
      <alignment horizontal="right" vertical="center" wrapText="1" readingOrder="1"/>
    </xf>
    <xf numFmtId="3" fontId="59" fillId="7" borderId="14" xfId="0" applyNumberFormat="1" applyFont="1" applyFill="1" applyBorder="1" applyAlignment="1">
      <alignment horizontal="right" vertical="center" wrapText="1" readingOrder="1"/>
    </xf>
    <xf numFmtId="3" fontId="60" fillId="7" borderId="14" xfId="0" applyNumberFormat="1" applyFont="1" applyFill="1" applyBorder="1" applyAlignment="1">
      <alignment horizontal="right" vertical="center" wrapText="1" readingOrder="1"/>
    </xf>
    <xf numFmtId="4" fontId="63" fillId="0" borderId="35" xfId="0" applyNumberFormat="1" applyFont="1" applyFill="1" applyBorder="1" applyAlignment="1">
      <alignment horizontal="right" vertical="center" wrapText="1" readingOrder="1"/>
    </xf>
    <xf numFmtId="3" fontId="60" fillId="7" borderId="55" xfId="0" applyNumberFormat="1" applyFont="1" applyFill="1" applyBorder="1" applyAlignment="1">
      <alignment horizontal="right" vertical="center" wrapText="1" readingOrder="1"/>
    </xf>
    <xf numFmtId="3" fontId="59" fillId="10" borderId="61" xfId="0" applyNumberFormat="1" applyFont="1" applyFill="1" applyBorder="1" applyAlignment="1">
      <alignment horizontal="right" vertical="center" wrapText="1" readingOrder="1"/>
    </xf>
    <xf numFmtId="164" fontId="35" fillId="0" borderId="35" xfId="0" applyNumberFormat="1" applyFont="1" applyFill="1" applyBorder="1" applyAlignment="1">
      <alignment horizontal="center" vertical="center" wrapText="1" readingOrder="1"/>
    </xf>
    <xf numFmtId="4" fontId="59" fillId="0" borderId="27" xfId="0" applyNumberFormat="1" applyFont="1" applyFill="1" applyBorder="1" applyAlignment="1">
      <alignment horizontal="right" vertical="center" wrapText="1" readingOrder="1"/>
    </xf>
    <xf numFmtId="4" fontId="37" fillId="0" borderId="19" xfId="0" applyNumberFormat="1" applyFont="1" applyFill="1" applyBorder="1" applyAlignment="1">
      <alignment horizontal="center" vertical="center" wrapText="1" readingOrder="1"/>
    </xf>
    <xf numFmtId="3" fontId="40" fillId="4" borderId="11" xfId="0" applyNumberFormat="1" applyFont="1" applyFill="1" applyBorder="1" applyAlignment="1">
      <alignment horizontal="center" vertical="center" wrapText="1" readingOrder="1"/>
    </xf>
    <xf numFmtId="3" fontId="40" fillId="4" borderId="12" xfId="0" applyNumberFormat="1" applyFont="1" applyFill="1" applyBorder="1" applyAlignment="1">
      <alignment horizontal="center" vertical="center" wrapText="1" readingOrder="1"/>
    </xf>
    <xf numFmtId="3" fontId="22" fillId="3" borderId="42" xfId="0" applyNumberFormat="1" applyFont="1" applyFill="1" applyBorder="1" applyAlignment="1">
      <alignment horizontal="center" vertical="center" wrapText="1" readingOrder="1"/>
    </xf>
    <xf numFmtId="3" fontId="59" fillId="3" borderId="43" xfId="0" applyNumberFormat="1" applyFont="1" applyFill="1" applyBorder="1" applyAlignment="1">
      <alignment horizontal="center" vertical="center" wrapText="1" readingOrder="1"/>
    </xf>
    <xf numFmtId="3" fontId="60" fillId="3" borderId="43" xfId="0" applyNumberFormat="1" applyFont="1" applyFill="1" applyBorder="1" applyAlignment="1">
      <alignment horizontal="right" vertical="center" wrapText="1" readingOrder="1"/>
    </xf>
    <xf numFmtId="3" fontId="59" fillId="7" borderId="42" xfId="0" applyNumberFormat="1" applyFont="1" applyFill="1" applyBorder="1" applyAlignment="1">
      <alignment horizontal="right" vertical="center" wrapText="1" readingOrder="1"/>
    </xf>
    <xf numFmtId="3" fontId="59" fillId="3" borderId="43" xfId="0" applyNumberFormat="1" applyFont="1" applyFill="1" applyBorder="1" applyAlignment="1">
      <alignment horizontal="right" vertical="center" wrapText="1" readingOrder="1"/>
    </xf>
    <xf numFmtId="3" fontId="59" fillId="7" borderId="43" xfId="0" applyNumberFormat="1" applyFont="1" applyFill="1" applyBorder="1" applyAlignment="1">
      <alignment horizontal="right" vertical="center" wrapText="1" readingOrder="1"/>
    </xf>
    <xf numFmtId="3" fontId="60" fillId="7" borderId="43" xfId="0" applyNumberFormat="1" applyFont="1" applyFill="1" applyBorder="1" applyAlignment="1">
      <alignment horizontal="right" vertical="center" wrapText="1" readingOrder="1"/>
    </xf>
    <xf numFmtId="3" fontId="60" fillId="7" borderId="54" xfId="0" applyNumberFormat="1" applyFont="1" applyFill="1" applyBorder="1" applyAlignment="1">
      <alignment horizontal="right" vertical="center" wrapText="1" readingOrder="1"/>
    </xf>
    <xf numFmtId="3" fontId="64" fillId="0" borderId="0" xfId="0" applyNumberFormat="1" applyFont="1" applyFill="1" applyBorder="1"/>
    <xf numFmtId="3" fontId="43" fillId="0" borderId="0" xfId="0" applyNumberFormat="1" applyFont="1" applyFill="1" applyBorder="1" applyAlignment="1">
      <alignment horizontal="center"/>
    </xf>
    <xf numFmtId="164" fontId="44" fillId="0" borderId="0" xfId="0" applyNumberFormat="1" applyFont="1" applyFill="1" applyBorder="1" applyAlignment="1">
      <alignment horizontal="center"/>
    </xf>
    <xf numFmtId="4" fontId="12" fillId="0" borderId="0" xfId="0" applyNumberFormat="1" applyFont="1" applyFill="1" applyBorder="1"/>
    <xf numFmtId="164" fontId="44" fillId="0" borderId="0" xfId="0" applyNumberFormat="1" applyFont="1" applyFill="1" applyBorder="1" applyAlignment="1">
      <alignment horizontal="center" vertical="center" wrapText="1" readingOrder="1"/>
    </xf>
    <xf numFmtId="4" fontId="44" fillId="0" borderId="0" xfId="0" applyNumberFormat="1" applyFont="1" applyFill="1" applyBorder="1" applyAlignment="1">
      <alignment horizontal="center" vertical="center" wrapText="1" readingOrder="1"/>
    </xf>
    <xf numFmtId="4" fontId="49" fillId="0" borderId="0" xfId="0" applyNumberFormat="1" applyFont="1" applyFill="1" applyBorder="1" applyAlignment="1">
      <alignment horizontal="right" vertical="center" wrapText="1" readingOrder="1"/>
    </xf>
    <xf numFmtId="2" fontId="44" fillId="0" borderId="0" xfId="0" applyNumberFormat="1" applyFont="1" applyFill="1" applyBorder="1"/>
    <xf numFmtId="3" fontId="46" fillId="4" borderId="11" xfId="0" applyNumberFormat="1" applyFont="1" applyFill="1" applyBorder="1" applyAlignment="1">
      <alignment horizontal="center" vertical="center" wrapText="1" readingOrder="1"/>
    </xf>
    <xf numFmtId="3" fontId="41" fillId="0" borderId="12" xfId="0" applyNumberFormat="1" applyFont="1" applyFill="1" applyBorder="1" applyAlignment="1">
      <alignment horizontal="center" vertical="center" wrapText="1" readingOrder="1"/>
    </xf>
    <xf numFmtId="164" fontId="42" fillId="0" borderId="12" xfId="0" applyNumberFormat="1" applyFont="1" applyFill="1" applyBorder="1" applyAlignment="1">
      <alignment horizontal="center" vertical="center" wrapText="1" readingOrder="1"/>
    </xf>
    <xf numFmtId="3" fontId="47" fillId="4" borderId="21" xfId="0" applyNumberFormat="1" applyFont="1" applyFill="1" applyBorder="1" applyAlignment="1">
      <alignment horizontal="center" vertical="center" wrapText="1" readingOrder="1"/>
    </xf>
    <xf numFmtId="3" fontId="43" fillId="2" borderId="12" xfId="0" applyNumberFormat="1" applyFont="1" applyFill="1" applyBorder="1" applyAlignment="1">
      <alignment horizontal="center" vertical="center" wrapText="1" readingOrder="1"/>
    </xf>
    <xf numFmtId="164" fontId="44" fillId="2" borderId="12" xfId="0" applyNumberFormat="1" applyFont="1" applyFill="1" applyBorder="1" applyAlignment="1">
      <alignment horizontal="center" vertical="center" wrapText="1" readingOrder="1"/>
    </xf>
    <xf numFmtId="164" fontId="44" fillId="2" borderId="18" xfId="0" applyNumberFormat="1" applyFont="1" applyFill="1" applyBorder="1" applyAlignment="1">
      <alignment horizontal="center" vertical="center" wrapText="1" readingOrder="1"/>
    </xf>
    <xf numFmtId="4" fontId="10" fillId="0" borderId="27" xfId="0" applyNumberFormat="1" applyFont="1" applyFill="1" applyBorder="1" applyAlignment="1">
      <alignment horizontal="right" vertical="center" wrapText="1" readingOrder="1"/>
    </xf>
    <xf numFmtId="3" fontId="47" fillId="3" borderId="42" xfId="0" applyNumberFormat="1" applyFont="1" applyFill="1" applyBorder="1" applyAlignment="1">
      <alignment horizontal="center" vertical="center" wrapText="1" readingOrder="1"/>
    </xf>
    <xf numFmtId="3" fontId="41" fillId="0" borderId="43" xfId="0" applyNumberFormat="1" applyFont="1" applyFill="1" applyBorder="1" applyAlignment="1">
      <alignment horizontal="center" vertical="center" wrapText="1" readingOrder="1"/>
    </xf>
    <xf numFmtId="164" fontId="42" fillId="0" borderId="43" xfId="0" applyNumberFormat="1" applyFont="1" applyFill="1" applyBorder="1" applyAlignment="1">
      <alignment horizontal="center" vertical="center" wrapText="1" readingOrder="1"/>
    </xf>
    <xf numFmtId="3" fontId="10" fillId="3" borderId="43" xfId="0" applyNumberFormat="1" applyFont="1" applyFill="1" applyBorder="1" applyAlignment="1">
      <alignment horizontal="center" vertical="center" wrapText="1" readingOrder="1"/>
    </xf>
    <xf numFmtId="3" fontId="11" fillId="3" borderId="43" xfId="0" applyNumberFormat="1" applyFont="1" applyFill="1" applyBorder="1" applyAlignment="1">
      <alignment horizontal="right" vertical="center" wrapText="1" readingOrder="1"/>
    </xf>
    <xf numFmtId="3" fontId="10" fillId="7" borderId="42" xfId="0" applyNumberFormat="1" applyFont="1" applyFill="1" applyBorder="1" applyAlignment="1">
      <alignment horizontal="right" vertical="center" wrapText="1" readingOrder="1"/>
    </xf>
    <xf numFmtId="4" fontId="29" fillId="0" borderId="43" xfId="0" applyNumberFormat="1" applyFont="1" applyFill="1" applyBorder="1" applyAlignment="1">
      <alignment horizontal="right" vertical="center" wrapText="1" readingOrder="1"/>
    </xf>
    <xf numFmtId="3" fontId="10" fillId="3" borderId="43" xfId="0" applyNumberFormat="1" applyFont="1" applyFill="1" applyBorder="1" applyAlignment="1">
      <alignment horizontal="right" vertical="center" wrapText="1" readingOrder="1"/>
    </xf>
    <xf numFmtId="3" fontId="10" fillId="7" borderId="43" xfId="0" applyNumberFormat="1" applyFont="1" applyFill="1" applyBorder="1" applyAlignment="1">
      <alignment horizontal="right" vertical="center" wrapText="1" readingOrder="1"/>
    </xf>
    <xf numFmtId="3" fontId="11" fillId="7" borderId="43" xfId="0" applyNumberFormat="1" applyFont="1" applyFill="1" applyBorder="1" applyAlignment="1">
      <alignment horizontal="right" vertical="center" wrapText="1" readingOrder="1"/>
    </xf>
    <xf numFmtId="4" fontId="29" fillId="0" borderId="44" xfId="0" applyNumberFormat="1" applyFont="1" applyFill="1" applyBorder="1" applyAlignment="1">
      <alignment horizontal="right" vertical="center" wrapText="1" readingOrder="1"/>
    </xf>
    <xf numFmtId="3" fontId="11" fillId="7" borderId="54" xfId="0" applyNumberFormat="1" applyFont="1" applyFill="1" applyBorder="1" applyAlignment="1">
      <alignment horizontal="right" vertical="center" wrapText="1" readingOrder="1"/>
    </xf>
    <xf numFmtId="3" fontId="10" fillId="10" borderId="59" xfId="0" applyNumberFormat="1" applyFont="1" applyFill="1" applyBorder="1" applyAlignment="1">
      <alignment horizontal="right" vertical="center" wrapText="1" readingOrder="1"/>
    </xf>
    <xf numFmtId="2" fontId="42" fillId="0" borderId="60" xfId="0" applyNumberFormat="1" applyFont="1" applyFill="1" applyBorder="1"/>
    <xf numFmtId="3" fontId="26" fillId="11" borderId="0" xfId="0" applyNumberFormat="1" applyFont="1" applyFill="1" applyBorder="1" applyAlignment="1">
      <alignment horizontal="center"/>
    </xf>
    <xf numFmtId="0" fontId="26" fillId="11" borderId="0" xfId="0" applyFont="1" applyFill="1" applyBorder="1"/>
    <xf numFmtId="0" fontId="50" fillId="11" borderId="0" xfId="0" applyFont="1" applyFill="1" applyBorder="1"/>
    <xf numFmtId="3" fontId="50" fillId="11" borderId="0" xfId="0" applyNumberFormat="1" applyFont="1" applyFill="1" applyBorder="1" applyAlignment="1">
      <alignment horizontal="center"/>
    </xf>
    <xf numFmtId="0" fontId="50" fillId="11" borderId="0" xfId="0" applyFont="1" applyFill="1" applyBorder="1" applyAlignment="1">
      <alignment horizontal="center"/>
    </xf>
    <xf numFmtId="4" fontId="50" fillId="11" borderId="0" xfId="0" applyNumberFormat="1" applyFont="1" applyFill="1" applyBorder="1" applyAlignment="1">
      <alignment horizontal="center"/>
    </xf>
    <xf numFmtId="0" fontId="52" fillId="11" borderId="0" xfId="0" applyFont="1" applyFill="1" applyBorder="1"/>
    <xf numFmtId="0" fontId="52" fillId="11" borderId="0" xfId="0" applyFont="1" applyFill="1" applyBorder="1" applyAlignment="1">
      <alignment horizontal="center"/>
    </xf>
    <xf numFmtId="4" fontId="52" fillId="11" borderId="0" xfId="0" applyNumberFormat="1" applyFont="1" applyFill="1" applyBorder="1" applyAlignment="1">
      <alignment horizontal="center"/>
    </xf>
    <xf numFmtId="4" fontId="26" fillId="11" borderId="0" xfId="0" applyNumberFormat="1" applyFont="1" applyFill="1" applyBorder="1" applyAlignment="1">
      <alignment horizontal="center"/>
    </xf>
    <xf numFmtId="0" fontId="12" fillId="0" borderId="0" xfId="0" applyFont="1" applyFill="1"/>
    <xf numFmtId="3" fontId="47" fillId="0" borderId="0" xfId="0" applyNumberFormat="1" applyFont="1" applyFill="1" applyBorder="1" applyAlignment="1">
      <alignment horizontal="center"/>
    </xf>
    <xf numFmtId="3" fontId="12" fillId="0" borderId="0" xfId="0" applyNumberFormat="1" applyFont="1" applyFill="1" applyBorder="1" applyAlignment="1">
      <alignment horizontal="center"/>
    </xf>
    <xf numFmtId="3" fontId="12" fillId="0" borderId="0" xfId="0" applyNumberFormat="1" applyFont="1" applyFill="1" applyBorder="1"/>
    <xf numFmtId="3" fontId="42" fillId="0" borderId="12" xfId="0" applyNumberFormat="1" applyFont="1" applyFill="1" applyBorder="1" applyAlignment="1">
      <alignment horizontal="center" vertical="center" wrapText="1" readingOrder="1"/>
    </xf>
    <xf numFmtId="3" fontId="42" fillId="0" borderId="14" xfId="0" applyNumberFormat="1" applyFont="1" applyFill="1" applyBorder="1" applyAlignment="1">
      <alignment horizontal="center" vertical="center" wrapText="1" readingOrder="1"/>
    </xf>
    <xf numFmtId="3" fontId="42" fillId="0" borderId="16" xfId="0" applyNumberFormat="1" applyFont="1" applyFill="1" applyBorder="1" applyAlignment="1">
      <alignment horizontal="center" vertical="center" wrapText="1" readingOrder="1"/>
    </xf>
    <xf numFmtId="0" fontId="65" fillId="0" borderId="0" xfId="0" applyFont="1"/>
    <xf numFmtId="0" fontId="65" fillId="0" borderId="0" xfId="0" applyFont="1" applyFill="1" applyBorder="1"/>
    <xf numFmtId="0" fontId="69" fillId="0" borderId="0" xfId="0" applyFont="1" applyFill="1" applyBorder="1"/>
    <xf numFmtId="0" fontId="69" fillId="0" borderId="0" xfId="0" applyFont="1" applyFill="1"/>
    <xf numFmtId="3" fontId="66" fillId="0" borderId="0" xfId="0" applyNumberFormat="1" applyFont="1" applyFill="1" applyBorder="1" applyAlignment="1">
      <alignment horizontal="center"/>
    </xf>
    <xf numFmtId="3" fontId="67" fillId="0" borderId="0" xfId="0" applyNumberFormat="1" applyFont="1" applyFill="1" applyBorder="1" applyAlignment="1">
      <alignment horizontal="center"/>
    </xf>
    <xf numFmtId="164" fontId="68" fillId="0" borderId="0" xfId="0" applyNumberFormat="1" applyFont="1" applyFill="1" applyBorder="1" applyAlignment="1">
      <alignment horizontal="center"/>
    </xf>
    <xf numFmtId="3" fontId="69" fillId="0" borderId="0" xfId="0" applyNumberFormat="1" applyFont="1" applyFill="1" applyBorder="1" applyAlignment="1">
      <alignment horizontal="center"/>
    </xf>
    <xf numFmtId="3" fontId="69" fillId="0" borderId="0" xfId="0" applyNumberFormat="1" applyFont="1" applyFill="1" applyBorder="1"/>
    <xf numFmtId="4" fontId="69" fillId="0" borderId="0" xfId="0" applyNumberFormat="1" applyFont="1" applyFill="1" applyBorder="1"/>
    <xf numFmtId="164" fontId="68" fillId="0" borderId="0" xfId="0" applyNumberFormat="1" applyFont="1" applyFill="1" applyBorder="1" applyAlignment="1">
      <alignment horizontal="center" vertical="center" wrapText="1" readingOrder="1"/>
    </xf>
    <xf numFmtId="4" fontId="68" fillId="0" borderId="0" xfId="0" applyNumberFormat="1" applyFont="1" applyFill="1" applyBorder="1" applyAlignment="1">
      <alignment horizontal="center" vertical="center" wrapText="1" readingOrder="1"/>
    </xf>
    <xf numFmtId="4" fontId="70" fillId="0" borderId="0" xfId="0" applyNumberFormat="1" applyFont="1" applyFill="1" applyBorder="1" applyAlignment="1">
      <alignment horizontal="right" vertical="center" wrapText="1" readingOrder="1"/>
    </xf>
    <xf numFmtId="2" fontId="68" fillId="0" borderId="0" xfId="0" applyNumberFormat="1" applyFont="1" applyFill="1" applyBorder="1"/>
    <xf numFmtId="3" fontId="65" fillId="0" borderId="0" xfId="0" applyNumberFormat="1" applyFont="1" applyFill="1" applyBorder="1" applyAlignment="1">
      <alignment horizontal="center"/>
    </xf>
    <xf numFmtId="3" fontId="72" fillId="0" borderId="0" xfId="0" applyNumberFormat="1" applyFont="1" applyFill="1" applyBorder="1" applyAlignment="1">
      <alignment horizontal="center"/>
    </xf>
    <xf numFmtId="3" fontId="73" fillId="0" borderId="0" xfId="0" applyNumberFormat="1" applyFont="1" applyFill="1" applyBorder="1" applyAlignment="1">
      <alignment horizontal="center"/>
    </xf>
    <xf numFmtId="3" fontId="71" fillId="0" borderId="0" xfId="0" applyNumberFormat="1" applyFont="1" applyFill="1" applyBorder="1" applyAlignment="1">
      <alignment horizontal="center"/>
    </xf>
    <xf numFmtId="3" fontId="65" fillId="0" borderId="32" xfId="0" applyNumberFormat="1" applyFont="1" applyFill="1" applyBorder="1" applyAlignment="1">
      <alignment horizontal="center"/>
    </xf>
    <xf numFmtId="3" fontId="69" fillId="0" borderId="33" xfId="0" applyNumberFormat="1" applyFont="1" applyFill="1" applyBorder="1" applyAlignment="1">
      <alignment horizontal="center"/>
    </xf>
    <xf numFmtId="3" fontId="65" fillId="0" borderId="32" xfId="0" applyNumberFormat="1" applyFont="1" applyFill="1" applyBorder="1"/>
    <xf numFmtId="3" fontId="65" fillId="0" borderId="0" xfId="0" applyNumberFormat="1" applyFont="1" applyFill="1" applyBorder="1"/>
    <xf numFmtId="3" fontId="69" fillId="0" borderId="33" xfId="0" applyNumberFormat="1" applyFont="1" applyFill="1" applyBorder="1"/>
    <xf numFmtId="3" fontId="66" fillId="0" borderId="32" xfId="0" applyNumberFormat="1" applyFont="1" applyFill="1" applyBorder="1" applyAlignment="1">
      <alignment horizontal="center"/>
    </xf>
    <xf numFmtId="3" fontId="71" fillId="0" borderId="0" xfId="0" applyNumberFormat="1" applyFont="1" applyFill="1" applyBorder="1"/>
    <xf numFmtId="3" fontId="69" fillId="0" borderId="32" xfId="0" applyNumberFormat="1" applyFont="1" applyFill="1" applyBorder="1"/>
    <xf numFmtId="3" fontId="65" fillId="0" borderId="65" xfId="0" applyNumberFormat="1" applyFont="1" applyFill="1" applyBorder="1"/>
    <xf numFmtId="2" fontId="61" fillId="0" borderId="66" xfId="0" applyNumberFormat="1" applyFont="1" applyFill="1" applyBorder="1"/>
    <xf numFmtId="3" fontId="74" fillId="0" borderId="0" xfId="0" applyNumberFormat="1" applyFont="1" applyFill="1" applyBorder="1"/>
    <xf numFmtId="3" fontId="75" fillId="10" borderId="61" xfId="0" applyNumberFormat="1" applyFont="1" applyFill="1" applyBorder="1" applyAlignment="1">
      <alignment horizontal="right" vertical="center" wrapText="1" readingOrder="1"/>
    </xf>
    <xf numFmtId="3" fontId="56" fillId="0" borderId="0" xfId="0" applyNumberFormat="1" applyFont="1" applyFill="1" applyBorder="1" applyAlignment="1">
      <alignment horizontal="left"/>
    </xf>
    <xf numFmtId="3" fontId="12" fillId="0" borderId="0" xfId="0" applyNumberFormat="1" applyFont="1" applyFill="1" applyBorder="1" applyAlignment="1"/>
    <xf numFmtId="3" fontId="9" fillId="0" borderId="0" xfId="0" applyNumberFormat="1" applyFont="1" applyFill="1" applyBorder="1" applyAlignment="1"/>
    <xf numFmtId="0" fontId="12" fillId="0" borderId="0" xfId="0" applyFont="1" applyFill="1" applyBorder="1" applyAlignment="1"/>
    <xf numFmtId="0" fontId="7" fillId="0" borderId="0" xfId="0" applyFont="1" applyFill="1" applyBorder="1" applyAlignment="1"/>
    <xf numFmtId="3" fontId="53" fillId="0" borderId="0" xfId="0" applyNumberFormat="1" applyFont="1" applyFill="1" applyBorder="1" applyAlignment="1"/>
    <xf numFmtId="0" fontId="53" fillId="0" borderId="0" xfId="0" applyFont="1" applyFill="1" applyBorder="1" applyAlignment="1"/>
    <xf numFmtId="3" fontId="7" fillId="0" borderId="0" xfId="0" applyNumberFormat="1" applyFont="1" applyFill="1" applyBorder="1" applyAlignment="1"/>
    <xf numFmtId="3" fontId="2" fillId="0" borderId="0" xfId="0" applyNumberFormat="1" applyFont="1" applyFill="1" applyBorder="1" applyAlignment="1"/>
    <xf numFmtId="0" fontId="9" fillId="0" borderId="0" xfId="0" applyFont="1" applyFill="1" applyBorder="1" applyAlignment="1"/>
    <xf numFmtId="0" fontId="2" fillId="0" borderId="0" xfId="0" applyFont="1" applyFill="1" applyBorder="1" applyAlignment="1"/>
    <xf numFmtId="0" fontId="80" fillId="12" borderId="0" xfId="0" applyFont="1" applyFill="1" applyBorder="1"/>
    <xf numFmtId="0" fontId="40" fillId="12" borderId="88" xfId="0" applyFont="1" applyFill="1" applyBorder="1"/>
    <xf numFmtId="0" fontId="54" fillId="12" borderId="78" xfId="0" applyFont="1" applyFill="1" applyBorder="1"/>
    <xf numFmtId="0" fontId="27" fillId="0" borderId="0" xfId="0" applyFont="1" applyFill="1" applyBorder="1" applyAlignment="1">
      <alignment horizontal="left" vertical="center"/>
    </xf>
    <xf numFmtId="0" fontId="82" fillId="0" borderId="0" xfId="0" applyFont="1" applyFill="1" applyBorder="1"/>
    <xf numFmtId="0" fontId="3" fillId="0" borderId="0" xfId="0" applyFont="1" applyFill="1" applyBorder="1" applyAlignment="1">
      <alignment horizontal="center" wrapText="1"/>
    </xf>
    <xf numFmtId="0" fontId="82" fillId="0" borderId="0" xfId="0" applyFont="1" applyFill="1" applyBorder="1" applyAlignment="1">
      <alignment wrapText="1"/>
    </xf>
    <xf numFmtId="0" fontId="83" fillId="0" borderId="10" xfId="0" applyFont="1" applyFill="1" applyBorder="1" applyAlignment="1">
      <alignment horizontal="center"/>
    </xf>
    <xf numFmtId="0" fontId="83" fillId="0" borderId="10" xfId="0" applyFont="1" applyFill="1" applyBorder="1" applyAlignment="1">
      <alignment horizontal="center"/>
    </xf>
    <xf numFmtId="3" fontId="83" fillId="0" borderId="10" xfId="0" applyNumberFormat="1" applyFont="1" applyFill="1" applyBorder="1" applyAlignment="1">
      <alignment horizontal="center" vertical="center"/>
    </xf>
    <xf numFmtId="0" fontId="82" fillId="0" borderId="10" xfId="0" applyFont="1" applyFill="1" applyBorder="1" applyAlignment="1">
      <alignment vertical="center" wrapText="1"/>
    </xf>
    <xf numFmtId="3" fontId="83" fillId="0" borderId="10" xfId="0" applyNumberFormat="1" applyFont="1" applyFill="1" applyBorder="1"/>
    <xf numFmtId="0" fontId="85" fillId="0" borderId="10" xfId="0" applyFont="1" applyFill="1" applyBorder="1" applyAlignment="1">
      <alignment horizontal="right" wrapText="1"/>
    </xf>
    <xf numFmtId="0" fontId="83" fillId="0" borderId="0" xfId="0" applyFont="1" applyFill="1" applyBorder="1"/>
    <xf numFmtId="3" fontId="82" fillId="0" borderId="10" xfId="0" applyNumberFormat="1" applyFont="1" applyFill="1" applyBorder="1" applyAlignment="1">
      <alignment horizontal="right"/>
    </xf>
    <xf numFmtId="3" fontId="86" fillId="0" borderId="10" xfId="0" applyNumberFormat="1" applyFont="1" applyFill="1" applyBorder="1"/>
    <xf numFmtId="0" fontId="86" fillId="0" borderId="0" xfId="0" applyFont="1" applyFill="1" applyBorder="1"/>
    <xf numFmtId="0" fontId="82" fillId="0" borderId="17" xfId="0" applyFont="1" applyFill="1" applyBorder="1" applyAlignment="1">
      <alignment horizontal="right" wrapText="1"/>
    </xf>
    <xf numFmtId="0" fontId="86" fillId="0" borderId="17" xfId="0" applyFont="1" applyFill="1" applyBorder="1" applyAlignment="1">
      <alignment horizontal="right" wrapText="1"/>
    </xf>
    <xf numFmtId="4" fontId="10" fillId="13" borderId="27" xfId="0" applyNumberFormat="1" applyFont="1" applyFill="1" applyBorder="1" applyAlignment="1">
      <alignment horizontal="right" vertical="center" wrapText="1" readingOrder="1"/>
    </xf>
    <xf numFmtId="0" fontId="89" fillId="0" borderId="0" xfId="0" applyFont="1"/>
    <xf numFmtId="0" fontId="89" fillId="0" borderId="0" xfId="0" applyFont="1" applyAlignment="1">
      <alignment horizontal="center"/>
    </xf>
    <xf numFmtId="0" fontId="93" fillId="0" borderId="96" xfId="0" applyFont="1" applyBorder="1" applyAlignment="1">
      <alignment horizontal="left" wrapText="1"/>
    </xf>
    <xf numFmtId="4" fontId="92" fillId="14" borderId="105" xfId="0" applyNumberFormat="1" applyFont="1" applyFill="1" applyBorder="1" applyAlignment="1">
      <alignment horizontal="right" vertical="center" wrapText="1"/>
    </xf>
    <xf numFmtId="4" fontId="95" fillId="14" borderId="105" xfId="0" applyNumberFormat="1" applyFont="1" applyFill="1" applyBorder="1" applyAlignment="1">
      <alignment horizontal="right" vertical="center" wrapText="1"/>
    </xf>
    <xf numFmtId="0" fontId="93" fillId="14" borderId="102" xfId="0" applyFont="1" applyFill="1" applyBorder="1" applyAlignment="1">
      <alignment horizontal="right" vertical="center" wrapText="1"/>
    </xf>
    <xf numFmtId="4" fontId="97" fillId="13" borderId="105" xfId="0" applyNumberFormat="1" applyFont="1" applyFill="1" applyBorder="1" applyAlignment="1">
      <alignment horizontal="right" vertical="center" wrapText="1"/>
    </xf>
    <xf numFmtId="0" fontId="92" fillId="6" borderId="92" xfId="0" applyFont="1" applyFill="1" applyBorder="1" applyAlignment="1">
      <alignment horizontal="center" vertical="center"/>
    </xf>
    <xf numFmtId="4" fontId="92" fillId="6" borderId="92" xfId="0" applyNumberFormat="1" applyFont="1" applyFill="1" applyBorder="1" applyAlignment="1">
      <alignment horizontal="right" vertical="center" wrapText="1"/>
    </xf>
    <xf numFmtId="4" fontId="92" fillId="6" borderId="92" xfId="0" applyNumberFormat="1" applyFont="1" applyFill="1" applyBorder="1" applyAlignment="1">
      <alignment vertical="center" wrapText="1"/>
    </xf>
    <xf numFmtId="0" fontId="89" fillId="0" borderId="0" xfId="0" applyFont="1" applyAlignment="1">
      <alignment vertical="center"/>
    </xf>
    <xf numFmtId="4" fontId="93" fillId="6" borderId="92" xfId="0" applyNumberFormat="1" applyFont="1" applyFill="1" applyBorder="1" applyAlignment="1">
      <alignment vertical="center" wrapText="1"/>
    </xf>
    <xf numFmtId="0" fontId="88" fillId="0" borderId="10" xfId="0" applyFont="1" applyBorder="1" applyAlignment="1">
      <alignment horizontal="left" vertical="center"/>
    </xf>
    <xf numFmtId="0" fontId="98" fillId="0" borderId="10" xfId="0" applyFont="1" applyBorder="1" applyAlignment="1">
      <alignment vertical="center" wrapText="1"/>
    </xf>
    <xf numFmtId="3" fontId="98" fillId="0" borderId="10" xfId="0" applyNumberFormat="1" applyFont="1" applyBorder="1" applyAlignment="1">
      <alignment horizontal="center" vertical="center" wrapText="1"/>
    </xf>
    <xf numFmtId="4" fontId="92" fillId="4" borderId="10" xfId="0" applyNumberFormat="1" applyFont="1" applyFill="1" applyBorder="1" applyAlignment="1">
      <alignment horizontal="right" vertical="center"/>
    </xf>
    <xf numFmtId="4" fontId="88" fillId="0" borderId="10" xfId="0" applyNumberFormat="1" applyFont="1" applyBorder="1" applyAlignment="1">
      <alignment horizontal="right" vertical="center"/>
    </xf>
    <xf numFmtId="4" fontId="92" fillId="13" borderId="10" xfId="0" applyNumberFormat="1" applyFont="1" applyFill="1" applyBorder="1" applyAlignment="1">
      <alignment horizontal="right" vertical="center"/>
    </xf>
    <xf numFmtId="0" fontId="89" fillId="0" borderId="0" xfId="0" applyFont="1" applyAlignment="1">
      <alignment horizontal="left" vertical="center"/>
    </xf>
    <xf numFmtId="4" fontId="93" fillId="0" borderId="10" xfId="0" applyNumberFormat="1" applyFont="1" applyBorder="1" applyAlignment="1">
      <alignment horizontal="right" vertical="center"/>
    </xf>
    <xf numFmtId="0" fontId="89" fillId="0" borderId="0" xfId="0" applyFont="1" applyAlignment="1">
      <alignment horizontal="center" vertical="center"/>
    </xf>
    <xf numFmtId="0" fontId="93" fillId="0" borderId="0" xfId="0" applyFont="1" applyAlignment="1">
      <alignment horizontal="left" wrapText="1"/>
    </xf>
    <xf numFmtId="2" fontId="89" fillId="0" borderId="0" xfId="0" applyNumberFormat="1" applyFont="1" applyAlignment="1">
      <alignment horizontal="left" vertical="center"/>
    </xf>
    <xf numFmtId="2" fontId="89" fillId="0" borderId="0" xfId="0" applyNumberFormat="1" applyFont="1"/>
    <xf numFmtId="0" fontId="92" fillId="6" borderId="10" xfId="0" applyFont="1" applyFill="1" applyBorder="1" applyAlignment="1">
      <alignment horizontal="center" vertical="center"/>
    </xf>
    <xf numFmtId="4" fontId="92" fillId="6" borderId="10" xfId="0" applyNumberFormat="1" applyFont="1" applyFill="1" applyBorder="1" applyAlignment="1">
      <alignment horizontal="right" vertical="center" wrapText="1"/>
    </xf>
    <xf numFmtId="0" fontId="92" fillId="6" borderId="10" xfId="0" applyFont="1" applyFill="1" applyBorder="1" applyAlignment="1">
      <alignment vertical="center" wrapText="1"/>
    </xf>
    <xf numFmtId="4" fontId="93" fillId="6" borderId="10" xfId="0" applyNumberFormat="1" applyFont="1" applyFill="1" applyBorder="1" applyAlignment="1">
      <alignment horizontal="right" vertical="center" wrapText="1"/>
    </xf>
    <xf numFmtId="0" fontId="88" fillId="10" borderId="10" xfId="0" applyFont="1" applyFill="1" applyBorder="1" applyAlignment="1">
      <alignment horizontal="left" vertical="center"/>
    </xf>
    <xf numFmtId="4" fontId="88" fillId="10" borderId="10" xfId="0" applyNumberFormat="1" applyFont="1" applyFill="1" applyBorder="1" applyAlignment="1">
      <alignment horizontal="right" vertical="center" wrapText="1"/>
    </xf>
    <xf numFmtId="0" fontId="88" fillId="0" borderId="10" xfId="0" applyFont="1" applyBorder="1" applyAlignment="1">
      <alignment horizontal="left" vertical="center" wrapText="1"/>
    </xf>
    <xf numFmtId="0" fontId="98" fillId="0" borderId="10" xfId="0" applyFont="1" applyBorder="1" applyAlignment="1">
      <alignment horizontal="left" vertical="center" wrapText="1"/>
    </xf>
    <xf numFmtId="4" fontId="89" fillId="10" borderId="10" xfId="0" applyNumberFormat="1" applyFont="1" applyFill="1" applyBorder="1" applyAlignment="1">
      <alignment horizontal="right" vertical="center" wrapText="1"/>
    </xf>
    <xf numFmtId="0" fontId="93" fillId="0" borderId="0" xfId="0" applyFont="1"/>
    <xf numFmtId="0" fontId="102" fillId="0" borderId="0" xfId="0" applyFont="1"/>
    <xf numFmtId="0" fontId="106" fillId="0" borderId="0" xfId="0" applyFont="1"/>
    <xf numFmtId="0" fontId="108" fillId="0" borderId="10" xfId="0" applyFont="1" applyBorder="1" applyAlignment="1">
      <alignment horizontal="center" wrapText="1"/>
    </xf>
    <xf numFmtId="3" fontId="102" fillId="0" borderId="10" xfId="0" applyNumberFormat="1" applyFont="1" applyBorder="1" applyAlignment="1">
      <alignment horizontal="center"/>
    </xf>
    <xf numFmtId="4" fontId="102" fillId="0" borderId="10" xfId="0" applyNumberFormat="1" applyFont="1" applyBorder="1" applyAlignment="1">
      <alignment horizontal="right"/>
    </xf>
    <xf numFmtId="3" fontId="69" fillId="0" borderId="10" xfId="0" applyNumberFormat="1" applyFont="1" applyBorder="1" applyAlignment="1">
      <alignment horizontal="right"/>
    </xf>
    <xf numFmtId="0" fontId="102" fillId="0" borderId="10" xfId="0" applyFont="1" applyBorder="1" applyAlignment="1">
      <alignment horizontal="center"/>
    </xf>
    <xf numFmtId="0" fontId="102" fillId="0" borderId="10" xfId="0" applyFont="1" applyBorder="1" applyAlignment="1">
      <alignment horizontal="right"/>
    </xf>
    <xf numFmtId="0" fontId="106" fillId="0" borderId="10" xfId="0" applyFont="1" applyBorder="1" applyAlignment="1">
      <alignment horizontal="right"/>
    </xf>
    <xf numFmtId="0" fontId="103" fillId="0" borderId="0" xfId="0" applyFont="1" applyAlignment="1">
      <alignment vertical="top"/>
    </xf>
    <xf numFmtId="0" fontId="104" fillId="0" borderId="0" xfId="0" applyFont="1" applyAlignment="1">
      <alignment vertical="center"/>
    </xf>
    <xf numFmtId="0" fontId="36" fillId="0" borderId="0" xfId="0" applyFont="1" applyAlignment="1">
      <alignment vertical="center" wrapText="1"/>
    </xf>
    <xf numFmtId="0" fontId="82" fillId="0" borderId="0" xfId="0" applyFont="1" applyFill="1" applyBorder="1" applyAlignment="1">
      <alignment horizontal="center"/>
    </xf>
    <xf numFmtId="3" fontId="82" fillId="0" borderId="10" xfId="0" applyNumberFormat="1" applyFont="1" applyFill="1" applyBorder="1"/>
    <xf numFmtId="3" fontId="73" fillId="0" borderId="0" xfId="0" applyNumberFormat="1" applyFont="1" applyFill="1" applyBorder="1" applyAlignment="1">
      <alignment horizontal="left"/>
    </xf>
    <xf numFmtId="0" fontId="84" fillId="0" borderId="10" xfId="0" applyFont="1" applyFill="1" applyBorder="1"/>
    <xf numFmtId="3" fontId="83" fillId="6" borderId="10" xfId="0" applyNumberFormat="1" applyFont="1" applyFill="1" applyBorder="1"/>
    <xf numFmtId="0" fontId="18" fillId="0" borderId="10" xfId="0" applyFont="1" applyFill="1" applyBorder="1" applyAlignment="1">
      <alignment horizontal="center"/>
    </xf>
    <xf numFmtId="3" fontId="33" fillId="0" borderId="10" xfId="0" applyNumberFormat="1" applyFont="1" applyFill="1" applyBorder="1"/>
    <xf numFmtId="49" fontId="82" fillId="0" borderId="10" xfId="0" applyNumberFormat="1" applyFont="1" applyFill="1" applyBorder="1" applyAlignment="1">
      <alignment horizontal="center"/>
    </xf>
    <xf numFmtId="0" fontId="82" fillId="0" borderId="10" xfId="0" applyFont="1" applyFill="1" applyBorder="1" applyAlignment="1">
      <alignment wrapText="1"/>
    </xf>
    <xf numFmtId="0" fontId="102" fillId="0" borderId="92" xfId="0" applyFont="1" applyBorder="1"/>
    <xf numFmtId="4" fontId="102" fillId="0" borderId="92" xfId="0" applyNumberFormat="1" applyFont="1" applyBorder="1"/>
    <xf numFmtId="0" fontId="102" fillId="0" borderId="10" xfId="0" applyFont="1" applyBorder="1"/>
    <xf numFmtId="4" fontId="102" fillId="0" borderId="10" xfId="0" applyNumberFormat="1" applyFont="1" applyBorder="1"/>
    <xf numFmtId="0" fontId="111" fillId="6" borderId="10" xfId="0" applyFont="1" applyFill="1" applyBorder="1" applyAlignment="1">
      <alignment horizontal="right" vertical="center" wrapText="1"/>
    </xf>
    <xf numFmtId="4" fontId="111" fillId="6" borderId="10" xfId="0" applyNumberFormat="1" applyFont="1" applyFill="1" applyBorder="1" applyAlignment="1">
      <alignment vertical="center" wrapText="1"/>
    </xf>
    <xf numFmtId="0" fontId="102" fillId="0" borderId="0" xfId="0" applyFont="1" applyAlignment="1">
      <alignment horizontal="right" vertical="top"/>
    </xf>
    <xf numFmtId="0" fontId="103" fillId="0" borderId="0" xfId="0" applyFont="1" applyAlignment="1">
      <alignment vertical="center"/>
    </xf>
    <xf numFmtId="0" fontId="32" fillId="0" borderId="0" xfId="0" applyFont="1" applyAlignment="1">
      <alignment vertical="center"/>
    </xf>
    <xf numFmtId="0" fontId="112" fillId="0" borderId="0" xfId="1" applyFont="1" applyAlignment="1">
      <alignment vertical="center"/>
    </xf>
    <xf numFmtId="0" fontId="102" fillId="0" borderId="0" xfId="0" applyFont="1" applyAlignment="1">
      <alignment horizontal="right"/>
    </xf>
    <xf numFmtId="0" fontId="107" fillId="0" borderId="92" xfId="0" applyFont="1" applyBorder="1" applyAlignment="1">
      <alignment horizontal="center"/>
    </xf>
    <xf numFmtId="165" fontId="107" fillId="0" borderId="10" xfId="0" applyNumberFormat="1" applyFont="1" applyBorder="1" applyAlignment="1">
      <alignment horizontal="center"/>
    </xf>
    <xf numFmtId="165" fontId="113" fillId="6" borderId="10" xfId="0" applyNumberFormat="1" applyFont="1" applyFill="1" applyBorder="1" applyAlignment="1">
      <alignment horizontal="center" vertical="center"/>
    </xf>
    <xf numFmtId="0" fontId="102" fillId="0" borderId="0" xfId="0" applyFont="1" applyAlignment="1">
      <alignment horizontal="left" vertical="top" wrapText="1"/>
    </xf>
    <xf numFmtId="0" fontId="106" fillId="0" borderId="96" xfId="0" applyFont="1" applyBorder="1" applyAlignment="1">
      <alignment horizontal="left"/>
    </xf>
    <xf numFmtId="0" fontId="108" fillId="0" borderId="10" xfId="0" applyFont="1" applyBorder="1" applyAlignment="1">
      <alignment horizontal="center"/>
    </xf>
    <xf numFmtId="0" fontId="108" fillId="0" borderId="17" xfId="0" applyFont="1" applyBorder="1" applyAlignment="1">
      <alignment horizontal="center" wrapText="1"/>
    </xf>
    <xf numFmtId="0" fontId="108" fillId="0" borderId="95" xfId="0" applyFont="1" applyBorder="1" applyAlignment="1">
      <alignment horizontal="center" wrapText="1"/>
    </xf>
    <xf numFmtId="0" fontId="110" fillId="0" borderId="40" xfId="0" applyFont="1" applyBorder="1" applyAlignment="1">
      <alignment horizontal="center" wrapText="1"/>
    </xf>
    <xf numFmtId="0" fontId="110" fillId="0" borderId="92" xfId="0" applyFont="1" applyBorder="1" applyAlignment="1">
      <alignment horizontal="center" wrapText="1"/>
    </xf>
    <xf numFmtId="0" fontId="83" fillId="6" borderId="17" xfId="0" applyFont="1" applyFill="1" applyBorder="1" applyAlignment="1">
      <alignment horizontal="right"/>
    </xf>
    <xf numFmtId="0" fontId="83" fillId="6" borderId="94" xfId="0" applyFont="1" applyFill="1" applyBorder="1" applyAlignment="1">
      <alignment horizontal="right"/>
    </xf>
    <xf numFmtId="0" fontId="82" fillId="0" borderId="0" xfId="0" applyFont="1" applyFill="1" applyBorder="1" applyAlignment="1">
      <alignment horizontal="right"/>
    </xf>
    <xf numFmtId="0" fontId="83" fillId="0" borderId="0" xfId="0" applyFont="1" applyFill="1" applyBorder="1" applyAlignment="1">
      <alignment horizontal="center" vertical="center" wrapText="1"/>
    </xf>
    <xf numFmtId="0" fontId="37" fillId="0" borderId="10" xfId="0" applyFont="1" applyFill="1" applyBorder="1" applyAlignment="1">
      <alignment horizontal="right"/>
    </xf>
    <xf numFmtId="3" fontId="9" fillId="0" borderId="80" xfId="0" applyNumberFormat="1" applyFont="1" applyFill="1" applyBorder="1" applyAlignment="1">
      <alignment horizontal="center" vertical="center"/>
    </xf>
    <xf numFmtId="3" fontId="9" fillId="0" borderId="79" xfId="0" applyNumberFormat="1" applyFont="1" applyFill="1" applyBorder="1" applyAlignment="1">
      <alignment horizontal="center" vertical="center"/>
    </xf>
    <xf numFmtId="3" fontId="81" fillId="12" borderId="80" xfId="0" applyNumberFormat="1" applyFont="1" applyFill="1" applyBorder="1" applyAlignment="1">
      <alignment horizontal="center" vertical="center"/>
    </xf>
    <xf numFmtId="3" fontId="81" fillId="12" borderId="79" xfId="0" applyNumberFormat="1" applyFont="1" applyFill="1" applyBorder="1" applyAlignment="1">
      <alignment horizontal="center" vertical="center"/>
    </xf>
    <xf numFmtId="3" fontId="81" fillId="12" borderId="83" xfId="0" applyNumberFormat="1" applyFont="1" applyFill="1" applyBorder="1" applyAlignment="1">
      <alignment horizontal="center" vertical="center"/>
    </xf>
    <xf numFmtId="3" fontId="9" fillId="0" borderId="81" xfId="0" applyNumberFormat="1" applyFont="1" applyFill="1" applyBorder="1" applyAlignment="1">
      <alignment horizontal="center" vertical="center"/>
    </xf>
    <xf numFmtId="3" fontId="9" fillId="0" borderId="82" xfId="0" applyNumberFormat="1" applyFont="1" applyFill="1" applyBorder="1" applyAlignment="1">
      <alignment horizontal="center" vertical="center"/>
    </xf>
    <xf numFmtId="3" fontId="81" fillId="12" borderId="81" xfId="0" applyNumberFormat="1" applyFont="1" applyFill="1" applyBorder="1" applyAlignment="1">
      <alignment horizontal="center" vertical="center"/>
    </xf>
    <xf numFmtId="3" fontId="81" fillId="12" borderId="82" xfId="0" applyNumberFormat="1" applyFont="1" applyFill="1" applyBorder="1" applyAlignment="1">
      <alignment horizontal="center" vertical="center"/>
    </xf>
    <xf numFmtId="3" fontId="81" fillId="12" borderId="85" xfId="0" applyNumberFormat="1" applyFont="1" applyFill="1" applyBorder="1" applyAlignment="1">
      <alignment horizontal="center" vertical="center"/>
    </xf>
    <xf numFmtId="3" fontId="9" fillId="0" borderId="69" xfId="0" applyNumberFormat="1" applyFont="1" applyFill="1" applyBorder="1" applyAlignment="1">
      <alignment horizontal="center" vertical="center"/>
    </xf>
    <xf numFmtId="3" fontId="9" fillId="0" borderId="67" xfId="0" applyNumberFormat="1" applyFont="1" applyFill="1" applyBorder="1" applyAlignment="1">
      <alignment horizontal="center" vertical="center"/>
    </xf>
    <xf numFmtId="3" fontId="81" fillId="12" borderId="69" xfId="0" applyNumberFormat="1" applyFont="1" applyFill="1" applyBorder="1" applyAlignment="1">
      <alignment horizontal="center" vertical="center"/>
    </xf>
    <xf numFmtId="3" fontId="81" fillId="12" borderId="67" xfId="0" applyNumberFormat="1" applyFont="1" applyFill="1" applyBorder="1" applyAlignment="1">
      <alignment horizontal="center" vertical="center"/>
    </xf>
    <xf numFmtId="3" fontId="81" fillId="12" borderId="86" xfId="0" applyNumberFormat="1" applyFont="1" applyFill="1" applyBorder="1" applyAlignment="1">
      <alignment horizontal="center" vertical="center"/>
    </xf>
    <xf numFmtId="0" fontId="2" fillId="0" borderId="70" xfId="0" applyFont="1" applyFill="1" applyBorder="1" applyAlignment="1">
      <alignment horizontal="left" vertical="center" wrapText="1"/>
    </xf>
    <xf numFmtId="0" fontId="2" fillId="0" borderId="71" xfId="0" applyFont="1" applyFill="1" applyBorder="1" applyAlignment="1">
      <alignment horizontal="left" vertical="center" wrapText="1"/>
    </xf>
    <xf numFmtId="0" fontId="7" fillId="0" borderId="76" xfId="0" applyFont="1" applyFill="1" applyBorder="1" applyAlignment="1">
      <alignment horizontal="center"/>
    </xf>
    <xf numFmtId="0" fontId="78" fillId="0" borderId="76" xfId="0" applyFont="1" applyFill="1" applyBorder="1" applyAlignment="1">
      <alignment horizontal="center"/>
    </xf>
    <xf numFmtId="0" fontId="78" fillId="0" borderId="77" xfId="0" applyFont="1" applyFill="1" applyBorder="1" applyAlignment="1">
      <alignment horizontal="center"/>
    </xf>
    <xf numFmtId="3" fontId="2" fillId="0" borderId="71" xfId="0" applyNumberFormat="1" applyFont="1" applyFill="1" applyBorder="1" applyAlignment="1">
      <alignment horizontal="center" vertical="center"/>
    </xf>
    <xf numFmtId="3" fontId="79" fillId="0" borderId="71" xfId="0" applyNumberFormat="1" applyFont="1" applyFill="1" applyBorder="1" applyAlignment="1">
      <alignment horizontal="center" vertical="center"/>
    </xf>
    <xf numFmtId="3" fontId="79" fillId="0" borderId="72" xfId="0" applyNumberFormat="1" applyFont="1" applyFill="1" applyBorder="1" applyAlignment="1">
      <alignment horizontal="center" vertical="center"/>
    </xf>
    <xf numFmtId="0" fontId="2" fillId="0" borderId="75" xfId="0" applyFont="1" applyFill="1" applyBorder="1" applyAlignment="1">
      <alignment horizontal="left" vertical="center" wrapText="1"/>
    </xf>
    <xf numFmtId="0" fontId="2" fillId="0" borderId="76" xfId="0" applyFont="1" applyFill="1" applyBorder="1" applyAlignment="1">
      <alignment horizontal="left" vertical="center" wrapText="1"/>
    </xf>
    <xf numFmtId="3" fontId="2" fillId="0" borderId="76" xfId="0" applyNumberFormat="1" applyFont="1" applyFill="1" applyBorder="1" applyAlignment="1">
      <alignment horizontal="center" vertical="center"/>
    </xf>
    <xf numFmtId="3" fontId="79" fillId="0" borderId="76" xfId="0" applyNumberFormat="1" applyFont="1" applyFill="1" applyBorder="1" applyAlignment="1">
      <alignment horizontal="center" vertical="center"/>
    </xf>
    <xf numFmtId="3" fontId="79" fillId="0" borderId="77" xfId="0" applyNumberFormat="1" applyFont="1" applyFill="1" applyBorder="1" applyAlignment="1">
      <alignment horizontal="center" vertical="center"/>
    </xf>
    <xf numFmtId="3" fontId="2" fillId="0" borderId="68" xfId="0" applyNumberFormat="1" applyFont="1" applyFill="1" applyBorder="1" applyAlignment="1">
      <alignment horizontal="center" vertical="center"/>
    </xf>
    <xf numFmtId="3" fontId="79" fillId="0" borderId="68" xfId="0" applyNumberFormat="1" applyFont="1" applyFill="1" applyBorder="1" applyAlignment="1">
      <alignment horizontal="center" vertical="center"/>
    </xf>
    <xf numFmtId="3" fontId="79" fillId="0" borderId="74" xfId="0" applyNumberFormat="1" applyFont="1" applyFill="1" applyBorder="1" applyAlignment="1">
      <alignment horizontal="center" vertical="center"/>
    </xf>
    <xf numFmtId="3" fontId="12" fillId="0" borderId="0" xfId="0" applyNumberFormat="1" applyFont="1" applyFill="1" applyBorder="1" applyAlignment="1">
      <alignment horizontal="right"/>
    </xf>
    <xf numFmtId="3" fontId="22" fillId="12" borderId="88" xfId="0" applyNumberFormat="1" applyFont="1" applyFill="1" applyBorder="1" applyAlignment="1">
      <alignment horizontal="right"/>
    </xf>
    <xf numFmtId="3" fontId="22" fillId="12" borderId="89" xfId="0" applyNumberFormat="1" applyFont="1" applyFill="1" applyBorder="1" applyAlignment="1">
      <alignment horizontal="right"/>
    </xf>
    <xf numFmtId="3" fontId="54" fillId="12" borderId="78" xfId="0" applyNumberFormat="1" applyFont="1" applyFill="1" applyBorder="1" applyAlignment="1">
      <alignment horizontal="right"/>
    </xf>
    <xf numFmtId="0" fontId="54" fillId="12" borderId="91" xfId="0" applyFont="1" applyFill="1" applyBorder="1" applyAlignment="1">
      <alignment horizontal="right"/>
    </xf>
    <xf numFmtId="0" fontId="76" fillId="0" borderId="0" xfId="0" applyFont="1" applyFill="1" applyBorder="1" applyAlignment="1">
      <alignment horizontal="center" vertical="center"/>
    </xf>
    <xf numFmtId="0" fontId="54" fillId="12" borderId="78" xfId="0" applyFont="1" applyFill="1" applyBorder="1" applyAlignment="1">
      <alignment horizontal="right"/>
    </xf>
    <xf numFmtId="0" fontId="80" fillId="12" borderId="0" xfId="0" applyFont="1" applyFill="1" applyBorder="1" applyAlignment="1">
      <alignment horizontal="center"/>
    </xf>
    <xf numFmtId="3" fontId="9" fillId="0" borderId="0" xfId="0" applyNumberFormat="1" applyFont="1" applyFill="1" applyBorder="1" applyAlignment="1">
      <alignment horizontal="right"/>
    </xf>
    <xf numFmtId="0" fontId="2" fillId="0" borderId="73" xfId="0" applyFont="1" applyFill="1" applyBorder="1" applyAlignment="1">
      <alignment horizontal="left" vertical="center" wrapText="1"/>
    </xf>
    <xf numFmtId="0" fontId="2" fillId="0" borderId="68" xfId="0" applyFont="1" applyFill="1" applyBorder="1" applyAlignment="1">
      <alignment horizontal="left" vertical="center" wrapText="1"/>
    </xf>
    <xf numFmtId="0" fontId="77" fillId="0" borderId="0" xfId="0" applyFont="1" applyFill="1" applyBorder="1" applyAlignment="1">
      <alignment horizontal="right"/>
    </xf>
    <xf numFmtId="0" fontId="51" fillId="0" borderId="70" xfId="0" applyFont="1" applyFill="1" applyBorder="1" applyAlignment="1">
      <alignment horizontal="center"/>
    </xf>
    <xf numFmtId="0" fontId="51" fillId="0" borderId="71" xfId="0" applyFont="1" applyFill="1" applyBorder="1" applyAlignment="1">
      <alignment horizontal="center"/>
    </xf>
    <xf numFmtId="0" fontId="51" fillId="0" borderId="75" xfId="0" applyFont="1" applyFill="1" applyBorder="1" applyAlignment="1">
      <alignment horizontal="center"/>
    </xf>
    <xf numFmtId="0" fontId="51" fillId="0" borderId="76" xfId="0" applyFont="1" applyFill="1" applyBorder="1" applyAlignment="1">
      <alignment horizontal="center"/>
    </xf>
    <xf numFmtId="0" fontId="2" fillId="0" borderId="71" xfId="0" applyFont="1" applyFill="1" applyBorder="1" applyAlignment="1">
      <alignment horizontal="center"/>
    </xf>
    <xf numFmtId="0" fontId="2" fillId="0" borderId="72" xfId="0" applyFont="1" applyFill="1" applyBorder="1" applyAlignment="1">
      <alignment horizontal="center"/>
    </xf>
    <xf numFmtId="0" fontId="12" fillId="12" borderId="81" xfId="0" applyFont="1" applyFill="1" applyBorder="1" applyAlignment="1">
      <alignment horizontal="center"/>
    </xf>
    <xf numFmtId="0" fontId="12" fillId="12" borderId="84" xfId="0" applyFont="1" applyFill="1" applyBorder="1" applyAlignment="1">
      <alignment horizontal="center"/>
    </xf>
    <xf numFmtId="0" fontId="12" fillId="12" borderId="85" xfId="0" applyFont="1" applyFill="1" applyBorder="1" applyAlignment="1">
      <alignment horizontal="center"/>
    </xf>
    <xf numFmtId="0" fontId="12" fillId="0" borderId="80" xfId="0" applyFont="1" applyFill="1" applyBorder="1" applyAlignment="1">
      <alignment horizontal="center"/>
    </xf>
    <xf numFmtId="0" fontId="12" fillId="0" borderId="79" xfId="0" applyFont="1" applyFill="1" applyBorder="1" applyAlignment="1">
      <alignment horizontal="center"/>
    </xf>
    <xf numFmtId="0" fontId="80" fillId="12" borderId="80" xfId="0" applyFont="1" applyFill="1" applyBorder="1" applyAlignment="1">
      <alignment horizontal="center"/>
    </xf>
    <xf numFmtId="0" fontId="80" fillId="12" borderId="79" xfId="0" applyFont="1" applyFill="1" applyBorder="1" applyAlignment="1">
      <alignment horizontal="center"/>
    </xf>
    <xf numFmtId="0" fontId="80" fillId="12" borderId="83" xfId="0" applyFont="1" applyFill="1" applyBorder="1" applyAlignment="1">
      <alignment horizontal="center"/>
    </xf>
    <xf numFmtId="3" fontId="22" fillId="12" borderId="87" xfId="0" applyNumberFormat="1" applyFont="1" applyFill="1" applyBorder="1" applyAlignment="1">
      <alignment horizontal="right"/>
    </xf>
    <xf numFmtId="3" fontId="54" fillId="12" borderId="90" xfId="0" applyNumberFormat="1" applyFont="1" applyFill="1" applyBorder="1" applyAlignment="1">
      <alignment horizontal="right"/>
    </xf>
    <xf numFmtId="0" fontId="12" fillId="0" borderId="0" xfId="0" applyFont="1" applyFill="1" applyBorder="1" applyAlignment="1">
      <alignment horizontal="center"/>
    </xf>
    <xf numFmtId="0" fontId="12" fillId="0" borderId="0" xfId="0" applyFont="1" applyFill="1" applyBorder="1" applyAlignment="1">
      <alignment horizontal="right"/>
    </xf>
    <xf numFmtId="0" fontId="48" fillId="0" borderId="0" xfId="0" applyFont="1" applyFill="1" applyBorder="1" applyAlignment="1">
      <alignment horizontal="left"/>
    </xf>
    <xf numFmtId="0" fontId="25" fillId="11" borderId="0" xfId="0" applyFont="1" applyFill="1" applyBorder="1" applyAlignment="1">
      <alignment horizontal="right"/>
    </xf>
    <xf numFmtId="0" fontId="31" fillId="4" borderId="1" xfId="0" applyNumberFormat="1" applyFont="1" applyFill="1" applyBorder="1" applyAlignment="1">
      <alignment horizontal="center" vertical="center" wrapText="1" readingOrder="1"/>
    </xf>
    <xf numFmtId="0" fontId="31" fillId="4" borderId="2" xfId="0" applyNumberFormat="1" applyFont="1" applyFill="1" applyBorder="1" applyAlignment="1">
      <alignment horizontal="center" vertical="center" wrapText="1" readingOrder="1"/>
    </xf>
    <xf numFmtId="0" fontId="31" fillId="4" borderId="6" xfId="0" applyNumberFormat="1" applyFont="1" applyFill="1" applyBorder="1" applyAlignment="1">
      <alignment horizontal="center" vertical="center" wrapText="1" readingOrder="1"/>
    </xf>
    <xf numFmtId="0" fontId="8" fillId="4" borderId="10" xfId="0" applyNumberFormat="1" applyFont="1" applyFill="1" applyBorder="1" applyAlignment="1">
      <alignment horizontal="center" wrapText="1" readingOrder="1"/>
    </xf>
    <xf numFmtId="0" fontId="21" fillId="4" borderId="8" xfId="0" applyNumberFormat="1" applyFont="1" applyFill="1" applyBorder="1" applyAlignment="1">
      <alignment horizontal="center" vertical="center" wrapText="1" readingOrder="1"/>
    </xf>
    <xf numFmtId="0" fontId="21" fillId="4" borderId="4" xfId="0" applyNumberFormat="1" applyFont="1" applyFill="1" applyBorder="1" applyAlignment="1">
      <alignment horizontal="center" vertical="center" wrapText="1" readingOrder="1"/>
    </xf>
    <xf numFmtId="0" fontId="21" fillId="4" borderId="5" xfId="0" applyNumberFormat="1" applyFont="1" applyFill="1" applyBorder="1" applyAlignment="1">
      <alignment horizontal="center" vertical="center" wrapText="1" readingOrder="1"/>
    </xf>
    <xf numFmtId="0" fontId="3" fillId="4" borderId="10" xfId="0" applyNumberFormat="1" applyFont="1" applyFill="1" applyBorder="1" applyAlignment="1">
      <alignment horizontal="center" wrapText="1" readingOrder="1"/>
    </xf>
    <xf numFmtId="0" fontId="3" fillId="0" borderId="10" xfId="0" applyNumberFormat="1" applyFont="1" applyFill="1" applyBorder="1" applyAlignment="1">
      <alignment horizontal="center" wrapText="1" readingOrder="1"/>
    </xf>
    <xf numFmtId="0" fontId="3" fillId="0" borderId="17" xfId="0" applyNumberFormat="1" applyFont="1" applyFill="1" applyBorder="1" applyAlignment="1">
      <alignment horizontal="center" wrapText="1" readingOrder="1"/>
    </xf>
    <xf numFmtId="0" fontId="31" fillId="10" borderId="57" xfId="0" applyNumberFormat="1" applyFont="1" applyFill="1" applyBorder="1" applyAlignment="1">
      <alignment horizontal="center" vertical="center" wrapText="1" readingOrder="1"/>
    </xf>
    <xf numFmtId="0" fontId="31" fillId="10" borderId="58" xfId="0" applyNumberFormat="1" applyFont="1" applyFill="1" applyBorder="1" applyAlignment="1">
      <alignment horizontal="center" vertical="center" wrapText="1" readingOrder="1"/>
    </xf>
    <xf numFmtId="0" fontId="23" fillId="3" borderId="8" xfId="0" applyNumberFormat="1" applyFont="1" applyFill="1" applyBorder="1" applyAlignment="1">
      <alignment horizontal="center" vertical="center" wrapText="1" readingOrder="1"/>
    </xf>
    <xf numFmtId="0" fontId="23" fillId="3" borderId="5" xfId="0" applyNumberFormat="1" applyFont="1" applyFill="1" applyBorder="1" applyAlignment="1">
      <alignment horizontal="center" vertical="center" wrapText="1" readingOrder="1"/>
    </xf>
    <xf numFmtId="0" fontId="23" fillId="3" borderId="4" xfId="0" applyNumberFormat="1" applyFont="1" applyFill="1" applyBorder="1" applyAlignment="1">
      <alignment horizontal="center" vertical="center" wrapText="1" readingOrder="1"/>
    </xf>
    <xf numFmtId="0" fontId="23" fillId="3" borderId="39" xfId="0" applyNumberFormat="1" applyFont="1" applyFill="1" applyBorder="1" applyAlignment="1">
      <alignment horizontal="center" wrapText="1" readingOrder="1"/>
    </xf>
    <xf numFmtId="0" fontId="23" fillId="3" borderId="2" xfId="0" applyNumberFormat="1" applyFont="1" applyFill="1" applyBorder="1" applyAlignment="1">
      <alignment horizontal="center" wrapText="1" readingOrder="1"/>
    </xf>
    <xf numFmtId="0" fontId="8" fillId="7" borderId="39" xfId="0" applyNumberFormat="1" applyFont="1" applyFill="1" applyBorder="1" applyAlignment="1">
      <alignment horizontal="center" wrapText="1" readingOrder="1"/>
    </xf>
    <xf numFmtId="0" fontId="8" fillId="7" borderId="52" xfId="0" applyNumberFormat="1" applyFont="1" applyFill="1" applyBorder="1" applyAlignment="1">
      <alignment horizontal="center" wrapText="1" readingOrder="1"/>
    </xf>
    <xf numFmtId="0" fontId="21" fillId="3" borderId="10" xfId="0" applyNumberFormat="1" applyFont="1" applyFill="1" applyBorder="1" applyAlignment="1">
      <alignment horizontal="center" wrapText="1" readingOrder="1"/>
    </xf>
    <xf numFmtId="0" fontId="21" fillId="7" borderId="10" xfId="0" applyNumberFormat="1" applyFont="1" applyFill="1" applyBorder="1" applyAlignment="1">
      <alignment horizontal="center" wrapText="1" readingOrder="1"/>
    </xf>
    <xf numFmtId="0" fontId="23" fillId="7" borderId="10" xfId="0" applyNumberFormat="1" applyFont="1" applyFill="1" applyBorder="1" applyAlignment="1">
      <alignment horizontal="center" wrapText="1" readingOrder="1"/>
    </xf>
    <xf numFmtId="0" fontId="23" fillId="7" borderId="31" xfId="0" applyNumberFormat="1" applyFont="1" applyFill="1" applyBorder="1" applyAlignment="1">
      <alignment horizontal="center" wrapText="1" readingOrder="1"/>
    </xf>
    <xf numFmtId="0" fontId="23" fillId="4" borderId="24" xfId="0" applyNumberFormat="1" applyFont="1" applyFill="1" applyBorder="1" applyAlignment="1">
      <alignment horizontal="center" wrapText="1" readingOrder="1"/>
    </xf>
    <xf numFmtId="0" fontId="23" fillId="4" borderId="5" xfId="0" applyNumberFormat="1" applyFont="1" applyFill="1" applyBorder="1" applyAlignment="1">
      <alignment horizontal="center" wrapText="1" readingOrder="1"/>
    </xf>
    <xf numFmtId="0" fontId="23" fillId="4" borderId="8" xfId="0" applyNumberFormat="1" applyFont="1" applyFill="1" applyBorder="1" applyAlignment="1">
      <alignment horizontal="center" wrapText="1" readingOrder="1"/>
    </xf>
    <xf numFmtId="0" fontId="21" fillId="4" borderId="24" xfId="0" applyNumberFormat="1" applyFont="1" applyFill="1" applyBorder="1" applyAlignment="1">
      <alignment horizontal="center" vertical="center" wrapText="1" readingOrder="1"/>
    </xf>
    <xf numFmtId="0" fontId="21" fillId="4" borderId="25" xfId="0" applyNumberFormat="1" applyFont="1" applyFill="1" applyBorder="1" applyAlignment="1">
      <alignment horizontal="center" vertical="center" wrapText="1" readingOrder="1"/>
    </xf>
    <xf numFmtId="0" fontId="23" fillId="4" borderId="25" xfId="0" applyNumberFormat="1" applyFont="1" applyFill="1" applyBorder="1" applyAlignment="1">
      <alignment horizontal="center" wrapText="1" readingOrder="1"/>
    </xf>
    <xf numFmtId="0" fontId="23" fillId="2" borderId="24" xfId="0" applyNumberFormat="1" applyFont="1" applyFill="1" applyBorder="1" applyAlignment="1">
      <alignment horizontal="center" vertical="center" wrapText="1" readingOrder="1"/>
    </xf>
    <xf numFmtId="0" fontId="23" fillId="2" borderId="4" xfId="0" applyNumberFormat="1" applyFont="1" applyFill="1" applyBorder="1" applyAlignment="1">
      <alignment horizontal="center" vertical="center" wrapText="1" readingOrder="1"/>
    </xf>
    <xf numFmtId="0" fontId="23" fillId="2" borderId="25" xfId="0" applyNumberFormat="1" applyFont="1" applyFill="1" applyBorder="1" applyAlignment="1">
      <alignment horizontal="center" vertical="center" wrapText="1" readingOrder="1"/>
    </xf>
    <xf numFmtId="0" fontId="3" fillId="2" borderId="28" xfId="0" applyNumberFormat="1" applyFont="1" applyFill="1" applyBorder="1" applyAlignment="1">
      <alignment horizontal="center" wrapText="1" readingOrder="1"/>
    </xf>
    <xf numFmtId="0" fontId="3" fillId="2" borderId="37" xfId="0" applyNumberFormat="1" applyFont="1" applyFill="1" applyBorder="1" applyAlignment="1">
      <alignment horizontal="center" wrapText="1" readingOrder="1"/>
    </xf>
    <xf numFmtId="0" fontId="3" fillId="2" borderId="7" xfId="0" applyNumberFormat="1" applyFont="1" applyFill="1" applyBorder="1" applyAlignment="1">
      <alignment horizontal="center" wrapText="1" readingOrder="1"/>
    </xf>
    <xf numFmtId="0" fontId="3" fillId="2" borderId="9" xfId="0" applyNumberFormat="1" applyFont="1" applyFill="1" applyBorder="1" applyAlignment="1">
      <alignment horizontal="center" wrapText="1" readingOrder="1"/>
    </xf>
    <xf numFmtId="0" fontId="8" fillId="2" borderId="7" xfId="0" applyNumberFormat="1" applyFont="1" applyFill="1" applyBorder="1" applyAlignment="1">
      <alignment horizontal="center" wrapText="1" readingOrder="1"/>
    </xf>
    <xf numFmtId="0" fontId="8" fillId="2" borderId="9" xfId="0" applyNumberFormat="1" applyFont="1" applyFill="1" applyBorder="1" applyAlignment="1">
      <alignment horizontal="center" wrapText="1" readingOrder="1"/>
    </xf>
    <xf numFmtId="0" fontId="8" fillId="0" borderId="29" xfId="0" applyNumberFormat="1" applyFont="1" applyFill="1" applyBorder="1" applyAlignment="1">
      <alignment horizontal="center" wrapText="1" readingOrder="1"/>
    </xf>
    <xf numFmtId="0" fontId="8" fillId="0" borderId="38" xfId="0" applyNumberFormat="1" applyFont="1" applyFill="1" applyBorder="1" applyAlignment="1">
      <alignment horizontal="center" wrapText="1" readingOrder="1"/>
    </xf>
    <xf numFmtId="0" fontId="23" fillId="3" borderId="24" xfId="0" applyNumberFormat="1" applyFont="1" applyFill="1" applyBorder="1" applyAlignment="1">
      <alignment horizontal="center" vertical="center" wrapText="1" readingOrder="1"/>
    </xf>
    <xf numFmtId="0" fontId="23" fillId="3" borderId="30" xfId="0" applyNumberFormat="1" applyFont="1" applyFill="1" applyBorder="1" applyAlignment="1">
      <alignment horizontal="center" wrapText="1" readingOrder="1"/>
    </xf>
    <xf numFmtId="0" fontId="23" fillId="3" borderId="49" xfId="0" applyNumberFormat="1" applyFont="1" applyFill="1" applyBorder="1" applyAlignment="1">
      <alignment horizontal="center" wrapText="1" readingOrder="1"/>
    </xf>
    <xf numFmtId="0" fontId="21" fillId="7" borderId="39" xfId="0" applyNumberFormat="1" applyFont="1" applyFill="1" applyBorder="1" applyAlignment="1">
      <alignment horizontal="center" vertical="center" wrapText="1" readingOrder="1"/>
    </xf>
    <xf numFmtId="0" fontId="21" fillId="7" borderId="2" xfId="0" applyNumberFormat="1" applyFont="1" applyFill="1" applyBorder="1" applyAlignment="1">
      <alignment horizontal="center" vertical="center" wrapText="1" readingOrder="1"/>
    </xf>
    <xf numFmtId="0" fontId="21" fillId="7" borderId="41" xfId="0" applyNumberFormat="1" applyFont="1" applyFill="1" applyBorder="1" applyAlignment="1">
      <alignment horizontal="center" vertical="center" wrapText="1" readingOrder="1"/>
    </xf>
    <xf numFmtId="0" fontId="21" fillId="7" borderId="30" xfId="0" applyNumberFormat="1" applyFont="1" applyFill="1" applyBorder="1" applyAlignment="1">
      <alignment horizontal="center" wrapText="1" readingOrder="1"/>
    </xf>
    <xf numFmtId="3" fontId="53" fillId="0" borderId="0" xfId="0" applyNumberFormat="1" applyFont="1" applyFill="1" applyBorder="1" applyAlignment="1">
      <alignment horizontal="right"/>
    </xf>
    <xf numFmtId="0" fontId="53" fillId="0" borderId="0" xfId="0" applyFont="1" applyFill="1" applyBorder="1" applyAlignment="1">
      <alignment horizontal="right"/>
    </xf>
    <xf numFmtId="3" fontId="2" fillId="0" borderId="0" xfId="0" applyNumberFormat="1" applyFont="1" applyFill="1" applyBorder="1" applyAlignment="1">
      <alignment horizontal="right"/>
    </xf>
    <xf numFmtId="3" fontId="7" fillId="0" borderId="0" xfId="0" applyNumberFormat="1" applyFont="1" applyFill="1" applyBorder="1" applyAlignment="1">
      <alignment horizontal="right"/>
    </xf>
    <xf numFmtId="0" fontId="31" fillId="4" borderId="8" xfId="0" applyNumberFormat="1" applyFont="1" applyFill="1" applyBorder="1" applyAlignment="1">
      <alignment horizontal="center" vertical="center" wrapText="1" readingOrder="1"/>
    </xf>
    <xf numFmtId="0" fontId="31" fillId="4" borderId="4" xfId="0" applyNumberFormat="1" applyFont="1" applyFill="1" applyBorder="1" applyAlignment="1">
      <alignment horizontal="center" vertical="center" wrapText="1" readingOrder="1"/>
    </xf>
    <xf numFmtId="0" fontId="8" fillId="2" borderId="10" xfId="0" applyNumberFormat="1" applyFont="1" applyFill="1" applyBorder="1" applyAlignment="1">
      <alignment horizontal="center" wrapText="1" readingOrder="1"/>
    </xf>
    <xf numFmtId="0" fontId="8" fillId="2" borderId="17" xfId="0" applyNumberFormat="1" applyFont="1" applyFill="1" applyBorder="1" applyAlignment="1">
      <alignment horizontal="center" wrapText="1" readingOrder="1"/>
    </xf>
    <xf numFmtId="0" fontId="83" fillId="0" borderId="10" xfId="0" applyFont="1" applyFill="1" applyBorder="1" applyAlignment="1">
      <alignment horizontal="center"/>
    </xf>
    <xf numFmtId="0" fontId="82" fillId="0" borderId="0" xfId="0" applyFont="1" applyFill="1" applyBorder="1" applyAlignment="1">
      <alignment horizontal="right" wrapText="1"/>
    </xf>
    <xf numFmtId="0" fontId="82" fillId="0" borderId="96" xfId="0" applyFont="1" applyFill="1" applyBorder="1" applyAlignment="1">
      <alignment horizontal="center" vertical="center" wrapText="1"/>
    </xf>
    <xf numFmtId="0" fontId="82" fillId="0" borderId="40" xfId="0" applyFont="1" applyFill="1" applyBorder="1" applyAlignment="1">
      <alignment horizontal="center" wrapText="1"/>
    </xf>
    <xf numFmtId="0" fontId="82" fillId="0" borderId="93" xfId="0" applyFont="1" applyFill="1" applyBorder="1" applyAlignment="1">
      <alignment horizontal="center" wrapText="1"/>
    </xf>
    <xf numFmtId="0" fontId="82" fillId="0" borderId="92" xfId="0" applyFont="1" applyFill="1" applyBorder="1" applyAlignment="1">
      <alignment horizontal="center" wrapText="1"/>
    </xf>
    <xf numFmtId="0" fontId="92" fillId="0" borderId="0" xfId="0" applyFont="1" applyAlignment="1">
      <alignment horizontal="center"/>
    </xf>
    <xf numFmtId="0" fontId="92" fillId="6" borderId="10" xfId="0" applyFont="1" applyFill="1" applyBorder="1" applyAlignment="1">
      <alignment horizontal="right" vertical="center" wrapText="1"/>
    </xf>
    <xf numFmtId="0" fontId="92" fillId="10" borderId="10" xfId="0" applyFont="1" applyFill="1" applyBorder="1" applyAlignment="1">
      <alignment horizontal="right" vertical="center" wrapText="1"/>
    </xf>
    <xf numFmtId="0" fontId="50" fillId="0" borderId="0" xfId="0" applyFont="1" applyAlignment="1">
      <alignment horizontal="left" vertical="top" wrapText="1"/>
    </xf>
    <xf numFmtId="0" fontId="92" fillId="0" borderId="10" xfId="0" applyFont="1" applyBorder="1" applyAlignment="1">
      <alignment horizontal="center" wrapText="1"/>
    </xf>
    <xf numFmtId="0" fontId="88" fillId="0" borderId="10" xfId="0" applyFont="1" applyBorder="1" applyAlignment="1">
      <alignment horizontal="center" wrapText="1"/>
    </xf>
    <xf numFmtId="0" fontId="88" fillId="0" borderId="10" xfId="0" applyFont="1" applyBorder="1" applyAlignment="1">
      <alignment horizontal="center" vertical="center" wrapText="1"/>
    </xf>
    <xf numFmtId="0" fontId="93" fillId="0" borderId="10" xfId="0" applyFont="1" applyBorder="1" applyAlignment="1">
      <alignment horizontal="center" wrapText="1"/>
    </xf>
    <xf numFmtId="0" fontId="92" fillId="0" borderId="0" xfId="0" applyFont="1" applyAlignment="1">
      <alignment horizontal="left" wrapText="1"/>
    </xf>
    <xf numFmtId="0" fontId="92" fillId="14" borderId="102" xfId="0" applyFont="1" applyFill="1" applyBorder="1" applyAlignment="1">
      <alignment horizontal="right" vertical="center" wrapText="1"/>
    </xf>
    <xf numFmtId="0" fontId="92" fillId="14" borderId="103" xfId="0" applyFont="1" applyFill="1" applyBorder="1" applyAlignment="1">
      <alignment horizontal="right" vertical="center" wrapText="1"/>
    </xf>
    <xf numFmtId="0" fontId="92" fillId="14" borderId="104" xfId="0" applyFont="1" applyFill="1" applyBorder="1" applyAlignment="1">
      <alignment horizontal="right" vertical="center" wrapText="1"/>
    </xf>
    <xf numFmtId="0" fontId="96" fillId="14" borderId="106" xfId="0" applyFont="1" applyFill="1" applyBorder="1" applyAlignment="1">
      <alignment horizontal="left" vertical="center" wrapText="1"/>
    </xf>
    <xf numFmtId="0" fontId="96" fillId="14" borderId="107" xfId="0" applyFont="1" applyFill="1" applyBorder="1" applyAlignment="1">
      <alignment horizontal="left" vertical="center" wrapText="1"/>
    </xf>
    <xf numFmtId="0" fontId="92" fillId="6" borderId="92" xfId="0" applyFont="1" applyFill="1" applyBorder="1" applyAlignment="1">
      <alignment horizontal="right" vertical="center" wrapText="1"/>
    </xf>
    <xf numFmtId="0" fontId="88" fillId="0" borderId="108" xfId="0" applyFont="1" applyBorder="1" applyAlignment="1">
      <alignment horizontal="left" vertical="center" wrapText="1"/>
    </xf>
    <xf numFmtId="0" fontId="88" fillId="0" borderId="109" xfId="0" applyFont="1" applyBorder="1" applyAlignment="1">
      <alignment horizontal="left" vertical="center" wrapText="1"/>
    </xf>
    <xf numFmtId="0" fontId="88" fillId="0" borderId="110" xfId="0" applyFont="1" applyBorder="1" applyAlignment="1">
      <alignment horizontal="left" vertical="center" wrapText="1"/>
    </xf>
    <xf numFmtId="0" fontId="88" fillId="0" borderId="111" xfId="0" applyFont="1" applyBorder="1" applyAlignment="1">
      <alignment horizontal="left" vertical="center" wrapText="1"/>
    </xf>
    <xf numFmtId="0" fontId="40" fillId="0" borderId="10" xfId="0" applyFont="1" applyBorder="1" applyAlignment="1">
      <alignment horizontal="center" wrapText="1"/>
    </xf>
    <xf numFmtId="0" fontId="40" fillId="0" borderId="40" xfId="0" applyFont="1" applyBorder="1" applyAlignment="1">
      <alignment horizontal="center" wrapText="1"/>
    </xf>
    <xf numFmtId="0" fontId="40" fillId="0" borderId="97" xfId="0" applyFont="1" applyBorder="1" applyAlignment="1">
      <alignment horizontal="center" wrapText="1"/>
    </xf>
    <xf numFmtId="0" fontId="40" fillId="0" borderId="98" xfId="0" applyFont="1" applyBorder="1" applyAlignment="1">
      <alignment horizontal="center" wrapText="1"/>
    </xf>
    <xf numFmtId="0" fontId="40" fillId="0" borderId="100" xfId="0" applyFont="1" applyBorder="1" applyAlignment="1">
      <alignment horizontal="center" wrapText="1"/>
    </xf>
    <xf numFmtId="0" fontId="40" fillId="0" borderId="101" xfId="0" applyFont="1" applyBorder="1" applyAlignment="1">
      <alignment horizontal="center" wrapText="1"/>
    </xf>
    <xf numFmtId="0" fontId="94" fillId="0" borderId="10" xfId="0" applyFont="1" applyBorder="1" applyAlignment="1">
      <alignment horizontal="center" wrapText="1"/>
    </xf>
    <xf numFmtId="0" fontId="94" fillId="0" borderId="40" xfId="0" applyFont="1" applyBorder="1" applyAlignment="1">
      <alignment horizontal="center" wrapText="1"/>
    </xf>
    <xf numFmtId="0" fontId="40" fillId="0" borderId="99" xfId="0" applyFont="1" applyBorder="1" applyAlignment="1">
      <alignment horizontal="center" wrapText="1"/>
    </xf>
    <xf numFmtId="0" fontId="88" fillId="0" borderId="0" xfId="0" applyFont="1" applyAlignment="1">
      <alignment horizontal="right"/>
    </xf>
    <xf numFmtId="0" fontId="76" fillId="0" borderId="0" xfId="0" applyFont="1" applyAlignment="1">
      <alignment horizontal="center" vertical="center" wrapText="1"/>
    </xf>
    <xf numFmtId="0" fontId="91" fillId="0" borderId="0" xfId="0" applyFont="1" applyAlignment="1">
      <alignment horizontal="center" vertical="center" wrapText="1"/>
    </xf>
    <xf numFmtId="0" fontId="92" fillId="0" borderId="96" xfId="0" applyFont="1" applyBorder="1" applyAlignment="1">
      <alignment horizontal="left" wrapText="1"/>
    </xf>
    <xf numFmtId="0" fontId="103" fillId="0" borderId="0" xfId="0" applyFont="1" applyAlignment="1">
      <alignment horizontal="right" vertical="top"/>
    </xf>
    <xf numFmtId="0" fontId="105" fillId="0" borderId="0" xfId="0" applyFont="1" applyBorder="1" applyAlignment="1">
      <alignment horizontal="left" vertical="center" wrapText="1"/>
    </xf>
    <xf numFmtId="0" fontId="104" fillId="0" borderId="0" xfId="0" applyFont="1" applyAlignment="1">
      <alignment horizontal="center" vertical="center"/>
    </xf>
    <xf numFmtId="3" fontId="82" fillId="0" borderId="0" xfId="0" applyNumberFormat="1" applyFont="1" applyFill="1" applyBorder="1"/>
  </cellXfs>
  <cellStyles count="2">
    <cellStyle name="Hipersaite" xfId="1" builtinId="8"/>
    <cellStyle name="Parasts"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andra.Strele@lm.gov.lv"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60D19-3322-43B1-97F1-DA29185EE44D}">
  <dimension ref="A1:H31"/>
  <sheetViews>
    <sheetView tabSelected="1" workbookViewId="0">
      <selection activeCell="A2" sqref="A2:G2"/>
    </sheetView>
  </sheetViews>
  <sheetFormatPr defaultRowHeight="14" x14ac:dyDescent="0.3"/>
  <cols>
    <col min="1" max="1" width="29.36328125" style="386" customWidth="1"/>
    <col min="2" max="2" width="10.08984375" style="448" customWidth="1"/>
    <col min="3" max="3" width="31" style="386" customWidth="1"/>
    <col min="4" max="7" width="11.7265625" style="386" customWidth="1"/>
    <col min="8" max="16384" width="8.7265625" style="386"/>
  </cols>
  <sheetData>
    <row r="1" spans="1:8" x14ac:dyDescent="0.3">
      <c r="A1" s="480" t="s">
        <v>146</v>
      </c>
      <c r="B1" s="480"/>
      <c r="C1" s="480"/>
      <c r="D1" s="480"/>
      <c r="E1" s="480"/>
      <c r="F1" s="480"/>
      <c r="G1" s="480"/>
    </row>
    <row r="2" spans="1:8" ht="44" customHeight="1" x14ac:dyDescent="0.3">
      <c r="A2" s="481" t="s">
        <v>127</v>
      </c>
      <c r="B2" s="481"/>
      <c r="C2" s="481"/>
      <c r="D2" s="481"/>
      <c r="E2" s="481"/>
      <c r="F2" s="481"/>
      <c r="G2" s="481"/>
    </row>
    <row r="3" spans="1:8" x14ac:dyDescent="0.3">
      <c r="A3" s="453" t="s">
        <v>122</v>
      </c>
      <c r="B3" s="453" t="s">
        <v>119</v>
      </c>
      <c r="C3" s="453" t="s">
        <v>120</v>
      </c>
      <c r="D3" s="390">
        <v>2025</v>
      </c>
      <c r="E3" s="390">
        <v>2026</v>
      </c>
      <c r="F3" s="390">
        <v>2027</v>
      </c>
      <c r="G3" s="390">
        <v>2028</v>
      </c>
    </row>
    <row r="4" spans="1:8" x14ac:dyDescent="0.3">
      <c r="A4" s="478" t="s">
        <v>121</v>
      </c>
      <c r="B4" s="479"/>
      <c r="C4" s="479"/>
      <c r="D4" s="452">
        <f>D6+D7</f>
        <v>3949471.3318385184</v>
      </c>
      <c r="E4" s="452">
        <f>E6+E7</f>
        <v>4788702.2966685742</v>
      </c>
      <c r="F4" s="452">
        <f>F6+F7</f>
        <v>5321585.0743405223</v>
      </c>
      <c r="G4" s="452">
        <f>G6+G7</f>
        <v>5846538.8520125151</v>
      </c>
    </row>
    <row r="5" spans="1:8" ht="56" customHeight="1" x14ac:dyDescent="0.3">
      <c r="A5" s="451" t="s">
        <v>117</v>
      </c>
      <c r="B5" s="455" t="s">
        <v>125</v>
      </c>
      <c r="C5" s="456" t="s">
        <v>116</v>
      </c>
      <c r="D5" s="449">
        <f>D6</f>
        <v>3671737.3318385184</v>
      </c>
      <c r="E5" s="449">
        <f t="shared" ref="E5:G5" si="0">E6</f>
        <v>4496216.2966685742</v>
      </c>
      <c r="F5" s="449">
        <f t="shared" si="0"/>
        <v>5008235.0743405223</v>
      </c>
      <c r="G5" s="449">
        <f t="shared" si="0"/>
        <v>5520253.8520125151</v>
      </c>
      <c r="H5" s="450"/>
    </row>
    <row r="6" spans="1:8" x14ac:dyDescent="0.3">
      <c r="A6" s="482" t="s">
        <v>123</v>
      </c>
      <c r="B6" s="482"/>
      <c r="C6" s="482"/>
      <c r="D6" s="454">
        <f>'LM_Aprēķins_bazei_2025-2028'!F133-'LM_Aprēķins_bazei_2025-2028'!F134</f>
        <v>3671737.3318385184</v>
      </c>
      <c r="E6" s="454">
        <f>'LM_Aprēķins_bazei_2025-2028'!I133-'LM_Aprēķins_bazei_2025-2028'!I134</f>
        <v>4496216.2966685742</v>
      </c>
      <c r="F6" s="454">
        <f>'LM_Aprēķins_bazei_2025-2028'!L133-'LM_Aprēķins_bazei_2025-2028'!L134</f>
        <v>5008235.0743405223</v>
      </c>
      <c r="G6" s="454">
        <f>'LM_Aprēķins_bazei_2025-2028'!O133-'LM_Aprēķins_bazei_2025-2028'!O134</f>
        <v>5520253.8520125151</v>
      </c>
      <c r="H6" s="450"/>
    </row>
    <row r="7" spans="1:8" ht="62" customHeight="1" x14ac:dyDescent="0.3">
      <c r="A7" s="451" t="s">
        <v>118</v>
      </c>
      <c r="B7" s="455" t="s">
        <v>124</v>
      </c>
      <c r="C7" s="456" t="s">
        <v>126</v>
      </c>
      <c r="D7" s="449">
        <f>IZM!B9</f>
        <v>277734</v>
      </c>
      <c r="E7" s="449">
        <f>IZM!C9</f>
        <v>292486</v>
      </c>
      <c r="F7" s="449">
        <f>IZM!D9</f>
        <v>313350</v>
      </c>
      <c r="G7" s="449">
        <f>IZM!E9</f>
        <v>326285</v>
      </c>
    </row>
    <row r="8" spans="1:8" x14ac:dyDescent="0.3">
      <c r="A8" s="482" t="s">
        <v>128</v>
      </c>
      <c r="B8" s="482"/>
      <c r="C8" s="482"/>
      <c r="D8" s="454">
        <v>51100</v>
      </c>
      <c r="E8" s="454">
        <v>57300</v>
      </c>
      <c r="F8" s="454">
        <v>64797</v>
      </c>
      <c r="G8" s="454">
        <v>71606</v>
      </c>
      <c r="H8" s="450"/>
    </row>
    <row r="9" spans="1:8" x14ac:dyDescent="0.3">
      <c r="A9" s="482" t="s">
        <v>123</v>
      </c>
      <c r="B9" s="482"/>
      <c r="C9" s="482"/>
      <c r="D9" s="454">
        <v>226634</v>
      </c>
      <c r="E9" s="454">
        <v>235186</v>
      </c>
      <c r="F9" s="454">
        <v>248553</v>
      </c>
      <c r="G9" s="454">
        <v>254679</v>
      </c>
      <c r="H9" s="450"/>
    </row>
    <row r="10" spans="1:8" x14ac:dyDescent="0.3">
      <c r="D10" s="642"/>
      <c r="E10" s="642"/>
      <c r="F10" s="642"/>
      <c r="G10" s="642"/>
    </row>
    <row r="12" spans="1:8" x14ac:dyDescent="0.3">
      <c r="C12" s="472" t="s">
        <v>129</v>
      </c>
      <c r="D12" s="472"/>
      <c r="E12" s="472"/>
      <c r="F12" s="472"/>
    </row>
    <row r="13" spans="1:8" ht="47.5" customHeight="1" x14ac:dyDescent="0.3">
      <c r="C13" s="473"/>
      <c r="D13" s="474" t="s">
        <v>130</v>
      </c>
      <c r="E13" s="475"/>
      <c r="F13" s="476" t="s">
        <v>141</v>
      </c>
    </row>
    <row r="14" spans="1:8" ht="21.5" x14ac:dyDescent="0.3">
      <c r="C14" s="473"/>
      <c r="D14" s="438" t="s">
        <v>131</v>
      </c>
      <c r="E14" s="438" t="s">
        <v>132</v>
      </c>
      <c r="F14" s="477"/>
    </row>
    <row r="15" spans="1:8" x14ac:dyDescent="0.3">
      <c r="C15" s="457" t="s">
        <v>139</v>
      </c>
      <c r="D15" s="458">
        <f>LM_cena!D9</f>
        <v>732</v>
      </c>
      <c r="E15" s="458">
        <f>LM_cena!G9</f>
        <v>5.42</v>
      </c>
      <c r="F15" s="468" t="s">
        <v>94</v>
      </c>
    </row>
    <row r="16" spans="1:8" x14ac:dyDescent="0.3">
      <c r="C16" s="459" t="s">
        <v>140</v>
      </c>
      <c r="D16" s="460">
        <f>LM_cena!Q9</f>
        <v>766</v>
      </c>
      <c r="E16" s="460">
        <f>LM_cena!T9</f>
        <v>5.72</v>
      </c>
      <c r="F16" s="469">
        <f>E16*100/E15-100</f>
        <v>5.5350553505535061</v>
      </c>
    </row>
    <row r="17" spans="1:7" ht="26" x14ac:dyDescent="0.3">
      <c r="C17" s="461" t="s">
        <v>133</v>
      </c>
      <c r="D17" s="462">
        <f>D16-D15</f>
        <v>34</v>
      </c>
      <c r="E17" s="462">
        <f>E16-E15</f>
        <v>0.29999999999999982</v>
      </c>
      <c r="F17" s="470">
        <f>ROUND(E16*100/E15-100,1)</f>
        <v>5.5</v>
      </c>
    </row>
    <row r="18" spans="1:7" x14ac:dyDescent="0.3">
      <c r="C18" s="436"/>
      <c r="D18" s="436"/>
      <c r="E18" s="436"/>
      <c r="F18" s="436"/>
    </row>
    <row r="19" spans="1:7" x14ac:dyDescent="0.3">
      <c r="A19" s="436" t="s">
        <v>134</v>
      </c>
      <c r="D19" s="436"/>
      <c r="E19" s="436"/>
      <c r="F19" s="436"/>
    </row>
    <row r="20" spans="1:7" ht="14.5" customHeight="1" x14ac:dyDescent="0.3">
      <c r="A20" s="463" t="str">
        <f>'LM_Aprēķins_bazei_2025-2028'!A1</f>
        <v>1.tabula</v>
      </c>
      <c r="B20" s="471" t="str">
        <f>'LM_Aprēķins_bazei_2025-2028'!A2</f>
        <v>Asistenta un pavadoņa pakalpojumam plānotie izdevumi/naudas plūsma un rezultatīvie rādītāji 2022.- 2028. gadā</v>
      </c>
      <c r="C20" s="471"/>
      <c r="D20" s="471"/>
      <c r="E20" s="471"/>
      <c r="F20" s="471"/>
      <c r="G20" s="471"/>
    </row>
    <row r="21" spans="1:7" ht="33" customHeight="1" x14ac:dyDescent="0.3">
      <c r="A21" s="463" t="str">
        <f>LM_kopsavilkums!A1</f>
        <v>2.tabula</v>
      </c>
      <c r="B21" s="471" t="str">
        <f>LM_kopsavilkums!A2</f>
        <v>KOPSAVILKUMS LM Asistenta un pavadoņa pakalpojumam plānotajiem izdevumiem (naudas plūsmai) un rezultatīvajiem rādītājiem 2025.- 2028. gadā</v>
      </c>
      <c r="C21" s="471"/>
      <c r="D21" s="471"/>
      <c r="E21" s="471"/>
      <c r="F21" s="471"/>
      <c r="G21" s="471"/>
    </row>
    <row r="22" spans="1:7" x14ac:dyDescent="0.3">
      <c r="A22" s="463" t="str">
        <f>LM_cena!A1</f>
        <v>3.tabula</v>
      </c>
      <c r="B22" s="471" t="str">
        <f>LM_cena!A2</f>
        <v xml:space="preserve">Asistenta un pavadoņa pakalpojuma cenas kalkulācija </v>
      </c>
      <c r="C22" s="471"/>
      <c r="D22" s="471"/>
      <c r="E22" s="471"/>
      <c r="F22" s="471"/>
      <c r="G22" s="471"/>
    </row>
    <row r="23" spans="1:7" x14ac:dyDescent="0.3">
      <c r="A23" s="467" t="str">
        <f>IZM!A1</f>
        <v>4.tabula</v>
      </c>
      <c r="B23" s="471" t="str">
        <f>IZM!A2</f>
        <v xml:space="preserve"> Asistenta pakalpojums izglītības iestādēs (IZM)</v>
      </c>
      <c r="C23" s="471"/>
      <c r="D23" s="471"/>
      <c r="E23" s="471"/>
      <c r="F23" s="471"/>
      <c r="G23" s="471"/>
    </row>
    <row r="24" spans="1:7" x14ac:dyDescent="0.3">
      <c r="A24" s="436"/>
      <c r="D24" s="436"/>
      <c r="E24" s="436"/>
      <c r="F24" s="436"/>
    </row>
    <row r="25" spans="1:7" x14ac:dyDescent="0.3">
      <c r="A25" s="436"/>
      <c r="D25" s="436"/>
      <c r="E25" s="436"/>
      <c r="F25" s="436"/>
    </row>
    <row r="26" spans="1:7" x14ac:dyDescent="0.3">
      <c r="A26" s="464" t="s">
        <v>135</v>
      </c>
      <c r="D26" s="436"/>
      <c r="E26" s="436"/>
      <c r="F26" s="436"/>
    </row>
    <row r="27" spans="1:7" x14ac:dyDescent="0.3">
      <c r="A27" s="464" t="s">
        <v>136</v>
      </c>
      <c r="D27" s="436"/>
      <c r="E27" s="436"/>
      <c r="F27" s="436"/>
    </row>
    <row r="28" spans="1:7" x14ac:dyDescent="0.3">
      <c r="A28" s="465" t="s">
        <v>137</v>
      </c>
      <c r="D28" s="436"/>
      <c r="E28" s="436"/>
      <c r="F28" s="436"/>
    </row>
    <row r="29" spans="1:7" x14ac:dyDescent="0.3">
      <c r="A29" s="466" t="s">
        <v>138</v>
      </c>
      <c r="D29" s="436"/>
      <c r="E29" s="436"/>
      <c r="F29" s="436"/>
    </row>
    <row r="30" spans="1:7" x14ac:dyDescent="0.3">
      <c r="C30" s="436"/>
      <c r="D30" s="436"/>
      <c r="E30" s="436"/>
      <c r="F30" s="436"/>
    </row>
    <row r="31" spans="1:7" x14ac:dyDescent="0.3">
      <c r="C31" s="436"/>
      <c r="D31" s="436"/>
      <c r="E31" s="436"/>
      <c r="F31" s="436"/>
    </row>
  </sheetData>
  <mergeCells count="14">
    <mergeCell ref="A9:C9"/>
    <mergeCell ref="A4:C4"/>
    <mergeCell ref="A1:G1"/>
    <mergeCell ref="A2:G2"/>
    <mergeCell ref="A6:C6"/>
    <mergeCell ref="A8:C8"/>
    <mergeCell ref="B20:G20"/>
    <mergeCell ref="B21:G21"/>
    <mergeCell ref="B22:G22"/>
    <mergeCell ref="B23:G23"/>
    <mergeCell ref="C12:F12"/>
    <mergeCell ref="C13:C14"/>
    <mergeCell ref="D13:E13"/>
    <mergeCell ref="F13:F14"/>
  </mergeCells>
  <hyperlinks>
    <hyperlink ref="A29" r:id="rId1" display="mailto:Sandra.Strele@lm.gov.lv" xr:uid="{0301BE04-997B-495C-880E-37ECAF979D12}"/>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92F5-38AA-4AA6-A738-EAC93ECF7B77}">
  <dimension ref="A1:BE143"/>
  <sheetViews>
    <sheetView zoomScale="70" zoomScaleNormal="70" workbookViewId="0">
      <pane xSplit="2" ySplit="6" topLeftCell="C7" activePane="bottomRight" state="frozen"/>
      <selection pane="topRight" activeCell="C1" sqref="C1"/>
      <selection pane="bottomLeft" activeCell="A6" sqref="A6"/>
      <selection pane="bottomRight" activeCell="X123" sqref="X123"/>
    </sheetView>
  </sheetViews>
  <sheetFormatPr defaultRowHeight="15" x14ac:dyDescent="0.3"/>
  <cols>
    <col min="1" max="1" width="10.26953125" style="1" customWidth="1"/>
    <col min="2" max="2" width="17.54296875" style="1" customWidth="1"/>
    <col min="3" max="3" width="8.81640625" style="1" bestFit="1" customWidth="1"/>
    <col min="4" max="4" width="6.1796875" style="2" customWidth="1"/>
    <col min="5" max="5" width="6.1796875" style="37" customWidth="1"/>
    <col min="6" max="6" width="6.1796875" style="2" customWidth="1"/>
    <col min="7" max="7" width="6.1796875" style="37" customWidth="1"/>
    <col min="8" max="8" width="8.81640625" style="1" bestFit="1" customWidth="1"/>
    <col min="9" max="9" width="6.1796875" style="1" customWidth="1"/>
    <col min="10" max="10" width="6.1796875" style="39" customWidth="1"/>
    <col min="11" max="11" width="6.1796875" style="1" customWidth="1"/>
    <col min="12" max="12" width="6.1796875" style="39" customWidth="1"/>
    <col min="13" max="13" width="8.81640625" style="1" bestFit="1" customWidth="1"/>
    <col min="14" max="17" width="6.1796875" style="1" customWidth="1"/>
    <col min="18" max="18" width="8.81640625" style="6" bestFit="1" customWidth="1"/>
    <col min="19" max="22" width="6.1796875" style="6" customWidth="1"/>
    <col min="23" max="23" width="10.90625" style="9" customWidth="1"/>
    <col min="24" max="24" width="7.26953125" style="9" customWidth="1"/>
    <col min="25" max="25" width="10.90625" style="9" customWidth="1"/>
    <col min="26" max="26" width="7.26953125" style="9" customWidth="1"/>
    <col min="27" max="27" width="10.90625" style="9" customWidth="1"/>
    <col min="28" max="28" width="7.26953125" style="9" customWidth="1"/>
    <col min="29" max="29" width="12.7265625" style="9" customWidth="1"/>
    <col min="30" max="30" width="7.26953125" style="88" customWidth="1"/>
    <col min="31" max="33" width="11.90625" style="1" customWidth="1"/>
    <col min="34" max="34" width="11.90625" style="6" customWidth="1"/>
    <col min="35" max="35" width="5.08984375" style="6" customWidth="1"/>
    <col min="36" max="36" width="8.81640625" style="167" customWidth="1"/>
    <col min="37" max="40" width="6.26953125" style="1" customWidth="1"/>
    <col min="41" max="41" width="8.81640625" style="9" customWidth="1"/>
    <col min="42" max="42" width="6.7265625" style="9" customWidth="1"/>
    <col min="43" max="43" width="10.81640625" style="6" customWidth="1"/>
    <col min="44" max="44" width="7" style="1" customWidth="1"/>
    <col min="45" max="45" width="8.81640625" style="1" customWidth="1"/>
    <col min="46" max="46" width="7.54296875" style="39" customWidth="1"/>
    <col min="47" max="47" width="8.81640625" style="1" customWidth="1"/>
    <col min="48" max="48" width="7.54296875" style="1" customWidth="1"/>
    <col min="49" max="49" width="8.81640625" style="1" customWidth="1"/>
    <col min="50" max="50" width="7.54296875" style="1" customWidth="1"/>
    <col min="51" max="51" width="8.81640625" style="1" customWidth="1"/>
    <col min="52" max="52" width="7.54296875" style="1" customWidth="1"/>
    <col min="53" max="53" width="10.1796875" style="6" customWidth="1"/>
    <col min="54" max="54" width="7.54296875" style="6" customWidth="1"/>
    <col min="55" max="55" width="8.81640625" style="6" customWidth="1"/>
    <col min="56" max="56" width="12.6328125" style="1" customWidth="1"/>
    <col min="57" max="57" width="8.7265625" style="175"/>
    <col min="58" max="58" width="8.7265625" style="1" customWidth="1"/>
    <col min="59" max="16384" width="8.7265625" style="1"/>
  </cols>
  <sheetData>
    <row r="1" spans="1:57" ht="15" customHeight="1" x14ac:dyDescent="0.4">
      <c r="A1" s="525" t="s">
        <v>115</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c r="AD1" s="525"/>
      <c r="AE1" s="525"/>
      <c r="AF1" s="525"/>
      <c r="AG1" s="525"/>
      <c r="AH1" s="525"/>
      <c r="AI1" s="525"/>
      <c r="AJ1" s="525"/>
      <c r="AK1" s="525"/>
      <c r="AL1" s="525"/>
      <c r="AM1" s="525"/>
      <c r="AN1" s="525"/>
      <c r="AO1" s="525"/>
      <c r="AP1" s="525"/>
      <c r="AQ1" s="525"/>
      <c r="AR1" s="525"/>
      <c r="AS1" s="525"/>
      <c r="AT1" s="525"/>
      <c r="AU1" s="525"/>
      <c r="AV1" s="525"/>
      <c r="AW1" s="525"/>
      <c r="AX1" s="525"/>
      <c r="AY1" s="525"/>
      <c r="AZ1" s="525"/>
      <c r="BA1" s="525"/>
      <c r="BB1" s="525"/>
      <c r="BC1" s="525"/>
      <c r="BD1" s="525"/>
      <c r="BE1" s="525"/>
    </row>
    <row r="2" spans="1:57" ht="25.5" customHeight="1" x14ac:dyDescent="0.3">
      <c r="A2" s="519" t="s">
        <v>54</v>
      </c>
      <c r="B2" s="519"/>
      <c r="C2" s="519"/>
      <c r="D2" s="519"/>
      <c r="E2" s="519"/>
      <c r="F2" s="519"/>
      <c r="G2" s="519"/>
      <c r="H2" s="519"/>
      <c r="I2" s="519"/>
      <c r="J2" s="519"/>
      <c r="K2" s="519"/>
      <c r="L2" s="519"/>
      <c r="M2" s="519"/>
      <c r="N2" s="519"/>
      <c r="O2" s="519"/>
      <c r="P2" s="519"/>
      <c r="Q2" s="519"/>
      <c r="R2" s="519"/>
      <c r="S2" s="519"/>
      <c r="T2" s="519"/>
      <c r="U2" s="519"/>
      <c r="V2" s="519"/>
      <c r="W2" s="519"/>
      <c r="X2" s="519"/>
      <c r="Y2" s="519"/>
      <c r="Z2" s="519"/>
      <c r="AA2" s="519"/>
      <c r="AB2" s="519"/>
      <c r="AC2" s="519"/>
      <c r="AD2" s="519"/>
      <c r="AE2" s="519"/>
      <c r="AF2" s="519"/>
      <c r="AG2" s="519"/>
      <c r="AH2" s="519"/>
      <c r="AI2" s="519"/>
      <c r="AJ2" s="519"/>
      <c r="AK2" s="519"/>
      <c r="AL2" s="519"/>
      <c r="AM2" s="519"/>
      <c r="AN2" s="519"/>
      <c r="AO2" s="519"/>
      <c r="AP2" s="519"/>
      <c r="AQ2" s="519"/>
      <c r="AR2" s="519"/>
      <c r="AS2" s="519"/>
      <c r="AT2" s="519"/>
      <c r="AU2" s="519"/>
      <c r="AV2" s="519"/>
      <c r="AW2" s="519"/>
      <c r="AX2" s="519"/>
      <c r="AY2" s="519"/>
      <c r="AZ2" s="519"/>
      <c r="BA2" s="519"/>
      <c r="BB2" s="519"/>
      <c r="BC2" s="519"/>
      <c r="BD2" s="519"/>
      <c r="BE2" s="519"/>
    </row>
    <row r="3" spans="1:57" s="107" customFormat="1" ht="37.5" customHeight="1" x14ac:dyDescent="0.35">
      <c r="C3" s="597" t="s">
        <v>0</v>
      </c>
      <c r="D3" s="598"/>
      <c r="E3" s="598"/>
      <c r="F3" s="598"/>
      <c r="G3" s="598"/>
      <c r="H3" s="598"/>
      <c r="I3" s="598"/>
      <c r="J3" s="598"/>
      <c r="K3" s="598"/>
      <c r="L3" s="598"/>
      <c r="M3" s="598"/>
      <c r="N3" s="598"/>
      <c r="O3" s="598"/>
      <c r="P3" s="598"/>
      <c r="Q3" s="598"/>
      <c r="R3" s="598"/>
      <c r="S3" s="598"/>
      <c r="T3" s="598"/>
      <c r="U3" s="598"/>
      <c r="V3" s="598"/>
      <c r="W3" s="572" t="s">
        <v>33</v>
      </c>
      <c r="X3" s="551"/>
      <c r="Y3" s="551"/>
      <c r="Z3" s="551"/>
      <c r="AA3" s="551"/>
      <c r="AB3" s="551"/>
      <c r="AC3" s="551"/>
      <c r="AD3" s="573"/>
      <c r="AE3" s="575" t="s">
        <v>2</v>
      </c>
      <c r="AF3" s="576"/>
      <c r="AG3" s="576"/>
      <c r="AH3" s="576"/>
      <c r="AI3" s="577"/>
      <c r="AJ3" s="586" t="s">
        <v>1</v>
      </c>
      <c r="AK3" s="560"/>
      <c r="AL3" s="560"/>
      <c r="AM3" s="560"/>
      <c r="AN3" s="559"/>
      <c r="AO3" s="558" t="s">
        <v>27</v>
      </c>
      <c r="AP3" s="559"/>
      <c r="AQ3" s="558" t="s">
        <v>35</v>
      </c>
      <c r="AR3" s="560"/>
      <c r="AS3" s="589" t="s">
        <v>3</v>
      </c>
      <c r="AT3" s="590"/>
      <c r="AU3" s="590"/>
      <c r="AV3" s="590"/>
      <c r="AW3" s="590"/>
      <c r="AX3" s="590"/>
      <c r="AY3" s="590"/>
      <c r="AZ3" s="590"/>
      <c r="BA3" s="590"/>
      <c r="BB3" s="591"/>
      <c r="BC3" s="563" t="s">
        <v>12</v>
      </c>
      <c r="BD3" s="556" t="s">
        <v>4</v>
      </c>
      <c r="BE3" s="557"/>
    </row>
    <row r="4" spans="1:57" s="107" customFormat="1" ht="39" customHeight="1" x14ac:dyDescent="0.35">
      <c r="C4" s="546" t="s">
        <v>5</v>
      </c>
      <c r="D4" s="547"/>
      <c r="E4" s="547"/>
      <c r="F4" s="547"/>
      <c r="G4" s="548"/>
      <c r="H4" s="550" t="s">
        <v>6</v>
      </c>
      <c r="I4" s="551"/>
      <c r="J4" s="551"/>
      <c r="K4" s="551"/>
      <c r="L4" s="552"/>
      <c r="M4" s="550" t="s">
        <v>7</v>
      </c>
      <c r="N4" s="551"/>
      <c r="O4" s="551"/>
      <c r="P4" s="551"/>
      <c r="Q4" s="552"/>
      <c r="R4" s="546" t="s">
        <v>66</v>
      </c>
      <c r="S4" s="547"/>
      <c r="T4" s="547"/>
      <c r="U4" s="547"/>
      <c r="V4" s="547"/>
      <c r="W4" s="569" t="s">
        <v>5</v>
      </c>
      <c r="X4" s="570"/>
      <c r="Y4" s="571" t="s">
        <v>6</v>
      </c>
      <c r="Z4" s="570"/>
      <c r="AA4" s="571" t="s">
        <v>7</v>
      </c>
      <c r="AB4" s="570"/>
      <c r="AC4" s="571" t="s">
        <v>8</v>
      </c>
      <c r="AD4" s="574"/>
      <c r="AE4" s="578" t="s">
        <v>5</v>
      </c>
      <c r="AF4" s="580" t="s">
        <v>6</v>
      </c>
      <c r="AG4" s="580" t="s">
        <v>7</v>
      </c>
      <c r="AH4" s="582" t="s">
        <v>8</v>
      </c>
      <c r="AI4" s="584" t="s">
        <v>34</v>
      </c>
      <c r="AJ4" s="561" t="s">
        <v>5</v>
      </c>
      <c r="AK4" s="562"/>
      <c r="AL4" s="562"/>
      <c r="AM4" s="562"/>
      <c r="AN4" s="562"/>
      <c r="AO4" s="562"/>
      <c r="AP4" s="562"/>
      <c r="AQ4" s="562"/>
      <c r="AR4" s="562"/>
      <c r="AS4" s="592" t="s">
        <v>9</v>
      </c>
      <c r="AT4" s="566"/>
      <c r="AU4" s="565" t="s">
        <v>10</v>
      </c>
      <c r="AV4" s="565"/>
      <c r="AW4" s="566" t="s">
        <v>6</v>
      </c>
      <c r="AX4" s="566"/>
      <c r="AY4" s="566" t="s">
        <v>7</v>
      </c>
      <c r="AZ4" s="566"/>
      <c r="BA4" s="567" t="s">
        <v>8</v>
      </c>
      <c r="BB4" s="568"/>
      <c r="BC4" s="564"/>
      <c r="BD4" s="556"/>
      <c r="BE4" s="557"/>
    </row>
    <row r="5" spans="1:57" s="94" customFormat="1" ht="30" customHeight="1" x14ac:dyDescent="0.25">
      <c r="C5" s="549" t="s">
        <v>26</v>
      </c>
      <c r="D5" s="554" t="s">
        <v>29</v>
      </c>
      <c r="E5" s="554"/>
      <c r="F5" s="554" t="s">
        <v>31</v>
      </c>
      <c r="G5" s="554"/>
      <c r="H5" s="553" t="s">
        <v>26</v>
      </c>
      <c r="I5" s="554" t="s">
        <v>29</v>
      </c>
      <c r="J5" s="554"/>
      <c r="K5" s="554" t="s">
        <v>31</v>
      </c>
      <c r="L5" s="554"/>
      <c r="M5" s="553" t="s">
        <v>26</v>
      </c>
      <c r="N5" s="554" t="s">
        <v>29</v>
      </c>
      <c r="O5" s="554"/>
      <c r="P5" s="554" t="s">
        <v>31</v>
      </c>
      <c r="Q5" s="555"/>
      <c r="R5" s="549" t="s">
        <v>26</v>
      </c>
      <c r="S5" s="599" t="s">
        <v>29</v>
      </c>
      <c r="T5" s="599"/>
      <c r="U5" s="599" t="s">
        <v>31</v>
      </c>
      <c r="V5" s="600"/>
      <c r="W5" s="79" t="s">
        <v>11</v>
      </c>
      <c r="X5" s="86" t="s">
        <v>32</v>
      </c>
      <c r="Y5" s="26" t="s">
        <v>11</v>
      </c>
      <c r="Z5" s="86" t="s">
        <v>32</v>
      </c>
      <c r="AA5" s="26" t="s">
        <v>11</v>
      </c>
      <c r="AB5" s="86" t="s">
        <v>32</v>
      </c>
      <c r="AC5" s="26" t="s">
        <v>11</v>
      </c>
      <c r="AD5" s="89" t="s">
        <v>32</v>
      </c>
      <c r="AE5" s="579"/>
      <c r="AF5" s="581"/>
      <c r="AG5" s="581"/>
      <c r="AH5" s="583"/>
      <c r="AI5" s="585"/>
      <c r="AJ5" s="587" t="s">
        <v>26</v>
      </c>
      <c r="AK5" s="554" t="s">
        <v>29</v>
      </c>
      <c r="AL5" s="554"/>
      <c r="AM5" s="554" t="s">
        <v>31</v>
      </c>
      <c r="AN5" s="554"/>
      <c r="AO5" s="27" t="s">
        <v>11</v>
      </c>
      <c r="AP5" s="86" t="s">
        <v>32</v>
      </c>
      <c r="AQ5" s="95" t="s">
        <v>11</v>
      </c>
      <c r="AR5" s="145" t="str">
        <f>AI4</f>
        <v>1 h cena</v>
      </c>
      <c r="AS5" s="154" t="s">
        <v>11</v>
      </c>
      <c r="AT5" s="35" t="s">
        <v>32</v>
      </c>
      <c r="AU5" s="150" t="s">
        <v>11</v>
      </c>
      <c r="AV5" s="35" t="s">
        <v>32</v>
      </c>
      <c r="AW5" s="149" t="s">
        <v>11</v>
      </c>
      <c r="AX5" s="35" t="s">
        <v>32</v>
      </c>
      <c r="AY5" s="149" t="s">
        <v>11</v>
      </c>
      <c r="AZ5" s="35" t="s">
        <v>32</v>
      </c>
      <c r="BA5" s="149" t="s">
        <v>11</v>
      </c>
      <c r="BB5" s="155" t="s">
        <v>32</v>
      </c>
      <c r="BC5" s="170" t="s">
        <v>11</v>
      </c>
      <c r="BD5" s="177" t="s">
        <v>36</v>
      </c>
      <c r="BE5" s="178" t="s">
        <v>32</v>
      </c>
    </row>
    <row r="6" spans="1:57" s="94" customFormat="1" ht="17.5" customHeight="1" x14ac:dyDescent="0.25">
      <c r="C6" s="549"/>
      <c r="D6" s="35" t="s">
        <v>26</v>
      </c>
      <c r="E6" s="35" t="s">
        <v>30</v>
      </c>
      <c r="F6" s="35" t="s">
        <v>26</v>
      </c>
      <c r="G6" s="35" t="s">
        <v>30</v>
      </c>
      <c r="H6" s="553"/>
      <c r="I6" s="35" t="s">
        <v>26</v>
      </c>
      <c r="J6" s="35" t="s">
        <v>30</v>
      </c>
      <c r="K6" s="35" t="s">
        <v>26</v>
      </c>
      <c r="L6" s="35" t="s">
        <v>30</v>
      </c>
      <c r="M6" s="553"/>
      <c r="N6" s="35" t="s">
        <v>26</v>
      </c>
      <c r="O6" s="35" t="s">
        <v>30</v>
      </c>
      <c r="P6" s="35" t="s">
        <v>26</v>
      </c>
      <c r="Q6" s="46" t="s">
        <v>30</v>
      </c>
      <c r="R6" s="549"/>
      <c r="S6" s="66" t="s">
        <v>26</v>
      </c>
      <c r="T6" s="66" t="s">
        <v>30</v>
      </c>
      <c r="U6" s="66" t="s">
        <v>26</v>
      </c>
      <c r="V6" s="74" t="s">
        <v>30</v>
      </c>
      <c r="W6" s="79" t="s">
        <v>27</v>
      </c>
      <c r="X6" s="86" t="s">
        <v>27</v>
      </c>
      <c r="Y6" s="26" t="s">
        <v>27</v>
      </c>
      <c r="Z6" s="86" t="s">
        <v>27</v>
      </c>
      <c r="AA6" s="26" t="s">
        <v>27</v>
      </c>
      <c r="AB6" s="86" t="s">
        <v>27</v>
      </c>
      <c r="AC6" s="26" t="s">
        <v>27</v>
      </c>
      <c r="AD6" s="89" t="s">
        <v>27</v>
      </c>
      <c r="AE6" s="96" t="s">
        <v>28</v>
      </c>
      <c r="AF6" s="28" t="s">
        <v>28</v>
      </c>
      <c r="AG6" s="28" t="s">
        <v>28</v>
      </c>
      <c r="AH6" s="29" t="s">
        <v>28</v>
      </c>
      <c r="AI6" s="97" t="s">
        <v>28</v>
      </c>
      <c r="AJ6" s="588"/>
      <c r="AK6" s="108" t="s">
        <v>26</v>
      </c>
      <c r="AL6" s="108" t="s">
        <v>30</v>
      </c>
      <c r="AM6" s="108" t="s">
        <v>26</v>
      </c>
      <c r="AN6" s="108" t="s">
        <v>30</v>
      </c>
      <c r="AO6" s="109" t="s">
        <v>27</v>
      </c>
      <c r="AP6" s="110" t="s">
        <v>27</v>
      </c>
      <c r="AQ6" s="111" t="s">
        <v>28</v>
      </c>
      <c r="AR6" s="151" t="s">
        <v>27</v>
      </c>
      <c r="AS6" s="156" t="s">
        <v>28</v>
      </c>
      <c r="AT6" s="146" t="s">
        <v>28</v>
      </c>
      <c r="AU6" s="147" t="s">
        <v>28</v>
      </c>
      <c r="AV6" s="146" t="s">
        <v>28</v>
      </c>
      <c r="AW6" s="148" t="s">
        <v>28</v>
      </c>
      <c r="AX6" s="146" t="s">
        <v>28</v>
      </c>
      <c r="AY6" s="148" t="s">
        <v>28</v>
      </c>
      <c r="AZ6" s="146" t="s">
        <v>28</v>
      </c>
      <c r="BA6" s="148" t="s">
        <v>28</v>
      </c>
      <c r="BB6" s="157" t="s">
        <v>28</v>
      </c>
      <c r="BC6" s="171" t="s">
        <v>28</v>
      </c>
      <c r="BD6" s="179" t="s">
        <v>28</v>
      </c>
      <c r="BE6" s="180" t="s">
        <v>28</v>
      </c>
    </row>
    <row r="7" spans="1:57" s="3" customFormat="1" ht="15.5" hidden="1" x14ac:dyDescent="0.3">
      <c r="A7" s="3">
        <v>2022</v>
      </c>
      <c r="B7" s="3" t="s">
        <v>13</v>
      </c>
      <c r="C7" s="40">
        <v>1356</v>
      </c>
      <c r="D7" s="54"/>
      <c r="E7" s="55"/>
      <c r="F7" s="54"/>
      <c r="G7" s="55"/>
      <c r="H7" s="40">
        <v>4061</v>
      </c>
      <c r="I7" s="54"/>
      <c r="J7" s="55"/>
      <c r="K7" s="54"/>
      <c r="L7" s="55"/>
      <c r="M7" s="41">
        <v>4605</v>
      </c>
      <c r="N7" s="54"/>
      <c r="O7" s="55"/>
      <c r="P7" s="54"/>
      <c r="Q7" s="62"/>
      <c r="R7" s="47">
        <v>10019</v>
      </c>
      <c r="S7" s="67"/>
      <c r="T7" s="68"/>
      <c r="U7" s="67"/>
      <c r="V7" s="75"/>
      <c r="W7" s="80">
        <v>105889.5</v>
      </c>
      <c r="X7" s="55">
        <f>W7/C7</f>
        <v>78.089601769911511</v>
      </c>
      <c r="Y7" s="11">
        <v>199450.25</v>
      </c>
      <c r="Z7" s="55">
        <f>Y7/H7</f>
        <v>49.113580398916525</v>
      </c>
      <c r="AA7" s="11">
        <v>223009.9</v>
      </c>
      <c r="AB7" s="55">
        <f>AA7/M7</f>
        <v>48.427774158523341</v>
      </c>
      <c r="AC7" s="11">
        <v>528349.65</v>
      </c>
      <c r="AD7" s="90">
        <f>AC7/R7</f>
        <v>52.734768939015872</v>
      </c>
      <c r="AE7" s="98">
        <v>500857.34</v>
      </c>
      <c r="AF7" s="12">
        <v>943399.69</v>
      </c>
      <c r="AG7" s="12">
        <v>1054836.8600000001</v>
      </c>
      <c r="AH7" s="10">
        <v>2499093.89</v>
      </c>
      <c r="AI7" s="99">
        <f>AH7/AC7</f>
        <v>4.7300000861172142</v>
      </c>
      <c r="AJ7" s="163">
        <v>39</v>
      </c>
      <c r="AK7" s="112"/>
      <c r="AL7" s="113"/>
      <c r="AM7" s="112"/>
      <c r="AN7" s="113"/>
      <c r="AO7" s="114">
        <v>2131</v>
      </c>
      <c r="AP7" s="113">
        <f>AO7/AJ7</f>
        <v>54.641025641025642</v>
      </c>
      <c r="AQ7" s="115">
        <v>10079.629999999999</v>
      </c>
      <c r="AR7" s="152">
        <f>AQ7/AO7</f>
        <v>4.7299999999999995</v>
      </c>
      <c r="AS7" s="134">
        <v>7440.71</v>
      </c>
      <c r="AT7" s="135">
        <f>AS7/C7</f>
        <v>5.4872492625368734</v>
      </c>
      <c r="AU7" s="131">
        <v>16.920000000000002</v>
      </c>
      <c r="AV7" s="135">
        <f>AU7/AJ7</f>
        <v>0.43384615384615388</v>
      </c>
      <c r="AW7" s="136">
        <v>9899.9500000000007</v>
      </c>
      <c r="AX7" s="135">
        <f>AW7/H7</f>
        <v>2.4378108840187149</v>
      </c>
      <c r="AY7" s="136">
        <v>3776.64</v>
      </c>
      <c r="AZ7" s="135">
        <f>AY7/M7</f>
        <v>0.82011726384364814</v>
      </c>
      <c r="BA7" s="137">
        <v>21134.22</v>
      </c>
      <c r="BB7" s="158">
        <f>BA7/(R7+AJ7)</f>
        <v>2.1012348379399484</v>
      </c>
      <c r="BC7" s="172">
        <v>1056.73</v>
      </c>
      <c r="BD7" s="181">
        <f t="shared" ref="BD7:BD18" si="0">AH7+AQ7+BA7+BC7</f>
        <v>2531364.4700000002</v>
      </c>
      <c r="BE7" s="182">
        <f>BD7/(R7+AJ7)</f>
        <v>251.67672201232853</v>
      </c>
    </row>
    <row r="8" spans="1:57" s="3" customFormat="1" ht="15.5" hidden="1" x14ac:dyDescent="0.3">
      <c r="A8" s="3">
        <v>2022</v>
      </c>
      <c r="B8" s="3" t="s">
        <v>14</v>
      </c>
      <c r="C8" s="42">
        <v>1379</v>
      </c>
      <c r="D8" s="56">
        <f>C8-C7</f>
        <v>23</v>
      </c>
      <c r="E8" s="57">
        <f>C8*100/C7-100</f>
        <v>1.6961651917404197</v>
      </c>
      <c r="F8" s="56">
        <f>C8-$C$7</f>
        <v>23</v>
      </c>
      <c r="G8" s="57">
        <f>C8*100/$C$7-100</f>
        <v>1.6961651917404197</v>
      </c>
      <c r="H8" s="42">
        <v>4185</v>
      </c>
      <c r="I8" s="56">
        <f>H8-H7</f>
        <v>124</v>
      </c>
      <c r="J8" s="57">
        <f>H8*100/H7-100</f>
        <v>3.053435114503813</v>
      </c>
      <c r="K8" s="56">
        <f>H8-$H$7</f>
        <v>124</v>
      </c>
      <c r="L8" s="57">
        <f>H8*100/$H$7-100</f>
        <v>3.053435114503813</v>
      </c>
      <c r="M8" s="43">
        <v>4794</v>
      </c>
      <c r="N8" s="56">
        <f>M8-M7</f>
        <v>189</v>
      </c>
      <c r="O8" s="57">
        <f>M8*100/M7-100</f>
        <v>4.1042345276872965</v>
      </c>
      <c r="P8" s="56">
        <f>M8-$M$7</f>
        <v>189</v>
      </c>
      <c r="Q8" s="63">
        <f>M8*100/$M$7-100</f>
        <v>4.1042345276872965</v>
      </c>
      <c r="R8" s="48">
        <v>10357</v>
      </c>
      <c r="S8" s="69">
        <f>R8-R7</f>
        <v>338</v>
      </c>
      <c r="T8" s="70">
        <f>R8*100/R7-100</f>
        <v>3.3735901786605496</v>
      </c>
      <c r="U8" s="69">
        <f>R8-$R$7</f>
        <v>338</v>
      </c>
      <c r="V8" s="76">
        <f>R8*100/$R$7-100</f>
        <v>3.3735901786605496</v>
      </c>
      <c r="W8" s="80">
        <v>106755</v>
      </c>
      <c r="X8" s="57">
        <f t="shared" ref="X8:X18" si="1">W8/C8</f>
        <v>77.414793328498916</v>
      </c>
      <c r="Y8" s="11">
        <v>205414.39999999999</v>
      </c>
      <c r="Z8" s="57">
        <f t="shared" ref="Z8:Z18" si="2">Y8/H8</f>
        <v>49.083488649940264</v>
      </c>
      <c r="AA8" s="11">
        <v>231569.8</v>
      </c>
      <c r="AB8" s="57">
        <f t="shared" ref="AB8:AB18" si="3">AA8/M8</f>
        <v>48.30408844388819</v>
      </c>
      <c r="AC8" s="11">
        <v>543739.19999999995</v>
      </c>
      <c r="AD8" s="91">
        <f t="shared" ref="AD8:AD18" si="4">AC8/R8</f>
        <v>52.499681374915511</v>
      </c>
      <c r="AE8" s="98">
        <v>504951.15</v>
      </c>
      <c r="AF8" s="12">
        <v>971610.15</v>
      </c>
      <c r="AG8" s="12">
        <v>1095325.19</v>
      </c>
      <c r="AH8" s="10">
        <v>2571886.4900000002</v>
      </c>
      <c r="AI8" s="99">
        <f t="shared" ref="AI8:AI19" si="5">AH8/AC8</f>
        <v>4.7300001360946577</v>
      </c>
      <c r="AJ8" s="164">
        <v>41</v>
      </c>
      <c r="AK8" s="56">
        <f>AJ8-AJ7</f>
        <v>2</v>
      </c>
      <c r="AL8" s="57">
        <f>AJ8*100/AJ7-100</f>
        <v>5.1282051282051242</v>
      </c>
      <c r="AM8" s="56">
        <f>AJ8-$AJ$7</f>
        <v>2</v>
      </c>
      <c r="AN8" s="57">
        <f>AJ8*100/$AJ$7-100</f>
        <v>5.1282051282051242</v>
      </c>
      <c r="AO8" s="116">
        <v>2287.5</v>
      </c>
      <c r="AP8" s="57">
        <f t="shared" ref="AP8:AP18" si="6">AO8/AJ8</f>
        <v>55.792682926829265</v>
      </c>
      <c r="AQ8" s="117">
        <v>10819.88</v>
      </c>
      <c r="AR8" s="153">
        <f t="shared" ref="AR8:AR19" si="7">AQ8/AO8</f>
        <v>4.7300021857923493</v>
      </c>
      <c r="AS8" s="138">
        <v>7264.58</v>
      </c>
      <c r="AT8" s="139">
        <f t="shared" ref="AT8:AT18" si="8">AS8/C8</f>
        <v>5.2680058013052937</v>
      </c>
      <c r="AU8" s="132">
        <v>80.64</v>
      </c>
      <c r="AV8" s="139">
        <f t="shared" ref="AV8:AV18" si="9">AU8/AJ8</f>
        <v>1.9668292682926829</v>
      </c>
      <c r="AW8" s="140">
        <v>10413.51</v>
      </c>
      <c r="AX8" s="139">
        <f t="shared" ref="AX8:AX18" si="10">AW8/H8</f>
        <v>2.488293906810036</v>
      </c>
      <c r="AY8" s="140">
        <v>4128.28</v>
      </c>
      <c r="AZ8" s="139">
        <f t="shared" ref="AZ8:AZ18" si="11">AY8/M8</f>
        <v>0.86113475177304954</v>
      </c>
      <c r="BA8" s="141">
        <v>21887.01</v>
      </c>
      <c r="BB8" s="159">
        <f t="shared" ref="BB8:BB18" si="12">BA8/(R8+AJ8)</f>
        <v>2.1049249855741485</v>
      </c>
      <c r="BC8" s="173">
        <v>1094.33</v>
      </c>
      <c r="BD8" s="183">
        <f t="shared" si="0"/>
        <v>2605687.71</v>
      </c>
      <c r="BE8" s="184">
        <f t="shared" ref="BE8:BE45" si="13">BD8/(R8+AJ8)</f>
        <v>250.59508655510675</v>
      </c>
    </row>
    <row r="9" spans="1:57" s="3" customFormat="1" ht="15.5" hidden="1" x14ac:dyDescent="0.3">
      <c r="A9" s="3">
        <v>2022</v>
      </c>
      <c r="B9" s="3" t="s">
        <v>15</v>
      </c>
      <c r="C9" s="42">
        <v>1435</v>
      </c>
      <c r="D9" s="56">
        <f t="shared" ref="D9:D18" si="14">C9-C8</f>
        <v>56</v>
      </c>
      <c r="E9" s="57">
        <f t="shared" ref="E9:E18" si="15">C9*100/C8-100</f>
        <v>4.0609137055837579</v>
      </c>
      <c r="F9" s="56">
        <f t="shared" ref="F9:F18" si="16">C9-$C$7</f>
        <v>79</v>
      </c>
      <c r="G9" s="57">
        <f t="shared" ref="G9:G18" si="17">C9*100/$C$7-100</f>
        <v>5.8259587020648951</v>
      </c>
      <c r="H9" s="42">
        <v>4291</v>
      </c>
      <c r="I9" s="56">
        <f t="shared" ref="I9:I18" si="18">H9-H8</f>
        <v>106</v>
      </c>
      <c r="J9" s="57">
        <f t="shared" ref="J9:J17" si="19">H9*100/H8-100</f>
        <v>2.532855436081249</v>
      </c>
      <c r="K9" s="56">
        <f t="shared" ref="K9:K18" si="20">H9-$H$7</f>
        <v>230</v>
      </c>
      <c r="L9" s="57">
        <f t="shared" ref="L9:L18" si="21">H9*100/$H$7-100</f>
        <v>5.6636296478699819</v>
      </c>
      <c r="M9" s="43">
        <v>4927</v>
      </c>
      <c r="N9" s="56">
        <f t="shared" ref="N9:N18" si="22">M9-M8</f>
        <v>133</v>
      </c>
      <c r="O9" s="57">
        <f t="shared" ref="O9:O17" si="23">M9*100/M8-100</f>
        <v>2.7743012098456461</v>
      </c>
      <c r="P9" s="56">
        <f t="shared" ref="P9:P18" si="24">M9-$M$7</f>
        <v>322</v>
      </c>
      <c r="Q9" s="63">
        <f t="shared" ref="Q9:Q18" si="25">M9*100/$M$7-100</f>
        <v>6.9923995656894675</v>
      </c>
      <c r="R9" s="48">
        <v>10648</v>
      </c>
      <c r="S9" s="69">
        <f t="shared" ref="S9:S18" si="26">R9-R8</f>
        <v>291</v>
      </c>
      <c r="T9" s="70">
        <f>R9*100/R8-100</f>
        <v>2.8096939268127841</v>
      </c>
      <c r="U9" s="69">
        <f t="shared" ref="U9:U18" si="27">R9-$R$7</f>
        <v>629</v>
      </c>
      <c r="V9" s="76">
        <f t="shared" ref="V9:V18" si="28">R9*100/$R$7-100</f>
        <v>6.278071663838702</v>
      </c>
      <c r="W9" s="80">
        <v>111913.66</v>
      </c>
      <c r="X9" s="57">
        <f t="shared" si="1"/>
        <v>77.988613240418118</v>
      </c>
      <c r="Y9" s="11">
        <v>213181.06</v>
      </c>
      <c r="Z9" s="57">
        <f t="shared" si="2"/>
        <v>49.680974131903987</v>
      </c>
      <c r="AA9" s="11">
        <v>241351.65</v>
      </c>
      <c r="AB9" s="57">
        <f t="shared" si="3"/>
        <v>48.98551857113862</v>
      </c>
      <c r="AC9" s="11">
        <v>566446.37</v>
      </c>
      <c r="AD9" s="91">
        <f t="shared" si="4"/>
        <v>53.197442712246428</v>
      </c>
      <c r="AE9" s="98">
        <v>529351.62</v>
      </c>
      <c r="AF9" s="12">
        <v>1008346.44</v>
      </c>
      <c r="AG9" s="12">
        <v>1141593.3400000001</v>
      </c>
      <c r="AH9" s="10">
        <v>2679291.4</v>
      </c>
      <c r="AI9" s="99">
        <f t="shared" si="5"/>
        <v>4.7300001234009139</v>
      </c>
      <c r="AJ9" s="164">
        <v>48</v>
      </c>
      <c r="AK9" s="56">
        <f t="shared" ref="AK9:AK18" si="29">AJ9-AJ8</f>
        <v>7</v>
      </c>
      <c r="AL9" s="57">
        <f t="shared" ref="AL9:AL18" si="30">AJ9*100/AJ8-100</f>
        <v>17.073170731707322</v>
      </c>
      <c r="AM9" s="56">
        <f t="shared" ref="AM9:AM18" si="31">AJ9-$AJ$7</f>
        <v>9</v>
      </c>
      <c r="AN9" s="57">
        <f t="shared" ref="AN9:AN17" si="32">AJ9*100/$AJ$7-100</f>
        <v>23.07692307692308</v>
      </c>
      <c r="AO9" s="116">
        <v>2746</v>
      </c>
      <c r="AP9" s="57">
        <f t="shared" si="6"/>
        <v>57.208333333333336</v>
      </c>
      <c r="AQ9" s="117">
        <v>12988.58</v>
      </c>
      <c r="AR9" s="153">
        <f t="shared" si="7"/>
        <v>4.7299999999999995</v>
      </c>
      <c r="AS9" s="138">
        <v>9409.5300000000007</v>
      </c>
      <c r="AT9" s="139">
        <f t="shared" si="8"/>
        <v>6.5571637630662023</v>
      </c>
      <c r="AU9" s="132">
        <v>94.33</v>
      </c>
      <c r="AV9" s="139">
        <f t="shared" si="9"/>
        <v>1.9652083333333332</v>
      </c>
      <c r="AW9" s="140">
        <v>13522.88</v>
      </c>
      <c r="AX9" s="139">
        <f t="shared" si="10"/>
        <v>3.1514518760195758</v>
      </c>
      <c r="AY9" s="140">
        <v>5362.63</v>
      </c>
      <c r="AZ9" s="139">
        <f t="shared" si="11"/>
        <v>1.0884168865435357</v>
      </c>
      <c r="BA9" s="141">
        <v>28389.37</v>
      </c>
      <c r="BB9" s="159">
        <f t="shared" si="12"/>
        <v>2.6542043754674642</v>
      </c>
      <c r="BC9" s="173">
        <v>1419.46</v>
      </c>
      <c r="BD9" s="183">
        <f t="shared" si="0"/>
        <v>2722088.81</v>
      </c>
      <c r="BE9" s="184">
        <f t="shared" si="13"/>
        <v>254.49596204188481</v>
      </c>
    </row>
    <row r="10" spans="1:57" s="3" customFormat="1" ht="15.5" hidden="1" x14ac:dyDescent="0.3">
      <c r="A10" s="3">
        <v>2022</v>
      </c>
      <c r="B10" s="3" t="s">
        <v>16</v>
      </c>
      <c r="C10" s="42">
        <v>1468</v>
      </c>
      <c r="D10" s="56">
        <f t="shared" si="14"/>
        <v>33</v>
      </c>
      <c r="E10" s="57">
        <f t="shared" si="15"/>
        <v>2.2996515679442524</v>
      </c>
      <c r="F10" s="56">
        <f t="shared" si="16"/>
        <v>112</v>
      </c>
      <c r="G10" s="57">
        <f t="shared" si="17"/>
        <v>8.259587020648965</v>
      </c>
      <c r="H10" s="42">
        <v>4372</v>
      </c>
      <c r="I10" s="56">
        <f t="shared" si="18"/>
        <v>81</v>
      </c>
      <c r="J10" s="57">
        <f t="shared" si="19"/>
        <v>1.8876718713586627</v>
      </c>
      <c r="K10" s="56">
        <f t="shared" si="20"/>
        <v>311</v>
      </c>
      <c r="L10" s="57">
        <f t="shared" si="21"/>
        <v>7.6582122629894087</v>
      </c>
      <c r="M10" s="43">
        <v>5080</v>
      </c>
      <c r="N10" s="56">
        <f t="shared" si="22"/>
        <v>153</v>
      </c>
      <c r="O10" s="57">
        <f t="shared" si="23"/>
        <v>3.1053379338339795</v>
      </c>
      <c r="P10" s="56">
        <f t="shared" si="24"/>
        <v>475</v>
      </c>
      <c r="Q10" s="63">
        <f t="shared" si="25"/>
        <v>10.314875135722048</v>
      </c>
      <c r="R10" s="48">
        <v>10914</v>
      </c>
      <c r="S10" s="69">
        <f t="shared" si="26"/>
        <v>266</v>
      </c>
      <c r="T10" s="70">
        <f t="shared" ref="T10:T11" si="33">R10*100/R9-100</f>
        <v>2.4981217129977438</v>
      </c>
      <c r="U10" s="69">
        <f t="shared" si="27"/>
        <v>895</v>
      </c>
      <c r="V10" s="76">
        <f t="shared" si="28"/>
        <v>8.9330272482283704</v>
      </c>
      <c r="W10" s="80">
        <v>115138</v>
      </c>
      <c r="X10" s="57">
        <f t="shared" si="1"/>
        <v>78.43188010899182</v>
      </c>
      <c r="Y10" s="11">
        <v>219274.7</v>
      </c>
      <c r="Z10" s="57">
        <f t="shared" si="2"/>
        <v>50.154322964318389</v>
      </c>
      <c r="AA10" s="11">
        <v>248999.2</v>
      </c>
      <c r="AB10" s="57">
        <f t="shared" si="3"/>
        <v>49.015590551181106</v>
      </c>
      <c r="AC10" s="11">
        <v>583411.9</v>
      </c>
      <c r="AD10" s="91">
        <f t="shared" si="4"/>
        <v>53.455369250503942</v>
      </c>
      <c r="AE10" s="98">
        <v>544602.75</v>
      </c>
      <c r="AF10" s="12">
        <v>1037169.38</v>
      </c>
      <c r="AG10" s="12">
        <v>1177766.26</v>
      </c>
      <c r="AH10" s="10">
        <v>2759538.39</v>
      </c>
      <c r="AI10" s="99">
        <f t="shared" si="5"/>
        <v>4.7300001765476498</v>
      </c>
      <c r="AJ10" s="164">
        <v>51</v>
      </c>
      <c r="AK10" s="56">
        <f t="shared" si="29"/>
        <v>3</v>
      </c>
      <c r="AL10" s="57">
        <f t="shared" si="30"/>
        <v>6.25</v>
      </c>
      <c r="AM10" s="56">
        <f t="shared" si="31"/>
        <v>12</v>
      </c>
      <c r="AN10" s="57">
        <f t="shared" si="32"/>
        <v>30.769230769230774</v>
      </c>
      <c r="AO10" s="116">
        <v>2849</v>
      </c>
      <c r="AP10" s="57">
        <f t="shared" si="6"/>
        <v>55.862745098039213</v>
      </c>
      <c r="AQ10" s="117">
        <v>13475.77</v>
      </c>
      <c r="AR10" s="153">
        <f t="shared" si="7"/>
        <v>4.7300000000000004</v>
      </c>
      <c r="AS10" s="138">
        <v>10237.35</v>
      </c>
      <c r="AT10" s="139">
        <f t="shared" si="8"/>
        <v>6.9736716621253407</v>
      </c>
      <c r="AU10" s="132">
        <v>166.64</v>
      </c>
      <c r="AV10" s="139">
        <f t="shared" si="9"/>
        <v>3.2674509803921565</v>
      </c>
      <c r="AW10" s="140">
        <v>13534.68</v>
      </c>
      <c r="AX10" s="139">
        <f t="shared" si="10"/>
        <v>3.0957639524245195</v>
      </c>
      <c r="AY10" s="140">
        <v>5477.03</v>
      </c>
      <c r="AZ10" s="139">
        <f t="shared" si="11"/>
        <v>1.0781555118110235</v>
      </c>
      <c r="BA10" s="141">
        <v>29415.7</v>
      </c>
      <c r="BB10" s="159">
        <f t="shared" si="12"/>
        <v>2.6826903784769724</v>
      </c>
      <c r="BC10" s="173">
        <v>1470.83</v>
      </c>
      <c r="BD10" s="183">
        <f t="shared" si="0"/>
        <v>2803900.6900000004</v>
      </c>
      <c r="BE10" s="184">
        <f t="shared" si="13"/>
        <v>255.71369721842228</v>
      </c>
    </row>
    <row r="11" spans="1:57" s="3" customFormat="1" ht="15.5" hidden="1" x14ac:dyDescent="0.3">
      <c r="A11" s="3">
        <v>2022</v>
      </c>
      <c r="B11" s="3" t="s">
        <v>17</v>
      </c>
      <c r="C11" s="42">
        <v>1505</v>
      </c>
      <c r="D11" s="56">
        <f t="shared" si="14"/>
        <v>37</v>
      </c>
      <c r="E11" s="57">
        <f t="shared" si="15"/>
        <v>2.520435967302447</v>
      </c>
      <c r="F11" s="56">
        <f t="shared" si="16"/>
        <v>149</v>
      </c>
      <c r="G11" s="57">
        <f t="shared" si="17"/>
        <v>10.988200589970504</v>
      </c>
      <c r="H11" s="42">
        <v>4444</v>
      </c>
      <c r="I11" s="56">
        <f t="shared" si="18"/>
        <v>72</v>
      </c>
      <c r="J11" s="57">
        <f t="shared" si="19"/>
        <v>1.6468435498627656</v>
      </c>
      <c r="K11" s="56">
        <f t="shared" si="20"/>
        <v>383</v>
      </c>
      <c r="L11" s="57">
        <f t="shared" si="21"/>
        <v>9.4311745875400135</v>
      </c>
      <c r="M11" s="43">
        <v>5211</v>
      </c>
      <c r="N11" s="56">
        <f t="shared" si="22"/>
        <v>131</v>
      </c>
      <c r="O11" s="57">
        <f t="shared" si="23"/>
        <v>2.5787401574803113</v>
      </c>
      <c r="P11" s="56">
        <f t="shared" si="24"/>
        <v>606</v>
      </c>
      <c r="Q11" s="63">
        <f t="shared" si="25"/>
        <v>13.159609120521168</v>
      </c>
      <c r="R11" s="48">
        <v>11157</v>
      </c>
      <c r="S11" s="69">
        <f t="shared" si="26"/>
        <v>243</v>
      </c>
      <c r="T11" s="70">
        <f t="shared" si="33"/>
        <v>2.2264980758658623</v>
      </c>
      <c r="U11" s="69">
        <f t="shared" si="27"/>
        <v>1138</v>
      </c>
      <c r="V11" s="76">
        <f t="shared" si="28"/>
        <v>11.358419003892607</v>
      </c>
      <c r="W11" s="80">
        <v>117942.5</v>
      </c>
      <c r="X11" s="57">
        <f t="shared" si="1"/>
        <v>78.367109634551497</v>
      </c>
      <c r="Y11" s="11">
        <v>223033</v>
      </c>
      <c r="Z11" s="57">
        <f t="shared" si="2"/>
        <v>50.187443744374434</v>
      </c>
      <c r="AA11" s="11">
        <v>257529.4</v>
      </c>
      <c r="AB11" s="57">
        <f t="shared" si="3"/>
        <v>49.420341585108424</v>
      </c>
      <c r="AC11" s="11">
        <v>598504.9</v>
      </c>
      <c r="AD11" s="91">
        <f t="shared" si="4"/>
        <v>53.643891727166803</v>
      </c>
      <c r="AE11" s="98">
        <v>557868.03</v>
      </c>
      <c r="AF11" s="12">
        <v>1054946.1200000001</v>
      </c>
      <c r="AG11" s="12">
        <v>1218114.1000000001</v>
      </c>
      <c r="AH11" s="10">
        <v>2830928.25</v>
      </c>
      <c r="AI11" s="99">
        <f t="shared" si="5"/>
        <v>4.7300001219705967</v>
      </c>
      <c r="AJ11" s="164">
        <v>53</v>
      </c>
      <c r="AK11" s="56">
        <f t="shared" si="29"/>
        <v>2</v>
      </c>
      <c r="AL11" s="57">
        <f t="shared" si="30"/>
        <v>3.9215686274509807</v>
      </c>
      <c r="AM11" s="56">
        <f t="shared" si="31"/>
        <v>14</v>
      </c>
      <c r="AN11" s="57">
        <f t="shared" si="32"/>
        <v>35.897435897435884</v>
      </c>
      <c r="AO11" s="116">
        <v>3093</v>
      </c>
      <c r="AP11" s="57">
        <f t="shared" si="6"/>
        <v>58.358490566037737</v>
      </c>
      <c r="AQ11" s="117">
        <v>14629.89</v>
      </c>
      <c r="AR11" s="153">
        <f t="shared" si="7"/>
        <v>4.7299999999999995</v>
      </c>
      <c r="AS11" s="138">
        <v>11717.52</v>
      </c>
      <c r="AT11" s="139">
        <f t="shared" si="8"/>
        <v>7.7857275747508305</v>
      </c>
      <c r="AU11" s="132">
        <v>197.31</v>
      </c>
      <c r="AV11" s="139">
        <f t="shared" si="9"/>
        <v>3.7228301886792452</v>
      </c>
      <c r="AW11" s="140">
        <v>15043.93</v>
      </c>
      <c r="AX11" s="139">
        <f t="shared" si="10"/>
        <v>3.3852227722772277</v>
      </c>
      <c r="AY11" s="140">
        <v>6687.16</v>
      </c>
      <c r="AZ11" s="139">
        <f t="shared" si="11"/>
        <v>1.2832776818269045</v>
      </c>
      <c r="BA11" s="141">
        <v>33645.919999999998</v>
      </c>
      <c r="BB11" s="159">
        <f t="shared" si="12"/>
        <v>3.0014201605709188</v>
      </c>
      <c r="BC11" s="173">
        <v>1682.33</v>
      </c>
      <c r="BD11" s="183">
        <f t="shared" si="0"/>
        <v>2880886.39</v>
      </c>
      <c r="BE11" s="184">
        <f t="shared" si="13"/>
        <v>256.99254148082071</v>
      </c>
    </row>
    <row r="12" spans="1:57" s="3" customFormat="1" ht="15.5" hidden="1" x14ac:dyDescent="0.3">
      <c r="A12" s="3">
        <v>2022</v>
      </c>
      <c r="B12" s="3" t="s">
        <v>18</v>
      </c>
      <c r="C12" s="42">
        <v>1512</v>
      </c>
      <c r="D12" s="56">
        <f t="shared" si="14"/>
        <v>7</v>
      </c>
      <c r="E12" s="57">
        <f t="shared" si="15"/>
        <v>0.46511627906976116</v>
      </c>
      <c r="F12" s="56">
        <f t="shared" si="16"/>
        <v>156</v>
      </c>
      <c r="G12" s="57">
        <f t="shared" si="17"/>
        <v>11.504424778761063</v>
      </c>
      <c r="H12" s="42">
        <v>4496</v>
      </c>
      <c r="I12" s="56">
        <f t="shared" si="18"/>
        <v>52</v>
      </c>
      <c r="J12" s="57">
        <f t="shared" si="19"/>
        <v>1.1701170117011657</v>
      </c>
      <c r="K12" s="56">
        <f t="shared" si="20"/>
        <v>435</v>
      </c>
      <c r="L12" s="57">
        <f t="shared" si="21"/>
        <v>10.711647377493222</v>
      </c>
      <c r="M12" s="43">
        <v>5274</v>
      </c>
      <c r="N12" s="56">
        <f t="shared" si="22"/>
        <v>63</v>
      </c>
      <c r="O12" s="57">
        <f>M12*100/M11-100</f>
        <v>1.2089810017271105</v>
      </c>
      <c r="P12" s="56">
        <f t="shared" si="24"/>
        <v>669</v>
      </c>
      <c r="Q12" s="63">
        <f t="shared" si="25"/>
        <v>14.527687296416943</v>
      </c>
      <c r="R12" s="48">
        <v>11279</v>
      </c>
      <c r="S12" s="69">
        <f t="shared" si="26"/>
        <v>122</v>
      </c>
      <c r="T12" s="70">
        <f>R12*100/R11-100</f>
        <v>1.0934839114457304</v>
      </c>
      <c r="U12" s="69">
        <f t="shared" si="27"/>
        <v>1260</v>
      </c>
      <c r="V12" s="76">
        <f t="shared" si="28"/>
        <v>12.576105399740499</v>
      </c>
      <c r="W12" s="80">
        <v>120932.5</v>
      </c>
      <c r="X12" s="57">
        <f t="shared" si="1"/>
        <v>79.981812169312164</v>
      </c>
      <c r="Y12" s="11">
        <v>230839.2</v>
      </c>
      <c r="Z12" s="57">
        <f t="shared" si="2"/>
        <v>51.343238434163702</v>
      </c>
      <c r="AA12" s="11">
        <v>261454.7</v>
      </c>
      <c r="AB12" s="57">
        <f t="shared" si="3"/>
        <v>49.574270003792194</v>
      </c>
      <c r="AC12" s="11">
        <v>613226.4</v>
      </c>
      <c r="AD12" s="91">
        <f t="shared" si="4"/>
        <v>54.368862487809203</v>
      </c>
      <c r="AE12" s="98">
        <v>572010.73</v>
      </c>
      <c r="AF12" s="12">
        <v>1091869.45</v>
      </c>
      <c r="AG12" s="12">
        <v>1236680.75</v>
      </c>
      <c r="AH12" s="10">
        <v>2900560.93</v>
      </c>
      <c r="AI12" s="99">
        <f t="shared" si="5"/>
        <v>4.7300000945817073</v>
      </c>
      <c r="AJ12" s="164">
        <v>58</v>
      </c>
      <c r="AK12" s="56">
        <f t="shared" si="29"/>
        <v>5</v>
      </c>
      <c r="AL12" s="57">
        <f t="shared" si="30"/>
        <v>9.4339622641509493</v>
      </c>
      <c r="AM12" s="56">
        <f t="shared" si="31"/>
        <v>19</v>
      </c>
      <c r="AN12" s="57">
        <f t="shared" si="32"/>
        <v>48.71794871794873</v>
      </c>
      <c r="AO12" s="116">
        <v>3394</v>
      </c>
      <c r="AP12" s="57">
        <f t="shared" si="6"/>
        <v>58.517241379310342</v>
      </c>
      <c r="AQ12" s="117">
        <v>16053.62</v>
      </c>
      <c r="AR12" s="153">
        <f t="shared" si="7"/>
        <v>4.7300000000000004</v>
      </c>
      <c r="AS12" s="138">
        <v>5244.02</v>
      </c>
      <c r="AT12" s="139">
        <f t="shared" si="8"/>
        <v>3.4682671957671962</v>
      </c>
      <c r="AU12" s="132">
        <v>77.92</v>
      </c>
      <c r="AV12" s="139">
        <f t="shared" si="9"/>
        <v>1.3434482758620689</v>
      </c>
      <c r="AW12" s="140">
        <v>13621.59</v>
      </c>
      <c r="AX12" s="139">
        <f t="shared" si="10"/>
        <v>3.0297130782918149</v>
      </c>
      <c r="AY12" s="140">
        <v>6134.12</v>
      </c>
      <c r="AZ12" s="139">
        <f t="shared" si="11"/>
        <v>1.163086841107319</v>
      </c>
      <c r="BA12" s="141">
        <v>25077.65</v>
      </c>
      <c r="BB12" s="159">
        <f t="shared" si="12"/>
        <v>2.2120181705918673</v>
      </c>
      <c r="BC12" s="173">
        <v>1253.9000000000001</v>
      </c>
      <c r="BD12" s="183">
        <f t="shared" si="0"/>
        <v>2942946.1</v>
      </c>
      <c r="BE12" s="184">
        <f t="shared" si="13"/>
        <v>259.58773044015174</v>
      </c>
    </row>
    <row r="13" spans="1:57" s="3" customFormat="1" ht="15.5" hidden="1" x14ac:dyDescent="0.3">
      <c r="A13" s="3">
        <v>2022</v>
      </c>
      <c r="B13" s="3" t="s">
        <v>19</v>
      </c>
      <c r="C13" s="42">
        <v>1521</v>
      </c>
      <c r="D13" s="56">
        <f t="shared" si="14"/>
        <v>9</v>
      </c>
      <c r="E13" s="57">
        <f t="shared" si="15"/>
        <v>0.59523809523810201</v>
      </c>
      <c r="F13" s="56">
        <f t="shared" si="16"/>
        <v>165</v>
      </c>
      <c r="G13" s="57">
        <f t="shared" si="17"/>
        <v>12.16814159292035</v>
      </c>
      <c r="H13" s="42">
        <v>4561</v>
      </c>
      <c r="I13" s="56">
        <f t="shared" si="18"/>
        <v>65</v>
      </c>
      <c r="J13" s="57">
        <f t="shared" si="19"/>
        <v>1.445729537366546</v>
      </c>
      <c r="K13" s="56">
        <f t="shared" si="20"/>
        <v>500</v>
      </c>
      <c r="L13" s="57">
        <f t="shared" si="21"/>
        <v>12.312238364934743</v>
      </c>
      <c r="M13" s="43">
        <v>5372</v>
      </c>
      <c r="N13" s="56">
        <f t="shared" si="22"/>
        <v>98</v>
      </c>
      <c r="O13" s="57">
        <f t="shared" si="23"/>
        <v>1.858172165339397</v>
      </c>
      <c r="P13" s="56">
        <f t="shared" si="24"/>
        <v>767</v>
      </c>
      <c r="Q13" s="63">
        <f t="shared" si="25"/>
        <v>16.655808903365909</v>
      </c>
      <c r="R13" s="48">
        <v>11452</v>
      </c>
      <c r="S13" s="69">
        <f t="shared" si="26"/>
        <v>173</v>
      </c>
      <c r="T13" s="70">
        <f t="shared" ref="T13:T17" si="34">R13*100/R12-100</f>
        <v>1.5338239205603372</v>
      </c>
      <c r="U13" s="69">
        <f t="shared" si="27"/>
        <v>1433</v>
      </c>
      <c r="V13" s="76">
        <f t="shared" si="28"/>
        <v>14.30282463319692</v>
      </c>
      <c r="W13" s="80">
        <v>125611</v>
      </c>
      <c r="X13" s="57">
        <f t="shared" si="1"/>
        <v>82.584483892176195</v>
      </c>
      <c r="Y13" s="11">
        <v>237088.45</v>
      </c>
      <c r="Z13" s="57">
        <f t="shared" si="2"/>
        <v>51.981681648761239</v>
      </c>
      <c r="AA13" s="11">
        <v>266457.5</v>
      </c>
      <c r="AB13" s="57">
        <f t="shared" si="3"/>
        <v>49.601172747580044</v>
      </c>
      <c r="AC13" s="11">
        <v>629156.94999999995</v>
      </c>
      <c r="AD13" s="91">
        <f t="shared" si="4"/>
        <v>54.938608976597969</v>
      </c>
      <c r="AE13" s="98">
        <v>594140.04</v>
      </c>
      <c r="AF13" s="12">
        <v>1121428.4099999999</v>
      </c>
      <c r="AG13" s="12">
        <v>1260344.02</v>
      </c>
      <c r="AH13" s="10">
        <v>2975912.47</v>
      </c>
      <c r="AI13" s="99">
        <f t="shared" si="5"/>
        <v>4.7300001533798532</v>
      </c>
      <c r="AJ13" s="164">
        <v>63</v>
      </c>
      <c r="AK13" s="56">
        <f t="shared" si="29"/>
        <v>5</v>
      </c>
      <c r="AL13" s="57">
        <f t="shared" si="30"/>
        <v>8.6206896551724128</v>
      </c>
      <c r="AM13" s="56">
        <f t="shared" si="31"/>
        <v>24</v>
      </c>
      <c r="AN13" s="57">
        <f t="shared" si="32"/>
        <v>61.538461538461547</v>
      </c>
      <c r="AO13" s="116">
        <v>3641</v>
      </c>
      <c r="AP13" s="57">
        <f t="shared" si="6"/>
        <v>57.793650793650791</v>
      </c>
      <c r="AQ13" s="117">
        <v>17221.93</v>
      </c>
      <c r="AR13" s="153">
        <f t="shared" si="7"/>
        <v>4.7300000000000004</v>
      </c>
      <c r="AS13" s="138">
        <v>7921.29</v>
      </c>
      <c r="AT13" s="139">
        <f t="shared" si="8"/>
        <v>5.2079487179487183</v>
      </c>
      <c r="AU13" s="132">
        <v>0</v>
      </c>
      <c r="AV13" s="139">
        <f t="shared" si="9"/>
        <v>0</v>
      </c>
      <c r="AW13" s="140">
        <v>13262.07</v>
      </c>
      <c r="AX13" s="139">
        <f t="shared" si="10"/>
        <v>2.9077110282832712</v>
      </c>
      <c r="AY13" s="140">
        <v>5513.16</v>
      </c>
      <c r="AZ13" s="139">
        <f t="shared" si="11"/>
        <v>1.0262769918093819</v>
      </c>
      <c r="BA13" s="141">
        <v>26696.52</v>
      </c>
      <c r="BB13" s="159">
        <f t="shared" si="12"/>
        <v>2.3184125054277032</v>
      </c>
      <c r="BC13" s="173">
        <v>1334.83</v>
      </c>
      <c r="BD13" s="183">
        <f t="shared" si="0"/>
        <v>3021165.7500000005</v>
      </c>
      <c r="BE13" s="184">
        <f t="shared" si="13"/>
        <v>262.36784628745119</v>
      </c>
    </row>
    <row r="14" spans="1:57" s="3" customFormat="1" ht="15.5" hidden="1" x14ac:dyDescent="0.3">
      <c r="A14" s="3">
        <v>2022</v>
      </c>
      <c r="B14" s="3" t="s">
        <v>20</v>
      </c>
      <c r="C14" s="42">
        <v>1540</v>
      </c>
      <c r="D14" s="56">
        <f t="shared" si="14"/>
        <v>19</v>
      </c>
      <c r="E14" s="57">
        <f t="shared" si="15"/>
        <v>1.2491781722550996</v>
      </c>
      <c r="F14" s="56">
        <f t="shared" si="16"/>
        <v>184</v>
      </c>
      <c r="G14" s="57">
        <f t="shared" si="17"/>
        <v>13.569321533923301</v>
      </c>
      <c r="H14" s="42">
        <v>4650</v>
      </c>
      <c r="I14" s="56">
        <f t="shared" si="18"/>
        <v>89</v>
      </c>
      <c r="J14" s="57">
        <f t="shared" si="19"/>
        <v>1.9513264634948513</v>
      </c>
      <c r="K14" s="56">
        <f t="shared" si="20"/>
        <v>589</v>
      </c>
      <c r="L14" s="57">
        <f t="shared" si="21"/>
        <v>14.503816793893137</v>
      </c>
      <c r="M14" s="43">
        <v>5467</v>
      </c>
      <c r="N14" s="56">
        <f t="shared" si="22"/>
        <v>95</v>
      </c>
      <c r="O14" s="57">
        <f t="shared" si="23"/>
        <v>1.7684288905435608</v>
      </c>
      <c r="P14" s="56">
        <f t="shared" si="24"/>
        <v>862</v>
      </c>
      <c r="Q14" s="63">
        <f t="shared" si="25"/>
        <v>18.718783930510313</v>
      </c>
      <c r="R14" s="48">
        <v>11652</v>
      </c>
      <c r="S14" s="69">
        <f t="shared" si="26"/>
        <v>200</v>
      </c>
      <c r="T14" s="70">
        <f t="shared" si="34"/>
        <v>1.7464198393293771</v>
      </c>
      <c r="U14" s="69">
        <f t="shared" si="27"/>
        <v>1633</v>
      </c>
      <c r="V14" s="76">
        <f t="shared" si="28"/>
        <v>16.299031839504934</v>
      </c>
      <c r="W14" s="80">
        <v>128237</v>
      </c>
      <c r="X14" s="57">
        <f t="shared" si="1"/>
        <v>83.270779220779218</v>
      </c>
      <c r="Y14" s="11">
        <v>244373.8</v>
      </c>
      <c r="Z14" s="57">
        <f t="shared" si="2"/>
        <v>52.553505376344084</v>
      </c>
      <c r="AA14" s="11">
        <v>270606.84999999998</v>
      </c>
      <c r="AB14" s="57">
        <f t="shared" si="3"/>
        <v>49.498234863727816</v>
      </c>
      <c r="AC14" s="11">
        <v>643217.65</v>
      </c>
      <c r="AD14" s="91">
        <f>AC14/R14</f>
        <v>55.202338654308278</v>
      </c>
      <c r="AE14" s="98">
        <v>606561.03</v>
      </c>
      <c r="AF14" s="12">
        <v>1155888.1000000001</v>
      </c>
      <c r="AG14" s="12">
        <v>1279970.43</v>
      </c>
      <c r="AH14" s="10">
        <v>3042419.56</v>
      </c>
      <c r="AI14" s="99">
        <f t="shared" si="5"/>
        <v>4.7300001173786201</v>
      </c>
      <c r="AJ14" s="164">
        <v>64</v>
      </c>
      <c r="AK14" s="56">
        <f t="shared" si="29"/>
        <v>1</v>
      </c>
      <c r="AL14" s="57">
        <f t="shared" si="30"/>
        <v>1.5873015873015817</v>
      </c>
      <c r="AM14" s="56">
        <f t="shared" si="31"/>
        <v>25</v>
      </c>
      <c r="AN14" s="57">
        <f t="shared" si="32"/>
        <v>64.102564102564116</v>
      </c>
      <c r="AO14" s="116">
        <v>3742</v>
      </c>
      <c r="AP14" s="57">
        <f t="shared" si="6"/>
        <v>58.46875</v>
      </c>
      <c r="AQ14" s="117">
        <v>17699.66</v>
      </c>
      <c r="AR14" s="153">
        <f t="shared" si="7"/>
        <v>4.7299999999999995</v>
      </c>
      <c r="AS14" s="138">
        <v>10275.07</v>
      </c>
      <c r="AT14" s="139">
        <f t="shared" si="8"/>
        <v>6.6721233766233761</v>
      </c>
      <c r="AU14" s="132">
        <v>11.14</v>
      </c>
      <c r="AV14" s="139">
        <f t="shared" si="9"/>
        <v>0.17406250000000001</v>
      </c>
      <c r="AW14" s="140">
        <v>13625.84</v>
      </c>
      <c r="AX14" s="139">
        <f t="shared" si="10"/>
        <v>2.930288172043011</v>
      </c>
      <c r="AY14" s="140">
        <v>5951.93</v>
      </c>
      <c r="AZ14" s="139">
        <f t="shared" si="11"/>
        <v>1.0887012987012987</v>
      </c>
      <c r="BA14" s="141">
        <v>29863.98</v>
      </c>
      <c r="BB14" s="159">
        <f t="shared" si="12"/>
        <v>2.5489911232502562</v>
      </c>
      <c r="BC14" s="173">
        <v>1493.18</v>
      </c>
      <c r="BD14" s="183">
        <f t="shared" si="0"/>
        <v>3091476.3800000004</v>
      </c>
      <c r="BE14" s="184">
        <f t="shared" si="13"/>
        <v>263.86790542847393</v>
      </c>
    </row>
    <row r="15" spans="1:57" s="3" customFormat="1" ht="15.5" hidden="1" x14ac:dyDescent="0.3">
      <c r="A15" s="3">
        <v>2022</v>
      </c>
      <c r="B15" s="3" t="s">
        <v>21</v>
      </c>
      <c r="C15" s="42">
        <v>1578</v>
      </c>
      <c r="D15" s="56">
        <f t="shared" si="14"/>
        <v>38</v>
      </c>
      <c r="E15" s="57">
        <f t="shared" si="15"/>
        <v>2.4675324675324646</v>
      </c>
      <c r="F15" s="56">
        <f t="shared" si="16"/>
        <v>222</v>
      </c>
      <c r="G15" s="57">
        <f t="shared" si="17"/>
        <v>16.371681415929203</v>
      </c>
      <c r="H15" s="42">
        <v>4734</v>
      </c>
      <c r="I15" s="56">
        <f t="shared" si="18"/>
        <v>84</v>
      </c>
      <c r="J15" s="57">
        <f t="shared" si="19"/>
        <v>1.8064516129032313</v>
      </c>
      <c r="K15" s="56">
        <f t="shared" si="20"/>
        <v>673</v>
      </c>
      <c r="L15" s="57">
        <f t="shared" si="21"/>
        <v>16.572272839202171</v>
      </c>
      <c r="M15" s="43">
        <v>5583</v>
      </c>
      <c r="N15" s="56">
        <f t="shared" si="22"/>
        <v>116</v>
      </c>
      <c r="O15" s="57">
        <f t="shared" si="23"/>
        <v>2.1218218401317017</v>
      </c>
      <c r="P15" s="56">
        <f t="shared" si="24"/>
        <v>978</v>
      </c>
      <c r="Q15" s="63">
        <f t="shared" si="25"/>
        <v>21.237785016286651</v>
      </c>
      <c r="R15" s="48">
        <v>11892</v>
      </c>
      <c r="S15" s="69">
        <f t="shared" si="26"/>
        <v>240</v>
      </c>
      <c r="T15" s="70">
        <f t="shared" si="34"/>
        <v>2.0597322348094735</v>
      </c>
      <c r="U15" s="69">
        <f t="shared" si="27"/>
        <v>1873</v>
      </c>
      <c r="V15" s="76">
        <f t="shared" si="28"/>
        <v>18.694480487074557</v>
      </c>
      <c r="W15" s="80">
        <v>132024.20000000001</v>
      </c>
      <c r="X15" s="57">
        <f t="shared" si="1"/>
        <v>83.665525982256028</v>
      </c>
      <c r="Y15" s="11">
        <v>248425.95</v>
      </c>
      <c r="Z15" s="57">
        <f t="shared" si="2"/>
        <v>52.47696451204056</v>
      </c>
      <c r="AA15" s="11">
        <v>275822.2</v>
      </c>
      <c r="AB15" s="57">
        <f t="shared" si="3"/>
        <v>49.403940533763212</v>
      </c>
      <c r="AC15" s="11">
        <v>656272.35</v>
      </c>
      <c r="AD15" s="91">
        <f t="shared" si="4"/>
        <v>55.186036831483349</v>
      </c>
      <c r="AE15" s="98">
        <v>624474.48</v>
      </c>
      <c r="AF15" s="12">
        <v>1175054.76</v>
      </c>
      <c r="AG15" s="12">
        <v>1304639.03</v>
      </c>
      <c r="AH15" s="10">
        <v>3104168.27</v>
      </c>
      <c r="AI15" s="99">
        <f t="shared" si="5"/>
        <v>4.730000083044791</v>
      </c>
      <c r="AJ15" s="164">
        <v>71</v>
      </c>
      <c r="AK15" s="56">
        <f t="shared" si="29"/>
        <v>7</v>
      </c>
      <c r="AL15" s="57">
        <f t="shared" si="30"/>
        <v>10.9375</v>
      </c>
      <c r="AM15" s="56">
        <f t="shared" si="31"/>
        <v>32</v>
      </c>
      <c r="AN15" s="57">
        <f t="shared" si="32"/>
        <v>82.051282051282044</v>
      </c>
      <c r="AO15" s="116">
        <v>4158</v>
      </c>
      <c r="AP15" s="57">
        <f t="shared" si="6"/>
        <v>58.563380281690144</v>
      </c>
      <c r="AQ15" s="117">
        <v>19667.34</v>
      </c>
      <c r="AR15" s="153">
        <f t="shared" si="7"/>
        <v>4.7300000000000004</v>
      </c>
      <c r="AS15" s="138">
        <v>18357.78</v>
      </c>
      <c r="AT15" s="139">
        <f t="shared" si="8"/>
        <v>11.63357414448669</v>
      </c>
      <c r="AU15" s="132">
        <v>322.94</v>
      </c>
      <c r="AV15" s="139">
        <f t="shared" si="9"/>
        <v>4.5484507042253517</v>
      </c>
      <c r="AW15" s="140">
        <v>14823.45</v>
      </c>
      <c r="AX15" s="139">
        <f t="shared" si="10"/>
        <v>3.1312737642585553</v>
      </c>
      <c r="AY15" s="140">
        <v>6290.62</v>
      </c>
      <c r="AZ15" s="139">
        <f t="shared" si="11"/>
        <v>1.1267454773419308</v>
      </c>
      <c r="BA15" s="141">
        <v>39794.79</v>
      </c>
      <c r="BB15" s="159">
        <f t="shared" si="12"/>
        <v>3.326489174956115</v>
      </c>
      <c r="BC15" s="173">
        <v>1989.73</v>
      </c>
      <c r="BD15" s="183">
        <f t="shared" si="0"/>
        <v>3165620.13</v>
      </c>
      <c r="BE15" s="184">
        <f t="shared" si="13"/>
        <v>264.61758171027333</v>
      </c>
    </row>
    <row r="16" spans="1:57" s="3" customFormat="1" ht="15.5" hidden="1" x14ac:dyDescent="0.3">
      <c r="A16" s="3">
        <v>2022</v>
      </c>
      <c r="B16" s="3" t="s">
        <v>22</v>
      </c>
      <c r="C16" s="42">
        <v>1622</v>
      </c>
      <c r="D16" s="56">
        <f t="shared" si="14"/>
        <v>44</v>
      </c>
      <c r="E16" s="57">
        <f t="shared" si="15"/>
        <v>2.7883396704689432</v>
      </c>
      <c r="F16" s="56">
        <f t="shared" si="16"/>
        <v>266</v>
      </c>
      <c r="G16" s="57">
        <f t="shared" si="17"/>
        <v>19.616519174041301</v>
      </c>
      <c r="H16" s="42">
        <v>4784</v>
      </c>
      <c r="I16" s="56">
        <f t="shared" si="18"/>
        <v>50</v>
      </c>
      <c r="J16" s="57">
        <f t="shared" si="19"/>
        <v>1.0561892691170272</v>
      </c>
      <c r="K16" s="56">
        <f t="shared" si="20"/>
        <v>723</v>
      </c>
      <c r="L16" s="57">
        <f t="shared" si="21"/>
        <v>17.803496675695641</v>
      </c>
      <c r="M16" s="43">
        <v>5678</v>
      </c>
      <c r="N16" s="56">
        <f t="shared" si="22"/>
        <v>95</v>
      </c>
      <c r="O16" s="57">
        <f t="shared" si="23"/>
        <v>1.701594125022396</v>
      </c>
      <c r="P16" s="56">
        <f t="shared" si="24"/>
        <v>1073</v>
      </c>
      <c r="Q16" s="63">
        <f t="shared" si="25"/>
        <v>23.300760043431055</v>
      </c>
      <c r="R16" s="48">
        <v>12081</v>
      </c>
      <c r="S16" s="69">
        <f t="shared" si="26"/>
        <v>189</v>
      </c>
      <c r="T16" s="70">
        <f t="shared" si="34"/>
        <v>1.5893037336024207</v>
      </c>
      <c r="U16" s="69">
        <f t="shared" si="27"/>
        <v>2062</v>
      </c>
      <c r="V16" s="76">
        <f t="shared" si="28"/>
        <v>20.580896297035636</v>
      </c>
      <c r="W16" s="80">
        <v>136545.5</v>
      </c>
      <c r="X16" s="57">
        <f t="shared" si="1"/>
        <v>84.183415536374852</v>
      </c>
      <c r="Y16" s="11">
        <v>252991.4</v>
      </c>
      <c r="Z16" s="57">
        <f t="shared" si="2"/>
        <v>52.88281772575251</v>
      </c>
      <c r="AA16" s="11">
        <v>284127.09999999998</v>
      </c>
      <c r="AB16" s="57">
        <f t="shared" si="3"/>
        <v>50.039996477632968</v>
      </c>
      <c r="AC16" s="11">
        <v>673664</v>
      </c>
      <c r="AD16" s="91">
        <f t="shared" si="4"/>
        <v>55.762271335154374</v>
      </c>
      <c r="AE16" s="98">
        <v>645860.24</v>
      </c>
      <c r="AF16" s="12">
        <v>1196649.3600000001</v>
      </c>
      <c r="AG16" s="12">
        <v>1343921.22</v>
      </c>
      <c r="AH16" s="10">
        <v>3186430.82</v>
      </c>
      <c r="AI16" s="99">
        <f t="shared" si="5"/>
        <v>4.7300001484419534</v>
      </c>
      <c r="AJ16" s="164">
        <v>69</v>
      </c>
      <c r="AK16" s="56">
        <f t="shared" si="29"/>
        <v>-2</v>
      </c>
      <c r="AL16" s="57">
        <f t="shared" si="30"/>
        <v>-2.816901408450704</v>
      </c>
      <c r="AM16" s="56">
        <f t="shared" si="31"/>
        <v>30</v>
      </c>
      <c r="AN16" s="57">
        <f t="shared" si="32"/>
        <v>76.923076923076934</v>
      </c>
      <c r="AO16" s="116">
        <v>4092</v>
      </c>
      <c r="AP16" s="57">
        <f t="shared" si="6"/>
        <v>59.304347826086953</v>
      </c>
      <c r="AQ16" s="117">
        <v>19355.16</v>
      </c>
      <c r="AR16" s="153">
        <f t="shared" si="7"/>
        <v>4.7299999999999995</v>
      </c>
      <c r="AS16" s="138">
        <v>19156.599999999999</v>
      </c>
      <c r="AT16" s="139">
        <f t="shared" si="8"/>
        <v>11.810480887792847</v>
      </c>
      <c r="AU16" s="132">
        <v>509.3</v>
      </c>
      <c r="AV16" s="139">
        <f t="shared" si="9"/>
        <v>7.3811594202898556</v>
      </c>
      <c r="AW16" s="140">
        <v>15089.84</v>
      </c>
      <c r="AX16" s="139">
        <f t="shared" si="10"/>
        <v>3.1542307692307694</v>
      </c>
      <c r="AY16" s="140">
        <v>6404.51</v>
      </c>
      <c r="AZ16" s="139">
        <f t="shared" si="11"/>
        <v>1.1279517435716802</v>
      </c>
      <c r="BA16" s="141">
        <v>41160.25</v>
      </c>
      <c r="BB16" s="159">
        <f t="shared" si="12"/>
        <v>3.3876748971193416</v>
      </c>
      <c r="BC16" s="173">
        <v>2058.02</v>
      </c>
      <c r="BD16" s="183">
        <f t="shared" si="0"/>
        <v>3249004.25</v>
      </c>
      <c r="BE16" s="184">
        <f t="shared" si="13"/>
        <v>267.40775720164606</v>
      </c>
    </row>
    <row r="17" spans="1:57" s="3" customFormat="1" ht="15.5" hidden="1" x14ac:dyDescent="0.3">
      <c r="A17" s="3">
        <v>2022</v>
      </c>
      <c r="B17" s="3" t="s">
        <v>23</v>
      </c>
      <c r="C17" s="42">
        <v>1650</v>
      </c>
      <c r="D17" s="56">
        <f t="shared" si="14"/>
        <v>28</v>
      </c>
      <c r="E17" s="57">
        <f t="shared" si="15"/>
        <v>1.7262638717632512</v>
      </c>
      <c r="F17" s="56">
        <f t="shared" si="16"/>
        <v>294</v>
      </c>
      <c r="G17" s="57">
        <f t="shared" si="17"/>
        <v>21.681415929203538</v>
      </c>
      <c r="H17" s="42">
        <v>4864</v>
      </c>
      <c r="I17" s="56">
        <f t="shared" si="18"/>
        <v>80</v>
      </c>
      <c r="J17" s="57">
        <f t="shared" si="19"/>
        <v>1.6722408026755886</v>
      </c>
      <c r="K17" s="56">
        <f t="shared" si="20"/>
        <v>803</v>
      </c>
      <c r="L17" s="57">
        <f t="shared" si="21"/>
        <v>19.773454814085198</v>
      </c>
      <c r="M17" s="43">
        <v>5809</v>
      </c>
      <c r="N17" s="56">
        <f t="shared" si="22"/>
        <v>131</v>
      </c>
      <c r="O17" s="57">
        <f t="shared" si="23"/>
        <v>2.3071504050722069</v>
      </c>
      <c r="P17" s="56">
        <f t="shared" si="24"/>
        <v>1204</v>
      </c>
      <c r="Q17" s="63">
        <f t="shared" si="25"/>
        <v>26.145494028230189</v>
      </c>
      <c r="R17" s="48">
        <v>12319</v>
      </c>
      <c r="S17" s="69">
        <f t="shared" si="26"/>
        <v>238</v>
      </c>
      <c r="T17" s="70">
        <f t="shared" si="34"/>
        <v>1.9700355930800413</v>
      </c>
      <c r="U17" s="69">
        <f t="shared" si="27"/>
        <v>2300</v>
      </c>
      <c r="V17" s="76">
        <f t="shared" si="28"/>
        <v>22.956382872542164</v>
      </c>
      <c r="W17" s="80">
        <v>139849.79999999999</v>
      </c>
      <c r="X17" s="57">
        <f t="shared" si="1"/>
        <v>84.757454545454536</v>
      </c>
      <c r="Y17" s="11">
        <v>257499.6</v>
      </c>
      <c r="Z17" s="57">
        <f t="shared" si="2"/>
        <v>52.939884868421053</v>
      </c>
      <c r="AA17" s="11">
        <v>290267.3</v>
      </c>
      <c r="AB17" s="57">
        <f t="shared" si="3"/>
        <v>49.968548803580646</v>
      </c>
      <c r="AC17" s="11">
        <v>687616.7</v>
      </c>
      <c r="AD17" s="91">
        <f t="shared" si="4"/>
        <v>55.817574478447924</v>
      </c>
      <c r="AE17" s="98">
        <v>661489.56999999995</v>
      </c>
      <c r="AF17" s="12">
        <v>1217973.1399999999</v>
      </c>
      <c r="AG17" s="12">
        <v>1372964.35</v>
      </c>
      <c r="AH17" s="10">
        <v>3252427.06</v>
      </c>
      <c r="AI17" s="99">
        <f t="shared" si="5"/>
        <v>4.7300001003466035</v>
      </c>
      <c r="AJ17" s="164">
        <v>74</v>
      </c>
      <c r="AK17" s="56">
        <f t="shared" si="29"/>
        <v>5</v>
      </c>
      <c r="AL17" s="57">
        <f t="shared" si="30"/>
        <v>7.2463768115942031</v>
      </c>
      <c r="AM17" s="56">
        <f t="shared" si="31"/>
        <v>35</v>
      </c>
      <c r="AN17" s="57">
        <f t="shared" si="32"/>
        <v>89.743589743589752</v>
      </c>
      <c r="AO17" s="116">
        <v>4306</v>
      </c>
      <c r="AP17" s="57">
        <f t="shared" si="6"/>
        <v>58.189189189189186</v>
      </c>
      <c r="AQ17" s="117">
        <v>20367.38</v>
      </c>
      <c r="AR17" s="153">
        <f t="shared" si="7"/>
        <v>4.7300000000000004</v>
      </c>
      <c r="AS17" s="138">
        <v>21707.41</v>
      </c>
      <c r="AT17" s="139">
        <f t="shared" si="8"/>
        <v>13.15600606060606</v>
      </c>
      <c r="AU17" s="132">
        <v>615.29</v>
      </c>
      <c r="AV17" s="139">
        <f t="shared" si="9"/>
        <v>8.3147297297297289</v>
      </c>
      <c r="AW17" s="140">
        <v>13444.34</v>
      </c>
      <c r="AX17" s="139">
        <f t="shared" si="10"/>
        <v>2.7640501644736841</v>
      </c>
      <c r="AY17" s="140">
        <v>6326.08</v>
      </c>
      <c r="AZ17" s="139">
        <f t="shared" si="11"/>
        <v>1.089013599586848</v>
      </c>
      <c r="BA17" s="141">
        <v>42093.120000000003</v>
      </c>
      <c r="BB17" s="159">
        <f t="shared" si="12"/>
        <v>3.3965238441055439</v>
      </c>
      <c r="BC17" s="173">
        <v>2104.67</v>
      </c>
      <c r="BD17" s="183">
        <f t="shared" si="0"/>
        <v>3316992.23</v>
      </c>
      <c r="BE17" s="184">
        <f t="shared" si="13"/>
        <v>267.65046639231826</v>
      </c>
    </row>
    <row r="18" spans="1:57" s="3" customFormat="1" ht="15.5" hidden="1" x14ac:dyDescent="0.3">
      <c r="A18" s="3">
        <v>2022</v>
      </c>
      <c r="B18" s="3" t="s">
        <v>24</v>
      </c>
      <c r="C18" s="44">
        <v>1676</v>
      </c>
      <c r="D18" s="58">
        <f t="shared" si="14"/>
        <v>26</v>
      </c>
      <c r="E18" s="59">
        <f t="shared" si="15"/>
        <v>1.5757575757575779</v>
      </c>
      <c r="F18" s="58">
        <f t="shared" si="16"/>
        <v>320</v>
      </c>
      <c r="G18" s="59">
        <f t="shared" si="17"/>
        <v>23.598820058997049</v>
      </c>
      <c r="H18" s="44">
        <v>4898</v>
      </c>
      <c r="I18" s="58">
        <f t="shared" si="18"/>
        <v>34</v>
      </c>
      <c r="J18" s="59">
        <f>H18*100/H17-100</f>
        <v>0.69901315789473983</v>
      </c>
      <c r="K18" s="58">
        <f t="shared" si="20"/>
        <v>837</v>
      </c>
      <c r="L18" s="59">
        <f t="shared" si="21"/>
        <v>20.610687022900763</v>
      </c>
      <c r="M18" s="45">
        <v>5957</v>
      </c>
      <c r="N18" s="58">
        <f t="shared" si="22"/>
        <v>148</v>
      </c>
      <c r="O18" s="59">
        <f>M18*100/M17-100</f>
        <v>2.5477707006369457</v>
      </c>
      <c r="P18" s="58">
        <f t="shared" si="24"/>
        <v>1352</v>
      </c>
      <c r="Q18" s="64">
        <f t="shared" si="25"/>
        <v>29.359391965255156</v>
      </c>
      <c r="R18" s="49">
        <v>12527</v>
      </c>
      <c r="S18" s="71">
        <f t="shared" si="26"/>
        <v>208</v>
      </c>
      <c r="T18" s="72">
        <f>R18*100/R17-100</f>
        <v>1.6884487377222115</v>
      </c>
      <c r="U18" s="71">
        <f t="shared" si="27"/>
        <v>2508</v>
      </c>
      <c r="V18" s="77">
        <f t="shared" si="28"/>
        <v>25.0324383671025</v>
      </c>
      <c r="W18" s="81">
        <v>142536.5</v>
      </c>
      <c r="X18" s="59">
        <f t="shared" si="1"/>
        <v>85.045644391408118</v>
      </c>
      <c r="Y18" s="13">
        <v>260100.3</v>
      </c>
      <c r="Z18" s="59">
        <f t="shared" si="2"/>
        <v>53.103368721927318</v>
      </c>
      <c r="AA18" s="13">
        <v>296521.09999999998</v>
      </c>
      <c r="AB18" s="59">
        <f t="shared" si="3"/>
        <v>49.776917911700515</v>
      </c>
      <c r="AC18" s="13">
        <v>699157.9</v>
      </c>
      <c r="AD18" s="92">
        <f t="shared" si="4"/>
        <v>55.812077911710709</v>
      </c>
      <c r="AE18" s="100">
        <v>674197.67</v>
      </c>
      <c r="AF18" s="14">
        <v>1230274.45</v>
      </c>
      <c r="AG18" s="14">
        <v>1402544.83</v>
      </c>
      <c r="AH18" s="15">
        <v>3307016.95</v>
      </c>
      <c r="AI18" s="99">
        <f t="shared" si="5"/>
        <v>4.7300001187142415</v>
      </c>
      <c r="AJ18" s="164">
        <v>79</v>
      </c>
      <c r="AK18" s="56">
        <f t="shared" si="29"/>
        <v>5</v>
      </c>
      <c r="AL18" s="57">
        <f t="shared" si="30"/>
        <v>6.7567567567567579</v>
      </c>
      <c r="AM18" s="56">
        <f t="shared" si="31"/>
        <v>40</v>
      </c>
      <c r="AN18" s="57">
        <f>AJ18*100/$AJ$7-100</f>
        <v>102.56410256410257</v>
      </c>
      <c r="AO18" s="116">
        <v>4607</v>
      </c>
      <c r="AP18" s="57">
        <f t="shared" si="6"/>
        <v>58.316455696202532</v>
      </c>
      <c r="AQ18" s="117">
        <v>21791.11</v>
      </c>
      <c r="AR18" s="153">
        <f t="shared" si="7"/>
        <v>4.7300000000000004</v>
      </c>
      <c r="AS18" s="138">
        <v>17741.169999999998</v>
      </c>
      <c r="AT18" s="139">
        <f t="shared" si="8"/>
        <v>10.585423627684964</v>
      </c>
      <c r="AU18" s="132">
        <v>629.16999999999996</v>
      </c>
      <c r="AV18" s="139">
        <f t="shared" si="9"/>
        <v>7.9641772151898733</v>
      </c>
      <c r="AW18" s="140">
        <v>10249.530000000001</v>
      </c>
      <c r="AX18" s="139">
        <f t="shared" si="10"/>
        <v>2.0925949367088608</v>
      </c>
      <c r="AY18" s="140">
        <v>5161.38</v>
      </c>
      <c r="AZ18" s="139">
        <f t="shared" si="11"/>
        <v>0.86643948296122208</v>
      </c>
      <c r="BA18" s="141">
        <v>33781.25</v>
      </c>
      <c r="BB18" s="159">
        <f t="shared" si="12"/>
        <v>2.6797755037283832</v>
      </c>
      <c r="BC18" s="173">
        <v>1689.04</v>
      </c>
      <c r="BD18" s="183">
        <f t="shared" si="0"/>
        <v>3364278.35</v>
      </c>
      <c r="BE18" s="184">
        <f t="shared" si="13"/>
        <v>266.87913295256226</v>
      </c>
    </row>
    <row r="19" spans="1:57" s="6" customFormat="1" x14ac:dyDescent="0.3">
      <c r="A19" s="30">
        <v>2022</v>
      </c>
      <c r="B19" s="31" t="s">
        <v>25</v>
      </c>
      <c r="C19" s="32">
        <f>AVERAGE(C7:C18)</f>
        <v>1520.1666666666667</v>
      </c>
      <c r="D19" s="60">
        <f>AVERAGE(D7:D18)</f>
        <v>29.09090909090909</v>
      </c>
      <c r="E19" s="61">
        <f t="shared" ref="E19" si="35">AVERAGE(E7:E18)</f>
        <v>1.9495084149687343</v>
      </c>
      <c r="F19" s="60">
        <f>F18</f>
        <v>320</v>
      </c>
      <c r="G19" s="61">
        <f>G18</f>
        <v>23.598820058997049</v>
      </c>
      <c r="H19" s="32">
        <f t="shared" ref="H19:R19" si="36">AVERAGE(H7:H18)</f>
        <v>4528.333333333333</v>
      </c>
      <c r="I19" s="60">
        <f>AVERAGE(I7:I18)</f>
        <v>76.090909090909093</v>
      </c>
      <c r="J19" s="61">
        <f>AVERAGE(J7:J18)</f>
        <v>1.7201703479054218</v>
      </c>
      <c r="K19" s="60">
        <f>K18</f>
        <v>837</v>
      </c>
      <c r="L19" s="61">
        <f>L18</f>
        <v>20.610687022900763</v>
      </c>
      <c r="M19" s="32">
        <f t="shared" si="36"/>
        <v>5313.083333333333</v>
      </c>
      <c r="N19" s="60">
        <f>AVERAGE(N7:N18)</f>
        <v>122.90909090909091</v>
      </c>
      <c r="O19" s="61">
        <f>AVERAGE(O7:O18)</f>
        <v>2.3705939052109595</v>
      </c>
      <c r="P19" s="60">
        <f>P18</f>
        <v>1352</v>
      </c>
      <c r="Q19" s="65">
        <f>Q18</f>
        <v>29.359391965255156</v>
      </c>
      <c r="R19" s="32">
        <f t="shared" si="36"/>
        <v>11358.083333333334</v>
      </c>
      <c r="S19" s="50">
        <f>AVERAGE(S7:S18)</f>
        <v>228</v>
      </c>
      <c r="T19" s="51">
        <f>AVERAGE(T7:T18)</f>
        <v>2.0535592604442301</v>
      </c>
      <c r="U19" s="50">
        <f>U18</f>
        <v>2508</v>
      </c>
      <c r="V19" s="78">
        <f>V18</f>
        <v>25.0324383671025</v>
      </c>
      <c r="W19" s="82">
        <f>SUM(W7:W18)</f>
        <v>1483375.1600000001</v>
      </c>
      <c r="X19" s="61">
        <f>W19/C19/12</f>
        <v>81.316476263567594</v>
      </c>
      <c r="Y19" s="33">
        <f t="shared" ref="Y19:AH19" si="37">SUM(Y7:Y18)</f>
        <v>2791672.11</v>
      </c>
      <c r="Z19" s="61">
        <f>Y19/H19/12</f>
        <v>51.374164703717334</v>
      </c>
      <c r="AA19" s="33">
        <f t="shared" si="37"/>
        <v>3147716.7</v>
      </c>
      <c r="AB19" s="61">
        <f>AA19/M19/12</f>
        <v>49.370527157802286</v>
      </c>
      <c r="AC19" s="33">
        <f t="shared" si="37"/>
        <v>7422763.9700000007</v>
      </c>
      <c r="AD19" s="93">
        <f>AC19/R19/12</f>
        <v>54.460215338562115</v>
      </c>
      <c r="AE19" s="101">
        <f t="shared" si="37"/>
        <v>7016364.6500000004</v>
      </c>
      <c r="AF19" s="34">
        <f t="shared" si="37"/>
        <v>13204609.449999999</v>
      </c>
      <c r="AG19" s="34">
        <f t="shared" si="37"/>
        <v>14888700.379999999</v>
      </c>
      <c r="AH19" s="34">
        <f t="shared" si="37"/>
        <v>35109674.479999997</v>
      </c>
      <c r="AI19" s="102">
        <f t="shared" si="5"/>
        <v>4.7300001215046032</v>
      </c>
      <c r="AJ19" s="161">
        <f>AVERAGE(AJ7:AJ18)</f>
        <v>59.166666666666664</v>
      </c>
      <c r="AK19" s="118">
        <f>AVERAGE(AK7:AK18)</f>
        <v>3.6363636363636362</v>
      </c>
      <c r="AL19" s="119">
        <f t="shared" ref="AL19" si="38">AVERAGE(AL7:AL18)</f>
        <v>6.7398754685353301</v>
      </c>
      <c r="AM19" s="118">
        <f>AM18</f>
        <v>40</v>
      </c>
      <c r="AN19" s="119">
        <f>AN18</f>
        <v>102.56410256410257</v>
      </c>
      <c r="AO19" s="120">
        <f>SUM(AO7:AO18)</f>
        <v>41046.5</v>
      </c>
      <c r="AP19" s="189">
        <f>AO19/AJ19/12</f>
        <v>57.811971830985918</v>
      </c>
      <c r="AQ19" s="121">
        <f t="shared" ref="AQ19" si="39">SUM(AQ7:AQ18)</f>
        <v>194149.95</v>
      </c>
      <c r="AR19" s="102">
        <f t="shared" si="7"/>
        <v>4.7300001218130658</v>
      </c>
      <c r="AS19" s="142">
        <f t="shared" ref="AS19" si="40">SUM(AS7:AS18)</f>
        <v>146473.03000000003</v>
      </c>
      <c r="AT19" s="143">
        <f>AS19/C19/12</f>
        <v>8.0294392062273889</v>
      </c>
      <c r="AU19" s="121">
        <f t="shared" ref="AU19" si="41">SUM(AU7:AU18)</f>
        <v>2721.6</v>
      </c>
      <c r="AV19" s="143">
        <f>AU19/AJ19/12</f>
        <v>3.8332394366197184</v>
      </c>
      <c r="AW19" s="144">
        <f t="shared" ref="AW19" si="42">SUM(AW7:AW18)</f>
        <v>156531.60999999999</v>
      </c>
      <c r="AX19" s="143">
        <f>AW19/H19/12</f>
        <v>2.8805964298859035</v>
      </c>
      <c r="AY19" s="144">
        <f t="shared" ref="AY19" si="43">SUM(AY7:AY18)</f>
        <v>67213.540000000008</v>
      </c>
      <c r="AZ19" s="143">
        <f>AY19/M19/12</f>
        <v>1.0542142823533103</v>
      </c>
      <c r="BA19" s="144">
        <f t="shared" ref="BA19" si="44">SUM(BA7:BA18)</f>
        <v>372939.77999999997</v>
      </c>
      <c r="BB19" s="160">
        <f>BA19/(R19+AJ19)/12</f>
        <v>2.7220490923821408</v>
      </c>
      <c r="BC19" s="174">
        <f t="shared" ref="BC19" si="45">SUM(BC7:BC18)</f>
        <v>18647.050000000003</v>
      </c>
      <c r="BD19" s="185">
        <f t="shared" ref="BD19" si="46">SUM(BD7:BD18)</f>
        <v>35695411.259999998</v>
      </c>
      <c r="BE19" s="188">
        <f>BD19/(R19+AJ19)/12</f>
        <v>260.5371350368959</v>
      </c>
    </row>
    <row r="20" spans="1:57" ht="7.5" customHeight="1" x14ac:dyDescent="0.3">
      <c r="C20" s="4"/>
      <c r="D20" s="52"/>
      <c r="E20" s="53"/>
      <c r="F20" s="52"/>
      <c r="G20" s="53"/>
      <c r="H20" s="4"/>
      <c r="I20" s="52"/>
      <c r="J20" s="53"/>
      <c r="K20" s="52"/>
      <c r="L20" s="53"/>
      <c r="M20" s="4"/>
      <c r="N20" s="52"/>
      <c r="O20" s="52"/>
      <c r="P20" s="52"/>
      <c r="Q20" s="52"/>
      <c r="R20" s="7"/>
      <c r="S20" s="73"/>
      <c r="T20" s="73"/>
      <c r="U20" s="73"/>
      <c r="V20" s="73"/>
      <c r="W20" s="83"/>
      <c r="X20" s="4"/>
      <c r="Y20" s="4"/>
      <c r="Z20" s="4"/>
      <c r="AA20" s="4"/>
      <c r="AB20" s="4"/>
      <c r="AC20" s="4"/>
      <c r="AD20" s="87"/>
      <c r="AE20" s="103"/>
      <c r="AF20" s="5"/>
      <c r="AG20" s="5"/>
      <c r="AH20" s="8"/>
      <c r="AI20" s="104"/>
      <c r="AJ20" s="165"/>
      <c r="AK20" s="4"/>
      <c r="AL20" s="4"/>
      <c r="AM20" s="4"/>
      <c r="AN20" s="4"/>
      <c r="AO20" s="4"/>
      <c r="AP20" s="4"/>
      <c r="AQ20" s="8"/>
      <c r="AR20" s="5"/>
      <c r="AS20" s="103"/>
      <c r="AT20" s="133"/>
      <c r="AU20" s="5"/>
      <c r="AV20" s="5"/>
      <c r="AW20" s="5"/>
      <c r="AX20" s="5"/>
      <c r="AY20" s="5"/>
      <c r="AZ20" s="5"/>
      <c r="BA20" s="8"/>
      <c r="BB20" s="104"/>
      <c r="BC20" s="176"/>
      <c r="BD20" s="186"/>
      <c r="BE20" s="187"/>
    </row>
    <row r="21" spans="1:57" ht="15.5" hidden="1" x14ac:dyDescent="0.3">
      <c r="A21" s="3">
        <v>2023</v>
      </c>
      <c r="B21" s="3" t="s">
        <v>13</v>
      </c>
      <c r="C21" s="40">
        <v>1701</v>
      </c>
      <c r="D21" s="54">
        <f>C21-C18</f>
        <v>25</v>
      </c>
      <c r="E21" s="55">
        <f>C21*100/C18-100</f>
        <v>1.4916467780429628</v>
      </c>
      <c r="F21" s="54">
        <f t="shared" ref="F21:F32" si="47">C21-$C$18</f>
        <v>25</v>
      </c>
      <c r="G21" s="55">
        <f t="shared" ref="G21:G32" si="48">C21*100/$C$18-100</f>
        <v>1.4916467780429628</v>
      </c>
      <c r="H21" s="40">
        <v>5009</v>
      </c>
      <c r="I21" s="54">
        <f>H21-H18</f>
        <v>111</v>
      </c>
      <c r="J21" s="55">
        <f>H21*100/H18-100</f>
        <v>2.2662311147407053</v>
      </c>
      <c r="K21" s="54">
        <f t="shared" ref="K21:K32" si="49">H21-$H$18</f>
        <v>111</v>
      </c>
      <c r="L21" s="55">
        <f>H21*100/$H$18-100</f>
        <v>2.2662311147407053</v>
      </c>
      <c r="M21" s="41">
        <v>6072</v>
      </c>
      <c r="N21" s="54">
        <f>M21-M18</f>
        <v>115</v>
      </c>
      <c r="O21" s="55">
        <f>M21*100/M18-100</f>
        <v>1.9305019305019329</v>
      </c>
      <c r="P21" s="54">
        <f>M21-$M$18</f>
        <v>115</v>
      </c>
      <c r="Q21" s="62">
        <f>M21*100/$M$18-100</f>
        <v>1.9305019305019329</v>
      </c>
      <c r="R21" s="47">
        <v>12780</v>
      </c>
      <c r="S21" s="67">
        <f>R21-R18</f>
        <v>253</v>
      </c>
      <c r="T21" s="68">
        <f>R21*100/R18-100</f>
        <v>2.0196375828211046</v>
      </c>
      <c r="U21" s="67">
        <f>R21-$R$18</f>
        <v>253</v>
      </c>
      <c r="V21" s="75">
        <f>R21*100/$R$18-100</f>
        <v>2.0196375828211046</v>
      </c>
      <c r="W21" s="80">
        <v>145463.79999999999</v>
      </c>
      <c r="X21" s="55">
        <f>W21/C21</f>
        <v>85.516637272192824</v>
      </c>
      <c r="Y21" s="11">
        <v>264700.2</v>
      </c>
      <c r="Z21" s="55">
        <f>Y21/H21</f>
        <v>52.844919145538036</v>
      </c>
      <c r="AA21" s="11">
        <v>302014.03999999998</v>
      </c>
      <c r="AB21" s="55">
        <f>AA21/M21</f>
        <v>49.738807641633727</v>
      </c>
      <c r="AC21" s="11">
        <v>712178.04</v>
      </c>
      <c r="AD21" s="90">
        <f>AC21/R21</f>
        <v>55.725981220657282</v>
      </c>
      <c r="AE21" s="98">
        <v>730228.28</v>
      </c>
      <c r="AF21" s="12">
        <v>1328795</v>
      </c>
      <c r="AG21" s="12">
        <v>1516110.48</v>
      </c>
      <c r="AH21" s="10">
        <v>3575133.76</v>
      </c>
      <c r="AI21" s="99">
        <f>AH21/AC21</f>
        <v>5.0199999988766848</v>
      </c>
      <c r="AJ21" s="163">
        <v>84</v>
      </c>
      <c r="AK21" s="112">
        <f>AJ21-AJ18</f>
        <v>5</v>
      </c>
      <c r="AL21" s="113">
        <f>AJ21*100/AJ18-100</f>
        <v>6.3291139240506311</v>
      </c>
      <c r="AM21" s="112">
        <f>AJ21-$AJ$18</f>
        <v>5</v>
      </c>
      <c r="AN21" s="113">
        <f>AJ21*100/$AJ$18-100</f>
        <v>6.3291139240506311</v>
      </c>
      <c r="AO21" s="114">
        <v>4891.5</v>
      </c>
      <c r="AP21" s="113">
        <f>AO21/AJ21</f>
        <v>58.232142857142854</v>
      </c>
      <c r="AQ21" s="115">
        <v>24555.33</v>
      </c>
      <c r="AR21" s="152">
        <f>AQ21/AO21</f>
        <v>5.0200000000000005</v>
      </c>
      <c r="AS21" s="134">
        <v>20033.509999999998</v>
      </c>
      <c r="AT21" s="135">
        <f>AS21/C21</f>
        <v>11.777489711934155</v>
      </c>
      <c r="AU21" s="131">
        <v>578.41999999999996</v>
      </c>
      <c r="AV21" s="135">
        <f>AU21/AJ21</f>
        <v>6.8859523809523804</v>
      </c>
      <c r="AW21" s="136">
        <v>14493.47</v>
      </c>
      <c r="AX21" s="135">
        <f>AW21/H21</f>
        <v>2.893485725693751</v>
      </c>
      <c r="AY21" s="136">
        <v>6051.99</v>
      </c>
      <c r="AZ21" s="135">
        <f>AY21/M21</f>
        <v>0.99670454545454545</v>
      </c>
      <c r="BA21" s="137">
        <v>41157.39</v>
      </c>
      <c r="BB21" s="158">
        <f>BA21/(R21+AJ21)</f>
        <v>3.199423973880597</v>
      </c>
      <c r="BC21" s="172">
        <v>2057.86</v>
      </c>
      <c r="BD21" s="181">
        <f t="shared" ref="BD21:BD32" si="50">AH21+AQ21+BA21+BC21</f>
        <v>3642904.34</v>
      </c>
      <c r="BE21" s="182">
        <f t="shared" si="13"/>
        <v>283.1859717039801</v>
      </c>
    </row>
    <row r="22" spans="1:57" ht="15.5" hidden="1" x14ac:dyDescent="0.3">
      <c r="A22" s="3">
        <v>2023</v>
      </c>
      <c r="B22" s="3" t="s">
        <v>14</v>
      </c>
      <c r="C22" s="42">
        <v>1726</v>
      </c>
      <c r="D22" s="56">
        <f>C22-C21</f>
        <v>25</v>
      </c>
      <c r="E22" s="57">
        <f>C22*100/C21-100</f>
        <v>1.4697236919459158</v>
      </c>
      <c r="F22" s="56">
        <f t="shared" si="47"/>
        <v>50</v>
      </c>
      <c r="G22" s="57">
        <f t="shared" si="48"/>
        <v>2.9832935560859255</v>
      </c>
      <c r="H22" s="42">
        <v>5072</v>
      </c>
      <c r="I22" s="56">
        <f>H22-H21</f>
        <v>63</v>
      </c>
      <c r="J22" s="57">
        <f>H22*100/H21-100</f>
        <v>1.2577360750648836</v>
      </c>
      <c r="K22" s="56">
        <f t="shared" si="49"/>
        <v>174</v>
      </c>
      <c r="L22" s="57">
        <f t="shared" ref="L22:L32" si="51">H22*100/$H$18-100</f>
        <v>3.5524703960800394</v>
      </c>
      <c r="M22" s="43">
        <v>6200</v>
      </c>
      <c r="N22" s="56">
        <f>M22-M21</f>
        <v>128</v>
      </c>
      <c r="O22" s="57">
        <f>M22*100/M21-100</f>
        <v>2.1080368906455931</v>
      </c>
      <c r="P22" s="56">
        <f t="shared" ref="P22:P32" si="52">M22-$M$18</f>
        <v>243</v>
      </c>
      <c r="Q22" s="63">
        <f t="shared" ref="Q22:Q32" si="53">M22*100/$M$18-100</f>
        <v>4.0792345140171165</v>
      </c>
      <c r="R22" s="48">
        <v>12997</v>
      </c>
      <c r="S22" s="69">
        <f>R22-R21</f>
        <v>217</v>
      </c>
      <c r="T22" s="70">
        <f>R22*100/R21-100</f>
        <v>1.6979655712050032</v>
      </c>
      <c r="U22" s="69">
        <f t="shared" ref="U22:U32" si="54">R22-$R$18</f>
        <v>470</v>
      </c>
      <c r="V22" s="76">
        <f t="shared" ref="V22:V32" si="55">R22*100/$R$18-100</f>
        <v>3.75189590484554</v>
      </c>
      <c r="W22" s="80">
        <v>147251.54999999999</v>
      </c>
      <c r="X22" s="57">
        <f t="shared" ref="X22:X32" si="56">W22/C22</f>
        <v>85.313760139049819</v>
      </c>
      <c r="Y22" s="11">
        <v>268397.8</v>
      </c>
      <c r="Z22" s="57">
        <f t="shared" ref="Z22:Z32" si="57">Y22/H22</f>
        <v>52.917547318611987</v>
      </c>
      <c r="AA22" s="11">
        <v>306958.59999999998</v>
      </c>
      <c r="AB22" s="57">
        <f t="shared" ref="AB22:AB32" si="58">AA22/M22</f>
        <v>49.50945161290322</v>
      </c>
      <c r="AC22" s="11">
        <v>722607.95</v>
      </c>
      <c r="AD22" s="91">
        <f t="shared" ref="AD22:AD32" si="59">AC22/R22</f>
        <v>55.598057243979376</v>
      </c>
      <c r="AE22" s="98">
        <v>739202.79</v>
      </c>
      <c r="AF22" s="12">
        <v>1347356.96</v>
      </c>
      <c r="AG22" s="12">
        <v>1540932.17</v>
      </c>
      <c r="AH22" s="10">
        <v>3627491.92</v>
      </c>
      <c r="AI22" s="99">
        <f t="shared" ref="AI22:AI33" si="60">AH22/AC22</f>
        <v>5.0200000152226396</v>
      </c>
      <c r="AJ22" s="164">
        <v>84</v>
      </c>
      <c r="AK22" s="56">
        <f>AJ22-AJ21</f>
        <v>0</v>
      </c>
      <c r="AL22" s="57">
        <f>AJ22*100/AJ21-100</f>
        <v>0</v>
      </c>
      <c r="AM22" s="56">
        <f t="shared" ref="AM22:AM32" si="61">AJ22-$AJ$18</f>
        <v>5</v>
      </c>
      <c r="AN22" s="57">
        <f t="shared" ref="AN22:AN32" si="62">AJ22*100/$AJ$18-100</f>
        <v>6.3291139240506311</v>
      </c>
      <c r="AO22" s="116">
        <v>4864</v>
      </c>
      <c r="AP22" s="57">
        <f t="shared" ref="AP22:AP32" si="63">AO22/AJ22</f>
        <v>57.904761904761905</v>
      </c>
      <c r="AQ22" s="117">
        <v>24417.279999999999</v>
      </c>
      <c r="AR22" s="153">
        <f t="shared" ref="AR22:AR33" si="64">AQ22/AO22</f>
        <v>5.0199999999999996</v>
      </c>
      <c r="AS22" s="138">
        <v>21135.35</v>
      </c>
      <c r="AT22" s="139">
        <f t="shared" ref="AT22:AT32" si="65">AS22/C22</f>
        <v>12.245278099652374</v>
      </c>
      <c r="AU22" s="132">
        <v>659.61</v>
      </c>
      <c r="AV22" s="139">
        <f t="shared" ref="AV22:AV32" si="66">AU22/AJ22</f>
        <v>7.8525</v>
      </c>
      <c r="AW22" s="140">
        <v>14570.39</v>
      </c>
      <c r="AX22" s="139">
        <f t="shared" ref="AX22:AX32" si="67">AW22/H22</f>
        <v>2.8727109621451103</v>
      </c>
      <c r="AY22" s="140">
        <v>6680.7</v>
      </c>
      <c r="AZ22" s="139">
        <f t="shared" ref="AZ22:AZ32" si="68">AY22/M22</f>
        <v>1.0775322580645161</v>
      </c>
      <c r="BA22" s="141">
        <v>43046.05</v>
      </c>
      <c r="BB22" s="159">
        <f t="shared" ref="BB22:BB32" si="69">BA22/(R22+AJ22)</f>
        <v>3.2907308309762251</v>
      </c>
      <c r="BC22" s="173">
        <v>2152.3200000000002</v>
      </c>
      <c r="BD22" s="183">
        <f t="shared" si="50"/>
        <v>3697107.5699999994</v>
      </c>
      <c r="BE22" s="184">
        <f t="shared" si="13"/>
        <v>282.63187600336363</v>
      </c>
    </row>
    <row r="23" spans="1:57" ht="15.5" hidden="1" x14ac:dyDescent="0.3">
      <c r="A23" s="3">
        <v>2023</v>
      </c>
      <c r="B23" s="3" t="s">
        <v>15</v>
      </c>
      <c r="C23" s="42">
        <v>1761</v>
      </c>
      <c r="D23" s="56">
        <f t="shared" ref="D23:D32" si="70">C23-C22</f>
        <v>35</v>
      </c>
      <c r="E23" s="57">
        <f t="shared" ref="E23:E32" si="71">C23*100/C22-100</f>
        <v>2.0278099652375374</v>
      </c>
      <c r="F23" s="56">
        <f t="shared" si="47"/>
        <v>85</v>
      </c>
      <c r="G23" s="57">
        <f t="shared" si="48"/>
        <v>5.071599045346062</v>
      </c>
      <c r="H23" s="42">
        <v>5189</v>
      </c>
      <c r="I23" s="56">
        <f>H23-H22</f>
        <v>117</v>
      </c>
      <c r="J23" s="57">
        <f t="shared" ref="J23:J32" si="72">H23*100/H22-100</f>
        <v>2.306782334384863</v>
      </c>
      <c r="K23" s="56">
        <f t="shared" si="49"/>
        <v>291</v>
      </c>
      <c r="L23" s="57">
        <f t="shared" si="51"/>
        <v>5.9412004899959214</v>
      </c>
      <c r="M23" s="43">
        <v>6345</v>
      </c>
      <c r="N23" s="56">
        <f>M23-M22</f>
        <v>145</v>
      </c>
      <c r="O23" s="57">
        <f t="shared" ref="O23:O25" si="73">M23*100/M22-100</f>
        <v>2.3387096774193594</v>
      </c>
      <c r="P23" s="56">
        <f t="shared" si="52"/>
        <v>388</v>
      </c>
      <c r="Q23" s="63">
        <f t="shared" si="53"/>
        <v>6.5133456437804256</v>
      </c>
      <c r="R23" s="48">
        <v>13290</v>
      </c>
      <c r="S23" s="69">
        <f>R23-R22</f>
        <v>293</v>
      </c>
      <c r="T23" s="70">
        <f>R23*100/R22-100</f>
        <v>2.2543663922443642</v>
      </c>
      <c r="U23" s="69">
        <f t="shared" si="54"/>
        <v>763</v>
      </c>
      <c r="V23" s="76">
        <f t="shared" si="55"/>
        <v>6.0908437774407247</v>
      </c>
      <c r="W23" s="80">
        <v>152589.65</v>
      </c>
      <c r="X23" s="57">
        <f t="shared" si="56"/>
        <v>86.649432140829077</v>
      </c>
      <c r="Y23" s="11">
        <v>274892.5</v>
      </c>
      <c r="Z23" s="57">
        <f t="shared" si="57"/>
        <v>52.976006937752942</v>
      </c>
      <c r="AA23" s="11">
        <v>315576.8</v>
      </c>
      <c r="AB23" s="57">
        <f t="shared" si="58"/>
        <v>49.736296296296295</v>
      </c>
      <c r="AC23" s="11">
        <v>743058.95</v>
      </c>
      <c r="AD23" s="91">
        <f t="shared" si="59"/>
        <v>55.911132430398794</v>
      </c>
      <c r="AE23" s="98">
        <v>766000.04</v>
      </c>
      <c r="AF23" s="12">
        <v>1379960.35</v>
      </c>
      <c r="AG23" s="12">
        <v>1584195.54</v>
      </c>
      <c r="AH23" s="10">
        <v>3730155.93</v>
      </c>
      <c r="AI23" s="99">
        <f t="shared" si="60"/>
        <v>5.0200000013457888</v>
      </c>
      <c r="AJ23" s="164">
        <v>80</v>
      </c>
      <c r="AK23" s="56">
        <f t="shared" ref="AK23:AK32" si="74">AJ23-AJ22</f>
        <v>-4</v>
      </c>
      <c r="AL23" s="57">
        <f>AJ23*100/AJ22-100</f>
        <v>-4.7619047619047592</v>
      </c>
      <c r="AM23" s="56">
        <f t="shared" si="61"/>
        <v>1</v>
      </c>
      <c r="AN23" s="57">
        <f t="shared" si="62"/>
        <v>1.2658227848101262</v>
      </c>
      <c r="AO23" s="116">
        <v>4767</v>
      </c>
      <c r="AP23" s="57">
        <f t="shared" si="63"/>
        <v>59.587499999999999</v>
      </c>
      <c r="AQ23" s="117">
        <v>23930.34</v>
      </c>
      <c r="AR23" s="153">
        <f t="shared" si="64"/>
        <v>5.0200000000000005</v>
      </c>
      <c r="AS23" s="138">
        <v>22163.7</v>
      </c>
      <c r="AT23" s="139">
        <f t="shared" si="65"/>
        <v>12.585860306643953</v>
      </c>
      <c r="AU23" s="132">
        <v>605.51</v>
      </c>
      <c r="AV23" s="139">
        <f t="shared" si="66"/>
        <v>7.5688750000000002</v>
      </c>
      <c r="AW23" s="140">
        <v>14821.44</v>
      </c>
      <c r="AX23" s="139">
        <f t="shared" si="67"/>
        <v>2.8563191366351899</v>
      </c>
      <c r="AY23" s="140">
        <v>7362.5</v>
      </c>
      <c r="AZ23" s="139">
        <f t="shared" si="68"/>
        <v>1.1603624901497243</v>
      </c>
      <c r="BA23" s="141">
        <v>44953.15</v>
      </c>
      <c r="BB23" s="159">
        <f t="shared" si="69"/>
        <v>3.362240089753179</v>
      </c>
      <c r="BC23" s="173">
        <v>2247.66</v>
      </c>
      <c r="BD23" s="183">
        <f t="shared" si="50"/>
        <v>3801287.08</v>
      </c>
      <c r="BE23" s="184">
        <f t="shared" si="13"/>
        <v>284.31466566940912</v>
      </c>
    </row>
    <row r="24" spans="1:57" ht="15.5" hidden="1" x14ac:dyDescent="0.3">
      <c r="A24" s="3">
        <v>2023</v>
      </c>
      <c r="B24" s="3" t="s">
        <v>16</v>
      </c>
      <c r="C24" s="42">
        <v>1778</v>
      </c>
      <c r="D24" s="56">
        <f t="shared" si="70"/>
        <v>17</v>
      </c>
      <c r="E24" s="57">
        <f t="shared" si="71"/>
        <v>0.96536059057353896</v>
      </c>
      <c r="F24" s="56">
        <f t="shared" si="47"/>
        <v>102</v>
      </c>
      <c r="G24" s="57">
        <f t="shared" si="48"/>
        <v>6.0859188544152687</v>
      </c>
      <c r="H24" s="42">
        <v>5263</v>
      </c>
      <c r="I24" s="56">
        <f t="shared" ref="I24:I31" si="75">H24-H23</f>
        <v>74</v>
      </c>
      <c r="J24" s="57">
        <f t="shared" si="72"/>
        <v>1.4260936596646729</v>
      </c>
      <c r="K24" s="56">
        <f t="shared" si="49"/>
        <v>365</v>
      </c>
      <c r="L24" s="57">
        <f t="shared" si="51"/>
        <v>7.4520212331563869</v>
      </c>
      <c r="M24" s="43">
        <v>6478</v>
      </c>
      <c r="N24" s="56">
        <f t="shared" ref="N24:N31" si="76">M24-M23</f>
        <v>133</v>
      </c>
      <c r="O24" s="57">
        <f t="shared" si="73"/>
        <v>2.0961386918833682</v>
      </c>
      <c r="P24" s="56">
        <f t="shared" si="52"/>
        <v>521</v>
      </c>
      <c r="Q24" s="63">
        <f t="shared" si="53"/>
        <v>8.7460130938391814</v>
      </c>
      <c r="R24" s="48">
        <v>13515</v>
      </c>
      <c r="S24" s="69">
        <f t="shared" ref="S24:S31" si="77">R24-R23</f>
        <v>225</v>
      </c>
      <c r="T24" s="70">
        <f t="shared" ref="T24:T25" si="78">R24*100/R23-100</f>
        <v>1.6930022573363459</v>
      </c>
      <c r="U24" s="69">
        <f t="shared" si="54"/>
        <v>988</v>
      </c>
      <c r="V24" s="76">
        <f t="shared" si="55"/>
        <v>7.8869641574199676</v>
      </c>
      <c r="W24" s="80">
        <v>154188.9</v>
      </c>
      <c r="X24" s="57">
        <f t="shared" si="56"/>
        <v>86.720416197975254</v>
      </c>
      <c r="Y24" s="11">
        <v>278340.8</v>
      </c>
      <c r="Z24" s="57">
        <f t="shared" si="57"/>
        <v>52.886338590157699</v>
      </c>
      <c r="AA24" s="11">
        <v>321539</v>
      </c>
      <c r="AB24" s="57">
        <f t="shared" si="58"/>
        <v>49.635535659154058</v>
      </c>
      <c r="AC24" s="11">
        <v>754068.7</v>
      </c>
      <c r="AD24" s="91">
        <f t="shared" si="59"/>
        <v>55.794946355900848</v>
      </c>
      <c r="AE24" s="98">
        <v>827994.41</v>
      </c>
      <c r="AF24" s="12">
        <v>1494690.11</v>
      </c>
      <c r="AG24" s="12">
        <v>1726664.46</v>
      </c>
      <c r="AH24" s="10">
        <v>4049348.98</v>
      </c>
      <c r="AI24" s="99">
        <f t="shared" si="60"/>
        <v>5.3700000808944868</v>
      </c>
      <c r="AJ24" s="164">
        <v>85</v>
      </c>
      <c r="AK24" s="56">
        <f t="shared" si="74"/>
        <v>5</v>
      </c>
      <c r="AL24" s="57">
        <f t="shared" ref="AL24:AL32" si="79">AJ24*100/AJ23-100</f>
        <v>6.25</v>
      </c>
      <c r="AM24" s="56">
        <f t="shared" si="61"/>
        <v>6</v>
      </c>
      <c r="AN24" s="57">
        <f t="shared" si="62"/>
        <v>7.5949367088607573</v>
      </c>
      <c r="AO24" s="116">
        <v>4968</v>
      </c>
      <c r="AP24" s="57">
        <f t="shared" si="63"/>
        <v>58.44705882352941</v>
      </c>
      <c r="AQ24" s="117">
        <v>26678.16</v>
      </c>
      <c r="AR24" s="153">
        <f t="shared" si="64"/>
        <v>5.37</v>
      </c>
      <c r="AS24" s="138">
        <v>21524.32</v>
      </c>
      <c r="AT24" s="139">
        <f t="shared" si="65"/>
        <v>12.105916760404948</v>
      </c>
      <c r="AU24" s="132">
        <v>714.22</v>
      </c>
      <c r="AV24" s="139">
        <f t="shared" si="66"/>
        <v>8.4025882352941181</v>
      </c>
      <c r="AW24" s="140">
        <v>14460.87</v>
      </c>
      <c r="AX24" s="139">
        <f t="shared" si="67"/>
        <v>2.7476477294318831</v>
      </c>
      <c r="AY24" s="140">
        <v>6556.39</v>
      </c>
      <c r="AZ24" s="139">
        <f t="shared" si="68"/>
        <v>1.0121009570855202</v>
      </c>
      <c r="BA24" s="141">
        <v>43255.8</v>
      </c>
      <c r="BB24" s="159">
        <f t="shared" si="69"/>
        <v>3.180573529411765</v>
      </c>
      <c r="BC24" s="173">
        <v>2162.7600000000002</v>
      </c>
      <c r="BD24" s="183">
        <f t="shared" si="50"/>
        <v>4121445.6999999997</v>
      </c>
      <c r="BE24" s="184">
        <f t="shared" si="13"/>
        <v>303.04747794117645</v>
      </c>
    </row>
    <row r="25" spans="1:57" ht="15.5" hidden="1" x14ac:dyDescent="0.3">
      <c r="A25" s="3">
        <v>2023</v>
      </c>
      <c r="B25" s="3" t="s">
        <v>17</v>
      </c>
      <c r="C25" s="42">
        <v>1798</v>
      </c>
      <c r="D25" s="56">
        <f t="shared" si="70"/>
        <v>20</v>
      </c>
      <c r="E25" s="57">
        <f t="shared" si="71"/>
        <v>1.124859392575928</v>
      </c>
      <c r="F25" s="56">
        <f t="shared" si="47"/>
        <v>122</v>
      </c>
      <c r="G25" s="57">
        <f t="shared" si="48"/>
        <v>7.2792362768496446</v>
      </c>
      <c r="H25" s="42">
        <v>5328</v>
      </c>
      <c r="I25" s="56">
        <f t="shared" si="75"/>
        <v>65</v>
      </c>
      <c r="J25" s="57">
        <f t="shared" si="72"/>
        <v>1.2350370511115329</v>
      </c>
      <c r="K25" s="56">
        <f t="shared" si="49"/>
        <v>430</v>
      </c>
      <c r="L25" s="57">
        <f t="shared" si="51"/>
        <v>8.7790935075541086</v>
      </c>
      <c r="M25" s="43">
        <v>6592</v>
      </c>
      <c r="N25" s="56">
        <f t="shared" si="76"/>
        <v>114</v>
      </c>
      <c r="O25" s="57">
        <f t="shared" si="73"/>
        <v>1.7598024081506622</v>
      </c>
      <c r="P25" s="56">
        <f t="shared" si="52"/>
        <v>635</v>
      </c>
      <c r="Q25" s="63">
        <f t="shared" si="53"/>
        <v>10.659728051032403</v>
      </c>
      <c r="R25" s="48">
        <v>13713</v>
      </c>
      <c r="S25" s="69">
        <f t="shared" si="77"/>
        <v>198</v>
      </c>
      <c r="T25" s="70">
        <f t="shared" si="78"/>
        <v>1.4650388457269656</v>
      </c>
      <c r="U25" s="69">
        <f t="shared" si="54"/>
        <v>1186</v>
      </c>
      <c r="V25" s="76">
        <f t="shared" si="55"/>
        <v>9.4675500918017121</v>
      </c>
      <c r="W25" s="80">
        <v>156323.79999999999</v>
      </c>
      <c r="X25" s="57">
        <f t="shared" si="56"/>
        <v>86.943159065628464</v>
      </c>
      <c r="Y25" s="11">
        <v>283187</v>
      </c>
      <c r="Z25" s="57">
        <f t="shared" si="57"/>
        <v>53.150713213213216</v>
      </c>
      <c r="AA25" s="11">
        <v>329474.59999999998</v>
      </c>
      <c r="AB25" s="57">
        <f t="shared" si="58"/>
        <v>49.980976941747571</v>
      </c>
      <c r="AC25" s="11">
        <v>768985.4</v>
      </c>
      <c r="AD25" s="91">
        <f t="shared" si="59"/>
        <v>56.077109312331366</v>
      </c>
      <c r="AE25" s="98">
        <v>839458.82</v>
      </c>
      <c r="AF25" s="12">
        <v>1520714.22</v>
      </c>
      <c r="AG25" s="12">
        <v>1769278.65</v>
      </c>
      <c r="AH25" s="10">
        <v>4129451.69</v>
      </c>
      <c r="AI25" s="99">
        <f t="shared" si="60"/>
        <v>5.3700001196381617</v>
      </c>
      <c r="AJ25" s="164">
        <v>88</v>
      </c>
      <c r="AK25" s="56">
        <f t="shared" si="74"/>
        <v>3</v>
      </c>
      <c r="AL25" s="57">
        <f t="shared" si="79"/>
        <v>3.529411764705884</v>
      </c>
      <c r="AM25" s="56">
        <f t="shared" si="61"/>
        <v>9</v>
      </c>
      <c r="AN25" s="57">
        <f t="shared" si="62"/>
        <v>11.392405063291136</v>
      </c>
      <c r="AO25" s="116">
        <v>5106.5</v>
      </c>
      <c r="AP25" s="57">
        <f t="shared" si="63"/>
        <v>58.028409090909093</v>
      </c>
      <c r="AQ25" s="117">
        <v>27421.91</v>
      </c>
      <c r="AR25" s="153">
        <f t="shared" si="64"/>
        <v>5.370000979144228</v>
      </c>
      <c r="AS25" s="138">
        <v>22418.35</v>
      </c>
      <c r="AT25" s="139">
        <f t="shared" si="65"/>
        <v>12.468492769744159</v>
      </c>
      <c r="AU25" s="132">
        <v>760.81</v>
      </c>
      <c r="AV25" s="139">
        <f t="shared" si="66"/>
        <v>8.6455681818181809</v>
      </c>
      <c r="AW25" s="140">
        <v>14691.93</v>
      </c>
      <c r="AX25" s="139">
        <f t="shared" si="67"/>
        <v>2.7574943693693692</v>
      </c>
      <c r="AY25" s="140">
        <v>6955.92</v>
      </c>
      <c r="AZ25" s="139">
        <f t="shared" si="68"/>
        <v>1.0552063106796117</v>
      </c>
      <c r="BA25" s="141">
        <v>44827.01</v>
      </c>
      <c r="BB25" s="159">
        <f t="shared" si="69"/>
        <v>3.2480986885008334</v>
      </c>
      <c r="BC25" s="173">
        <v>2241.4</v>
      </c>
      <c r="BD25" s="183">
        <f t="shared" si="50"/>
        <v>4203942.0100000007</v>
      </c>
      <c r="BE25" s="184">
        <f t="shared" si="13"/>
        <v>304.61140569523951</v>
      </c>
    </row>
    <row r="26" spans="1:57" ht="15.5" hidden="1" x14ac:dyDescent="0.3">
      <c r="A26" s="3">
        <v>2023</v>
      </c>
      <c r="B26" s="3" t="s">
        <v>18</v>
      </c>
      <c r="C26" s="42">
        <v>1823</v>
      </c>
      <c r="D26" s="56">
        <f t="shared" si="70"/>
        <v>25</v>
      </c>
      <c r="E26" s="57">
        <f t="shared" si="71"/>
        <v>1.3904338153503915</v>
      </c>
      <c r="F26" s="56">
        <f t="shared" si="47"/>
        <v>147</v>
      </c>
      <c r="G26" s="57">
        <f t="shared" si="48"/>
        <v>8.7708830548926073</v>
      </c>
      <c r="H26" s="42">
        <v>5372</v>
      </c>
      <c r="I26" s="56">
        <f t="shared" si="75"/>
        <v>44</v>
      </c>
      <c r="J26" s="57">
        <f>H26*100/H25-100</f>
        <v>0.82582582582583086</v>
      </c>
      <c r="K26" s="56">
        <f t="shared" si="49"/>
        <v>474</v>
      </c>
      <c r="L26" s="57">
        <f t="shared" si="51"/>
        <v>9.6774193548387046</v>
      </c>
      <c r="M26" s="43">
        <v>6693</v>
      </c>
      <c r="N26" s="56">
        <f t="shared" si="76"/>
        <v>101</v>
      </c>
      <c r="O26" s="57">
        <f>M26*100/M25-100</f>
        <v>1.5321601941747502</v>
      </c>
      <c r="P26" s="56">
        <f t="shared" si="52"/>
        <v>736</v>
      </c>
      <c r="Q26" s="63">
        <f t="shared" si="53"/>
        <v>12.355212355212359</v>
      </c>
      <c r="R26" s="48">
        <v>13884</v>
      </c>
      <c r="S26" s="69">
        <f t="shared" si="77"/>
        <v>171</v>
      </c>
      <c r="T26" s="70">
        <f>R26*100/R25-100</f>
        <v>1.2469919054911429</v>
      </c>
      <c r="U26" s="69">
        <f t="shared" si="54"/>
        <v>1357</v>
      </c>
      <c r="V26" s="76">
        <f t="shared" si="55"/>
        <v>10.83260158058593</v>
      </c>
      <c r="W26" s="80">
        <v>158272.25</v>
      </c>
      <c r="X26" s="57">
        <f t="shared" si="56"/>
        <v>86.819665386725177</v>
      </c>
      <c r="Y26" s="11">
        <v>283966</v>
      </c>
      <c r="Z26" s="57">
        <f t="shared" si="57"/>
        <v>52.860387192851825</v>
      </c>
      <c r="AA26" s="11">
        <v>334561.2</v>
      </c>
      <c r="AB26" s="57">
        <f t="shared" si="58"/>
        <v>49.986732406992381</v>
      </c>
      <c r="AC26" s="11">
        <v>776799.45</v>
      </c>
      <c r="AD26" s="91">
        <f t="shared" si="59"/>
        <v>55.949254537597234</v>
      </c>
      <c r="AE26" s="98">
        <v>849922</v>
      </c>
      <c r="AF26" s="12">
        <v>1524897.44</v>
      </c>
      <c r="AG26" s="12">
        <v>1796593.68</v>
      </c>
      <c r="AH26" s="10">
        <v>4171413.12</v>
      </c>
      <c r="AI26" s="99">
        <f t="shared" si="60"/>
        <v>5.3700000946190167</v>
      </c>
      <c r="AJ26" s="164">
        <v>89</v>
      </c>
      <c r="AK26" s="56">
        <f t="shared" si="74"/>
        <v>1</v>
      </c>
      <c r="AL26" s="57">
        <f t="shared" si="79"/>
        <v>1.1363636363636402</v>
      </c>
      <c r="AM26" s="56">
        <f t="shared" si="61"/>
        <v>10</v>
      </c>
      <c r="AN26" s="57">
        <f t="shared" si="62"/>
        <v>12.658227848101262</v>
      </c>
      <c r="AO26" s="116">
        <v>5232</v>
      </c>
      <c r="AP26" s="57">
        <f t="shared" si="63"/>
        <v>58.786516853932582</v>
      </c>
      <c r="AQ26" s="117">
        <v>28095.84</v>
      </c>
      <c r="AR26" s="153">
        <f t="shared" si="64"/>
        <v>5.37</v>
      </c>
      <c r="AS26" s="138">
        <v>14199.57</v>
      </c>
      <c r="AT26" s="139">
        <f t="shared" si="65"/>
        <v>7.7891223258365327</v>
      </c>
      <c r="AU26" s="132">
        <v>197.86</v>
      </c>
      <c r="AV26" s="139">
        <f t="shared" si="66"/>
        <v>2.2231460674157306</v>
      </c>
      <c r="AW26" s="140">
        <v>13611.52</v>
      </c>
      <c r="AX26" s="139">
        <f t="shared" si="67"/>
        <v>2.5337900223380494</v>
      </c>
      <c r="AY26" s="140">
        <v>6580.21</v>
      </c>
      <c r="AZ26" s="139">
        <f t="shared" si="68"/>
        <v>0.98314806514268638</v>
      </c>
      <c r="BA26" s="141">
        <v>34589.160000000003</v>
      </c>
      <c r="BB26" s="159">
        <f t="shared" si="69"/>
        <v>2.4754283260573966</v>
      </c>
      <c r="BC26" s="173">
        <v>1729.47</v>
      </c>
      <c r="BD26" s="183">
        <f t="shared" si="50"/>
        <v>4235827.59</v>
      </c>
      <c r="BE26" s="184">
        <f t="shared" si="13"/>
        <v>303.14374794246044</v>
      </c>
    </row>
    <row r="27" spans="1:57" ht="15.5" hidden="1" x14ac:dyDescent="0.3">
      <c r="A27" s="3">
        <v>2023</v>
      </c>
      <c r="B27" s="3" t="s">
        <v>19</v>
      </c>
      <c r="C27" s="42">
        <v>1835</v>
      </c>
      <c r="D27" s="56">
        <f t="shared" si="70"/>
        <v>12</v>
      </c>
      <c r="E27" s="57">
        <f t="shared" si="71"/>
        <v>0.65825562260010884</v>
      </c>
      <c r="F27" s="56">
        <f t="shared" si="47"/>
        <v>159</v>
      </c>
      <c r="G27" s="57">
        <f t="shared" si="48"/>
        <v>9.4868735083532272</v>
      </c>
      <c r="H27" s="42">
        <v>5445</v>
      </c>
      <c r="I27" s="56">
        <f t="shared" si="75"/>
        <v>73</v>
      </c>
      <c r="J27" s="57">
        <f t="shared" si="72"/>
        <v>1.3588979895755813</v>
      </c>
      <c r="K27" s="56">
        <f t="shared" si="49"/>
        <v>547</v>
      </c>
      <c r="L27" s="57">
        <f t="shared" si="51"/>
        <v>11.167823601469991</v>
      </c>
      <c r="M27" s="43">
        <v>6816</v>
      </c>
      <c r="N27" s="56">
        <f t="shared" si="76"/>
        <v>123</v>
      </c>
      <c r="O27" s="57">
        <f t="shared" ref="O27:O32" si="80">M27*100/M26-100</f>
        <v>1.8377409233527544</v>
      </c>
      <c r="P27" s="56">
        <f t="shared" si="52"/>
        <v>859</v>
      </c>
      <c r="Q27" s="63">
        <f t="shared" si="53"/>
        <v>14.420010072183985</v>
      </c>
      <c r="R27" s="48">
        <v>14091</v>
      </c>
      <c r="S27" s="69">
        <f>R27-R26</f>
        <v>207</v>
      </c>
      <c r="T27" s="70">
        <f t="shared" ref="T27:T32" si="81">R27*100/R26-100</f>
        <v>1.4909248055315487</v>
      </c>
      <c r="U27" s="69">
        <f t="shared" si="54"/>
        <v>1564</v>
      </c>
      <c r="V27" s="76">
        <f t="shared" si="55"/>
        <v>12.485032330166845</v>
      </c>
      <c r="W27" s="80">
        <v>160062</v>
      </c>
      <c r="X27" s="57">
        <f t="shared" si="56"/>
        <v>87.227247956403275</v>
      </c>
      <c r="Y27" s="11">
        <v>286250</v>
      </c>
      <c r="Z27" s="57">
        <f t="shared" si="57"/>
        <v>52.571166207529842</v>
      </c>
      <c r="AA27" s="11">
        <v>338635.6</v>
      </c>
      <c r="AB27" s="57">
        <f t="shared" si="58"/>
        <v>49.682453051643186</v>
      </c>
      <c r="AC27" s="11">
        <v>784947.6</v>
      </c>
      <c r="AD27" s="91">
        <f t="shared" si="59"/>
        <v>55.705599318714071</v>
      </c>
      <c r="AE27" s="98">
        <v>859532.96</v>
      </c>
      <c r="AF27" s="12">
        <v>1537162.53</v>
      </c>
      <c r="AG27" s="12">
        <v>1818473.19</v>
      </c>
      <c r="AH27" s="10">
        <v>4215168.68</v>
      </c>
      <c r="AI27" s="99">
        <f t="shared" si="60"/>
        <v>5.370000086629986</v>
      </c>
      <c r="AJ27" s="164">
        <v>94</v>
      </c>
      <c r="AK27" s="56">
        <f t="shared" si="74"/>
        <v>5</v>
      </c>
      <c r="AL27" s="57">
        <f t="shared" si="79"/>
        <v>5.6179775280898809</v>
      </c>
      <c r="AM27" s="56">
        <f t="shared" si="61"/>
        <v>15</v>
      </c>
      <c r="AN27" s="57">
        <f t="shared" si="62"/>
        <v>18.987341772151893</v>
      </c>
      <c r="AO27" s="116">
        <v>5431</v>
      </c>
      <c r="AP27" s="57">
        <f t="shared" si="63"/>
        <v>57.776595744680854</v>
      </c>
      <c r="AQ27" s="117">
        <v>29164.47</v>
      </c>
      <c r="AR27" s="153">
        <f t="shared" si="64"/>
        <v>5.37</v>
      </c>
      <c r="AS27" s="138">
        <v>13120.11</v>
      </c>
      <c r="AT27" s="139">
        <f t="shared" si="65"/>
        <v>7.1499237057220713</v>
      </c>
      <c r="AU27" s="132">
        <v>103.5</v>
      </c>
      <c r="AV27" s="139">
        <f t="shared" si="66"/>
        <v>1.1010638297872339</v>
      </c>
      <c r="AW27" s="140">
        <v>13269.64</v>
      </c>
      <c r="AX27" s="139">
        <f t="shared" si="67"/>
        <v>2.4370321395775942</v>
      </c>
      <c r="AY27" s="140">
        <v>6315.55</v>
      </c>
      <c r="AZ27" s="139">
        <f t="shared" si="68"/>
        <v>0.92657717136150242</v>
      </c>
      <c r="BA27" s="141">
        <v>32808.800000000003</v>
      </c>
      <c r="BB27" s="159">
        <f t="shared" si="69"/>
        <v>2.3129221008107157</v>
      </c>
      <c r="BC27" s="173">
        <v>1640.42</v>
      </c>
      <c r="BD27" s="183">
        <f t="shared" si="50"/>
        <v>4278782.3699999992</v>
      </c>
      <c r="BE27" s="184">
        <f t="shared" si="13"/>
        <v>301.6413373281635</v>
      </c>
    </row>
    <row r="28" spans="1:57" ht="15.5" hidden="1" x14ac:dyDescent="0.3">
      <c r="A28" s="3">
        <v>2023</v>
      </c>
      <c r="B28" s="3" t="s">
        <v>20</v>
      </c>
      <c r="C28" s="42">
        <v>1866</v>
      </c>
      <c r="D28" s="56">
        <f t="shared" si="70"/>
        <v>31</v>
      </c>
      <c r="E28" s="57">
        <f t="shared" si="71"/>
        <v>1.6893732970027315</v>
      </c>
      <c r="F28" s="56">
        <f t="shared" si="47"/>
        <v>190</v>
      </c>
      <c r="G28" s="57">
        <f t="shared" si="48"/>
        <v>11.336515513126486</v>
      </c>
      <c r="H28" s="42">
        <v>5510</v>
      </c>
      <c r="I28" s="56">
        <f t="shared" si="75"/>
        <v>65</v>
      </c>
      <c r="J28" s="57">
        <f t="shared" si="72"/>
        <v>1.1937557392102889</v>
      </c>
      <c r="K28" s="56">
        <f t="shared" si="49"/>
        <v>612</v>
      </c>
      <c r="L28" s="57">
        <f t="shared" si="51"/>
        <v>12.494895875867698</v>
      </c>
      <c r="M28" s="43">
        <v>6929</v>
      </c>
      <c r="N28" s="56">
        <f t="shared" si="76"/>
        <v>113</v>
      </c>
      <c r="O28" s="57">
        <f t="shared" si="80"/>
        <v>1.6578638497652634</v>
      </c>
      <c r="P28" s="56">
        <f t="shared" si="52"/>
        <v>972</v>
      </c>
      <c r="Q28" s="63">
        <f t="shared" si="53"/>
        <v>16.316938056068494</v>
      </c>
      <c r="R28" s="48">
        <v>14303</v>
      </c>
      <c r="S28" s="69">
        <f t="shared" si="77"/>
        <v>212</v>
      </c>
      <c r="T28" s="70">
        <f t="shared" si="81"/>
        <v>1.5045064225392082</v>
      </c>
      <c r="U28" s="69">
        <f t="shared" si="54"/>
        <v>1776</v>
      </c>
      <c r="V28" s="76">
        <f t="shared" si="55"/>
        <v>14.177376865969507</v>
      </c>
      <c r="W28" s="80">
        <v>163502</v>
      </c>
      <c r="X28" s="57">
        <f t="shared" si="56"/>
        <v>87.621650589496255</v>
      </c>
      <c r="Y28" s="11">
        <v>289480.5</v>
      </c>
      <c r="Z28" s="57">
        <f t="shared" si="57"/>
        <v>52.537295825771324</v>
      </c>
      <c r="AA28" s="11">
        <v>344193</v>
      </c>
      <c r="AB28" s="57">
        <f t="shared" si="58"/>
        <v>49.674267571078076</v>
      </c>
      <c r="AC28" s="11">
        <v>797175.5</v>
      </c>
      <c r="AD28" s="91">
        <f>AC28/R28</f>
        <v>55.734845836537787</v>
      </c>
      <c r="AE28" s="98">
        <v>878005.74</v>
      </c>
      <c r="AF28" s="12">
        <v>1554510.33</v>
      </c>
      <c r="AG28" s="12">
        <v>1848316.44</v>
      </c>
      <c r="AH28" s="10">
        <v>4280832.51</v>
      </c>
      <c r="AI28" s="99">
        <f t="shared" si="60"/>
        <v>5.3700000940821688</v>
      </c>
      <c r="AJ28" s="164">
        <v>95</v>
      </c>
      <c r="AK28" s="56">
        <f t="shared" si="74"/>
        <v>1</v>
      </c>
      <c r="AL28" s="57">
        <f t="shared" si="79"/>
        <v>1.0638297872340416</v>
      </c>
      <c r="AM28" s="56">
        <f t="shared" si="61"/>
        <v>16</v>
      </c>
      <c r="AN28" s="57">
        <f t="shared" si="62"/>
        <v>20.25316455696202</v>
      </c>
      <c r="AO28" s="116">
        <v>5461</v>
      </c>
      <c r="AP28" s="57">
        <f t="shared" si="63"/>
        <v>57.484210526315792</v>
      </c>
      <c r="AQ28" s="117">
        <v>29325.57</v>
      </c>
      <c r="AR28" s="153">
        <f t="shared" si="64"/>
        <v>5.37</v>
      </c>
      <c r="AS28" s="138">
        <v>15127.48</v>
      </c>
      <c r="AT28" s="139">
        <f t="shared" si="65"/>
        <v>8.1069024651661312</v>
      </c>
      <c r="AU28" s="132">
        <v>34.14</v>
      </c>
      <c r="AV28" s="139">
        <f t="shared" si="66"/>
        <v>0.35936842105263156</v>
      </c>
      <c r="AW28" s="140">
        <v>14971.15</v>
      </c>
      <c r="AX28" s="139">
        <f t="shared" si="67"/>
        <v>2.7170871143375681</v>
      </c>
      <c r="AY28" s="140">
        <v>7355.95</v>
      </c>
      <c r="AZ28" s="139">
        <f t="shared" si="68"/>
        <v>1.0616178380718717</v>
      </c>
      <c r="BA28" s="141">
        <v>37488.720000000001</v>
      </c>
      <c r="BB28" s="159">
        <f t="shared" si="69"/>
        <v>2.6037449645784139</v>
      </c>
      <c r="BC28" s="173">
        <v>1874.43</v>
      </c>
      <c r="BD28" s="183">
        <f t="shared" si="50"/>
        <v>4349521.2299999995</v>
      </c>
      <c r="BE28" s="184">
        <f t="shared" si="13"/>
        <v>302.09204264481173</v>
      </c>
    </row>
    <row r="29" spans="1:57" ht="14" hidden="1" customHeight="1" x14ac:dyDescent="0.3">
      <c r="A29" s="3">
        <v>2023</v>
      </c>
      <c r="B29" s="3" t="s">
        <v>21</v>
      </c>
      <c r="C29" s="42">
        <v>1900</v>
      </c>
      <c r="D29" s="56">
        <f t="shared" si="70"/>
        <v>34</v>
      </c>
      <c r="E29" s="57">
        <f t="shared" si="71"/>
        <v>1.8220793140407352</v>
      </c>
      <c r="F29" s="56">
        <f t="shared" si="47"/>
        <v>224</v>
      </c>
      <c r="G29" s="57">
        <f t="shared" si="48"/>
        <v>13.365155131264913</v>
      </c>
      <c r="H29" s="42">
        <v>5595</v>
      </c>
      <c r="I29" s="56">
        <f t="shared" si="75"/>
        <v>85</v>
      </c>
      <c r="J29" s="57">
        <f t="shared" si="72"/>
        <v>1.5426497277676958</v>
      </c>
      <c r="K29" s="56">
        <f t="shared" si="49"/>
        <v>697</v>
      </c>
      <c r="L29" s="57">
        <f t="shared" si="51"/>
        <v>14.230298080849323</v>
      </c>
      <c r="M29" s="43">
        <v>7107</v>
      </c>
      <c r="N29" s="56">
        <f t="shared" si="76"/>
        <v>178</v>
      </c>
      <c r="O29" s="57">
        <f t="shared" si="80"/>
        <v>2.5689132630971301</v>
      </c>
      <c r="P29" s="56">
        <f t="shared" si="52"/>
        <v>1150</v>
      </c>
      <c r="Q29" s="63">
        <f t="shared" si="53"/>
        <v>19.3050193050193</v>
      </c>
      <c r="R29" s="48">
        <v>14595</v>
      </c>
      <c r="S29" s="69">
        <f t="shared" si="77"/>
        <v>292</v>
      </c>
      <c r="T29" s="70">
        <f t="shared" si="81"/>
        <v>2.0415297490037005</v>
      </c>
      <c r="U29" s="69">
        <f t="shared" si="54"/>
        <v>2068</v>
      </c>
      <c r="V29" s="76">
        <f t="shared" si="55"/>
        <v>16.508341981320342</v>
      </c>
      <c r="W29" s="80">
        <v>164140.54999999999</v>
      </c>
      <c r="X29" s="57">
        <f t="shared" si="56"/>
        <v>86.389763157894734</v>
      </c>
      <c r="Y29" s="11">
        <v>291591.5</v>
      </c>
      <c r="Z29" s="57">
        <f t="shared" si="57"/>
        <v>52.116443252904382</v>
      </c>
      <c r="AA29" s="11">
        <v>353257</v>
      </c>
      <c r="AB29" s="57">
        <f t="shared" si="58"/>
        <v>49.70550161812298</v>
      </c>
      <c r="AC29" s="11">
        <v>808989.05</v>
      </c>
      <c r="AD29" s="91">
        <f t="shared" si="59"/>
        <v>55.429191503939705</v>
      </c>
      <c r="AE29" s="98">
        <v>881434.76</v>
      </c>
      <c r="AF29" s="12">
        <v>1565846.39</v>
      </c>
      <c r="AG29" s="12">
        <v>1896990.12</v>
      </c>
      <c r="AH29" s="10">
        <v>4344271.2699999996</v>
      </c>
      <c r="AI29" s="99">
        <f t="shared" si="60"/>
        <v>5.3700000883819126</v>
      </c>
      <c r="AJ29" s="164">
        <v>96</v>
      </c>
      <c r="AK29" s="56">
        <f t="shared" si="74"/>
        <v>1</v>
      </c>
      <c r="AL29" s="57">
        <f t="shared" si="79"/>
        <v>1.0526315789473699</v>
      </c>
      <c r="AM29" s="56">
        <f t="shared" si="61"/>
        <v>17</v>
      </c>
      <c r="AN29" s="57">
        <f t="shared" si="62"/>
        <v>21.518987341772146</v>
      </c>
      <c r="AO29" s="116">
        <v>5678.5</v>
      </c>
      <c r="AP29" s="57">
        <f t="shared" si="63"/>
        <v>59.151041666666664</v>
      </c>
      <c r="AQ29" s="117">
        <v>30493.55</v>
      </c>
      <c r="AR29" s="153">
        <f t="shared" si="64"/>
        <v>5.3700008805142199</v>
      </c>
      <c r="AS29" s="138">
        <v>23537.360000000001</v>
      </c>
      <c r="AT29" s="139">
        <f t="shared" si="65"/>
        <v>12.388084210526316</v>
      </c>
      <c r="AU29" s="132">
        <v>534.94000000000005</v>
      </c>
      <c r="AV29" s="139">
        <f t="shared" si="66"/>
        <v>5.5722916666666675</v>
      </c>
      <c r="AW29" s="140">
        <v>16153.07</v>
      </c>
      <c r="AX29" s="139">
        <f t="shared" si="67"/>
        <v>2.8870545129579983</v>
      </c>
      <c r="AY29" s="140">
        <v>8190.73</v>
      </c>
      <c r="AZ29" s="139">
        <f t="shared" si="68"/>
        <v>1.1524876881947375</v>
      </c>
      <c r="BA29" s="141">
        <v>48416.1</v>
      </c>
      <c r="BB29" s="159">
        <f t="shared" si="69"/>
        <v>3.2956299775372675</v>
      </c>
      <c r="BC29" s="173">
        <v>2420.83</v>
      </c>
      <c r="BD29" s="183">
        <f t="shared" si="50"/>
        <v>4425601.7499999991</v>
      </c>
      <c r="BE29" s="184">
        <f t="shared" si="13"/>
        <v>301.24577972908577</v>
      </c>
    </row>
    <row r="30" spans="1:57" ht="15.5" hidden="1" x14ac:dyDescent="0.3">
      <c r="A30" s="3">
        <v>2023</v>
      </c>
      <c r="B30" s="3" t="s">
        <v>22</v>
      </c>
      <c r="C30" s="42">
        <v>1936</v>
      </c>
      <c r="D30" s="56">
        <f t="shared" si="70"/>
        <v>36</v>
      </c>
      <c r="E30" s="57">
        <f t="shared" si="71"/>
        <v>1.8947368421052602</v>
      </c>
      <c r="F30" s="56">
        <f t="shared" si="47"/>
        <v>260</v>
      </c>
      <c r="G30" s="57">
        <f t="shared" si="48"/>
        <v>15.513126491646773</v>
      </c>
      <c r="H30" s="42">
        <v>5617</v>
      </c>
      <c r="I30" s="56">
        <f t="shared" si="75"/>
        <v>22</v>
      </c>
      <c r="J30" s="57">
        <f t="shared" si="72"/>
        <v>0.39320822162645186</v>
      </c>
      <c r="K30" s="56">
        <f t="shared" si="49"/>
        <v>719</v>
      </c>
      <c r="L30" s="57">
        <f t="shared" si="51"/>
        <v>14.679461004491628</v>
      </c>
      <c r="M30" s="43">
        <v>7237</v>
      </c>
      <c r="N30" s="56">
        <f t="shared" si="76"/>
        <v>130</v>
      </c>
      <c r="O30" s="57">
        <f t="shared" si="80"/>
        <v>1.8291824961305707</v>
      </c>
      <c r="P30" s="56">
        <f t="shared" si="52"/>
        <v>1280</v>
      </c>
      <c r="Q30" s="63">
        <f t="shared" si="53"/>
        <v>21.487325835151921</v>
      </c>
      <c r="R30" s="48">
        <v>14786</v>
      </c>
      <c r="S30" s="69">
        <f t="shared" si="77"/>
        <v>191</v>
      </c>
      <c r="T30" s="70">
        <f t="shared" si="81"/>
        <v>1.308667351832824</v>
      </c>
      <c r="U30" s="69">
        <f t="shared" si="54"/>
        <v>2259</v>
      </c>
      <c r="V30" s="76">
        <f t="shared" si="55"/>
        <v>18.033048614991614</v>
      </c>
      <c r="W30" s="80">
        <v>167575.95000000001</v>
      </c>
      <c r="X30" s="57">
        <f t="shared" si="56"/>
        <v>86.557825413223142</v>
      </c>
      <c r="Y30" s="11">
        <v>293177.75</v>
      </c>
      <c r="Z30" s="57">
        <f t="shared" si="57"/>
        <v>52.194721381520388</v>
      </c>
      <c r="AA30" s="11">
        <v>359149.2</v>
      </c>
      <c r="AB30" s="57">
        <f t="shared" si="58"/>
        <v>49.626806687854085</v>
      </c>
      <c r="AC30" s="11">
        <v>819902.9</v>
      </c>
      <c r="AD30" s="91">
        <f t="shared" si="59"/>
        <v>55.451298525632353</v>
      </c>
      <c r="AE30" s="98">
        <v>899882.86</v>
      </c>
      <c r="AF30" s="12">
        <v>1574364.52</v>
      </c>
      <c r="AG30" s="12">
        <v>1928631.24</v>
      </c>
      <c r="AH30" s="10">
        <v>4402878.62</v>
      </c>
      <c r="AI30" s="99">
        <f t="shared" si="60"/>
        <v>5.3700000573238613</v>
      </c>
      <c r="AJ30" s="164">
        <v>97</v>
      </c>
      <c r="AK30" s="56">
        <f t="shared" si="74"/>
        <v>1</v>
      </c>
      <c r="AL30" s="57">
        <f t="shared" si="79"/>
        <v>1.0416666666666714</v>
      </c>
      <c r="AM30" s="56">
        <f t="shared" si="61"/>
        <v>18</v>
      </c>
      <c r="AN30" s="57">
        <f t="shared" si="62"/>
        <v>22.784810126582272</v>
      </c>
      <c r="AO30" s="116">
        <v>5602</v>
      </c>
      <c r="AP30" s="57">
        <f t="shared" si="63"/>
        <v>57.75257731958763</v>
      </c>
      <c r="AQ30" s="117">
        <v>30082.74</v>
      </c>
      <c r="AR30" s="153">
        <f t="shared" si="64"/>
        <v>5.37</v>
      </c>
      <c r="AS30" s="138">
        <v>23189.86</v>
      </c>
      <c r="AT30" s="139">
        <f t="shared" si="65"/>
        <v>11.978233471074381</v>
      </c>
      <c r="AU30" s="132">
        <v>639.44000000000005</v>
      </c>
      <c r="AV30" s="139">
        <f t="shared" si="66"/>
        <v>6.5921649484536085</v>
      </c>
      <c r="AW30" s="140">
        <v>16979.27</v>
      </c>
      <c r="AX30" s="139">
        <f t="shared" si="67"/>
        <v>3.0228360334698237</v>
      </c>
      <c r="AY30" s="140">
        <v>8199.4</v>
      </c>
      <c r="AZ30" s="139">
        <f t="shared" si="68"/>
        <v>1.1329832803647919</v>
      </c>
      <c r="BA30" s="141">
        <v>49007.97</v>
      </c>
      <c r="BB30" s="159">
        <f t="shared" si="69"/>
        <v>3.2928824833702883</v>
      </c>
      <c r="BC30" s="173">
        <v>2450.41</v>
      </c>
      <c r="BD30" s="183">
        <f t="shared" si="50"/>
        <v>4484419.74</v>
      </c>
      <c r="BE30" s="184">
        <f t="shared" si="13"/>
        <v>301.31154605926224</v>
      </c>
    </row>
    <row r="31" spans="1:57" ht="15.5" hidden="1" x14ac:dyDescent="0.3">
      <c r="A31" s="3">
        <v>2023</v>
      </c>
      <c r="B31" s="3" t="s">
        <v>23</v>
      </c>
      <c r="C31" s="42">
        <v>1973</v>
      </c>
      <c r="D31" s="56">
        <f t="shared" si="70"/>
        <v>37</v>
      </c>
      <c r="E31" s="57">
        <f t="shared" si="71"/>
        <v>1.9111570247933827</v>
      </c>
      <c r="F31" s="56">
        <f t="shared" si="47"/>
        <v>297</v>
      </c>
      <c r="G31" s="57">
        <f t="shared" si="48"/>
        <v>17.720763723150355</v>
      </c>
      <c r="H31" s="42">
        <v>5684</v>
      </c>
      <c r="I31" s="56">
        <f t="shared" si="75"/>
        <v>67</v>
      </c>
      <c r="J31" s="57">
        <f t="shared" si="72"/>
        <v>1.1928075485134428</v>
      </c>
      <c r="K31" s="56">
        <f t="shared" si="49"/>
        <v>786</v>
      </c>
      <c r="L31" s="57">
        <f>H31*100/$H$18-100</f>
        <v>16.047366271947737</v>
      </c>
      <c r="M31" s="43">
        <v>7344</v>
      </c>
      <c r="N31" s="56">
        <f t="shared" si="76"/>
        <v>107</v>
      </c>
      <c r="O31" s="57">
        <f t="shared" si="80"/>
        <v>1.4785131960757241</v>
      </c>
      <c r="P31" s="56">
        <f t="shared" si="52"/>
        <v>1387</v>
      </c>
      <c r="Q31" s="63">
        <f t="shared" si="53"/>
        <v>23.283531979184147</v>
      </c>
      <c r="R31" s="48">
        <v>14996</v>
      </c>
      <c r="S31" s="69">
        <f t="shared" si="77"/>
        <v>210</v>
      </c>
      <c r="T31" s="70">
        <f t="shared" si="81"/>
        <v>1.4202624103882044</v>
      </c>
      <c r="U31" s="69">
        <f t="shared" si="54"/>
        <v>2469</v>
      </c>
      <c r="V31" s="76">
        <f t="shared" si="55"/>
        <v>19.709427636305577</v>
      </c>
      <c r="W31" s="80">
        <v>170548.85</v>
      </c>
      <c r="X31" s="57">
        <f t="shared" si="56"/>
        <v>86.441383679675624</v>
      </c>
      <c r="Y31" s="11">
        <v>295566.5</v>
      </c>
      <c r="Z31" s="57">
        <f t="shared" si="57"/>
        <v>51.999736101337085</v>
      </c>
      <c r="AA31" s="11">
        <v>363519</v>
      </c>
      <c r="AB31" s="57">
        <f t="shared" si="58"/>
        <v>49.498774509803923</v>
      </c>
      <c r="AC31" s="11">
        <v>829634.35</v>
      </c>
      <c r="AD31" s="91">
        <f t="shared" si="59"/>
        <v>55.323709655908239</v>
      </c>
      <c r="AE31" s="98">
        <v>915847.33</v>
      </c>
      <c r="AF31" s="12">
        <v>1587192.14</v>
      </c>
      <c r="AG31" s="12">
        <v>1952097.06</v>
      </c>
      <c r="AH31" s="10">
        <v>4455136.53</v>
      </c>
      <c r="AI31" s="99">
        <f t="shared" si="60"/>
        <v>5.3700000849771952</v>
      </c>
      <c r="AJ31" s="164">
        <v>94</v>
      </c>
      <c r="AK31" s="56">
        <f t="shared" si="74"/>
        <v>-3</v>
      </c>
      <c r="AL31" s="57">
        <f t="shared" si="79"/>
        <v>-3.0927835051546424</v>
      </c>
      <c r="AM31" s="56">
        <f t="shared" si="61"/>
        <v>15</v>
      </c>
      <c r="AN31" s="57">
        <f t="shared" si="62"/>
        <v>18.987341772151893</v>
      </c>
      <c r="AO31" s="116">
        <v>5585</v>
      </c>
      <c r="AP31" s="57">
        <f t="shared" si="63"/>
        <v>59.414893617021278</v>
      </c>
      <c r="AQ31" s="117">
        <v>29991.45</v>
      </c>
      <c r="AR31" s="153">
        <f t="shared" si="64"/>
        <v>5.37</v>
      </c>
      <c r="AS31" s="138">
        <v>22426.91</v>
      </c>
      <c r="AT31" s="139">
        <f t="shared" si="65"/>
        <v>11.366908261530664</v>
      </c>
      <c r="AU31" s="132">
        <v>568.09</v>
      </c>
      <c r="AV31" s="139">
        <f t="shared" si="66"/>
        <v>6.0435106382978727</v>
      </c>
      <c r="AW31" s="140">
        <v>14792.13</v>
      </c>
      <c r="AX31" s="139">
        <f t="shared" si="67"/>
        <v>2.6024155524278676</v>
      </c>
      <c r="AY31" s="140">
        <v>7113.67</v>
      </c>
      <c r="AZ31" s="139">
        <f t="shared" si="68"/>
        <v>0.9686369825708061</v>
      </c>
      <c r="BA31" s="141">
        <v>44900.800000000003</v>
      </c>
      <c r="BB31" s="159">
        <f t="shared" si="69"/>
        <v>2.9755334658714383</v>
      </c>
      <c r="BC31" s="173">
        <v>2245.0500000000002</v>
      </c>
      <c r="BD31" s="183">
        <f t="shared" si="50"/>
        <v>4532273.83</v>
      </c>
      <c r="BE31" s="184">
        <f t="shared" si="13"/>
        <v>300.34949171636845</v>
      </c>
    </row>
    <row r="32" spans="1:57" ht="15.5" hidden="1" x14ac:dyDescent="0.3">
      <c r="A32" s="3">
        <v>2023</v>
      </c>
      <c r="B32" s="3" t="s">
        <v>24</v>
      </c>
      <c r="C32" s="44">
        <v>1984</v>
      </c>
      <c r="D32" s="58">
        <f t="shared" si="70"/>
        <v>11</v>
      </c>
      <c r="E32" s="59">
        <f t="shared" si="71"/>
        <v>0.55752660922452435</v>
      </c>
      <c r="F32" s="58">
        <f t="shared" si="47"/>
        <v>308</v>
      </c>
      <c r="G32" s="59">
        <f t="shared" si="48"/>
        <v>18.377088305489266</v>
      </c>
      <c r="H32" s="44">
        <v>5708</v>
      </c>
      <c r="I32" s="58">
        <f>H32-H31</f>
        <v>24</v>
      </c>
      <c r="J32" s="59">
        <f t="shared" si="72"/>
        <v>0.42223786066151092</v>
      </c>
      <c r="K32" s="58">
        <f t="shared" si="49"/>
        <v>810</v>
      </c>
      <c r="L32" s="59">
        <f t="shared" si="51"/>
        <v>16.53736218864843</v>
      </c>
      <c r="M32" s="45">
        <v>7449</v>
      </c>
      <c r="N32" s="58">
        <f>M32-M31</f>
        <v>105</v>
      </c>
      <c r="O32" s="59">
        <f t="shared" si="80"/>
        <v>1.4297385620915009</v>
      </c>
      <c r="P32" s="58">
        <f t="shared" si="52"/>
        <v>1492</v>
      </c>
      <c r="Q32" s="64">
        <f t="shared" si="53"/>
        <v>25.046164176598964</v>
      </c>
      <c r="R32" s="49">
        <v>15132</v>
      </c>
      <c r="S32" s="71">
        <f>R32-R31</f>
        <v>136</v>
      </c>
      <c r="T32" s="72">
        <f t="shared" si="81"/>
        <v>0.90690850893571451</v>
      </c>
      <c r="U32" s="71">
        <f t="shared" si="54"/>
        <v>2605</v>
      </c>
      <c r="V32" s="77">
        <f t="shared" si="55"/>
        <v>20.795082621537475</v>
      </c>
      <c r="W32" s="81">
        <v>172552.55</v>
      </c>
      <c r="X32" s="59">
        <f t="shared" si="56"/>
        <v>86.972051411290323</v>
      </c>
      <c r="Y32" s="13">
        <v>298933.65000000002</v>
      </c>
      <c r="Z32" s="59">
        <f t="shared" si="57"/>
        <v>52.370996846531192</v>
      </c>
      <c r="AA32" s="13">
        <v>368179.5</v>
      </c>
      <c r="AB32" s="59">
        <f t="shared" si="58"/>
        <v>49.426701570680628</v>
      </c>
      <c r="AC32" s="13">
        <v>839665.7</v>
      </c>
      <c r="AD32" s="92">
        <f t="shared" si="59"/>
        <v>55.489406555643669</v>
      </c>
      <c r="AE32" s="100">
        <v>926607.22</v>
      </c>
      <c r="AF32" s="14">
        <v>1605273.74</v>
      </c>
      <c r="AG32" s="14">
        <v>1977123.94</v>
      </c>
      <c r="AH32" s="15">
        <v>4509004.9000000004</v>
      </c>
      <c r="AI32" s="99">
        <f t="shared" si="60"/>
        <v>5.3700001083764652</v>
      </c>
      <c r="AJ32" s="164">
        <v>98</v>
      </c>
      <c r="AK32" s="56">
        <f t="shared" si="74"/>
        <v>4</v>
      </c>
      <c r="AL32" s="57">
        <f t="shared" si="79"/>
        <v>4.2553191489361666</v>
      </c>
      <c r="AM32" s="56">
        <f t="shared" si="61"/>
        <v>19</v>
      </c>
      <c r="AN32" s="57">
        <f t="shared" si="62"/>
        <v>24.050632911392398</v>
      </c>
      <c r="AO32" s="116">
        <v>5766</v>
      </c>
      <c r="AP32" s="57">
        <f t="shared" si="63"/>
        <v>58.836734693877553</v>
      </c>
      <c r="AQ32" s="117">
        <v>30963.42</v>
      </c>
      <c r="AR32" s="153">
        <f t="shared" si="64"/>
        <v>5.37</v>
      </c>
      <c r="AS32" s="138">
        <v>18741.060000000001</v>
      </c>
      <c r="AT32" s="139">
        <f t="shared" si="65"/>
        <v>9.4460987903225817</v>
      </c>
      <c r="AU32" s="132">
        <v>495.67</v>
      </c>
      <c r="AV32" s="139">
        <f t="shared" si="66"/>
        <v>5.0578571428571433</v>
      </c>
      <c r="AW32" s="140">
        <v>11869.84</v>
      </c>
      <c r="AX32" s="139">
        <f t="shared" si="67"/>
        <v>2.079509460406447</v>
      </c>
      <c r="AY32" s="140">
        <v>6121.81</v>
      </c>
      <c r="AZ32" s="139">
        <f t="shared" si="68"/>
        <v>0.82182977580883343</v>
      </c>
      <c r="BA32" s="141">
        <v>37228.379999999997</v>
      </c>
      <c r="BB32" s="159">
        <f t="shared" si="69"/>
        <v>2.4444110308601443</v>
      </c>
      <c r="BC32" s="173">
        <v>1861.45</v>
      </c>
      <c r="BD32" s="183">
        <f t="shared" si="50"/>
        <v>4579058.1500000004</v>
      </c>
      <c r="BE32" s="184">
        <f t="shared" si="13"/>
        <v>300.66041694024955</v>
      </c>
    </row>
    <row r="33" spans="1:57" s="6" customFormat="1" x14ac:dyDescent="0.3">
      <c r="A33" s="30">
        <v>2023</v>
      </c>
      <c r="B33" s="31" t="s">
        <v>25</v>
      </c>
      <c r="C33" s="32">
        <f>AVERAGE(C21:C32)</f>
        <v>1840.0833333333333</v>
      </c>
      <c r="D33" s="60">
        <f>AVERAGE(D21:D32)</f>
        <v>25.666666666666668</v>
      </c>
      <c r="E33" s="61">
        <f>AVERAGE(E21:E32)</f>
        <v>1.416913578624418</v>
      </c>
      <c r="F33" s="60">
        <f>F32</f>
        <v>308</v>
      </c>
      <c r="G33" s="61">
        <f>G32</f>
        <v>18.377088305489266</v>
      </c>
      <c r="H33" s="32">
        <f t="shared" ref="H33" si="82">AVERAGE(H21:H32)</f>
        <v>5399.333333333333</v>
      </c>
      <c r="I33" s="60">
        <f>AVERAGE(I21:I32)</f>
        <v>67.5</v>
      </c>
      <c r="J33" s="61">
        <f t="shared" ref="J33" si="83">AVERAGE(J21:J32)</f>
        <v>1.2851052623456216</v>
      </c>
      <c r="K33" s="60">
        <f>K32</f>
        <v>810</v>
      </c>
      <c r="L33" s="61">
        <f>L32</f>
        <v>16.53736218864843</v>
      </c>
      <c r="M33" s="32">
        <f t="shared" ref="M33" si="84">AVERAGE(M21:M32)</f>
        <v>6771.833333333333</v>
      </c>
      <c r="N33" s="60">
        <f>AVERAGE(N21:N32)</f>
        <v>124.33333333333333</v>
      </c>
      <c r="O33" s="61">
        <f t="shared" ref="O33" si="85">AVERAGE(O21:O32)</f>
        <v>1.8806085069407175</v>
      </c>
      <c r="P33" s="60">
        <f>P32</f>
        <v>1492</v>
      </c>
      <c r="Q33" s="65">
        <f>Q32</f>
        <v>25.046164176598964</v>
      </c>
      <c r="R33" s="32">
        <f t="shared" ref="R33" si="86">AVERAGE(R21:R32)</f>
        <v>14006.833333333334</v>
      </c>
      <c r="S33" s="50">
        <f>AVERAGE(S21:S32)</f>
        <v>217.08333333333334</v>
      </c>
      <c r="T33" s="51">
        <f t="shared" ref="T33" si="87">AVERAGE(T21:T32)</f>
        <v>1.5874834835880105</v>
      </c>
      <c r="U33" s="50">
        <f>U32</f>
        <v>2605</v>
      </c>
      <c r="V33" s="78">
        <f>V32</f>
        <v>20.795082621537475</v>
      </c>
      <c r="W33" s="82">
        <f>SUM(W21:W32)</f>
        <v>1912471.85</v>
      </c>
      <c r="X33" s="61">
        <f>W33/C33/12</f>
        <v>86.611650287577561</v>
      </c>
      <c r="Y33" s="33">
        <f t="shared" ref="Y33" si="88">SUM(Y21:Y32)</f>
        <v>3408484.1999999997</v>
      </c>
      <c r="Z33" s="61">
        <f>Y33/H33/12</f>
        <v>52.606559451784172</v>
      </c>
      <c r="AA33" s="33">
        <f t="shared" ref="AA33" si="89">SUM(AA21:AA32)</f>
        <v>4037057.54</v>
      </c>
      <c r="AB33" s="61">
        <f>AA33/M33/12</f>
        <v>49.679524747114272</v>
      </c>
      <c r="AC33" s="33">
        <f t="shared" ref="AC33" si="90">SUM(AC21:AC32)</f>
        <v>9358013.589999998</v>
      </c>
      <c r="AD33" s="93">
        <f>AC33/R33/12</f>
        <v>55.675287002772443</v>
      </c>
      <c r="AE33" s="101">
        <f t="shared" ref="AE33" si="91">SUM(AE21:AE32)</f>
        <v>10114117.210000001</v>
      </c>
      <c r="AF33" s="34">
        <f t="shared" ref="AF33" si="92">SUM(AF21:AF32)</f>
        <v>18020763.73</v>
      </c>
      <c r="AG33" s="34">
        <f t="shared" ref="AG33" si="93">SUM(AG21:AG32)</f>
        <v>21355406.969999995</v>
      </c>
      <c r="AH33" s="34">
        <f t="shared" ref="AH33" si="94">SUM(AH21:AH32)</f>
        <v>49490287.909999996</v>
      </c>
      <c r="AI33" s="102">
        <f t="shared" si="60"/>
        <v>5.2885462747014467</v>
      </c>
      <c r="AJ33" s="161">
        <f>AVERAGE(AJ21:AJ32)</f>
        <v>90.333333333333329</v>
      </c>
      <c r="AK33" s="118">
        <f>AVERAGE(AK21:AK32)</f>
        <v>1.5833333333333333</v>
      </c>
      <c r="AL33" s="119">
        <f>AVERAGE(AL21:AL32)</f>
        <v>1.8684688139945738</v>
      </c>
      <c r="AM33" s="118">
        <f>AM32</f>
        <v>19</v>
      </c>
      <c r="AN33" s="119">
        <f>AN32</f>
        <v>24.050632911392398</v>
      </c>
      <c r="AO33" s="120">
        <f>SUM(AO21:AO32)</f>
        <v>63352.5</v>
      </c>
      <c r="AP33" s="189">
        <f>AO33/AJ33/12</f>
        <v>58.443265682656829</v>
      </c>
      <c r="AQ33" s="121">
        <f t="shared" ref="AQ33" si="95">SUM(AQ21:AQ32)</f>
        <v>335120.06</v>
      </c>
      <c r="AR33" s="102">
        <f t="shared" si="64"/>
        <v>5.2897685174223588</v>
      </c>
      <c r="AS33" s="142">
        <f t="shared" ref="AS33" si="96">SUM(AS21:AS32)</f>
        <v>237617.58000000005</v>
      </c>
      <c r="AT33" s="143">
        <f>AS33/C33/12</f>
        <v>10.761178388659935</v>
      </c>
      <c r="AU33" s="121">
        <f t="shared" ref="AU33" si="97">SUM(AU21:AU32)</f>
        <v>5892.2100000000009</v>
      </c>
      <c r="AV33" s="143">
        <f>AU33/AJ33/12</f>
        <v>5.435618081180813</v>
      </c>
      <c r="AW33" s="144">
        <f t="shared" ref="AW33" si="98">SUM(AW21:AW32)</f>
        <v>174684.72</v>
      </c>
      <c r="AX33" s="143">
        <f>AW33/H33/12</f>
        <v>2.6960847018150389</v>
      </c>
      <c r="AY33" s="144">
        <f t="shared" ref="AY33" si="99">SUM(AY21:AY32)</f>
        <v>83484.819999999992</v>
      </c>
      <c r="AZ33" s="143">
        <f>AY33/M33/12</f>
        <v>1.0273537446777092</v>
      </c>
      <c r="BA33" s="144">
        <f t="shared" ref="BA33" si="100">SUM(BA21:BA32)</f>
        <v>501679.33</v>
      </c>
      <c r="BB33" s="160">
        <f>BA33/(R33+AJ33)/12</f>
        <v>2.9656037856306821</v>
      </c>
      <c r="BC33" s="174">
        <f t="shared" ref="BC33" si="101">SUM(BC21:BC32)</f>
        <v>25084.06</v>
      </c>
      <c r="BD33" s="185">
        <f t="shared" ref="BD33" si="102">SUM(BD21:BD32)</f>
        <v>50352171.359999992</v>
      </c>
      <c r="BE33" s="188">
        <f>BD33/(R33+AJ33)/12</f>
        <v>297.64947660877471</v>
      </c>
    </row>
    <row r="34" spans="1:57" ht="7.5" customHeight="1" x14ac:dyDescent="0.3">
      <c r="C34" s="4"/>
      <c r="D34" s="25"/>
      <c r="E34" s="36"/>
      <c r="F34" s="25"/>
      <c r="G34" s="36"/>
      <c r="H34" s="4"/>
      <c r="I34" s="4"/>
      <c r="J34" s="38"/>
      <c r="K34" s="4"/>
      <c r="L34" s="38"/>
      <c r="M34" s="4"/>
      <c r="N34" s="4"/>
      <c r="O34" s="4"/>
      <c r="P34" s="4"/>
      <c r="Q34" s="4"/>
      <c r="R34" s="7"/>
      <c r="S34" s="7"/>
      <c r="T34" s="7"/>
      <c r="U34" s="7"/>
      <c r="V34" s="7"/>
      <c r="W34" s="83"/>
      <c r="X34" s="4"/>
      <c r="Y34" s="4"/>
      <c r="Z34" s="4"/>
      <c r="AA34" s="4"/>
      <c r="AB34" s="4"/>
      <c r="AC34" s="4"/>
      <c r="AD34" s="87"/>
      <c r="AE34" s="103"/>
      <c r="AF34" s="5"/>
      <c r="AG34" s="5"/>
      <c r="AH34" s="8"/>
      <c r="AI34" s="104"/>
      <c r="AJ34" s="165"/>
      <c r="AK34" s="4"/>
      <c r="AL34" s="4"/>
      <c r="AM34" s="4"/>
      <c r="AN34" s="4"/>
      <c r="AO34" s="4"/>
      <c r="AP34" s="4"/>
      <c r="AQ34" s="8"/>
      <c r="AR34" s="5"/>
      <c r="AS34" s="103"/>
      <c r="AT34" s="133"/>
      <c r="AU34" s="5"/>
      <c r="AV34" s="5"/>
      <c r="AW34" s="5"/>
      <c r="AX34" s="5"/>
      <c r="AY34" s="5"/>
      <c r="AZ34" s="5"/>
      <c r="BA34" s="8"/>
      <c r="BB34" s="104"/>
      <c r="BC34" s="176"/>
      <c r="BD34" s="186"/>
      <c r="BE34" s="187"/>
    </row>
    <row r="35" spans="1:57" s="3" customFormat="1" ht="15.5" hidden="1" x14ac:dyDescent="0.3">
      <c r="A35" s="3">
        <v>2024</v>
      </c>
      <c r="B35" s="3" t="s">
        <v>13</v>
      </c>
      <c r="C35" s="284">
        <v>1985</v>
      </c>
      <c r="D35" s="54">
        <f>C35-C32</f>
        <v>1</v>
      </c>
      <c r="E35" s="55">
        <f>C35*100/C32-100</f>
        <v>5.0403225806448404E-2</v>
      </c>
      <c r="F35" s="54">
        <f>C35-$C$32</f>
        <v>1</v>
      </c>
      <c r="G35" s="55">
        <f>C35*100/$C$32-100</f>
        <v>5.0403225806448404E-2</v>
      </c>
      <c r="H35" s="284">
        <v>5743</v>
      </c>
      <c r="I35" s="54">
        <f>H35-H32</f>
        <v>35</v>
      </c>
      <c r="J35" s="55">
        <f>H35*100/H32-100</f>
        <v>0.61317449194113749</v>
      </c>
      <c r="K35" s="54">
        <f>H35-$H$32</f>
        <v>35</v>
      </c>
      <c r="L35" s="55">
        <f>H35*100/$H$32-100</f>
        <v>0.61317449194113749</v>
      </c>
      <c r="M35" s="285">
        <v>7557</v>
      </c>
      <c r="N35" s="54">
        <f>M35-M32</f>
        <v>108</v>
      </c>
      <c r="O35" s="55">
        <f>M35*100/M32-100</f>
        <v>1.4498590414820711</v>
      </c>
      <c r="P35" s="54">
        <f>M35-$M$32</f>
        <v>108</v>
      </c>
      <c r="Q35" s="62">
        <f>M35*100/$M$32-100</f>
        <v>1.4498590414820711</v>
      </c>
      <c r="R35" s="47">
        <v>15282</v>
      </c>
      <c r="S35" s="67">
        <f>R35-R32</f>
        <v>150</v>
      </c>
      <c r="T35" s="68">
        <f>R35*100/R32-100</f>
        <v>0.99127676447264435</v>
      </c>
      <c r="U35" s="67">
        <f>R35-$R$32</f>
        <v>150</v>
      </c>
      <c r="V35" s="75">
        <f>R35*100/$R$32-100</f>
        <v>0.99127676447264435</v>
      </c>
      <c r="W35" s="261">
        <v>170919.9</v>
      </c>
      <c r="X35" s="55">
        <f>W35/C35</f>
        <v>86.105743073047861</v>
      </c>
      <c r="Y35" s="262">
        <v>299560.2</v>
      </c>
      <c r="Z35" s="55">
        <f>Y35/H35</f>
        <v>52.160926345115797</v>
      </c>
      <c r="AA35" s="262">
        <v>371877.52</v>
      </c>
      <c r="AB35" s="55">
        <f>AA35/M35</f>
        <v>49.209675797274052</v>
      </c>
      <c r="AC35" s="11">
        <v>842357.62</v>
      </c>
      <c r="AD35" s="90">
        <f>AC35/R35</f>
        <v>55.120901714435284</v>
      </c>
      <c r="AE35" s="264">
        <v>972534.26</v>
      </c>
      <c r="AF35" s="265">
        <v>1704497.55</v>
      </c>
      <c r="AG35" s="265">
        <v>2115983.12</v>
      </c>
      <c r="AH35" s="10">
        <v>4793014.93</v>
      </c>
      <c r="AI35" s="99">
        <f>AH35/AC35</f>
        <v>5.690000085711814</v>
      </c>
      <c r="AJ35" s="286">
        <v>106</v>
      </c>
      <c r="AK35" s="112">
        <f>AJ35-AJ32</f>
        <v>8</v>
      </c>
      <c r="AL35" s="113">
        <f>AJ35*100/AJ32-100</f>
        <v>8.1632653061224545</v>
      </c>
      <c r="AM35" s="112">
        <f>AJ35-$AJ$32</f>
        <v>8</v>
      </c>
      <c r="AN35" s="113">
        <f>AJ35*100/$AJ$32-100</f>
        <v>8.1632653061224545</v>
      </c>
      <c r="AO35" s="287">
        <v>6145</v>
      </c>
      <c r="AP35" s="113">
        <f>AO35/AJ35</f>
        <v>57.971698113207545</v>
      </c>
      <c r="AQ35" s="288">
        <v>34965.06</v>
      </c>
      <c r="AR35" s="152">
        <f>AQ35/AO35</f>
        <v>5.6900016273393001</v>
      </c>
      <c r="AS35" s="289">
        <v>22697.88</v>
      </c>
      <c r="AT35" s="135">
        <f>AS35/C35</f>
        <v>11.434700251889168</v>
      </c>
      <c r="AU35" s="290">
        <v>418.6</v>
      </c>
      <c r="AV35" s="135">
        <f>AU35/AJ35</f>
        <v>3.949056603773585</v>
      </c>
      <c r="AW35" s="291">
        <v>16364.25</v>
      </c>
      <c r="AX35" s="135">
        <f>AW35/H35</f>
        <v>2.8494253874281736</v>
      </c>
      <c r="AY35" s="291">
        <v>8486.7800000000007</v>
      </c>
      <c r="AZ35" s="135">
        <f>AY35/M35</f>
        <v>1.123035596136033</v>
      </c>
      <c r="BA35" s="292">
        <v>47967.51</v>
      </c>
      <c r="BB35" s="158">
        <f>BA35/(R35+AJ35)</f>
        <v>3.1172023654795948</v>
      </c>
      <c r="BC35" s="293">
        <v>2398.42</v>
      </c>
      <c r="BD35" s="181">
        <f t="shared" ref="BD35:BD46" si="103">AH35+AQ35+BA35+BC35</f>
        <v>4878345.919999999</v>
      </c>
      <c r="BE35" s="182">
        <f t="shared" si="13"/>
        <v>317.02273979724453</v>
      </c>
    </row>
    <row r="36" spans="1:57" s="3" customFormat="1" ht="15.5" hidden="1" x14ac:dyDescent="0.3">
      <c r="A36" s="3">
        <v>2024</v>
      </c>
      <c r="B36" s="3" t="s">
        <v>14</v>
      </c>
      <c r="C36" s="252">
        <v>2013</v>
      </c>
      <c r="D36" s="56">
        <f>C36-C35</f>
        <v>28</v>
      </c>
      <c r="E36" s="57">
        <f>C36*100/C35-100</f>
        <v>1.4105793450881663</v>
      </c>
      <c r="F36" s="56">
        <f>C36-$C$32</f>
        <v>29</v>
      </c>
      <c r="G36" s="57">
        <f>C36*100/$C$32-100</f>
        <v>1.4616935483871032</v>
      </c>
      <c r="H36" s="252">
        <v>5782</v>
      </c>
      <c r="I36" s="56">
        <f>H36-H35</f>
        <v>39</v>
      </c>
      <c r="J36" s="57">
        <f>H36*100/H35-100</f>
        <v>0.67908758488594856</v>
      </c>
      <c r="K36" s="56">
        <f t="shared" ref="K36" si="104">H36-$H$32</f>
        <v>74</v>
      </c>
      <c r="L36" s="57">
        <f t="shared" ref="L36:L37" si="105">H36*100/$H$32-100</f>
        <v>1.2964260686755438</v>
      </c>
      <c r="M36" s="253">
        <v>7703</v>
      </c>
      <c r="N36" s="56">
        <f>M36-M35</f>
        <v>146</v>
      </c>
      <c r="O36" s="57">
        <f>M36*100/M35-100</f>
        <v>1.9319835913722443</v>
      </c>
      <c r="P36" s="56">
        <f t="shared" ref="P36:P37" si="106">M36-$M$32</f>
        <v>254</v>
      </c>
      <c r="Q36" s="63">
        <f t="shared" ref="Q36:Q37" si="107">M36*100/$M$32-100</f>
        <v>3.4098536716337833</v>
      </c>
      <c r="R36" s="48">
        <v>15496</v>
      </c>
      <c r="S36" s="69">
        <f>R36-R35</f>
        <v>214</v>
      </c>
      <c r="T36" s="70">
        <f>R36*100/R35-100</f>
        <v>1.4003402695982174</v>
      </c>
      <c r="U36" s="69">
        <f t="shared" ref="U36:U37" si="108">R36-$R$32</f>
        <v>364</v>
      </c>
      <c r="V36" s="76">
        <f t="shared" ref="V36:V37" si="109">R36*100/$R$32-100</f>
        <v>2.4054982817869472</v>
      </c>
      <c r="W36" s="261">
        <v>174146.2</v>
      </c>
      <c r="X36" s="57">
        <f t="shared" ref="X36" si="110">W36/C36</f>
        <v>86.510779930452074</v>
      </c>
      <c r="Y36" s="262">
        <v>301124.2</v>
      </c>
      <c r="Z36" s="57">
        <f t="shared" ref="Z36:Z37" si="111">Y36/H36</f>
        <v>52.079591836734693</v>
      </c>
      <c r="AA36" s="262">
        <v>379043.9</v>
      </c>
      <c r="AB36" s="57">
        <f t="shared" ref="AB36:AB38" si="112">AA36/M36</f>
        <v>49.207308840711413</v>
      </c>
      <c r="AC36" s="11">
        <v>854314.3</v>
      </c>
      <c r="AD36" s="91">
        <f t="shared" ref="AD36:AD46" si="113">AC36/R36</f>
        <v>55.131279039752194</v>
      </c>
      <c r="AE36" s="264">
        <v>990891.9</v>
      </c>
      <c r="AF36" s="265">
        <v>1713396.74</v>
      </c>
      <c r="AG36" s="265">
        <v>2156759.7999999998</v>
      </c>
      <c r="AH36" s="10">
        <v>4861048.4400000004</v>
      </c>
      <c r="AI36" s="99">
        <f t="shared" ref="AI36:AI47" si="114">AH36/AC36</f>
        <v>5.6900000854486459</v>
      </c>
      <c r="AJ36" s="263">
        <v>112</v>
      </c>
      <c r="AK36" s="56">
        <f>AJ36-AJ35</f>
        <v>6</v>
      </c>
      <c r="AL36" s="57">
        <f>AJ36*100/AJ35-100</f>
        <v>5.6603773584905639</v>
      </c>
      <c r="AM36" s="56">
        <f t="shared" ref="AM36" si="115">AJ36-$AJ$32</f>
        <v>14</v>
      </c>
      <c r="AN36" s="57">
        <f t="shared" ref="AN36:AN37" si="116">AJ36*100/$AJ$32-100</f>
        <v>14.285714285714292</v>
      </c>
      <c r="AO36" s="270">
        <v>6500</v>
      </c>
      <c r="AP36" s="57">
        <f t="shared" ref="AP36:AP38" si="117">AO36/AJ36</f>
        <v>58.035714285714285</v>
      </c>
      <c r="AQ36" s="271">
        <v>36985</v>
      </c>
      <c r="AR36" s="153">
        <f t="shared" ref="AR36:AR47" si="118">AQ36/AO36</f>
        <v>5.69</v>
      </c>
      <c r="AS36" s="273">
        <v>24419.21</v>
      </c>
      <c r="AT36" s="139">
        <f t="shared" ref="AT36:AT39" si="119">AS36/C36</f>
        <v>12.130755091902632</v>
      </c>
      <c r="AU36" s="275">
        <v>517.55999999999995</v>
      </c>
      <c r="AV36" s="139">
        <f t="shared" ref="AV36:AV39" si="120">AU36/AJ36</f>
        <v>4.6210714285714278</v>
      </c>
      <c r="AW36" s="276">
        <v>17146.310000000001</v>
      </c>
      <c r="AX36" s="139">
        <f t="shared" ref="AX36:AX39" si="121">AW36/H36</f>
        <v>2.9654635074368731</v>
      </c>
      <c r="AY36" s="276">
        <v>8747.32</v>
      </c>
      <c r="AZ36" s="139">
        <f t="shared" ref="AZ36:AZ39" si="122">AY36/M36</f>
        <v>1.1355731533168896</v>
      </c>
      <c r="BA36" s="277">
        <v>50830.400000000001</v>
      </c>
      <c r="BB36" s="159">
        <f t="shared" ref="BB36:BB46" si="123">BA36/(R36+AJ36)</f>
        <v>3.2566888774987186</v>
      </c>
      <c r="BC36" s="279">
        <v>2541.56</v>
      </c>
      <c r="BD36" s="183">
        <f t="shared" si="103"/>
        <v>4951405.4000000004</v>
      </c>
      <c r="BE36" s="184">
        <f t="shared" si="13"/>
        <v>317.23509738595595</v>
      </c>
    </row>
    <row r="37" spans="1:57" s="3" customFormat="1" ht="15.5" hidden="1" x14ac:dyDescent="0.3">
      <c r="A37" s="3">
        <v>2024</v>
      </c>
      <c r="B37" s="3" t="s">
        <v>15</v>
      </c>
      <c r="C37" s="252">
        <v>2048</v>
      </c>
      <c r="D37" s="56">
        <f>C37-C36</f>
        <v>35</v>
      </c>
      <c r="E37" s="57">
        <f>C37*100/C36-100</f>
        <v>1.7386984600099424</v>
      </c>
      <c r="F37" s="56">
        <f>C37-$C$32</f>
        <v>64</v>
      </c>
      <c r="G37" s="57">
        <f>C37*100/$C$32-100</f>
        <v>3.2258064516128968</v>
      </c>
      <c r="H37" s="252">
        <v>5869</v>
      </c>
      <c r="I37" s="56">
        <f>H37-H36</f>
        <v>87</v>
      </c>
      <c r="J37" s="57">
        <f>H37*100/H36-100</f>
        <v>1.504669664475955</v>
      </c>
      <c r="K37" s="56">
        <f>H37-$H$32</f>
        <v>161</v>
      </c>
      <c r="L37" s="57">
        <f t="shared" si="105"/>
        <v>2.8206026629292182</v>
      </c>
      <c r="M37" s="253">
        <v>7845</v>
      </c>
      <c r="N37" s="56">
        <f>M37-M36</f>
        <v>142</v>
      </c>
      <c r="O37" s="57">
        <f t="shared" ref="O37" si="124">M37*100/M36-100</f>
        <v>1.8434376217058315</v>
      </c>
      <c r="P37" s="56">
        <f t="shared" si="106"/>
        <v>396</v>
      </c>
      <c r="Q37" s="63">
        <f t="shared" si="107"/>
        <v>5.3161498187676131</v>
      </c>
      <c r="R37" s="48">
        <v>15756</v>
      </c>
      <c r="S37" s="69">
        <f>R37-R36</f>
        <v>260</v>
      </c>
      <c r="T37" s="70">
        <f>R37*100/R36-100</f>
        <v>1.6778523489932837</v>
      </c>
      <c r="U37" s="69">
        <f t="shared" si="108"/>
        <v>624</v>
      </c>
      <c r="V37" s="76">
        <f t="shared" si="109"/>
        <v>4.1237113402061851</v>
      </c>
      <c r="W37" s="261">
        <v>177719.2</v>
      </c>
      <c r="X37" s="57">
        <f>W37/C37</f>
        <v>86.776953125000006</v>
      </c>
      <c r="Y37" s="262">
        <v>306577.5</v>
      </c>
      <c r="Z37" s="57">
        <f t="shared" si="111"/>
        <v>52.236752428011584</v>
      </c>
      <c r="AA37" s="262">
        <v>387818.6</v>
      </c>
      <c r="AB37" s="57">
        <f t="shared" si="112"/>
        <v>49.435130656469084</v>
      </c>
      <c r="AC37" s="11">
        <v>872115.3</v>
      </c>
      <c r="AD37" s="91">
        <f>AC37/R37</f>
        <v>55.351313785224683</v>
      </c>
      <c r="AE37" s="264">
        <v>1011222.28</v>
      </c>
      <c r="AF37" s="265">
        <v>1744425.99</v>
      </c>
      <c r="AG37" s="265">
        <v>2206687.87</v>
      </c>
      <c r="AH37" s="10">
        <v>4962336.1399999997</v>
      </c>
      <c r="AI37" s="99">
        <f>AH37/AC37</f>
        <v>5.6900000951709018</v>
      </c>
      <c r="AJ37" s="263">
        <v>115</v>
      </c>
      <c r="AK37" s="56">
        <f>AJ37-AJ36</f>
        <v>3</v>
      </c>
      <c r="AL37" s="57">
        <f>AJ37*100/AJ36-100</f>
        <v>2.6785714285714306</v>
      </c>
      <c r="AM37" s="56">
        <f>AJ37-$AJ$32</f>
        <v>17</v>
      </c>
      <c r="AN37" s="57">
        <f t="shared" si="116"/>
        <v>17.34693877551021</v>
      </c>
      <c r="AO37" s="270">
        <v>6639</v>
      </c>
      <c r="AP37" s="57">
        <f t="shared" si="117"/>
        <v>57.730434782608697</v>
      </c>
      <c r="AQ37" s="271">
        <v>37775.910000000003</v>
      </c>
      <c r="AR37" s="153">
        <f t="shared" si="118"/>
        <v>5.69</v>
      </c>
      <c r="AS37" s="273">
        <v>24111.78</v>
      </c>
      <c r="AT37" s="139">
        <f t="shared" si="119"/>
        <v>11.773330078124999</v>
      </c>
      <c r="AU37" s="275">
        <v>417.06</v>
      </c>
      <c r="AV37" s="139">
        <f t="shared" si="120"/>
        <v>3.6266086956521741</v>
      </c>
      <c r="AW37" s="276">
        <v>16249.2</v>
      </c>
      <c r="AX37" s="139">
        <f t="shared" si="121"/>
        <v>2.768648832850571</v>
      </c>
      <c r="AY37" s="276">
        <v>9045.5300000000007</v>
      </c>
      <c r="AZ37" s="139">
        <f t="shared" si="122"/>
        <v>1.1530312300828554</v>
      </c>
      <c r="BA37" s="277">
        <v>49823.57</v>
      </c>
      <c r="BB37" s="159">
        <f t="shared" si="123"/>
        <v>3.1392835990170753</v>
      </c>
      <c r="BC37" s="279">
        <v>2491.1799999999998</v>
      </c>
      <c r="BD37" s="183">
        <f t="shared" si="103"/>
        <v>5052426.8</v>
      </c>
      <c r="BE37" s="184">
        <f>BD37/(R37+AJ37)</f>
        <v>318.34331800138614</v>
      </c>
    </row>
    <row r="38" spans="1:57" ht="15.5" hidden="1" x14ac:dyDescent="0.3">
      <c r="A38" s="3">
        <v>2024</v>
      </c>
      <c r="B38" s="3" t="s">
        <v>16</v>
      </c>
      <c r="C38" s="252">
        <v>2063</v>
      </c>
      <c r="D38" s="255">
        <f>C38-C37</f>
        <v>15</v>
      </c>
      <c r="E38" s="256">
        <f>C38*100/C37-100</f>
        <v>0.732421875</v>
      </c>
      <c r="F38" s="255">
        <f>C38-$C$32</f>
        <v>79</v>
      </c>
      <c r="G38" s="256">
        <f>C38*100/$C$32-100</f>
        <v>3.9818548387096797</v>
      </c>
      <c r="H38" s="252">
        <v>5912</v>
      </c>
      <c r="I38" s="255">
        <f>H38-H37</f>
        <v>43</v>
      </c>
      <c r="J38" s="256">
        <f>H38*100/H37-100</f>
        <v>0.73266314533992727</v>
      </c>
      <c r="K38" s="255">
        <f>H38-$H$32</f>
        <v>204</v>
      </c>
      <c r="L38" s="256">
        <f>H38*100/$H$32-100</f>
        <v>3.5739313244569075</v>
      </c>
      <c r="M38" s="253">
        <v>7934</v>
      </c>
      <c r="N38" s="255">
        <f>M38-M37</f>
        <v>89</v>
      </c>
      <c r="O38" s="256">
        <f>M38*100/M37-100</f>
        <v>1.1344805608667912</v>
      </c>
      <c r="P38" s="255">
        <f>M38-$M$32</f>
        <v>485</v>
      </c>
      <c r="Q38" s="257">
        <f>M38*100/$M$32-100</f>
        <v>6.5109410659148921</v>
      </c>
      <c r="R38" s="254">
        <f>C38+H38+M38</f>
        <v>15909</v>
      </c>
      <c r="S38" s="258">
        <f>R38-R37</f>
        <v>153</v>
      </c>
      <c r="T38" s="259">
        <f>R38*100/R37-100</f>
        <v>0.97105864432596434</v>
      </c>
      <c r="U38" s="258">
        <f>R38-$R$32</f>
        <v>777</v>
      </c>
      <c r="V38" s="260">
        <f>R38*100/$R$32-100</f>
        <v>5.1348136399682858</v>
      </c>
      <c r="W38" s="261">
        <v>179425.2</v>
      </c>
      <c r="X38" s="256">
        <f>W38/C38</f>
        <v>86.972952011633552</v>
      </c>
      <c r="Y38" s="262">
        <v>308689.09999999998</v>
      </c>
      <c r="Z38" s="256">
        <f>Y38/H38</f>
        <v>52.213988497970227</v>
      </c>
      <c r="AA38" s="262">
        <v>390395.95</v>
      </c>
      <c r="AB38" s="256">
        <f t="shared" si="112"/>
        <v>49.20543861860348</v>
      </c>
      <c r="AC38" s="262">
        <f>W38+Y38+AA38</f>
        <v>878510.25</v>
      </c>
      <c r="AD38" s="281">
        <f>AC38/R38</f>
        <v>55.220959834056195</v>
      </c>
      <c r="AE38" s="264">
        <v>1020929.4</v>
      </c>
      <c r="AF38" s="265">
        <v>1756441</v>
      </c>
      <c r="AG38" s="265">
        <v>2221352.9900000002</v>
      </c>
      <c r="AH38" s="266">
        <f>AE38+AF38+AG38</f>
        <v>4998723.3900000006</v>
      </c>
      <c r="AI38" s="282">
        <f>AH38/AC38</f>
        <v>5.6900000768346191</v>
      </c>
      <c r="AJ38" s="263">
        <v>116</v>
      </c>
      <c r="AK38" s="255">
        <f>AJ38-AJ37</f>
        <v>1</v>
      </c>
      <c r="AL38" s="256">
        <f>AJ38*100/AJ37-100</f>
        <v>0.86956521739129755</v>
      </c>
      <c r="AM38" s="255">
        <f>AJ38-$AJ$32</f>
        <v>18</v>
      </c>
      <c r="AN38" s="256">
        <f>AJ38*100/$AJ$32-100</f>
        <v>18.367346938775512</v>
      </c>
      <c r="AO38" s="270">
        <v>6784</v>
      </c>
      <c r="AP38" s="256">
        <f t="shared" si="117"/>
        <v>58.482758620689658</v>
      </c>
      <c r="AQ38" s="271">
        <v>38600.97</v>
      </c>
      <c r="AR38" s="283">
        <f t="shared" si="118"/>
        <v>5.6900014740566043</v>
      </c>
      <c r="AS38" s="273">
        <v>27282.47</v>
      </c>
      <c r="AT38" s="274">
        <f t="shared" si="119"/>
        <v>13.224658264663113</v>
      </c>
      <c r="AU38" s="275">
        <v>504.01</v>
      </c>
      <c r="AV38" s="274">
        <f t="shared" si="120"/>
        <v>4.3449137931034478</v>
      </c>
      <c r="AW38" s="276">
        <v>16946.400000000001</v>
      </c>
      <c r="AX38" s="274">
        <f t="shared" si="121"/>
        <v>2.8664411366711775</v>
      </c>
      <c r="AY38" s="276">
        <v>9870.9599999999991</v>
      </c>
      <c r="AZ38" s="274">
        <f t="shared" si="122"/>
        <v>1.2441341063776152</v>
      </c>
      <c r="BA38" s="277">
        <v>54603.839999999997</v>
      </c>
      <c r="BB38" s="278">
        <f>BA38/(R38+AJ38)</f>
        <v>3.4074159126365053</v>
      </c>
      <c r="BC38" s="279">
        <v>2730.22</v>
      </c>
      <c r="BD38" s="280">
        <f t="shared" si="103"/>
        <v>5094658.42</v>
      </c>
      <c r="BE38" s="184">
        <f>BD38/(R38+AJ38)</f>
        <v>317.91940218408735</v>
      </c>
    </row>
    <row r="39" spans="1:57" s="20" customFormat="1" ht="15.5" hidden="1" x14ac:dyDescent="0.3">
      <c r="A39" s="3">
        <v>2024</v>
      </c>
      <c r="B39" s="3" t="s">
        <v>17</v>
      </c>
      <c r="C39" s="252">
        <v>2083</v>
      </c>
      <c r="D39" s="255">
        <f>C39-C38</f>
        <v>20</v>
      </c>
      <c r="E39" s="256">
        <f t="shared" ref="E39:E46" si="125">C39*100/C38-100</f>
        <v>0.96946194861851609</v>
      </c>
      <c r="F39" s="255">
        <f t="shared" ref="F39:F46" si="126">C39-$C$32</f>
        <v>99</v>
      </c>
      <c r="G39" s="256">
        <f t="shared" ref="G39:G46" si="127">C39*100/$C$32-100</f>
        <v>4.9899193548387046</v>
      </c>
      <c r="H39" s="252">
        <v>5979</v>
      </c>
      <c r="I39" s="255">
        <f t="shared" ref="I39:I46" si="128">H39-H38</f>
        <v>67</v>
      </c>
      <c r="J39" s="256">
        <f t="shared" ref="J39:J46" si="129">H39*100/H38-100</f>
        <v>1.1332882273342335</v>
      </c>
      <c r="K39" s="255">
        <f t="shared" ref="K39:K46" si="130">H39-$H$32</f>
        <v>271</v>
      </c>
      <c r="L39" s="256">
        <f t="shared" ref="L39:L46" si="131">H39*100/$H$32-100</f>
        <v>4.7477224947442238</v>
      </c>
      <c r="M39" s="253">
        <v>8028</v>
      </c>
      <c r="N39" s="255">
        <f t="shared" ref="N39:N46" si="132">M39-M38</f>
        <v>94</v>
      </c>
      <c r="O39" s="256">
        <f>M39*100/M38-100</f>
        <v>1.1847743887068276</v>
      </c>
      <c r="P39" s="255">
        <f t="shared" ref="P39:P46" si="133">M39-$M$32</f>
        <v>579</v>
      </c>
      <c r="Q39" s="257">
        <f t="shared" ref="Q39:Q46" si="134">M39*100/$M$32-100</f>
        <v>7.7728554168344743</v>
      </c>
      <c r="R39" s="254">
        <f t="shared" ref="R39:R46" si="135">C39+H39+M39</f>
        <v>16090</v>
      </c>
      <c r="S39" s="258">
        <f t="shared" ref="S39:S46" si="136">R39-R38</f>
        <v>181</v>
      </c>
      <c r="T39" s="259">
        <f t="shared" ref="T39:T46" si="137">R39*100/R38-100</f>
        <v>1.1377207869759189</v>
      </c>
      <c r="U39" s="258">
        <f t="shared" ref="U39:U46" si="138">R39-$R$32</f>
        <v>958</v>
      </c>
      <c r="V39" s="260">
        <f t="shared" ref="V39:V46" si="139">R39*100/$R$32-100</f>
        <v>6.3309542690985978</v>
      </c>
      <c r="W39" s="261">
        <v>182349.6</v>
      </c>
      <c r="X39" s="256">
        <f>W39/C39</f>
        <v>87.541814690350463</v>
      </c>
      <c r="Y39" s="262">
        <v>313251.8</v>
      </c>
      <c r="Z39" s="256">
        <f>Y39/H39</f>
        <v>52.39200535206556</v>
      </c>
      <c r="AA39" s="262">
        <v>396038.8</v>
      </c>
      <c r="AB39" s="256">
        <f>AA39/M39</f>
        <v>49.332187344294965</v>
      </c>
      <c r="AC39" s="262">
        <f>W39+Y39+AA39</f>
        <v>891640.2</v>
      </c>
      <c r="AD39" s="281">
        <f>AC39/R39</f>
        <v>55.415798632691107</v>
      </c>
      <c r="AE39" s="264">
        <v>1037569.23</v>
      </c>
      <c r="AF39" s="265">
        <v>1782402.77</v>
      </c>
      <c r="AG39" s="265">
        <v>2253460.81</v>
      </c>
      <c r="AH39" s="266">
        <f t="shared" ref="AH39:AH46" si="140">AE39+AF39+AG39</f>
        <v>5073432.8100000005</v>
      </c>
      <c r="AI39" s="282">
        <f>AH39/AC39</f>
        <v>5.6900000807500613</v>
      </c>
      <c r="AJ39" s="263">
        <v>120</v>
      </c>
      <c r="AK39" s="255">
        <f>AJ39-AJ38</f>
        <v>4</v>
      </c>
      <c r="AL39" s="256">
        <f t="shared" ref="AL39:AL46" si="141">AJ39*100/AJ38-100</f>
        <v>3.448275862068968</v>
      </c>
      <c r="AM39" s="255">
        <f t="shared" ref="AM39:AM46" si="142">AJ39-$AJ$32</f>
        <v>22</v>
      </c>
      <c r="AN39" s="256">
        <f t="shared" ref="AN39:AN46" si="143">AJ39*100/$AJ$32-100</f>
        <v>22.448979591836732</v>
      </c>
      <c r="AO39" s="270">
        <v>7017.5</v>
      </c>
      <c r="AP39" s="256">
        <f>AO39/AJ39</f>
        <v>58.479166666666664</v>
      </c>
      <c r="AQ39" s="271">
        <v>39929.58</v>
      </c>
      <c r="AR39" s="283">
        <f>AQ39/AO39</f>
        <v>5.6900007125044532</v>
      </c>
      <c r="AS39" s="273">
        <v>26420.2</v>
      </c>
      <c r="AT39" s="274">
        <f t="shared" si="119"/>
        <v>12.683725396063371</v>
      </c>
      <c r="AU39" s="275">
        <v>481.58</v>
      </c>
      <c r="AV39" s="274">
        <f t="shared" si="120"/>
        <v>4.0131666666666668</v>
      </c>
      <c r="AW39" s="276">
        <v>17578.599999999999</v>
      </c>
      <c r="AX39" s="274">
        <f t="shared" si="121"/>
        <v>2.9400568656966044</v>
      </c>
      <c r="AY39" s="276">
        <v>9897.67</v>
      </c>
      <c r="AZ39" s="274">
        <f t="shared" si="122"/>
        <v>1.2328936223218734</v>
      </c>
      <c r="BA39" s="277">
        <v>54378.05</v>
      </c>
      <c r="BB39" s="278">
        <f>BA39/(R39+AJ39)</f>
        <v>3.3545990129549663</v>
      </c>
      <c r="BC39" s="279">
        <v>2718.91</v>
      </c>
      <c r="BD39" s="280">
        <f t="shared" si="103"/>
        <v>5170459.3500000006</v>
      </c>
      <c r="BE39" s="184">
        <f>BD39/(R39+AJ39)</f>
        <v>318.96726403454659</v>
      </c>
    </row>
    <row r="40" spans="1:57" s="20" customFormat="1" ht="15.5" hidden="1" x14ac:dyDescent="0.3">
      <c r="A40" s="16">
        <v>2024</v>
      </c>
      <c r="B40" s="16" t="s">
        <v>38</v>
      </c>
      <c r="C40" s="190">
        <f t="shared" ref="C40:C46" si="144">C39+$D$48</f>
        <v>2107</v>
      </c>
      <c r="D40" s="122">
        <f>C40-C39</f>
        <v>24</v>
      </c>
      <c r="E40" s="123">
        <f t="shared" si="125"/>
        <v>1.1521843494959256</v>
      </c>
      <c r="F40" s="122">
        <f t="shared" si="126"/>
        <v>123</v>
      </c>
      <c r="G40" s="123">
        <f t="shared" si="127"/>
        <v>6.1995967741935516</v>
      </c>
      <c r="H40" s="190">
        <f t="shared" ref="H40:H46" si="145">H39+$I$48</f>
        <v>6045</v>
      </c>
      <c r="I40" s="122">
        <f t="shared" si="128"/>
        <v>66</v>
      </c>
      <c r="J40" s="123">
        <f t="shared" si="129"/>
        <v>1.1038635223281545</v>
      </c>
      <c r="K40" s="122">
        <f t="shared" si="130"/>
        <v>337</v>
      </c>
      <c r="L40" s="123">
        <f t="shared" si="131"/>
        <v>5.9039943938332158</v>
      </c>
      <c r="M40" s="191">
        <f t="shared" ref="M40:M46" si="146">M39+$N$48</f>
        <v>8137</v>
      </c>
      <c r="N40" s="122">
        <f t="shared" si="132"/>
        <v>109</v>
      </c>
      <c r="O40" s="123">
        <f t="shared" ref="O40:O46" si="147">M40*100/M39-100</f>
        <v>1.3577478824115587</v>
      </c>
      <c r="P40" s="122">
        <f t="shared" si="133"/>
        <v>688</v>
      </c>
      <c r="Q40" s="192">
        <f t="shared" si="134"/>
        <v>9.2361390790710232</v>
      </c>
      <c r="R40" s="193">
        <f t="shared" si="135"/>
        <v>16289</v>
      </c>
      <c r="S40" s="194">
        <f t="shared" si="136"/>
        <v>199</v>
      </c>
      <c r="T40" s="195">
        <f t="shared" si="137"/>
        <v>1.2367930391547475</v>
      </c>
      <c r="U40" s="194">
        <f t="shared" si="138"/>
        <v>1157</v>
      </c>
      <c r="V40" s="196">
        <f t="shared" si="139"/>
        <v>7.6460481099656334</v>
      </c>
      <c r="W40" s="84">
        <f>C40*X40</f>
        <v>184450.60355256841</v>
      </c>
      <c r="X40" s="267">
        <f>X39</f>
        <v>87.541814690350463</v>
      </c>
      <c r="Y40" s="17">
        <f t="shared" ref="Y40:Y46" si="148">H40*Z40</f>
        <v>316709.6723532363</v>
      </c>
      <c r="Z40" s="267">
        <f>Z39</f>
        <v>52.39200535206556</v>
      </c>
      <c r="AA40" s="17">
        <f t="shared" ref="AA40:AA46" si="149">M40*AB40</f>
        <v>401416.00842052815</v>
      </c>
      <c r="AB40" s="267">
        <f>AB39</f>
        <v>49.332187344294965</v>
      </c>
      <c r="AC40" s="17">
        <f t="shared" ref="AC40:AC46" si="150">W40+Y40+AA40</f>
        <v>902576.28432633285</v>
      </c>
      <c r="AD40" s="197">
        <f>AC40/R40</f>
        <v>55.410171546831165</v>
      </c>
      <c r="AE40" s="105">
        <f>W40*AI40</f>
        <v>1049523.9491085119</v>
      </c>
      <c r="AF40" s="18">
        <f t="shared" ref="AF40:AF46" si="151">Y40*AI40</f>
        <v>1802078.06126424</v>
      </c>
      <c r="AG40" s="18">
        <f t="shared" ref="AG40:AG46" si="152">AA40*AI40</f>
        <v>2284057.1203271723</v>
      </c>
      <c r="AH40" s="19">
        <f t="shared" si="140"/>
        <v>5135659.1306999242</v>
      </c>
      <c r="AI40" s="269">
        <f t="shared" ref="AI40:AI46" si="153">AI39</f>
        <v>5.6900000807500613</v>
      </c>
      <c r="AJ40" s="166">
        <f t="shared" ref="AJ40:AJ46" si="154">AJ39+$AK$48</f>
        <v>123</v>
      </c>
      <c r="AK40" s="122">
        <f t="shared" ref="AK40:AK46" si="155">AJ40-AJ39</f>
        <v>3</v>
      </c>
      <c r="AL40" s="123">
        <f t="shared" si="141"/>
        <v>2.5</v>
      </c>
      <c r="AM40" s="122">
        <f t="shared" si="142"/>
        <v>25</v>
      </c>
      <c r="AN40" s="123">
        <f t="shared" si="143"/>
        <v>25.510204081632651</v>
      </c>
      <c r="AO40" s="124">
        <f t="shared" ref="AO40:AO46" si="156">AJ40*AP40</f>
        <v>7192.9375</v>
      </c>
      <c r="AP40" s="267">
        <f>AP39</f>
        <v>58.479166666666664</v>
      </c>
      <c r="AQ40" s="125">
        <f t="shared" ref="AQ40:AQ46" si="157">AO40*AR40</f>
        <v>40927.819499999998</v>
      </c>
      <c r="AR40" s="272">
        <f t="shared" ref="AR40:AR46" si="158">AR39</f>
        <v>5.6900007125044532</v>
      </c>
      <c r="AS40" s="198"/>
      <c r="AT40" s="199"/>
      <c r="AU40" s="200"/>
      <c r="AV40" s="199"/>
      <c r="AW40" s="201"/>
      <c r="AX40" s="199"/>
      <c r="AY40" s="201"/>
      <c r="AZ40" s="199"/>
      <c r="BA40" s="202">
        <f>$BB$48*(R40+AJ40)</f>
        <v>55489.094479403619</v>
      </c>
      <c r="BB40" s="203">
        <f>BA40/(R40+AJ40)</f>
        <v>3.3810074627957358</v>
      </c>
      <c r="BC40" s="204">
        <f t="shared" ref="BC40:BC46" si="159">BA40*0.05</f>
        <v>2774.454723970181</v>
      </c>
      <c r="BD40" s="205">
        <f t="shared" si="103"/>
        <v>5234850.4994032979</v>
      </c>
      <c r="BE40" s="206">
        <f t="shared" si="13"/>
        <v>318.96481229608202</v>
      </c>
    </row>
    <row r="41" spans="1:57" s="20" customFormat="1" ht="15.5" hidden="1" x14ac:dyDescent="0.3">
      <c r="A41" s="16">
        <v>2024</v>
      </c>
      <c r="B41" s="16" t="s">
        <v>39</v>
      </c>
      <c r="C41" s="190">
        <f t="shared" si="144"/>
        <v>2131</v>
      </c>
      <c r="D41" s="122">
        <f t="shared" ref="D41:D46" si="160">C41-C40</f>
        <v>24</v>
      </c>
      <c r="E41" s="123">
        <f t="shared" si="125"/>
        <v>1.1390602752728967</v>
      </c>
      <c r="F41" s="122">
        <f t="shared" si="126"/>
        <v>147</v>
      </c>
      <c r="G41" s="123">
        <f t="shared" si="127"/>
        <v>7.4092741935483843</v>
      </c>
      <c r="H41" s="190">
        <f t="shared" si="145"/>
        <v>6111</v>
      </c>
      <c r="I41" s="122">
        <f t="shared" si="128"/>
        <v>66</v>
      </c>
      <c r="J41" s="123">
        <f t="shared" si="129"/>
        <v>1.0918114143920548</v>
      </c>
      <c r="K41" s="122">
        <f t="shared" si="130"/>
        <v>403</v>
      </c>
      <c r="L41" s="123">
        <f t="shared" si="131"/>
        <v>7.0602662929222078</v>
      </c>
      <c r="M41" s="191">
        <f t="shared" si="146"/>
        <v>8246</v>
      </c>
      <c r="N41" s="122">
        <f t="shared" si="132"/>
        <v>109</v>
      </c>
      <c r="O41" s="123">
        <f t="shared" si="147"/>
        <v>1.3395600344107095</v>
      </c>
      <c r="P41" s="122">
        <f t="shared" si="133"/>
        <v>797</v>
      </c>
      <c r="Q41" s="192">
        <f t="shared" si="134"/>
        <v>10.699422741307558</v>
      </c>
      <c r="R41" s="193">
        <f>C41+H41+M41</f>
        <v>16488</v>
      </c>
      <c r="S41" s="194">
        <f t="shared" si="136"/>
        <v>199</v>
      </c>
      <c r="T41" s="195">
        <f t="shared" si="137"/>
        <v>1.2216833445883708</v>
      </c>
      <c r="U41" s="194">
        <f t="shared" si="138"/>
        <v>1356</v>
      </c>
      <c r="V41" s="196">
        <f t="shared" si="139"/>
        <v>8.9611419508326691</v>
      </c>
      <c r="W41" s="84">
        <f t="shared" ref="W41:W46" si="161">C41*X41</f>
        <v>186551.60710513685</v>
      </c>
      <c r="X41" s="267">
        <f t="shared" ref="X41:X46" si="162">X40</f>
        <v>87.541814690350463</v>
      </c>
      <c r="Y41" s="17">
        <f t="shared" si="148"/>
        <v>320167.54470647266</v>
      </c>
      <c r="Z41" s="267">
        <f t="shared" ref="Z41:Z46" si="163">Z40</f>
        <v>52.39200535206556</v>
      </c>
      <c r="AA41" s="17">
        <f t="shared" si="149"/>
        <v>406793.2168410563</v>
      </c>
      <c r="AB41" s="267">
        <f t="shared" ref="AB41:AB46" si="164">AB40</f>
        <v>49.332187344294965</v>
      </c>
      <c r="AC41" s="17">
        <f t="shared" si="150"/>
        <v>913512.36865266575</v>
      </c>
      <c r="AD41" s="197">
        <f t="shared" si="113"/>
        <v>55.404680291888994</v>
      </c>
      <c r="AE41" s="105">
        <f t="shared" ref="AE41:AE46" si="165">W41*AI41</f>
        <v>1061478.6594922824</v>
      </c>
      <c r="AF41" s="18">
        <f t="shared" si="151"/>
        <v>1821753.3552333782</v>
      </c>
      <c r="AG41" s="18">
        <f t="shared" si="152"/>
        <v>2314653.4366741874</v>
      </c>
      <c r="AH41" s="19">
        <f t="shared" si="140"/>
        <v>5197885.4513998479</v>
      </c>
      <c r="AI41" s="269">
        <f>AI40</f>
        <v>5.6900000807500613</v>
      </c>
      <c r="AJ41" s="166">
        <f t="shared" si="154"/>
        <v>126</v>
      </c>
      <c r="AK41" s="122">
        <f t="shared" si="155"/>
        <v>3</v>
      </c>
      <c r="AL41" s="123">
        <f t="shared" si="141"/>
        <v>2.4390243902439011</v>
      </c>
      <c r="AM41" s="122">
        <f t="shared" si="142"/>
        <v>28</v>
      </c>
      <c r="AN41" s="123">
        <f t="shared" si="143"/>
        <v>28.571428571428584</v>
      </c>
      <c r="AO41" s="124">
        <f t="shared" si="156"/>
        <v>7368.375</v>
      </c>
      <c r="AP41" s="267">
        <f t="shared" ref="AP41:AP46" si="166">AP40</f>
        <v>58.479166666666664</v>
      </c>
      <c r="AQ41" s="125">
        <f t="shared" si="157"/>
        <v>41926.059000000001</v>
      </c>
      <c r="AR41" s="272">
        <f t="shared" si="158"/>
        <v>5.6900007125044532</v>
      </c>
      <c r="AS41" s="198"/>
      <c r="AT41" s="199"/>
      <c r="AU41" s="200"/>
      <c r="AV41" s="199"/>
      <c r="AW41" s="201"/>
      <c r="AX41" s="199"/>
      <c r="AY41" s="201"/>
      <c r="AZ41" s="199"/>
      <c r="BA41" s="202">
        <f t="shared" ref="BA41:BA46" si="167">$BB$48*(R41+AJ41)</f>
        <v>56172.057986888358</v>
      </c>
      <c r="BB41" s="203">
        <f>BA41/(R41+AJ41)</f>
        <v>3.3810074627957358</v>
      </c>
      <c r="BC41" s="204">
        <f t="shared" si="159"/>
        <v>2808.6028993444179</v>
      </c>
      <c r="BD41" s="205">
        <f t="shared" si="103"/>
        <v>5298792.171286081</v>
      </c>
      <c r="BE41" s="206">
        <f t="shared" si="13"/>
        <v>318.93536603383177</v>
      </c>
    </row>
    <row r="42" spans="1:57" s="20" customFormat="1" ht="15.5" hidden="1" x14ac:dyDescent="0.3">
      <c r="A42" s="16">
        <v>2024</v>
      </c>
      <c r="B42" s="16" t="s">
        <v>40</v>
      </c>
      <c r="C42" s="190">
        <f t="shared" si="144"/>
        <v>2155</v>
      </c>
      <c r="D42" s="122">
        <f t="shared" si="160"/>
        <v>24</v>
      </c>
      <c r="E42" s="123">
        <f t="shared" si="125"/>
        <v>1.1262318160488007</v>
      </c>
      <c r="F42" s="122">
        <f t="shared" si="126"/>
        <v>171</v>
      </c>
      <c r="G42" s="123">
        <f t="shared" si="127"/>
        <v>8.6189516129032313</v>
      </c>
      <c r="H42" s="190">
        <f t="shared" si="145"/>
        <v>6177</v>
      </c>
      <c r="I42" s="122">
        <f t="shared" si="128"/>
        <v>66</v>
      </c>
      <c r="J42" s="123">
        <f t="shared" si="129"/>
        <v>1.0800196367206638</v>
      </c>
      <c r="K42" s="122">
        <f t="shared" si="130"/>
        <v>469</v>
      </c>
      <c r="L42" s="123">
        <f t="shared" si="131"/>
        <v>8.2165381920112139</v>
      </c>
      <c r="M42" s="191">
        <f t="shared" si="146"/>
        <v>8355</v>
      </c>
      <c r="N42" s="122">
        <f t="shared" si="132"/>
        <v>109</v>
      </c>
      <c r="O42" s="123">
        <f t="shared" si="147"/>
        <v>1.3218530196458858</v>
      </c>
      <c r="P42" s="122">
        <f t="shared" si="133"/>
        <v>906</v>
      </c>
      <c r="Q42" s="192">
        <f t="shared" si="134"/>
        <v>12.162706403544107</v>
      </c>
      <c r="R42" s="193">
        <f t="shared" si="135"/>
        <v>16687</v>
      </c>
      <c r="S42" s="194">
        <f t="shared" si="136"/>
        <v>199</v>
      </c>
      <c r="T42" s="195">
        <f t="shared" si="137"/>
        <v>1.2069383794274557</v>
      </c>
      <c r="U42" s="194">
        <f t="shared" si="138"/>
        <v>1555</v>
      </c>
      <c r="V42" s="196">
        <f t="shared" si="139"/>
        <v>10.276235791699705</v>
      </c>
      <c r="W42" s="84">
        <f t="shared" si="161"/>
        <v>188652.61065770526</v>
      </c>
      <c r="X42" s="267">
        <f t="shared" si="162"/>
        <v>87.541814690350463</v>
      </c>
      <c r="Y42" s="17">
        <f t="shared" si="148"/>
        <v>323625.41705970897</v>
      </c>
      <c r="Z42" s="267">
        <f t="shared" si="163"/>
        <v>52.39200535206556</v>
      </c>
      <c r="AA42" s="17">
        <f t="shared" si="149"/>
        <v>412170.42526158446</v>
      </c>
      <c r="AB42" s="267">
        <f t="shared" si="164"/>
        <v>49.332187344294965</v>
      </c>
      <c r="AC42" s="17">
        <f t="shared" si="150"/>
        <v>924448.45297899866</v>
      </c>
      <c r="AD42" s="197">
        <f t="shared" si="113"/>
        <v>55.399320008329759</v>
      </c>
      <c r="AE42" s="105">
        <f t="shared" si="165"/>
        <v>1073433.3698760527</v>
      </c>
      <c r="AF42" s="18">
        <f t="shared" si="151"/>
        <v>1841428.6492025163</v>
      </c>
      <c r="AG42" s="18">
        <f t="shared" si="152"/>
        <v>2345249.7530212025</v>
      </c>
      <c r="AH42" s="19">
        <f t="shared" si="140"/>
        <v>5260111.7720997715</v>
      </c>
      <c r="AI42" s="269">
        <f t="shared" si="153"/>
        <v>5.6900000807500613</v>
      </c>
      <c r="AJ42" s="166">
        <f t="shared" si="154"/>
        <v>129</v>
      </c>
      <c r="AK42" s="122">
        <f t="shared" si="155"/>
        <v>3</v>
      </c>
      <c r="AL42" s="123">
        <f t="shared" si="141"/>
        <v>2.3809523809523796</v>
      </c>
      <c r="AM42" s="122">
        <f t="shared" si="142"/>
        <v>31</v>
      </c>
      <c r="AN42" s="123">
        <f t="shared" si="143"/>
        <v>31.632653061224488</v>
      </c>
      <c r="AO42" s="124">
        <f t="shared" si="156"/>
        <v>7543.8125</v>
      </c>
      <c r="AP42" s="267">
        <f t="shared" si="166"/>
        <v>58.479166666666664</v>
      </c>
      <c r="AQ42" s="125">
        <f t="shared" si="157"/>
        <v>42924.298499999997</v>
      </c>
      <c r="AR42" s="272">
        <f t="shared" si="158"/>
        <v>5.6900007125044532</v>
      </c>
      <c r="AS42" s="198"/>
      <c r="AT42" s="199"/>
      <c r="AU42" s="200"/>
      <c r="AV42" s="199"/>
      <c r="AW42" s="201"/>
      <c r="AX42" s="199"/>
      <c r="AY42" s="201"/>
      <c r="AZ42" s="199"/>
      <c r="BA42" s="202">
        <f t="shared" si="167"/>
        <v>56855.021494373097</v>
      </c>
      <c r="BB42" s="203">
        <f t="shared" si="123"/>
        <v>3.3810074627957358</v>
      </c>
      <c r="BC42" s="204">
        <f t="shared" si="159"/>
        <v>2842.7510747186552</v>
      </c>
      <c r="BD42" s="205">
        <f t="shared" si="103"/>
        <v>5362733.8431688622</v>
      </c>
      <c r="BE42" s="206">
        <f t="shared" si="13"/>
        <v>318.9066272103272</v>
      </c>
    </row>
    <row r="43" spans="1:57" s="20" customFormat="1" ht="15.5" hidden="1" x14ac:dyDescent="0.3">
      <c r="A43" s="16">
        <v>2024</v>
      </c>
      <c r="B43" s="16" t="s">
        <v>41</v>
      </c>
      <c r="C43" s="190">
        <f t="shared" si="144"/>
        <v>2179</v>
      </c>
      <c r="D43" s="122">
        <f t="shared" si="160"/>
        <v>24</v>
      </c>
      <c r="E43" s="123">
        <f t="shared" si="125"/>
        <v>1.1136890951276115</v>
      </c>
      <c r="F43" s="122">
        <f t="shared" si="126"/>
        <v>195</v>
      </c>
      <c r="G43" s="123">
        <f t="shared" si="127"/>
        <v>9.8286290322580641</v>
      </c>
      <c r="H43" s="190">
        <f t="shared" si="145"/>
        <v>6243</v>
      </c>
      <c r="I43" s="122">
        <f t="shared" si="128"/>
        <v>66</v>
      </c>
      <c r="J43" s="123">
        <f t="shared" si="129"/>
        <v>1.0684798445847434</v>
      </c>
      <c r="K43" s="122">
        <f t="shared" si="130"/>
        <v>535</v>
      </c>
      <c r="L43" s="123">
        <f t="shared" si="131"/>
        <v>9.3728100911002059</v>
      </c>
      <c r="M43" s="191">
        <f t="shared" si="146"/>
        <v>8464</v>
      </c>
      <c r="N43" s="122">
        <f t="shared" si="132"/>
        <v>109</v>
      </c>
      <c r="O43" s="123">
        <f t="shared" si="147"/>
        <v>1.3046080191502085</v>
      </c>
      <c r="P43" s="122">
        <f t="shared" si="133"/>
        <v>1015</v>
      </c>
      <c r="Q43" s="192">
        <f t="shared" si="134"/>
        <v>13.625990065780641</v>
      </c>
      <c r="R43" s="193">
        <f t="shared" si="135"/>
        <v>16886</v>
      </c>
      <c r="S43" s="194">
        <f t="shared" si="136"/>
        <v>199</v>
      </c>
      <c r="T43" s="195">
        <f t="shared" si="137"/>
        <v>1.1925450949841263</v>
      </c>
      <c r="U43" s="194">
        <f t="shared" si="138"/>
        <v>1754</v>
      </c>
      <c r="V43" s="196">
        <f t="shared" si="139"/>
        <v>11.59132963256674</v>
      </c>
      <c r="W43" s="84">
        <f t="shared" si="161"/>
        <v>190753.61421027366</v>
      </c>
      <c r="X43" s="267">
        <f t="shared" si="162"/>
        <v>87.541814690350463</v>
      </c>
      <c r="Y43" s="17">
        <f t="shared" si="148"/>
        <v>327083.28941294528</v>
      </c>
      <c r="Z43" s="267">
        <f t="shared" si="163"/>
        <v>52.39200535206556</v>
      </c>
      <c r="AA43" s="17">
        <f t="shared" si="149"/>
        <v>417547.63368211256</v>
      </c>
      <c r="AB43" s="267">
        <f t="shared" si="164"/>
        <v>49.332187344294965</v>
      </c>
      <c r="AC43" s="17">
        <f t="shared" si="150"/>
        <v>935384.53730533156</v>
      </c>
      <c r="AD43" s="197">
        <f>AC43/R43</f>
        <v>55.39408606569534</v>
      </c>
      <c r="AE43" s="105">
        <f t="shared" si="165"/>
        <v>1085388.0802598232</v>
      </c>
      <c r="AF43" s="18">
        <f t="shared" si="151"/>
        <v>1861103.9431716544</v>
      </c>
      <c r="AG43" s="18">
        <f t="shared" si="152"/>
        <v>2375846.0693682176</v>
      </c>
      <c r="AH43" s="19">
        <f t="shared" si="140"/>
        <v>5322338.0927996952</v>
      </c>
      <c r="AI43" s="269">
        <f t="shared" si="153"/>
        <v>5.6900000807500613</v>
      </c>
      <c r="AJ43" s="166">
        <f t="shared" si="154"/>
        <v>132</v>
      </c>
      <c r="AK43" s="122">
        <f t="shared" si="155"/>
        <v>3</v>
      </c>
      <c r="AL43" s="123">
        <f t="shared" si="141"/>
        <v>2.3255813953488342</v>
      </c>
      <c r="AM43" s="122">
        <f t="shared" si="142"/>
        <v>34</v>
      </c>
      <c r="AN43" s="123">
        <f t="shared" si="143"/>
        <v>34.693877551020421</v>
      </c>
      <c r="AO43" s="124">
        <f t="shared" si="156"/>
        <v>7719.25</v>
      </c>
      <c r="AP43" s="267">
        <f t="shared" si="166"/>
        <v>58.479166666666664</v>
      </c>
      <c r="AQ43" s="125">
        <f t="shared" si="157"/>
        <v>43922.538</v>
      </c>
      <c r="AR43" s="272">
        <f t="shared" si="158"/>
        <v>5.6900007125044532</v>
      </c>
      <c r="AS43" s="198"/>
      <c r="AT43" s="199"/>
      <c r="AU43" s="200"/>
      <c r="AV43" s="199"/>
      <c r="AW43" s="201"/>
      <c r="AX43" s="199"/>
      <c r="AY43" s="201"/>
      <c r="AZ43" s="199"/>
      <c r="BA43" s="202">
        <f t="shared" si="167"/>
        <v>57537.985001857829</v>
      </c>
      <c r="BB43" s="203">
        <f t="shared" si="123"/>
        <v>3.3810074627957358</v>
      </c>
      <c r="BC43" s="204">
        <f t="shared" si="159"/>
        <v>2876.8992500928916</v>
      </c>
      <c r="BD43" s="205">
        <f t="shared" si="103"/>
        <v>5426675.5150516452</v>
      </c>
      <c r="BE43" s="206">
        <f t="shared" si="13"/>
        <v>318.87857063413122</v>
      </c>
    </row>
    <row r="44" spans="1:57" s="20" customFormat="1" ht="15.5" hidden="1" x14ac:dyDescent="0.3">
      <c r="A44" s="16">
        <v>2024</v>
      </c>
      <c r="B44" s="16" t="s">
        <v>42</v>
      </c>
      <c r="C44" s="190">
        <f t="shared" si="144"/>
        <v>2203</v>
      </c>
      <c r="D44" s="122">
        <f t="shared" si="160"/>
        <v>24</v>
      </c>
      <c r="E44" s="123">
        <f t="shared" si="125"/>
        <v>1.1014226709499724</v>
      </c>
      <c r="F44" s="122">
        <f t="shared" si="126"/>
        <v>219</v>
      </c>
      <c r="G44" s="123">
        <f t="shared" si="127"/>
        <v>11.038306451612897</v>
      </c>
      <c r="H44" s="190">
        <f t="shared" si="145"/>
        <v>6309</v>
      </c>
      <c r="I44" s="122">
        <f t="shared" si="128"/>
        <v>66</v>
      </c>
      <c r="J44" s="123">
        <f t="shared" si="129"/>
        <v>1.0571840461316668</v>
      </c>
      <c r="K44" s="122">
        <f t="shared" si="130"/>
        <v>601</v>
      </c>
      <c r="L44" s="123">
        <f t="shared" si="131"/>
        <v>10.529081990189212</v>
      </c>
      <c r="M44" s="191">
        <f t="shared" si="146"/>
        <v>8573</v>
      </c>
      <c r="N44" s="122">
        <f t="shared" si="132"/>
        <v>109</v>
      </c>
      <c r="O44" s="123">
        <f t="shared" si="147"/>
        <v>1.2878071833648335</v>
      </c>
      <c r="P44" s="122">
        <f t="shared" si="133"/>
        <v>1124</v>
      </c>
      <c r="Q44" s="192">
        <f t="shared" si="134"/>
        <v>15.08927372801719</v>
      </c>
      <c r="R44" s="193">
        <f t="shared" si="135"/>
        <v>17085</v>
      </c>
      <c r="S44" s="194">
        <f t="shared" si="136"/>
        <v>199</v>
      </c>
      <c r="T44" s="195">
        <f t="shared" si="137"/>
        <v>1.1784910576809153</v>
      </c>
      <c r="U44" s="194">
        <f t="shared" si="138"/>
        <v>1953</v>
      </c>
      <c r="V44" s="196">
        <f t="shared" si="139"/>
        <v>12.906423473433776</v>
      </c>
      <c r="W44" s="84">
        <f t="shared" si="161"/>
        <v>192854.61776284207</v>
      </c>
      <c r="X44" s="267">
        <f t="shared" si="162"/>
        <v>87.541814690350463</v>
      </c>
      <c r="Y44" s="17">
        <f t="shared" si="148"/>
        <v>330541.16176618164</v>
      </c>
      <c r="Z44" s="267">
        <f t="shared" si="163"/>
        <v>52.39200535206556</v>
      </c>
      <c r="AA44" s="17">
        <f t="shared" si="149"/>
        <v>422924.84210264072</v>
      </c>
      <c r="AB44" s="267">
        <f t="shared" si="164"/>
        <v>49.332187344294965</v>
      </c>
      <c r="AC44" s="17">
        <f t="shared" si="150"/>
        <v>946320.62163166446</v>
      </c>
      <c r="AD44" s="197">
        <f t="shared" si="113"/>
        <v>55.388974049263361</v>
      </c>
      <c r="AE44" s="105">
        <f t="shared" si="165"/>
        <v>1097342.7906435935</v>
      </c>
      <c r="AF44" s="18">
        <f t="shared" si="151"/>
        <v>1880779.2371407927</v>
      </c>
      <c r="AG44" s="18">
        <f t="shared" si="152"/>
        <v>2406442.3857152327</v>
      </c>
      <c r="AH44" s="19">
        <f t="shared" si="140"/>
        <v>5384564.4134996189</v>
      </c>
      <c r="AI44" s="269">
        <f t="shared" si="153"/>
        <v>5.6900000807500613</v>
      </c>
      <c r="AJ44" s="166">
        <f t="shared" si="154"/>
        <v>135</v>
      </c>
      <c r="AK44" s="122">
        <f t="shared" si="155"/>
        <v>3</v>
      </c>
      <c r="AL44" s="123">
        <f t="shared" si="141"/>
        <v>2.2727272727272663</v>
      </c>
      <c r="AM44" s="122">
        <f t="shared" si="142"/>
        <v>37</v>
      </c>
      <c r="AN44" s="123">
        <f t="shared" si="143"/>
        <v>37.755102040816325</v>
      </c>
      <c r="AO44" s="124">
        <f t="shared" si="156"/>
        <v>7894.6875</v>
      </c>
      <c r="AP44" s="267">
        <f t="shared" si="166"/>
        <v>58.479166666666664</v>
      </c>
      <c r="AQ44" s="125">
        <f t="shared" si="157"/>
        <v>44920.777499999997</v>
      </c>
      <c r="AR44" s="272">
        <f t="shared" si="158"/>
        <v>5.6900007125044532</v>
      </c>
      <c r="AS44" s="198"/>
      <c r="AT44" s="199"/>
      <c r="AU44" s="200"/>
      <c r="AV44" s="199"/>
      <c r="AW44" s="201"/>
      <c r="AX44" s="199"/>
      <c r="AY44" s="201"/>
      <c r="AZ44" s="199"/>
      <c r="BA44" s="202">
        <f t="shared" si="167"/>
        <v>58220.948509342568</v>
      </c>
      <c r="BB44" s="203">
        <f t="shared" si="123"/>
        <v>3.3810074627957358</v>
      </c>
      <c r="BC44" s="204">
        <f t="shared" si="159"/>
        <v>2911.0474254671285</v>
      </c>
      <c r="BD44" s="205">
        <f t="shared" si="103"/>
        <v>5490617.1869344292</v>
      </c>
      <c r="BE44" s="206">
        <f t="shared" si="13"/>
        <v>318.85117229584375</v>
      </c>
    </row>
    <row r="45" spans="1:57" s="20" customFormat="1" ht="15.5" hidden="1" x14ac:dyDescent="0.3">
      <c r="A45" s="16">
        <v>2024</v>
      </c>
      <c r="B45" s="16" t="s">
        <v>43</v>
      </c>
      <c r="C45" s="190">
        <f t="shared" si="144"/>
        <v>2227</v>
      </c>
      <c r="D45" s="122">
        <f t="shared" si="160"/>
        <v>24</v>
      </c>
      <c r="E45" s="123">
        <f t="shared" si="125"/>
        <v>1.0894235133908268</v>
      </c>
      <c r="F45" s="122">
        <f t="shared" si="126"/>
        <v>243</v>
      </c>
      <c r="G45" s="123">
        <f t="shared" si="127"/>
        <v>12.247983870967744</v>
      </c>
      <c r="H45" s="190">
        <f t="shared" si="145"/>
        <v>6375</v>
      </c>
      <c r="I45" s="122">
        <f t="shared" si="128"/>
        <v>66</v>
      </c>
      <c r="J45" s="123">
        <f t="shared" si="129"/>
        <v>1.0461245839277211</v>
      </c>
      <c r="K45" s="122">
        <f t="shared" si="130"/>
        <v>667</v>
      </c>
      <c r="L45" s="123">
        <f t="shared" si="131"/>
        <v>11.685353889278204</v>
      </c>
      <c r="M45" s="191">
        <f t="shared" si="146"/>
        <v>8682</v>
      </c>
      <c r="N45" s="122">
        <f t="shared" si="132"/>
        <v>109</v>
      </c>
      <c r="O45" s="123">
        <f t="shared" si="147"/>
        <v>1.2714335705120732</v>
      </c>
      <c r="P45" s="122">
        <f t="shared" si="133"/>
        <v>1233</v>
      </c>
      <c r="Q45" s="192">
        <f t="shared" si="134"/>
        <v>16.552557390253725</v>
      </c>
      <c r="R45" s="193">
        <f t="shared" si="135"/>
        <v>17284</v>
      </c>
      <c r="S45" s="194">
        <f t="shared" si="136"/>
        <v>199</v>
      </c>
      <c r="T45" s="195">
        <f t="shared" si="137"/>
        <v>1.1647644132279709</v>
      </c>
      <c r="U45" s="194">
        <f t="shared" si="138"/>
        <v>2152</v>
      </c>
      <c r="V45" s="196">
        <f t="shared" si="139"/>
        <v>14.221517314300826</v>
      </c>
      <c r="W45" s="84">
        <f t="shared" si="161"/>
        <v>194955.62131541048</v>
      </c>
      <c r="X45" s="267">
        <f t="shared" si="162"/>
        <v>87.541814690350463</v>
      </c>
      <c r="Y45" s="17">
        <f t="shared" si="148"/>
        <v>333999.03411941795</v>
      </c>
      <c r="Z45" s="267">
        <f t="shared" si="163"/>
        <v>52.39200535206556</v>
      </c>
      <c r="AA45" s="17">
        <f t="shared" si="149"/>
        <v>428302.05052316887</v>
      </c>
      <c r="AB45" s="267">
        <f t="shared" si="164"/>
        <v>49.332187344294965</v>
      </c>
      <c r="AC45" s="17">
        <f t="shared" si="150"/>
        <v>957256.70595799736</v>
      </c>
      <c r="AD45" s="197">
        <f t="shared" si="113"/>
        <v>55.383979747627713</v>
      </c>
      <c r="AE45" s="105">
        <f t="shared" si="165"/>
        <v>1109297.5010273641</v>
      </c>
      <c r="AF45" s="18">
        <f t="shared" si="151"/>
        <v>1900454.5311099305</v>
      </c>
      <c r="AG45" s="18">
        <f t="shared" si="152"/>
        <v>2437038.7020622478</v>
      </c>
      <c r="AH45" s="19">
        <f t="shared" si="140"/>
        <v>5446790.7341995426</v>
      </c>
      <c r="AI45" s="269">
        <f t="shared" si="153"/>
        <v>5.6900000807500613</v>
      </c>
      <c r="AJ45" s="166">
        <f t="shared" si="154"/>
        <v>138</v>
      </c>
      <c r="AK45" s="122">
        <f t="shared" si="155"/>
        <v>3</v>
      </c>
      <c r="AL45" s="123">
        <f t="shared" si="141"/>
        <v>2.2222222222222285</v>
      </c>
      <c r="AM45" s="122">
        <f t="shared" si="142"/>
        <v>40</v>
      </c>
      <c r="AN45" s="123">
        <f t="shared" si="143"/>
        <v>40.816326530612258</v>
      </c>
      <c r="AO45" s="124">
        <f t="shared" si="156"/>
        <v>8070.125</v>
      </c>
      <c r="AP45" s="267">
        <f t="shared" si="166"/>
        <v>58.479166666666664</v>
      </c>
      <c r="AQ45" s="125">
        <f t="shared" si="157"/>
        <v>45919.017</v>
      </c>
      <c r="AR45" s="272">
        <f t="shared" si="158"/>
        <v>5.6900007125044532</v>
      </c>
      <c r="AS45" s="198"/>
      <c r="AT45" s="199"/>
      <c r="AU45" s="200"/>
      <c r="AV45" s="199"/>
      <c r="AW45" s="201"/>
      <c r="AX45" s="199"/>
      <c r="AY45" s="201"/>
      <c r="AZ45" s="199"/>
      <c r="BA45" s="202">
        <f t="shared" si="167"/>
        <v>58903.912016827308</v>
      </c>
      <c r="BB45" s="203">
        <f t="shared" si="123"/>
        <v>3.3810074627957358</v>
      </c>
      <c r="BC45" s="204">
        <f t="shared" si="159"/>
        <v>2945.1956008413654</v>
      </c>
      <c r="BD45" s="205">
        <f t="shared" si="103"/>
        <v>5554558.8588172114</v>
      </c>
      <c r="BE45" s="206">
        <f t="shared" si="13"/>
        <v>318.8244092995759</v>
      </c>
    </row>
    <row r="46" spans="1:57" s="20" customFormat="1" ht="15.5" hidden="1" x14ac:dyDescent="0.3">
      <c r="A46" s="16">
        <v>2024</v>
      </c>
      <c r="B46" s="16" t="s">
        <v>44</v>
      </c>
      <c r="C46" s="207">
        <f t="shared" si="144"/>
        <v>2251</v>
      </c>
      <c r="D46" s="208">
        <f t="shared" si="160"/>
        <v>24</v>
      </c>
      <c r="E46" s="209">
        <f t="shared" si="125"/>
        <v>1.0776829815895894</v>
      </c>
      <c r="F46" s="208">
        <f t="shared" si="126"/>
        <v>267</v>
      </c>
      <c r="G46" s="209">
        <f t="shared" si="127"/>
        <v>13.457661290322577</v>
      </c>
      <c r="H46" s="207">
        <f t="shared" si="145"/>
        <v>6441</v>
      </c>
      <c r="I46" s="208">
        <f t="shared" si="128"/>
        <v>66</v>
      </c>
      <c r="J46" s="209">
        <f t="shared" si="129"/>
        <v>1.0352941176470551</v>
      </c>
      <c r="K46" s="208">
        <f t="shared" si="130"/>
        <v>733</v>
      </c>
      <c r="L46" s="209">
        <f t="shared" si="131"/>
        <v>12.84162578836721</v>
      </c>
      <c r="M46" s="210">
        <f t="shared" si="146"/>
        <v>8791</v>
      </c>
      <c r="N46" s="208">
        <f t="shared" si="132"/>
        <v>109</v>
      </c>
      <c r="O46" s="209">
        <f t="shared" si="147"/>
        <v>1.255471089610694</v>
      </c>
      <c r="P46" s="208">
        <f t="shared" si="133"/>
        <v>1342</v>
      </c>
      <c r="Q46" s="211">
        <f t="shared" si="134"/>
        <v>18.015841052490273</v>
      </c>
      <c r="R46" s="212">
        <f t="shared" si="135"/>
        <v>17483</v>
      </c>
      <c r="S46" s="213">
        <f t="shared" si="136"/>
        <v>199</v>
      </c>
      <c r="T46" s="214">
        <f t="shared" si="137"/>
        <v>1.1513538532746992</v>
      </c>
      <c r="U46" s="213">
        <f t="shared" si="138"/>
        <v>2351</v>
      </c>
      <c r="V46" s="215">
        <f t="shared" si="139"/>
        <v>15.536611155167861</v>
      </c>
      <c r="W46" s="85">
        <f t="shared" si="161"/>
        <v>197056.62486797888</v>
      </c>
      <c r="X46" s="268">
        <f t="shared" si="162"/>
        <v>87.541814690350463</v>
      </c>
      <c r="Y46" s="21">
        <f t="shared" si="148"/>
        <v>337456.90647265426</v>
      </c>
      <c r="Z46" s="268">
        <f t="shared" si="163"/>
        <v>52.39200535206556</v>
      </c>
      <c r="AA46" s="21">
        <f t="shared" si="149"/>
        <v>433679.25894369703</v>
      </c>
      <c r="AB46" s="268">
        <f t="shared" si="164"/>
        <v>49.332187344294965</v>
      </c>
      <c r="AC46" s="21">
        <f t="shared" si="150"/>
        <v>968192.79028433026</v>
      </c>
      <c r="AD46" s="216">
        <f t="shared" si="113"/>
        <v>55.379099141127398</v>
      </c>
      <c r="AE46" s="106">
        <f t="shared" si="165"/>
        <v>1121252.2114111343</v>
      </c>
      <c r="AF46" s="22">
        <f t="shared" si="151"/>
        <v>1920129.8250790685</v>
      </c>
      <c r="AG46" s="22">
        <f t="shared" si="152"/>
        <v>2467635.0184092629</v>
      </c>
      <c r="AH46" s="23">
        <f t="shared" si="140"/>
        <v>5509017.0548994653</v>
      </c>
      <c r="AI46" s="269">
        <f t="shared" si="153"/>
        <v>5.6900000807500613</v>
      </c>
      <c r="AJ46" s="166">
        <f t="shared" si="154"/>
        <v>141</v>
      </c>
      <c r="AK46" s="122">
        <f t="shared" si="155"/>
        <v>3</v>
      </c>
      <c r="AL46" s="123">
        <f t="shared" si="141"/>
        <v>2.1739130434782652</v>
      </c>
      <c r="AM46" s="122">
        <f t="shared" si="142"/>
        <v>43</v>
      </c>
      <c r="AN46" s="123">
        <f t="shared" si="143"/>
        <v>43.877551020408163</v>
      </c>
      <c r="AO46" s="124">
        <f t="shared" si="156"/>
        <v>8245.5625</v>
      </c>
      <c r="AP46" s="267">
        <f t="shared" si="166"/>
        <v>58.479166666666664</v>
      </c>
      <c r="AQ46" s="125">
        <f t="shared" si="157"/>
        <v>46917.256500000003</v>
      </c>
      <c r="AR46" s="272">
        <f t="shared" si="158"/>
        <v>5.6900007125044532</v>
      </c>
      <c r="AS46" s="198"/>
      <c r="AT46" s="199"/>
      <c r="AU46" s="200"/>
      <c r="AV46" s="199"/>
      <c r="AW46" s="201"/>
      <c r="AX46" s="199"/>
      <c r="AY46" s="201"/>
      <c r="AZ46" s="199"/>
      <c r="BA46" s="202">
        <f t="shared" si="167"/>
        <v>59586.875524312047</v>
      </c>
      <c r="BB46" s="203">
        <f t="shared" si="123"/>
        <v>3.3810074627957358</v>
      </c>
      <c r="BC46" s="204">
        <f t="shared" si="159"/>
        <v>2979.3437762156027</v>
      </c>
      <c r="BD46" s="205">
        <f t="shared" si="103"/>
        <v>5618500.5306999935</v>
      </c>
      <c r="BE46" s="206">
        <f>BD46/(R46+AJ46)</f>
        <v>318.79825979913716</v>
      </c>
    </row>
    <row r="47" spans="1:57" s="24" customFormat="1" x14ac:dyDescent="0.3">
      <c r="A47" s="243">
        <v>2024</v>
      </c>
      <c r="B47" s="244" t="s">
        <v>25</v>
      </c>
      <c r="C47" s="217">
        <f>AVERAGE(C35:C46)</f>
        <v>2120.4166666666665</v>
      </c>
      <c r="D47" s="218">
        <f>AVERAGE(D35:D46)</f>
        <v>22.25</v>
      </c>
      <c r="E47" s="219">
        <f>AVERAGE(E35:E46)</f>
        <v>1.058438296366558</v>
      </c>
      <c r="F47" s="218">
        <f>F46</f>
        <v>267</v>
      </c>
      <c r="G47" s="219">
        <f>G46</f>
        <v>13.457661290322577</v>
      </c>
      <c r="H47" s="217">
        <f t="shared" ref="H47" si="168">AVERAGE(H35:H46)</f>
        <v>6082.166666666667</v>
      </c>
      <c r="I47" s="218">
        <f>AVERAGE(I35:I46)</f>
        <v>61.083333333333336</v>
      </c>
      <c r="J47" s="219">
        <f t="shared" ref="J47" si="169">AVERAGE(J35:J46)</f>
        <v>1.0121383566424385</v>
      </c>
      <c r="K47" s="218">
        <f>K46</f>
        <v>733</v>
      </c>
      <c r="L47" s="219">
        <f>L46</f>
        <v>12.84162578836721</v>
      </c>
      <c r="M47" s="217">
        <f t="shared" ref="M47" si="170">AVERAGE(M35:M46)</f>
        <v>8192.9166666666661</v>
      </c>
      <c r="N47" s="218">
        <f>AVERAGE(N35:N46)</f>
        <v>111.83333333333333</v>
      </c>
      <c r="O47" s="219">
        <f t="shared" ref="O47" si="171">AVERAGE(O35:O46)</f>
        <v>1.3902513336033107</v>
      </c>
      <c r="P47" s="218">
        <f>P46</f>
        <v>1342</v>
      </c>
      <c r="Q47" s="220">
        <f>Q46</f>
        <v>18.015841052490273</v>
      </c>
      <c r="R47" s="217">
        <f t="shared" ref="R47" si="172">AVERAGE(R35:R46)</f>
        <v>16394.583333333332</v>
      </c>
      <c r="S47" s="221">
        <f>AVERAGE(S35:S46)</f>
        <v>195.91666666666666</v>
      </c>
      <c r="T47" s="222">
        <f t="shared" ref="T47" si="173">AVERAGE(T35:T46)</f>
        <v>1.2109014997253595</v>
      </c>
      <c r="U47" s="221">
        <f>U46</f>
        <v>2351</v>
      </c>
      <c r="V47" s="223">
        <f>V46</f>
        <v>15.536611155167861</v>
      </c>
      <c r="W47" s="224">
        <f>SUM(W35:W46)</f>
        <v>2219835.3994719153</v>
      </c>
      <c r="X47" s="219">
        <f>W47/C47/12</f>
        <v>87.240534465392628</v>
      </c>
      <c r="Y47" s="225">
        <f t="shared" ref="Y47" si="174">SUM(Y35:Y46)</f>
        <v>3818785.8258906165</v>
      </c>
      <c r="Z47" s="219">
        <f>Y47/H47/12</f>
        <v>52.322168989814713</v>
      </c>
      <c r="AA47" s="225">
        <f t="shared" ref="AA47" si="175">SUM(AA35:AA46)</f>
        <v>4848008.2057747897</v>
      </c>
      <c r="AB47" s="219">
        <f>AA47/M47/12</f>
        <v>49.310971934850123</v>
      </c>
      <c r="AC47" s="225">
        <f t="shared" ref="AC47" si="176">SUM(AC35:AC46)</f>
        <v>10886629.431137322</v>
      </c>
      <c r="AD47" s="226">
        <f>AC47/R47/12</f>
        <v>55.336515775725331</v>
      </c>
      <c r="AE47" s="227">
        <f t="shared" ref="AE47" si="177">SUM(AE35:AE46)</f>
        <v>12630863.631818764</v>
      </c>
      <c r="AF47" s="228">
        <f t="shared" ref="AF47" si="178">SUM(AF35:AF46)</f>
        <v>21728891.652201578</v>
      </c>
      <c r="AG47" s="228">
        <f t="shared" ref="AG47" si="179">SUM(AG35:AG46)</f>
        <v>27585167.075577524</v>
      </c>
      <c r="AH47" s="228">
        <f t="shared" ref="AH47" si="180">SUM(AH35:AH46)</f>
        <v>61944922.359597862</v>
      </c>
      <c r="AI47" s="102">
        <f t="shared" si="114"/>
        <v>5.6900000823419692</v>
      </c>
      <c r="AJ47" s="162">
        <f>AVERAGE(AJ35:AJ46)</f>
        <v>124.41666666666667</v>
      </c>
      <c r="AK47" s="127">
        <f>AVERAGE(AK35:AK46)</f>
        <v>3.5833333333333335</v>
      </c>
      <c r="AL47" s="128">
        <f>AVERAGE(AL35:AL46)</f>
        <v>3.0945396564681324</v>
      </c>
      <c r="AM47" s="127">
        <f>AM46</f>
        <v>43</v>
      </c>
      <c r="AN47" s="128">
        <f>AN46</f>
        <v>43.877551020408163</v>
      </c>
      <c r="AO47" s="129">
        <f>SUM(AO35:AO46)</f>
        <v>87120.25</v>
      </c>
      <c r="AP47" s="229">
        <f>AO47/AJ47/12</f>
        <v>58.352478231748158</v>
      </c>
      <c r="AQ47" s="130">
        <f t="shared" ref="AQ47" si="181">SUM(AQ35:AQ46)</f>
        <v>495714.28599999996</v>
      </c>
      <c r="AR47" s="102">
        <f t="shared" si="118"/>
        <v>5.6900007288776138</v>
      </c>
      <c r="AS47" s="230">
        <f t="shared" ref="AS47" si="182">SUM(AS35:AS46)</f>
        <v>124931.54</v>
      </c>
      <c r="AT47" s="231">
        <f>AS47/C47/12</f>
        <v>4.9098659854588327</v>
      </c>
      <c r="AU47" s="130">
        <f t="shared" ref="AU47" si="183">SUM(AU35:AU46)</f>
        <v>2338.81</v>
      </c>
      <c r="AV47" s="231">
        <f>AU47/AJ47/12</f>
        <v>1.5665170797052912</v>
      </c>
      <c r="AW47" s="232">
        <f t="shared" ref="AW47" si="184">SUM(AW35:AW46)</f>
        <v>84284.760000000009</v>
      </c>
      <c r="AX47" s="231">
        <f>AW47/H47/12</f>
        <v>1.1548072233030993</v>
      </c>
      <c r="AY47" s="232">
        <f t="shared" ref="AY47" si="185">SUM(AY35:AY46)</f>
        <v>46048.259999999995</v>
      </c>
      <c r="AZ47" s="231">
        <f>AY47/M47/12</f>
        <v>0.46837471392971569</v>
      </c>
      <c r="BA47" s="232">
        <f t="shared" ref="BA47" si="186">SUM(BA35:BA46)</f>
        <v>660369.26501300477</v>
      </c>
      <c r="BB47" s="233">
        <f>BA47/(R47+AJ47)/12</f>
        <v>3.3313621941047926</v>
      </c>
      <c r="BC47" s="234">
        <f t="shared" ref="BC47" si="187">SUM(BC35:BC46)</f>
        <v>33018.58475065024</v>
      </c>
      <c r="BD47" s="235">
        <f t="shared" ref="BD47" si="188">SUM(BD35:BD46)</f>
        <v>63134024.495361522</v>
      </c>
      <c r="BE47" s="236">
        <f>BD47/(R47+AJ47)/12</f>
        <v>318.49196125351375</v>
      </c>
    </row>
    <row r="48" spans="1:57" s="330" customFormat="1" ht="15.5" hidden="1" x14ac:dyDescent="0.35">
      <c r="A48" s="545" t="s">
        <v>45</v>
      </c>
      <c r="B48" s="545"/>
      <c r="C48" s="545"/>
      <c r="D48" s="324">
        <f>ROUNDUP(AVERAGE(D37:D39),0)</f>
        <v>24</v>
      </c>
      <c r="E48" s="325"/>
      <c r="F48" s="325"/>
      <c r="G48" s="325"/>
      <c r="H48" s="325"/>
      <c r="I48" s="324">
        <f>ROUNDUP(AVERAGE(I37:I39),0)</f>
        <v>66</v>
      </c>
      <c r="J48" s="325"/>
      <c r="K48" s="325"/>
      <c r="L48" s="325"/>
      <c r="M48" s="325"/>
      <c r="N48" s="324">
        <f>ROUNDUP(AVERAGE(N37:N39),0)</f>
        <v>109</v>
      </c>
      <c r="O48" s="326"/>
      <c r="P48" s="326"/>
      <c r="Q48" s="326"/>
      <c r="R48" s="326"/>
      <c r="S48" s="327"/>
      <c r="T48" s="326"/>
      <c r="U48" s="326"/>
      <c r="V48" s="326"/>
      <c r="W48" s="328"/>
      <c r="X48" s="329"/>
      <c r="Y48" s="328"/>
      <c r="Z48" s="329"/>
      <c r="AA48" s="328"/>
      <c r="AB48" s="329"/>
      <c r="AC48" s="328"/>
      <c r="AD48" s="329"/>
      <c r="AK48" s="324">
        <f>ROUNDUP(AVERAGE(AK37:AK39),0)</f>
        <v>3</v>
      </c>
      <c r="AO48" s="331"/>
      <c r="AP48" s="332"/>
      <c r="BB48" s="333">
        <f>AVERAGE(BB38:BB39)</f>
        <v>3.3810074627957358</v>
      </c>
    </row>
    <row r="49" spans="1:57" s="20" customFormat="1" ht="15" customHeight="1" x14ac:dyDescent="0.3">
      <c r="A49" s="544" t="s">
        <v>47</v>
      </c>
      <c r="B49" s="544"/>
      <c r="C49" s="544"/>
      <c r="D49" s="544"/>
      <c r="E49" s="544"/>
      <c r="F49" s="544"/>
      <c r="G49" s="544"/>
      <c r="H49" s="544"/>
      <c r="I49" s="544"/>
      <c r="J49" s="544"/>
      <c r="K49" s="544"/>
      <c r="L49" s="544"/>
      <c r="M49" s="544"/>
      <c r="N49" s="544"/>
      <c r="O49" s="544"/>
      <c r="P49" s="544"/>
      <c r="Q49" s="544"/>
      <c r="R49" s="544"/>
      <c r="S49" s="544"/>
      <c r="T49" s="544"/>
      <c r="U49" s="544"/>
      <c r="V49" s="544"/>
      <c r="W49" s="544"/>
      <c r="X49" s="544"/>
      <c r="Y49" s="544"/>
      <c r="Z49" s="544"/>
      <c r="AA49" s="544"/>
      <c r="AB49" s="544"/>
      <c r="AC49" s="544"/>
      <c r="AD49" s="544"/>
      <c r="AE49" s="544"/>
      <c r="AF49" s="544"/>
      <c r="AG49" s="544"/>
      <c r="AH49" s="544"/>
      <c r="AI49" s="544"/>
      <c r="AJ49" s="544"/>
      <c r="AK49" s="544"/>
      <c r="AL49" s="544"/>
      <c r="AM49" s="544"/>
      <c r="AN49" s="544"/>
      <c r="AO49" s="544"/>
      <c r="AP49" s="544"/>
      <c r="AQ49" s="544"/>
      <c r="AR49" s="544"/>
      <c r="AS49" s="544"/>
      <c r="AT49" s="544"/>
      <c r="AU49" s="544"/>
      <c r="AV49" s="544"/>
      <c r="AW49" s="544"/>
      <c r="AX49" s="544"/>
      <c r="AY49" s="544"/>
      <c r="AZ49" s="544"/>
      <c r="BA49" s="544"/>
      <c r="BB49" s="544"/>
      <c r="BC49" s="544"/>
      <c r="BD49" s="544"/>
      <c r="BE49" s="544"/>
    </row>
    <row r="50" spans="1:57" s="20" customFormat="1" ht="14" x14ac:dyDescent="0.3">
      <c r="A50" s="544" t="s">
        <v>46</v>
      </c>
      <c r="B50" s="544"/>
      <c r="C50" s="544"/>
      <c r="D50" s="544"/>
      <c r="E50" s="544"/>
      <c r="F50" s="544"/>
      <c r="G50" s="544"/>
      <c r="H50" s="544"/>
      <c r="I50" s="544"/>
      <c r="J50" s="544"/>
      <c r="K50" s="544"/>
      <c r="L50" s="544"/>
      <c r="M50" s="544"/>
      <c r="N50" s="544"/>
      <c r="O50" s="544"/>
      <c r="P50" s="544"/>
      <c r="Q50" s="544"/>
      <c r="R50" s="544"/>
      <c r="S50" s="544"/>
      <c r="T50" s="544"/>
      <c r="U50" s="544"/>
      <c r="V50" s="544"/>
      <c r="W50" s="544"/>
      <c r="X50" s="544"/>
      <c r="Y50" s="544"/>
      <c r="Z50" s="544"/>
      <c r="AA50" s="544"/>
      <c r="AB50" s="544"/>
      <c r="AC50" s="544"/>
      <c r="AD50" s="544"/>
      <c r="AE50" s="544"/>
      <c r="AF50" s="544"/>
      <c r="AG50" s="544"/>
      <c r="AH50" s="544"/>
      <c r="AI50" s="544"/>
      <c r="AJ50" s="544"/>
      <c r="AK50" s="544"/>
      <c r="AL50" s="544"/>
      <c r="AM50" s="544"/>
      <c r="AN50" s="544"/>
      <c r="AO50" s="544"/>
      <c r="AP50" s="544"/>
      <c r="AQ50" s="544"/>
      <c r="AR50" s="544"/>
      <c r="AS50" s="544"/>
      <c r="AT50" s="544"/>
      <c r="AU50" s="544"/>
      <c r="AV50" s="544"/>
      <c r="AW50" s="544"/>
      <c r="AX50" s="544"/>
      <c r="AY50" s="544"/>
      <c r="AZ50" s="544"/>
      <c r="BA50" s="544"/>
      <c r="BB50" s="544"/>
      <c r="BC50" s="544"/>
      <c r="BD50" s="544"/>
      <c r="BE50" s="544"/>
    </row>
    <row r="51" spans="1:57" ht="7.5" customHeight="1" x14ac:dyDescent="0.3">
      <c r="C51" s="4"/>
      <c r="D51" s="25"/>
      <c r="E51" s="36"/>
      <c r="F51" s="25"/>
      <c r="G51" s="36"/>
      <c r="H51" s="4"/>
      <c r="I51" s="4"/>
      <c r="J51" s="38"/>
      <c r="K51" s="4"/>
      <c r="L51" s="38"/>
      <c r="M51" s="4"/>
      <c r="N51" s="4"/>
      <c r="O51" s="4"/>
      <c r="P51" s="4"/>
      <c r="Q51" s="4"/>
      <c r="R51" s="7"/>
      <c r="S51" s="7"/>
      <c r="T51" s="7"/>
      <c r="U51" s="7"/>
      <c r="V51" s="7"/>
      <c r="W51" s="83"/>
      <c r="X51" s="4"/>
      <c r="Y51" s="4"/>
      <c r="Z51" s="4"/>
      <c r="AA51" s="4"/>
      <c r="AB51" s="4"/>
      <c r="AC51" s="4"/>
      <c r="AD51" s="87"/>
      <c r="AE51" s="103"/>
      <c r="AF51" s="5"/>
      <c r="AG51" s="5"/>
      <c r="AH51" s="8"/>
      <c r="AI51" s="104"/>
      <c r="AJ51" s="165"/>
      <c r="AK51" s="4"/>
      <c r="AL51" s="4"/>
      <c r="AM51" s="4"/>
      <c r="AN51" s="4"/>
      <c r="AO51" s="4"/>
      <c r="AP51" s="4"/>
      <c r="AQ51" s="8"/>
      <c r="AR51" s="5"/>
      <c r="AS51" s="103"/>
      <c r="AT51" s="133"/>
      <c r="AU51" s="5"/>
      <c r="AV51" s="5"/>
      <c r="AW51" s="5"/>
      <c r="AX51" s="5"/>
      <c r="AY51" s="5"/>
      <c r="AZ51" s="5"/>
      <c r="BA51" s="8"/>
      <c r="BB51" s="104"/>
      <c r="BC51" s="176"/>
      <c r="BD51" s="186"/>
      <c r="BE51" s="187"/>
    </row>
    <row r="52" spans="1:57" s="16" customFormat="1" ht="15.5" x14ac:dyDescent="0.3">
      <c r="A52" s="16">
        <v>2025</v>
      </c>
      <c r="B52" s="16" t="s">
        <v>48</v>
      </c>
      <c r="C52" s="302">
        <f>C46+$D$48</f>
        <v>2275</v>
      </c>
      <c r="D52" s="303">
        <f>C52-C46</f>
        <v>24</v>
      </c>
      <c r="E52" s="304">
        <f>C52*100/C46-100</f>
        <v>1.0661928031985752</v>
      </c>
      <c r="F52" s="338">
        <f>C52-$C$46</f>
        <v>24</v>
      </c>
      <c r="G52" s="304">
        <f>C52*100/$C$46-100</f>
        <v>1.0661928031985752</v>
      </c>
      <c r="H52" s="302">
        <f>H46+$I$48</f>
        <v>6507</v>
      </c>
      <c r="I52" s="303">
        <f>H52-H46</f>
        <v>66</v>
      </c>
      <c r="J52" s="304">
        <f>H52*100/H46-100</f>
        <v>1.0246856078248783</v>
      </c>
      <c r="K52" s="338">
        <f>H52-$H$46</f>
        <v>66</v>
      </c>
      <c r="L52" s="304">
        <f>H52*100/$H$46-100</f>
        <v>1.0246856078248783</v>
      </c>
      <c r="M52" s="302">
        <f>M46+$N$48</f>
        <v>8900</v>
      </c>
      <c r="N52" s="303">
        <f>M52-M46</f>
        <v>109</v>
      </c>
      <c r="O52" s="304">
        <f>M52*100/M46-100</f>
        <v>1.2399044477306376</v>
      </c>
      <c r="P52" s="338">
        <f>M52-$M$46</f>
        <v>109</v>
      </c>
      <c r="Q52" s="304">
        <f>M52*100/$M$46-100</f>
        <v>1.2399044477306376</v>
      </c>
      <c r="R52" s="305">
        <f t="shared" ref="R52:R63" si="189">C52+H52+M52</f>
        <v>17682</v>
      </c>
      <c r="S52" s="306">
        <f>R52-R46</f>
        <v>199</v>
      </c>
      <c r="T52" s="307">
        <f>R52*100/R46-100</f>
        <v>1.1382485843390668</v>
      </c>
      <c r="U52" s="306">
        <f>R52-R46</f>
        <v>199</v>
      </c>
      <c r="V52" s="308">
        <f>R52*100/R46-100</f>
        <v>1.1382485843390668</v>
      </c>
      <c r="W52" s="84">
        <f>C52*X52</f>
        <v>199157.62842054729</v>
      </c>
      <c r="X52" s="304">
        <f>$X$39</f>
        <v>87.541814690350463</v>
      </c>
      <c r="Y52" s="84">
        <f>H52*Z52</f>
        <v>340914.77882589062</v>
      </c>
      <c r="Z52" s="304">
        <f>$Z$39</f>
        <v>52.39200535206556</v>
      </c>
      <c r="AA52" s="84">
        <f t="shared" ref="AA52:AA63" si="190">M52*AB52</f>
        <v>439056.46736422519</v>
      </c>
      <c r="AB52" s="304">
        <f>$AB$39</f>
        <v>49.332187344294965</v>
      </c>
      <c r="AC52" s="84">
        <f>W52+Y52+AA52</f>
        <v>979128.87461066304</v>
      </c>
      <c r="AD52" s="304">
        <f>AC52/R52</f>
        <v>55.374328391056615</v>
      </c>
      <c r="AE52" s="106">
        <f>W52*AI52</f>
        <v>1196937.3468074892</v>
      </c>
      <c r="AF52" s="22">
        <f>Y52*AI52</f>
        <v>2048897.8207436025</v>
      </c>
      <c r="AG52" s="22">
        <f t="shared" ref="AG52" si="191">AA52*AI52</f>
        <v>2638729.3688589931</v>
      </c>
      <c r="AH52" s="23">
        <f>AE52+AF52+AG52</f>
        <v>5884564.5364100849</v>
      </c>
      <c r="AI52" s="401">
        <v>6.01</v>
      </c>
      <c r="AJ52" s="310">
        <f>AJ46+$AK$48</f>
        <v>144</v>
      </c>
      <c r="AK52" s="311">
        <f>AJ52-AJ46</f>
        <v>3</v>
      </c>
      <c r="AL52" s="312">
        <f>AJ52*100/AJ46-100</f>
        <v>2.1276595744680833</v>
      </c>
      <c r="AM52" s="311">
        <f>AJ52-AJ46</f>
        <v>3</v>
      </c>
      <c r="AN52" s="312">
        <f>AJ52*100/AJ46-100</f>
        <v>2.1276595744680833</v>
      </c>
      <c r="AO52" s="313">
        <f>AJ52*AP52</f>
        <v>8421</v>
      </c>
      <c r="AP52" s="312">
        <f>$AP$39</f>
        <v>58.479166666666664</v>
      </c>
      <c r="AQ52" s="314">
        <f>AO52*AR52</f>
        <v>50610.21</v>
      </c>
      <c r="AR52" s="401">
        <v>6.01</v>
      </c>
      <c r="AS52" s="315"/>
      <c r="AT52" s="316"/>
      <c r="AU52" s="317"/>
      <c r="AV52" s="316"/>
      <c r="AW52" s="318"/>
      <c r="AX52" s="316"/>
      <c r="AY52" s="318"/>
      <c r="AZ52" s="316"/>
      <c r="BA52" s="319">
        <f t="shared" ref="BA52:BA63" si="192">$BB$48*(R52+AJ52)</f>
        <v>60269.839031796786</v>
      </c>
      <c r="BB52" s="320">
        <f>$BB$48</f>
        <v>3.3810074627957358</v>
      </c>
      <c r="BC52" s="321">
        <f t="shared" ref="BC52:BC63" si="193">BA52*0.05</f>
        <v>3013.4919515898396</v>
      </c>
      <c r="BD52" s="322">
        <f>AH52+AQ52+BA52+BC52</f>
        <v>5998458.0773934713</v>
      </c>
      <c r="BE52" s="323">
        <f t="shared" ref="BE52:BE53" si="194">BD52/(R52+AJ52)</f>
        <v>336.50050922211778</v>
      </c>
    </row>
    <row r="53" spans="1:57" s="16" customFormat="1" ht="15.5" x14ac:dyDescent="0.3">
      <c r="A53" s="16">
        <v>2025</v>
      </c>
      <c r="B53" s="16" t="s">
        <v>49</v>
      </c>
      <c r="C53" s="190">
        <f>C52+$D$48</f>
        <v>2299</v>
      </c>
      <c r="D53" s="122">
        <f>C53-C52</f>
        <v>24</v>
      </c>
      <c r="E53" s="123">
        <f>C53*100/C52-100</f>
        <v>1.0549450549450512</v>
      </c>
      <c r="F53" s="339">
        <f t="shared" ref="F53:F63" si="195">C53-$C$46</f>
        <v>48</v>
      </c>
      <c r="G53" s="123">
        <f t="shared" ref="G53:G63" si="196">C53*100/$C$46-100</f>
        <v>2.1323856063971505</v>
      </c>
      <c r="H53" s="190">
        <f>H52+$I$48</f>
        <v>6573</v>
      </c>
      <c r="I53" s="122">
        <f>H53-H52</f>
        <v>66</v>
      </c>
      <c r="J53" s="123">
        <f>H53*100/H52-100</f>
        <v>1.0142923005993509</v>
      </c>
      <c r="K53" s="339">
        <f t="shared" ref="K53:K63" si="197">H53-$H$46</f>
        <v>132</v>
      </c>
      <c r="L53" s="123">
        <f t="shared" ref="L53:L63" si="198">H53*100/$H$46-100</f>
        <v>2.0493712156497423</v>
      </c>
      <c r="M53" s="190">
        <f>M52+$N$48</f>
        <v>9009</v>
      </c>
      <c r="N53" s="122">
        <f>M53-M52</f>
        <v>109</v>
      </c>
      <c r="O53" s="123">
        <f>M53*100/M52-100</f>
        <v>1.2247191011235969</v>
      </c>
      <c r="P53" s="339">
        <f t="shared" ref="P53:P62" si="199">M53-$M$46</f>
        <v>218</v>
      </c>
      <c r="Q53" s="123">
        <f t="shared" ref="Q53:Q63" si="200">M53*100/$M$46-100</f>
        <v>2.4798088954612609</v>
      </c>
      <c r="R53" s="193">
        <f t="shared" si="189"/>
        <v>17881</v>
      </c>
      <c r="S53" s="194">
        <f>R53-R52</f>
        <v>199</v>
      </c>
      <c r="T53" s="195">
        <f>R53*100/R52-100</f>
        <v>1.1254382988349789</v>
      </c>
      <c r="U53" s="194">
        <f>R53-R52</f>
        <v>199</v>
      </c>
      <c r="V53" s="196">
        <f>R53*100/R46-100</f>
        <v>2.2764971686781479</v>
      </c>
      <c r="W53" s="84">
        <f t="shared" ref="W53:W63" si="201">C53*X53</f>
        <v>201258.63197311573</v>
      </c>
      <c r="X53" s="123">
        <f t="shared" ref="X53:X63" si="202">$X$39</f>
        <v>87.541814690350463</v>
      </c>
      <c r="Y53" s="84">
        <f t="shared" ref="Y53:Y63" si="203">H53*Z53</f>
        <v>344372.65117912693</v>
      </c>
      <c r="Z53" s="123">
        <f t="shared" ref="Z53:Z63" si="204">$Z$39</f>
        <v>52.39200535206556</v>
      </c>
      <c r="AA53" s="84">
        <f t="shared" si="190"/>
        <v>444433.67578475334</v>
      </c>
      <c r="AB53" s="123">
        <f t="shared" ref="AB53:AB63" si="205">$AB$39</f>
        <v>49.332187344294965</v>
      </c>
      <c r="AC53" s="84">
        <f t="shared" ref="AC53:AC63" si="206">W53+Y53+AA53</f>
        <v>990064.95893699606</v>
      </c>
      <c r="AD53" s="123">
        <f t="shared" ref="AD53" si="207">AC53/R53</f>
        <v>55.369663829595439</v>
      </c>
      <c r="AE53" s="106">
        <f t="shared" ref="AE53:AE63" si="208">W53*AI53</f>
        <v>1209564.3781584254</v>
      </c>
      <c r="AF53" s="22">
        <f t="shared" ref="AF53:AF63" si="209">Y53*AI53</f>
        <v>2069679.6335865527</v>
      </c>
      <c r="AG53" s="22">
        <f t="shared" ref="AG53:AG63" si="210">AA53*AI53</f>
        <v>2671046.3914663675</v>
      </c>
      <c r="AH53" s="23">
        <f t="shared" ref="AH53:AH63" si="211">AE53+AF53+AG53</f>
        <v>5950290.4032113459</v>
      </c>
      <c r="AI53" s="309">
        <f>AI52</f>
        <v>6.01</v>
      </c>
      <c r="AJ53" s="166">
        <f>AJ52+$AK$48</f>
        <v>147</v>
      </c>
      <c r="AK53" s="122">
        <f>AJ53-AJ52</f>
        <v>3</v>
      </c>
      <c r="AL53" s="123">
        <f>AJ53*100/AJ52-100</f>
        <v>2.0833333333333286</v>
      </c>
      <c r="AM53" s="122">
        <f>AJ53-AJ46</f>
        <v>6</v>
      </c>
      <c r="AN53" s="123">
        <f>AJ53*100/AJ46-100</f>
        <v>4.2553191489361666</v>
      </c>
      <c r="AO53" s="124">
        <f t="shared" ref="AO53:AO63" si="212">AJ53*AP53</f>
        <v>8596.4375</v>
      </c>
      <c r="AP53" s="123">
        <f t="shared" ref="AP53:AP63" si="213">$AP$39</f>
        <v>58.479166666666664</v>
      </c>
      <c r="AQ53" s="125">
        <f t="shared" ref="AQ53:AQ63" si="214">AO53*AR53</f>
        <v>51664.589374999996</v>
      </c>
      <c r="AR53" s="309">
        <f>AR52</f>
        <v>6.01</v>
      </c>
      <c r="AS53" s="198"/>
      <c r="AT53" s="199"/>
      <c r="AU53" s="200"/>
      <c r="AV53" s="199"/>
      <c r="AW53" s="201"/>
      <c r="AX53" s="199"/>
      <c r="AY53" s="201"/>
      <c r="AZ53" s="199"/>
      <c r="BA53" s="202">
        <f t="shared" si="192"/>
        <v>60952.802539281525</v>
      </c>
      <c r="BB53" s="203">
        <f t="shared" ref="BB53:BB63" si="215">$BB$48</f>
        <v>3.3810074627957358</v>
      </c>
      <c r="BC53" s="204">
        <f t="shared" si="193"/>
        <v>3047.6401269640764</v>
      </c>
      <c r="BD53" s="205">
        <f t="shared" ref="BD53:BD63" si="216">AH53+AQ53+BA53+BC53</f>
        <v>6065955.435252592</v>
      </c>
      <c r="BE53" s="206">
        <f t="shared" si="194"/>
        <v>336.47411999404216</v>
      </c>
    </row>
    <row r="54" spans="1:57" s="16" customFormat="1" ht="15.5" x14ac:dyDescent="0.3">
      <c r="A54" s="16">
        <v>2025</v>
      </c>
      <c r="B54" s="16" t="s">
        <v>50</v>
      </c>
      <c r="C54" s="190">
        <f t="shared" ref="C54:C63" si="217">C53+$D$48</f>
        <v>2323</v>
      </c>
      <c r="D54" s="122">
        <f>C54-C53</f>
        <v>24</v>
      </c>
      <c r="E54" s="123">
        <f>C54*100/C53-100</f>
        <v>1.0439321444106184</v>
      </c>
      <c r="F54" s="339">
        <f t="shared" si="195"/>
        <v>72</v>
      </c>
      <c r="G54" s="123">
        <f t="shared" si="196"/>
        <v>3.1985784095957399</v>
      </c>
      <c r="H54" s="190">
        <f t="shared" ref="H54:H63" si="218">H53+$I$48</f>
        <v>6639</v>
      </c>
      <c r="I54" s="122">
        <f>H54-H53</f>
        <v>66</v>
      </c>
      <c r="J54" s="123">
        <f>H54*100/H53-100</f>
        <v>1.0041077133728891</v>
      </c>
      <c r="K54" s="339">
        <f t="shared" si="197"/>
        <v>198</v>
      </c>
      <c r="L54" s="123">
        <f t="shared" si="198"/>
        <v>3.0740568234746206</v>
      </c>
      <c r="M54" s="190">
        <f t="shared" ref="M54:M63" si="219">M53+$N$48</f>
        <v>9118</v>
      </c>
      <c r="N54" s="122">
        <f>M54-M53</f>
        <v>109</v>
      </c>
      <c r="O54" s="123">
        <f t="shared" ref="O54" si="220">M54*100/M53-100</f>
        <v>1.2099012099012043</v>
      </c>
      <c r="P54" s="339">
        <f t="shared" si="199"/>
        <v>327</v>
      </c>
      <c r="Q54" s="123">
        <f t="shared" si="200"/>
        <v>3.7197133431918985</v>
      </c>
      <c r="R54" s="193">
        <f t="shared" si="189"/>
        <v>18080</v>
      </c>
      <c r="S54" s="194">
        <f>R54-R53</f>
        <v>199</v>
      </c>
      <c r="T54" s="195">
        <f>R54*100/R53-100</f>
        <v>1.1129131480342238</v>
      </c>
      <c r="U54" s="194">
        <f t="shared" ref="U54:U63" si="221">R54-R53</f>
        <v>199</v>
      </c>
      <c r="V54" s="196">
        <f>R54*100/R46-100</f>
        <v>3.4147457530172147</v>
      </c>
      <c r="W54" s="84">
        <f t="shared" si="201"/>
        <v>203359.63552568413</v>
      </c>
      <c r="X54" s="123">
        <f t="shared" si="202"/>
        <v>87.541814690350463</v>
      </c>
      <c r="Y54" s="84">
        <f t="shared" si="203"/>
        <v>347830.52353236324</v>
      </c>
      <c r="Z54" s="123">
        <f t="shared" si="204"/>
        <v>52.39200535206556</v>
      </c>
      <c r="AA54" s="84">
        <f t="shared" si="190"/>
        <v>449810.8842052815</v>
      </c>
      <c r="AB54" s="123">
        <f t="shared" si="205"/>
        <v>49.332187344294965</v>
      </c>
      <c r="AC54" s="84">
        <f t="shared" si="206"/>
        <v>1001001.0432633288</v>
      </c>
      <c r="AD54" s="123">
        <f>AC54/R54</f>
        <v>55.365101950405354</v>
      </c>
      <c r="AE54" s="106">
        <f t="shared" si="208"/>
        <v>1222191.4095093615</v>
      </c>
      <c r="AF54" s="22">
        <f t="shared" si="209"/>
        <v>2090461.4464295029</v>
      </c>
      <c r="AG54" s="22">
        <f t="shared" si="210"/>
        <v>2703363.4140737415</v>
      </c>
      <c r="AH54" s="23">
        <f t="shared" si="211"/>
        <v>6016016.2700126059</v>
      </c>
      <c r="AI54" s="309">
        <f t="shared" ref="AI54:AI63" si="222">AI53</f>
        <v>6.01</v>
      </c>
      <c r="AJ54" s="166">
        <f t="shared" ref="AJ54:AJ63" si="223">AJ53+$AK$48</f>
        <v>150</v>
      </c>
      <c r="AK54" s="122">
        <f>AJ54-AJ53</f>
        <v>3</v>
      </c>
      <c r="AL54" s="123">
        <f>AJ54*100/AJ53-100</f>
        <v>2.0408163265306172</v>
      </c>
      <c r="AM54" s="122">
        <f>AJ54-AJ46</f>
        <v>9</v>
      </c>
      <c r="AN54" s="123">
        <f>AJ54*100/AJ46-100</f>
        <v>6.3829787234042499</v>
      </c>
      <c r="AO54" s="124">
        <f t="shared" si="212"/>
        <v>8771.875</v>
      </c>
      <c r="AP54" s="123">
        <f t="shared" si="213"/>
        <v>58.479166666666664</v>
      </c>
      <c r="AQ54" s="125">
        <f t="shared" si="214"/>
        <v>52718.96875</v>
      </c>
      <c r="AR54" s="309">
        <f t="shared" ref="AR54:AR63" si="224">AR53</f>
        <v>6.01</v>
      </c>
      <c r="AS54" s="198"/>
      <c r="AT54" s="199"/>
      <c r="AU54" s="200"/>
      <c r="AV54" s="199"/>
      <c r="AW54" s="201"/>
      <c r="AX54" s="199"/>
      <c r="AY54" s="201"/>
      <c r="AZ54" s="199"/>
      <c r="BA54" s="202">
        <f t="shared" si="192"/>
        <v>61635.766046766264</v>
      </c>
      <c r="BB54" s="203">
        <f t="shared" si="215"/>
        <v>3.3810074627957358</v>
      </c>
      <c r="BC54" s="204">
        <f t="shared" si="193"/>
        <v>3081.7883023383133</v>
      </c>
      <c r="BD54" s="205">
        <f t="shared" si="216"/>
        <v>6133452.7931117108</v>
      </c>
      <c r="BE54" s="206">
        <f>BD54/(R54+AJ54)</f>
        <v>336.44831558484424</v>
      </c>
    </row>
    <row r="55" spans="1:57" s="20" customFormat="1" ht="15.5" x14ac:dyDescent="0.3">
      <c r="A55" s="16">
        <v>2025</v>
      </c>
      <c r="B55" s="16" t="s">
        <v>51</v>
      </c>
      <c r="C55" s="190">
        <f t="shared" si="217"/>
        <v>2347</v>
      </c>
      <c r="D55" s="122">
        <f>C55-C54</f>
        <v>24</v>
      </c>
      <c r="E55" s="123">
        <f>C55*100/C54-100</f>
        <v>1.0331467929401583</v>
      </c>
      <c r="F55" s="339">
        <f t="shared" si="195"/>
        <v>96</v>
      </c>
      <c r="G55" s="123">
        <f t="shared" si="196"/>
        <v>4.2647712127943151</v>
      </c>
      <c r="H55" s="190">
        <f t="shared" si="218"/>
        <v>6705</v>
      </c>
      <c r="I55" s="122">
        <f>H55-H54</f>
        <v>66</v>
      </c>
      <c r="J55" s="123">
        <f>H55*100/H54-100</f>
        <v>0.99412562132850724</v>
      </c>
      <c r="K55" s="339">
        <f t="shared" si="197"/>
        <v>264</v>
      </c>
      <c r="L55" s="123">
        <f t="shared" si="198"/>
        <v>4.0987424312994847</v>
      </c>
      <c r="M55" s="190">
        <f t="shared" si="219"/>
        <v>9227</v>
      </c>
      <c r="N55" s="122">
        <f>M55-M54</f>
        <v>109</v>
      </c>
      <c r="O55" s="123">
        <f>M55*100/M54-100</f>
        <v>1.1954375959640231</v>
      </c>
      <c r="P55" s="339">
        <f t="shared" si="199"/>
        <v>436</v>
      </c>
      <c r="Q55" s="123">
        <f t="shared" si="200"/>
        <v>4.9596177909225361</v>
      </c>
      <c r="R55" s="193">
        <f t="shared" si="189"/>
        <v>18279</v>
      </c>
      <c r="S55" s="194">
        <f>R55-R54</f>
        <v>199</v>
      </c>
      <c r="T55" s="195">
        <f>R55*100/R54-100</f>
        <v>1.1006637168141538</v>
      </c>
      <c r="U55" s="194">
        <f t="shared" si="221"/>
        <v>199</v>
      </c>
      <c r="V55" s="196">
        <f>R55*100/R46-100</f>
        <v>4.5529943373562958</v>
      </c>
      <c r="W55" s="84">
        <f t="shared" si="201"/>
        <v>205460.63907825254</v>
      </c>
      <c r="X55" s="123">
        <f t="shared" si="202"/>
        <v>87.541814690350463</v>
      </c>
      <c r="Y55" s="84">
        <f t="shared" si="203"/>
        <v>351288.3958855996</v>
      </c>
      <c r="Z55" s="123">
        <f t="shared" si="204"/>
        <v>52.39200535206556</v>
      </c>
      <c r="AA55" s="84">
        <f t="shared" si="190"/>
        <v>455188.09262580966</v>
      </c>
      <c r="AB55" s="123">
        <f t="shared" si="205"/>
        <v>49.332187344294965</v>
      </c>
      <c r="AC55" s="84">
        <f t="shared" si="206"/>
        <v>1011937.1275896619</v>
      </c>
      <c r="AD55" s="123">
        <f>AC55/R55</f>
        <v>55.360639399839265</v>
      </c>
      <c r="AE55" s="106">
        <f t="shared" si="208"/>
        <v>1234818.4408602978</v>
      </c>
      <c r="AF55" s="22">
        <f t="shared" si="209"/>
        <v>2111243.2592724534</v>
      </c>
      <c r="AG55" s="22">
        <f t="shared" si="210"/>
        <v>2735680.436681116</v>
      </c>
      <c r="AH55" s="23">
        <f t="shared" si="211"/>
        <v>6081742.1368138669</v>
      </c>
      <c r="AI55" s="309">
        <f t="shared" si="222"/>
        <v>6.01</v>
      </c>
      <c r="AJ55" s="166">
        <f t="shared" si="223"/>
        <v>153</v>
      </c>
      <c r="AK55" s="122">
        <f>AJ55-AJ54</f>
        <v>3</v>
      </c>
      <c r="AL55" s="123">
        <f>AJ55*100/AJ54-100</f>
        <v>2</v>
      </c>
      <c r="AM55" s="122">
        <f>AJ55-AJ46</f>
        <v>12</v>
      </c>
      <c r="AN55" s="123">
        <f>AJ55*100/AJ46-100</f>
        <v>8.5106382978723474</v>
      </c>
      <c r="AO55" s="124">
        <f t="shared" si="212"/>
        <v>8947.3125</v>
      </c>
      <c r="AP55" s="123">
        <f t="shared" si="213"/>
        <v>58.479166666666664</v>
      </c>
      <c r="AQ55" s="125">
        <f t="shared" si="214"/>
        <v>53773.348124999997</v>
      </c>
      <c r="AR55" s="309">
        <f t="shared" si="224"/>
        <v>6.01</v>
      </c>
      <c r="AS55" s="198"/>
      <c r="AT55" s="199"/>
      <c r="AU55" s="200"/>
      <c r="AV55" s="199"/>
      <c r="AW55" s="201"/>
      <c r="AX55" s="199"/>
      <c r="AY55" s="201"/>
      <c r="AZ55" s="199"/>
      <c r="BA55" s="202">
        <f t="shared" si="192"/>
        <v>62318.729554251004</v>
      </c>
      <c r="BB55" s="203">
        <f t="shared" si="215"/>
        <v>3.3810074627957358</v>
      </c>
      <c r="BC55" s="204">
        <f t="shared" si="193"/>
        <v>3115.9364777125502</v>
      </c>
      <c r="BD55" s="205">
        <f t="shared" si="216"/>
        <v>6200950.1509708297</v>
      </c>
      <c r="BE55" s="206">
        <f>BD55/(R55+AJ55)</f>
        <v>336.4230767670806</v>
      </c>
    </row>
    <row r="56" spans="1:57" s="20" customFormat="1" ht="15.5" x14ac:dyDescent="0.3">
      <c r="A56" s="16">
        <v>2025</v>
      </c>
      <c r="B56" s="16" t="s">
        <v>52</v>
      </c>
      <c r="C56" s="190">
        <f t="shared" si="217"/>
        <v>2371</v>
      </c>
      <c r="D56" s="122">
        <f>C56-C55</f>
        <v>24</v>
      </c>
      <c r="E56" s="123">
        <f t="shared" ref="E56:E63" si="225">C56*100/C55-100</f>
        <v>1.0225820195994828</v>
      </c>
      <c r="F56" s="339">
        <f t="shared" si="195"/>
        <v>120</v>
      </c>
      <c r="G56" s="123">
        <f t="shared" si="196"/>
        <v>5.3309640159928904</v>
      </c>
      <c r="H56" s="190">
        <f t="shared" si="218"/>
        <v>6771</v>
      </c>
      <c r="I56" s="122">
        <f t="shared" ref="I56:I63" si="226">H56-H55</f>
        <v>66</v>
      </c>
      <c r="J56" s="123">
        <f t="shared" ref="J56:J63" si="227">H56*100/H55-100</f>
        <v>0.98434004474272285</v>
      </c>
      <c r="K56" s="339">
        <f t="shared" si="197"/>
        <v>330</v>
      </c>
      <c r="L56" s="123">
        <f t="shared" si="198"/>
        <v>5.123428039124363</v>
      </c>
      <c r="M56" s="190">
        <f t="shared" si="219"/>
        <v>9336</v>
      </c>
      <c r="N56" s="122">
        <f t="shared" ref="N56:N63" si="228">M56-M55</f>
        <v>109</v>
      </c>
      <c r="O56" s="123">
        <f>M56*100/M55-100</f>
        <v>1.181315703912432</v>
      </c>
      <c r="P56" s="339">
        <f t="shared" si="199"/>
        <v>545</v>
      </c>
      <c r="Q56" s="123">
        <f t="shared" si="200"/>
        <v>6.1995222386531736</v>
      </c>
      <c r="R56" s="193">
        <f t="shared" si="189"/>
        <v>18478</v>
      </c>
      <c r="S56" s="194">
        <f t="shared" ref="S56:S63" si="229">R56-R55</f>
        <v>199</v>
      </c>
      <c r="T56" s="195">
        <f t="shared" ref="T56:T63" si="230">R56*100/R55-100</f>
        <v>1.0886810000547058</v>
      </c>
      <c r="U56" s="194">
        <f t="shared" si="221"/>
        <v>199</v>
      </c>
      <c r="V56" s="196">
        <f>R56*100/R46-100</f>
        <v>5.6912429216953626</v>
      </c>
      <c r="W56" s="84">
        <f t="shared" si="201"/>
        <v>207561.64263082095</v>
      </c>
      <c r="X56" s="123">
        <f t="shared" si="202"/>
        <v>87.541814690350463</v>
      </c>
      <c r="Y56" s="84">
        <f t="shared" si="203"/>
        <v>354746.26823883591</v>
      </c>
      <c r="Z56" s="123">
        <f t="shared" si="204"/>
        <v>52.39200535206556</v>
      </c>
      <c r="AA56" s="84">
        <f t="shared" si="190"/>
        <v>460565.30104633782</v>
      </c>
      <c r="AB56" s="123">
        <f t="shared" si="205"/>
        <v>49.332187344294965</v>
      </c>
      <c r="AC56" s="84">
        <f t="shared" si="206"/>
        <v>1022873.2119159946</v>
      </c>
      <c r="AD56" s="123">
        <f>AC56/R56</f>
        <v>55.356272968719267</v>
      </c>
      <c r="AE56" s="106">
        <f t="shared" si="208"/>
        <v>1247445.4722112338</v>
      </c>
      <c r="AF56" s="22">
        <f t="shared" si="209"/>
        <v>2132025.0721154036</v>
      </c>
      <c r="AG56" s="22">
        <f t="shared" si="210"/>
        <v>2767997.45928849</v>
      </c>
      <c r="AH56" s="23">
        <f t="shared" si="211"/>
        <v>6147468.0036151279</v>
      </c>
      <c r="AI56" s="309">
        <f t="shared" si="222"/>
        <v>6.01</v>
      </c>
      <c r="AJ56" s="166">
        <f t="shared" si="223"/>
        <v>156</v>
      </c>
      <c r="AK56" s="122">
        <f>AJ56-AJ55</f>
        <v>3</v>
      </c>
      <c r="AL56" s="123">
        <f t="shared" ref="AL56:AL63" si="231">AJ56*100/AJ55-100</f>
        <v>1.9607843137254832</v>
      </c>
      <c r="AM56" s="122">
        <f>AJ56-AJ46</f>
        <v>15</v>
      </c>
      <c r="AN56" s="123">
        <f>AJ56*100/AJ46-100</f>
        <v>10.638297872340431</v>
      </c>
      <c r="AO56" s="124">
        <f t="shared" si="212"/>
        <v>9122.75</v>
      </c>
      <c r="AP56" s="123">
        <f t="shared" si="213"/>
        <v>58.479166666666664</v>
      </c>
      <c r="AQ56" s="125">
        <f t="shared" si="214"/>
        <v>54827.727500000001</v>
      </c>
      <c r="AR56" s="309">
        <f t="shared" si="224"/>
        <v>6.01</v>
      </c>
      <c r="AS56" s="198"/>
      <c r="AT56" s="199"/>
      <c r="AU56" s="200"/>
      <c r="AV56" s="199"/>
      <c r="AW56" s="201"/>
      <c r="AX56" s="199"/>
      <c r="AY56" s="201"/>
      <c r="AZ56" s="199"/>
      <c r="BA56" s="202">
        <f t="shared" si="192"/>
        <v>63001.693061735743</v>
      </c>
      <c r="BB56" s="203">
        <f t="shared" si="215"/>
        <v>3.3810074627957358</v>
      </c>
      <c r="BC56" s="204">
        <f t="shared" si="193"/>
        <v>3150.0846530867875</v>
      </c>
      <c r="BD56" s="205">
        <f t="shared" si="216"/>
        <v>6268447.5088299504</v>
      </c>
      <c r="BE56" s="206">
        <f>BD56/(R56+AJ56)</f>
        <v>336.39838514704036</v>
      </c>
    </row>
    <row r="57" spans="1:57" s="20" customFormat="1" ht="15.5" x14ac:dyDescent="0.3">
      <c r="A57" s="16">
        <v>2025</v>
      </c>
      <c r="B57" s="16" t="s">
        <v>38</v>
      </c>
      <c r="C57" s="190">
        <f t="shared" si="217"/>
        <v>2395</v>
      </c>
      <c r="D57" s="122">
        <f>C57-C56</f>
        <v>24</v>
      </c>
      <c r="E57" s="123">
        <f t="shared" si="225"/>
        <v>1.0122311261071246</v>
      </c>
      <c r="F57" s="339">
        <f t="shared" si="195"/>
        <v>144</v>
      </c>
      <c r="G57" s="123">
        <f t="shared" si="196"/>
        <v>6.3971568191914656</v>
      </c>
      <c r="H57" s="190">
        <f t="shared" si="218"/>
        <v>6837</v>
      </c>
      <c r="I57" s="122">
        <f t="shared" si="226"/>
        <v>66</v>
      </c>
      <c r="J57" s="123">
        <f t="shared" si="227"/>
        <v>0.97474523704032379</v>
      </c>
      <c r="K57" s="339">
        <f t="shared" si="197"/>
        <v>396</v>
      </c>
      <c r="L57" s="123">
        <f t="shared" si="198"/>
        <v>6.148113646949227</v>
      </c>
      <c r="M57" s="190">
        <f t="shared" si="219"/>
        <v>9445</v>
      </c>
      <c r="N57" s="122">
        <f t="shared" si="228"/>
        <v>109</v>
      </c>
      <c r="O57" s="123">
        <f t="shared" ref="O57:O63" si="232">M57*100/M56-100</f>
        <v>1.1675235646957987</v>
      </c>
      <c r="P57" s="339">
        <f t="shared" si="199"/>
        <v>654</v>
      </c>
      <c r="Q57" s="123">
        <f t="shared" si="200"/>
        <v>7.439426686383797</v>
      </c>
      <c r="R57" s="193">
        <f t="shared" si="189"/>
        <v>18677</v>
      </c>
      <c r="S57" s="194">
        <f t="shared" si="229"/>
        <v>199</v>
      </c>
      <c r="T57" s="195">
        <f t="shared" si="230"/>
        <v>1.0769563805606737</v>
      </c>
      <c r="U57" s="194">
        <f t="shared" si="221"/>
        <v>199</v>
      </c>
      <c r="V57" s="196">
        <f>R57*100/R46-100</f>
        <v>6.8294915060344294</v>
      </c>
      <c r="W57" s="84">
        <f t="shared" si="201"/>
        <v>209662.64618338936</v>
      </c>
      <c r="X57" s="123">
        <f t="shared" si="202"/>
        <v>87.541814690350463</v>
      </c>
      <c r="Y57" s="84">
        <f t="shared" si="203"/>
        <v>358204.14059207222</v>
      </c>
      <c r="Z57" s="123">
        <f t="shared" si="204"/>
        <v>52.39200535206556</v>
      </c>
      <c r="AA57" s="84">
        <f t="shared" si="190"/>
        <v>465942.50946686597</v>
      </c>
      <c r="AB57" s="123">
        <f t="shared" si="205"/>
        <v>49.332187344294965</v>
      </c>
      <c r="AC57" s="84">
        <f t="shared" si="206"/>
        <v>1033809.2962423277</v>
      </c>
      <c r="AD57" s="123">
        <f>AC57/R57</f>
        <v>55.351999584640339</v>
      </c>
      <c r="AE57" s="106">
        <f t="shared" si="208"/>
        <v>1260072.5035621701</v>
      </c>
      <c r="AF57" s="22">
        <f t="shared" si="209"/>
        <v>2152806.8849583538</v>
      </c>
      <c r="AG57" s="22">
        <f t="shared" si="210"/>
        <v>2800314.4818958645</v>
      </c>
      <c r="AH57" s="23">
        <f t="shared" si="211"/>
        <v>6213193.8704163879</v>
      </c>
      <c r="AI57" s="309">
        <f t="shared" si="222"/>
        <v>6.01</v>
      </c>
      <c r="AJ57" s="166">
        <f t="shared" si="223"/>
        <v>159</v>
      </c>
      <c r="AK57" s="122">
        <f t="shared" ref="AK57:AK63" si="233">AJ57-AJ56</f>
        <v>3</v>
      </c>
      <c r="AL57" s="123">
        <f t="shared" si="231"/>
        <v>1.9230769230769198</v>
      </c>
      <c r="AM57" s="122">
        <f>AJ57-AJ46</f>
        <v>18</v>
      </c>
      <c r="AN57" s="123">
        <f>AJ57*100/AJ46-100</f>
        <v>12.765957446808514</v>
      </c>
      <c r="AO57" s="124">
        <f t="shared" si="212"/>
        <v>9298.1875</v>
      </c>
      <c r="AP57" s="123">
        <f t="shared" si="213"/>
        <v>58.479166666666664</v>
      </c>
      <c r="AQ57" s="125">
        <f t="shared" si="214"/>
        <v>55882.106874999998</v>
      </c>
      <c r="AR57" s="309">
        <f t="shared" si="224"/>
        <v>6.01</v>
      </c>
      <c r="AS57" s="198"/>
      <c r="AT57" s="199"/>
      <c r="AU57" s="200"/>
      <c r="AV57" s="199"/>
      <c r="AW57" s="201"/>
      <c r="AX57" s="199"/>
      <c r="AY57" s="201"/>
      <c r="AZ57" s="199"/>
      <c r="BA57" s="202">
        <f t="shared" si="192"/>
        <v>63684.656569220482</v>
      </c>
      <c r="BB57" s="203">
        <f t="shared" si="215"/>
        <v>3.3810074627957358</v>
      </c>
      <c r="BC57" s="204">
        <f t="shared" si="193"/>
        <v>3184.2328284610244</v>
      </c>
      <c r="BD57" s="205">
        <f t="shared" si="216"/>
        <v>6335944.8666890683</v>
      </c>
      <c r="BE57" s="206">
        <f t="shared" ref="BE57:BE62" si="234">BD57/(R57+AJ57)</f>
        <v>336.37422312003974</v>
      </c>
    </row>
    <row r="58" spans="1:57" s="20" customFormat="1" ht="15.5" x14ac:dyDescent="0.3">
      <c r="A58" s="16">
        <v>2025</v>
      </c>
      <c r="B58" s="16" t="s">
        <v>39</v>
      </c>
      <c r="C58" s="190">
        <f t="shared" si="217"/>
        <v>2419</v>
      </c>
      <c r="D58" s="122">
        <f t="shared" ref="D58:D63" si="235">C58-C57</f>
        <v>24</v>
      </c>
      <c r="E58" s="123">
        <f t="shared" si="225"/>
        <v>1.00208768267224</v>
      </c>
      <c r="F58" s="339">
        <f t="shared" si="195"/>
        <v>168</v>
      </c>
      <c r="G58" s="123">
        <f t="shared" si="196"/>
        <v>7.4633496223900551</v>
      </c>
      <c r="H58" s="190">
        <f t="shared" si="218"/>
        <v>6903</v>
      </c>
      <c r="I58" s="122">
        <f t="shared" si="226"/>
        <v>66</v>
      </c>
      <c r="J58" s="123">
        <f t="shared" si="227"/>
        <v>0.9653356735410199</v>
      </c>
      <c r="K58" s="339">
        <f t="shared" si="197"/>
        <v>462</v>
      </c>
      <c r="L58" s="123">
        <f t="shared" si="198"/>
        <v>7.1727992547741053</v>
      </c>
      <c r="M58" s="190">
        <f t="shared" si="219"/>
        <v>9554</v>
      </c>
      <c r="N58" s="122">
        <f t="shared" si="228"/>
        <v>109</v>
      </c>
      <c r="O58" s="123">
        <f t="shared" si="232"/>
        <v>1.1540497617787224</v>
      </c>
      <c r="P58" s="339">
        <f t="shared" si="199"/>
        <v>763</v>
      </c>
      <c r="Q58" s="123">
        <f t="shared" si="200"/>
        <v>8.6793311341144346</v>
      </c>
      <c r="R58" s="193">
        <f t="shared" si="189"/>
        <v>18876</v>
      </c>
      <c r="S58" s="194">
        <f t="shared" si="229"/>
        <v>199</v>
      </c>
      <c r="T58" s="195">
        <f t="shared" si="230"/>
        <v>1.0654816083953591</v>
      </c>
      <c r="U58" s="194">
        <f t="shared" si="221"/>
        <v>199</v>
      </c>
      <c r="V58" s="196">
        <f>R58*100/R46-100</f>
        <v>7.9677400903735105</v>
      </c>
      <c r="W58" s="84">
        <f t="shared" si="201"/>
        <v>211763.64973595776</v>
      </c>
      <c r="X58" s="123">
        <f t="shared" si="202"/>
        <v>87.541814690350463</v>
      </c>
      <c r="Y58" s="84">
        <f t="shared" si="203"/>
        <v>361662.01294530858</v>
      </c>
      <c r="Z58" s="123">
        <f t="shared" si="204"/>
        <v>52.39200535206556</v>
      </c>
      <c r="AA58" s="84">
        <f t="shared" si="190"/>
        <v>471319.71788739407</v>
      </c>
      <c r="AB58" s="123">
        <f t="shared" si="205"/>
        <v>49.332187344294965</v>
      </c>
      <c r="AC58" s="84">
        <f t="shared" si="206"/>
        <v>1044745.3805686603</v>
      </c>
      <c r="AD58" s="123">
        <f t="shared" ref="AD58:AD59" si="236">AC58/R58</f>
        <v>55.347816304760563</v>
      </c>
      <c r="AE58" s="106">
        <f t="shared" si="208"/>
        <v>1272699.5349131061</v>
      </c>
      <c r="AF58" s="22">
        <f t="shared" si="209"/>
        <v>2173588.6978013045</v>
      </c>
      <c r="AG58" s="22">
        <f t="shared" si="210"/>
        <v>2832631.5045032385</v>
      </c>
      <c r="AH58" s="23">
        <f t="shared" si="211"/>
        <v>6278919.7372176498</v>
      </c>
      <c r="AI58" s="309">
        <f t="shared" si="222"/>
        <v>6.01</v>
      </c>
      <c r="AJ58" s="166">
        <f t="shared" si="223"/>
        <v>162</v>
      </c>
      <c r="AK58" s="122">
        <f t="shared" si="233"/>
        <v>3</v>
      </c>
      <c r="AL58" s="123">
        <f t="shared" si="231"/>
        <v>1.8867924528301927</v>
      </c>
      <c r="AM58" s="122">
        <f>AJ58-AJ46</f>
        <v>21</v>
      </c>
      <c r="AN58" s="123">
        <f>AJ58*100/AJ46-100</f>
        <v>14.893617021276597</v>
      </c>
      <c r="AO58" s="124">
        <f t="shared" si="212"/>
        <v>9473.625</v>
      </c>
      <c r="AP58" s="123">
        <f t="shared" si="213"/>
        <v>58.479166666666664</v>
      </c>
      <c r="AQ58" s="125">
        <f t="shared" si="214"/>
        <v>56936.486249999994</v>
      </c>
      <c r="AR58" s="309">
        <f t="shared" si="224"/>
        <v>6.01</v>
      </c>
      <c r="AS58" s="198"/>
      <c r="AT58" s="199"/>
      <c r="AU58" s="200"/>
      <c r="AV58" s="199"/>
      <c r="AW58" s="201"/>
      <c r="AX58" s="199"/>
      <c r="AY58" s="201"/>
      <c r="AZ58" s="199"/>
      <c r="BA58" s="202">
        <f t="shared" si="192"/>
        <v>64367.620076705221</v>
      </c>
      <c r="BB58" s="203">
        <f t="shared" si="215"/>
        <v>3.3810074627957358</v>
      </c>
      <c r="BC58" s="204">
        <f t="shared" si="193"/>
        <v>3218.3810038352613</v>
      </c>
      <c r="BD58" s="205">
        <f t="shared" si="216"/>
        <v>6403442.2245481899</v>
      </c>
      <c r="BE58" s="206">
        <f t="shared" si="234"/>
        <v>336.35057382856337</v>
      </c>
    </row>
    <row r="59" spans="1:57" s="20" customFormat="1" ht="15.5" x14ac:dyDescent="0.3">
      <c r="A59" s="16">
        <v>2025</v>
      </c>
      <c r="B59" s="16" t="s">
        <v>40</v>
      </c>
      <c r="C59" s="190">
        <f t="shared" si="217"/>
        <v>2443</v>
      </c>
      <c r="D59" s="122">
        <f t="shared" si="235"/>
        <v>24</v>
      </c>
      <c r="E59" s="123">
        <f t="shared" si="225"/>
        <v>0.99214551467548517</v>
      </c>
      <c r="F59" s="339">
        <f t="shared" si="195"/>
        <v>192</v>
      </c>
      <c r="G59" s="123">
        <f t="shared" si="196"/>
        <v>8.5295424255886303</v>
      </c>
      <c r="H59" s="190">
        <f t="shared" si="218"/>
        <v>6969</v>
      </c>
      <c r="I59" s="122">
        <f t="shared" si="226"/>
        <v>66</v>
      </c>
      <c r="J59" s="123">
        <f t="shared" si="227"/>
        <v>0.95610604085180739</v>
      </c>
      <c r="K59" s="339">
        <f t="shared" si="197"/>
        <v>528</v>
      </c>
      <c r="L59" s="123">
        <f t="shared" si="198"/>
        <v>8.1974848625989694</v>
      </c>
      <c r="M59" s="190">
        <f t="shared" si="219"/>
        <v>9663</v>
      </c>
      <c r="N59" s="122">
        <f t="shared" si="228"/>
        <v>109</v>
      </c>
      <c r="O59" s="123">
        <f t="shared" si="232"/>
        <v>1.140883399623192</v>
      </c>
      <c r="P59" s="339">
        <f t="shared" si="199"/>
        <v>872</v>
      </c>
      <c r="Q59" s="123">
        <f t="shared" si="200"/>
        <v>9.9192355818450721</v>
      </c>
      <c r="R59" s="193">
        <f t="shared" si="189"/>
        <v>19075</v>
      </c>
      <c r="S59" s="194">
        <f t="shared" si="229"/>
        <v>199</v>
      </c>
      <c r="T59" s="195">
        <f t="shared" si="230"/>
        <v>1.0542487815215082</v>
      </c>
      <c r="U59" s="194">
        <f t="shared" si="221"/>
        <v>199</v>
      </c>
      <c r="V59" s="196">
        <f>R59*100/R46-100</f>
        <v>9.1059886747125773</v>
      </c>
      <c r="W59" s="84">
        <f t="shared" si="201"/>
        <v>213864.65328852617</v>
      </c>
      <c r="X59" s="123">
        <f t="shared" si="202"/>
        <v>87.541814690350463</v>
      </c>
      <c r="Y59" s="84">
        <f t="shared" si="203"/>
        <v>365119.88529854489</v>
      </c>
      <c r="Z59" s="123">
        <f t="shared" si="204"/>
        <v>52.39200535206556</v>
      </c>
      <c r="AA59" s="84">
        <f t="shared" si="190"/>
        <v>476696.92630792223</v>
      </c>
      <c r="AB59" s="123">
        <f t="shared" si="205"/>
        <v>49.332187344294965</v>
      </c>
      <c r="AC59" s="84">
        <f t="shared" si="206"/>
        <v>1055681.4648949932</v>
      </c>
      <c r="AD59" s="123">
        <f t="shared" si="236"/>
        <v>55.343720309042894</v>
      </c>
      <c r="AE59" s="106">
        <f t="shared" si="208"/>
        <v>1285326.5662640422</v>
      </c>
      <c r="AF59" s="22">
        <f t="shared" si="209"/>
        <v>2194370.5106442547</v>
      </c>
      <c r="AG59" s="22">
        <f t="shared" si="210"/>
        <v>2864948.5271106125</v>
      </c>
      <c r="AH59" s="23">
        <f t="shared" si="211"/>
        <v>6344645.6040189099</v>
      </c>
      <c r="AI59" s="309">
        <f t="shared" si="222"/>
        <v>6.01</v>
      </c>
      <c r="AJ59" s="166">
        <f t="shared" si="223"/>
        <v>165</v>
      </c>
      <c r="AK59" s="122">
        <f t="shared" si="233"/>
        <v>3</v>
      </c>
      <c r="AL59" s="123">
        <f t="shared" si="231"/>
        <v>1.8518518518518476</v>
      </c>
      <c r="AM59" s="122">
        <f>AJ59-AJ46</f>
        <v>24</v>
      </c>
      <c r="AN59" s="123">
        <f>AJ59*100/AJ46-100</f>
        <v>17.021276595744681</v>
      </c>
      <c r="AO59" s="124">
        <f t="shared" si="212"/>
        <v>9649.0625</v>
      </c>
      <c r="AP59" s="123">
        <f t="shared" si="213"/>
        <v>58.479166666666664</v>
      </c>
      <c r="AQ59" s="125">
        <f t="shared" si="214"/>
        <v>57990.865624999999</v>
      </c>
      <c r="AR59" s="309">
        <f t="shared" si="224"/>
        <v>6.01</v>
      </c>
      <c r="AS59" s="198"/>
      <c r="AT59" s="199"/>
      <c r="AU59" s="200"/>
      <c r="AV59" s="199"/>
      <c r="AW59" s="201"/>
      <c r="AX59" s="199"/>
      <c r="AY59" s="201"/>
      <c r="AZ59" s="199"/>
      <c r="BA59" s="202">
        <f t="shared" si="192"/>
        <v>65050.583584189961</v>
      </c>
      <c r="BB59" s="203">
        <f t="shared" si="215"/>
        <v>3.3810074627957358</v>
      </c>
      <c r="BC59" s="204">
        <f t="shared" si="193"/>
        <v>3252.5291792094981</v>
      </c>
      <c r="BD59" s="205">
        <f t="shared" si="216"/>
        <v>6470939.5824073097</v>
      </c>
      <c r="BE59" s="206">
        <f t="shared" si="234"/>
        <v>336.32742112304106</v>
      </c>
    </row>
    <row r="60" spans="1:57" s="20" customFormat="1" ht="15.5" x14ac:dyDescent="0.3">
      <c r="A60" s="16">
        <v>2025</v>
      </c>
      <c r="B60" s="16" t="s">
        <v>41</v>
      </c>
      <c r="C60" s="190">
        <f t="shared" si="217"/>
        <v>2467</v>
      </c>
      <c r="D60" s="122">
        <f t="shared" si="235"/>
        <v>24</v>
      </c>
      <c r="E60" s="123">
        <f t="shared" si="225"/>
        <v>0.98239869013508496</v>
      </c>
      <c r="F60" s="339">
        <f t="shared" si="195"/>
        <v>216</v>
      </c>
      <c r="G60" s="123">
        <f t="shared" si="196"/>
        <v>9.5957352287872055</v>
      </c>
      <c r="H60" s="190">
        <f t="shared" si="218"/>
        <v>7035</v>
      </c>
      <c r="I60" s="122">
        <f t="shared" si="226"/>
        <v>66</v>
      </c>
      <c r="J60" s="123">
        <f t="shared" si="227"/>
        <v>0.94705122686181653</v>
      </c>
      <c r="K60" s="339">
        <f t="shared" si="197"/>
        <v>594</v>
      </c>
      <c r="L60" s="123">
        <f t="shared" si="198"/>
        <v>9.2221704704238476</v>
      </c>
      <c r="M60" s="190">
        <f t="shared" si="219"/>
        <v>9772</v>
      </c>
      <c r="N60" s="122">
        <f t="shared" si="228"/>
        <v>109</v>
      </c>
      <c r="O60" s="123">
        <f t="shared" si="232"/>
        <v>1.1280140743040477</v>
      </c>
      <c r="P60" s="339">
        <f t="shared" si="199"/>
        <v>981</v>
      </c>
      <c r="Q60" s="123">
        <f t="shared" si="200"/>
        <v>11.159140029575696</v>
      </c>
      <c r="R60" s="193">
        <f t="shared" si="189"/>
        <v>19274</v>
      </c>
      <c r="S60" s="194">
        <f t="shared" si="229"/>
        <v>199</v>
      </c>
      <c r="T60" s="195">
        <f t="shared" si="230"/>
        <v>1.0432503276539933</v>
      </c>
      <c r="U60" s="194">
        <f t="shared" si="221"/>
        <v>199</v>
      </c>
      <c r="V60" s="196">
        <f>R60*100/R46-100</f>
        <v>10.244237259051644</v>
      </c>
      <c r="W60" s="84">
        <f t="shared" si="201"/>
        <v>215965.65684109461</v>
      </c>
      <c r="X60" s="123">
        <f t="shared" si="202"/>
        <v>87.541814690350463</v>
      </c>
      <c r="Y60" s="84">
        <f t="shared" si="203"/>
        <v>368577.7576517812</v>
      </c>
      <c r="Z60" s="123">
        <f t="shared" si="204"/>
        <v>52.39200535206556</v>
      </c>
      <c r="AA60" s="84">
        <f t="shared" si="190"/>
        <v>482074.13472845039</v>
      </c>
      <c r="AB60" s="123">
        <f t="shared" si="205"/>
        <v>49.332187344294965</v>
      </c>
      <c r="AC60" s="84">
        <f t="shared" si="206"/>
        <v>1066617.5492213261</v>
      </c>
      <c r="AD60" s="123">
        <f>AC60/R60</f>
        <v>55.339708893915436</v>
      </c>
      <c r="AE60" s="106">
        <f t="shared" si="208"/>
        <v>1297953.5976149784</v>
      </c>
      <c r="AF60" s="22">
        <f t="shared" si="209"/>
        <v>2215152.323487205</v>
      </c>
      <c r="AG60" s="22">
        <f t="shared" si="210"/>
        <v>2897265.5497179865</v>
      </c>
      <c r="AH60" s="23">
        <f t="shared" si="211"/>
        <v>6410371.4708201699</v>
      </c>
      <c r="AI60" s="309">
        <f t="shared" si="222"/>
        <v>6.01</v>
      </c>
      <c r="AJ60" s="166">
        <f t="shared" si="223"/>
        <v>168</v>
      </c>
      <c r="AK60" s="122">
        <f t="shared" si="233"/>
        <v>3</v>
      </c>
      <c r="AL60" s="123">
        <f t="shared" si="231"/>
        <v>1.818181818181813</v>
      </c>
      <c r="AM60" s="122">
        <f>AJ60-AJ46</f>
        <v>27</v>
      </c>
      <c r="AN60" s="123">
        <f>AJ60*100/AJ46-100</f>
        <v>19.148936170212764</v>
      </c>
      <c r="AO60" s="124">
        <f t="shared" si="212"/>
        <v>9824.5</v>
      </c>
      <c r="AP60" s="123">
        <f t="shared" si="213"/>
        <v>58.479166666666664</v>
      </c>
      <c r="AQ60" s="125">
        <f t="shared" si="214"/>
        <v>59045.244999999995</v>
      </c>
      <c r="AR60" s="309">
        <f t="shared" si="224"/>
        <v>6.01</v>
      </c>
      <c r="AS60" s="198"/>
      <c r="AT60" s="199"/>
      <c r="AU60" s="200"/>
      <c r="AV60" s="199"/>
      <c r="AW60" s="201"/>
      <c r="AX60" s="199"/>
      <c r="AY60" s="201"/>
      <c r="AZ60" s="199"/>
      <c r="BA60" s="202">
        <f t="shared" si="192"/>
        <v>65733.5470916747</v>
      </c>
      <c r="BB60" s="203">
        <f t="shared" si="215"/>
        <v>3.3810074627957358</v>
      </c>
      <c r="BC60" s="204">
        <f t="shared" si="193"/>
        <v>3286.677354583735</v>
      </c>
      <c r="BD60" s="205">
        <f t="shared" si="216"/>
        <v>6538436.9402664285</v>
      </c>
      <c r="BE60" s="206">
        <f t="shared" si="234"/>
        <v>336.30474952507092</v>
      </c>
    </row>
    <row r="61" spans="1:57" s="20" customFormat="1" ht="15.5" x14ac:dyDescent="0.3">
      <c r="A61" s="16">
        <v>2025</v>
      </c>
      <c r="B61" s="16" t="s">
        <v>42</v>
      </c>
      <c r="C61" s="190">
        <f t="shared" si="217"/>
        <v>2491</v>
      </c>
      <c r="D61" s="122">
        <f t="shared" si="235"/>
        <v>24</v>
      </c>
      <c r="E61" s="123">
        <f t="shared" si="225"/>
        <v>0.97284150790433443</v>
      </c>
      <c r="F61" s="339">
        <f t="shared" si="195"/>
        <v>240</v>
      </c>
      <c r="G61" s="123">
        <f t="shared" si="196"/>
        <v>10.661928031985781</v>
      </c>
      <c r="H61" s="190">
        <f t="shared" si="218"/>
        <v>7101</v>
      </c>
      <c r="I61" s="122">
        <f t="shared" si="226"/>
        <v>66</v>
      </c>
      <c r="J61" s="123">
        <f t="shared" si="227"/>
        <v>0.93816631130063399</v>
      </c>
      <c r="K61" s="339">
        <f t="shared" si="197"/>
        <v>660</v>
      </c>
      <c r="L61" s="123">
        <f t="shared" si="198"/>
        <v>10.246856078248726</v>
      </c>
      <c r="M61" s="190">
        <f t="shared" si="219"/>
        <v>9881</v>
      </c>
      <c r="N61" s="122">
        <f t="shared" si="228"/>
        <v>109</v>
      </c>
      <c r="O61" s="123">
        <f t="shared" si="232"/>
        <v>1.1154318460908712</v>
      </c>
      <c r="P61" s="339">
        <f t="shared" si="199"/>
        <v>1090</v>
      </c>
      <c r="Q61" s="123">
        <f t="shared" si="200"/>
        <v>12.399044477306333</v>
      </c>
      <c r="R61" s="193">
        <f t="shared" si="189"/>
        <v>19473</v>
      </c>
      <c r="S61" s="194">
        <f t="shared" si="229"/>
        <v>199</v>
      </c>
      <c r="T61" s="195">
        <f t="shared" si="230"/>
        <v>1.0324789872366864</v>
      </c>
      <c r="U61" s="194">
        <f t="shared" si="221"/>
        <v>199</v>
      </c>
      <c r="V61" s="196">
        <f>R61*100/R46-100</f>
        <v>11.382485843390725</v>
      </c>
      <c r="W61" s="84">
        <f>C61*X61</f>
        <v>218066.66039366301</v>
      </c>
      <c r="X61" s="123">
        <f t="shared" si="202"/>
        <v>87.541814690350463</v>
      </c>
      <c r="Y61" s="84">
        <f t="shared" si="203"/>
        <v>372035.63000501756</v>
      </c>
      <c r="Z61" s="123">
        <f t="shared" si="204"/>
        <v>52.39200535206556</v>
      </c>
      <c r="AA61" s="84">
        <f t="shared" si="190"/>
        <v>487451.34314897854</v>
      </c>
      <c r="AB61" s="123">
        <f t="shared" si="205"/>
        <v>49.332187344294965</v>
      </c>
      <c r="AC61" s="84">
        <f t="shared" si="206"/>
        <v>1077553.633547659</v>
      </c>
      <c r="AD61" s="123">
        <f t="shared" ref="AD61:AD63" si="237">AC61/R61</f>
        <v>55.335779466320496</v>
      </c>
      <c r="AE61" s="106">
        <f t="shared" si="208"/>
        <v>1310580.6289659147</v>
      </c>
      <c r="AF61" s="22">
        <f t="shared" si="209"/>
        <v>2235934.1363301557</v>
      </c>
      <c r="AG61" s="22">
        <f t="shared" si="210"/>
        <v>2929582.572325361</v>
      </c>
      <c r="AH61" s="23">
        <f t="shared" si="211"/>
        <v>6476097.3376214318</v>
      </c>
      <c r="AI61" s="309">
        <f t="shared" si="222"/>
        <v>6.01</v>
      </c>
      <c r="AJ61" s="166">
        <f t="shared" si="223"/>
        <v>171</v>
      </c>
      <c r="AK61" s="122">
        <f t="shared" si="233"/>
        <v>3</v>
      </c>
      <c r="AL61" s="123">
        <f t="shared" si="231"/>
        <v>1.7857142857142918</v>
      </c>
      <c r="AM61" s="122">
        <f>AJ61-AJ46</f>
        <v>30</v>
      </c>
      <c r="AN61" s="123">
        <f>AJ61*100/AJ46-100</f>
        <v>21.276595744680847</v>
      </c>
      <c r="AO61" s="124">
        <f t="shared" si="212"/>
        <v>9999.9375</v>
      </c>
      <c r="AP61" s="123">
        <f t="shared" si="213"/>
        <v>58.479166666666664</v>
      </c>
      <c r="AQ61" s="125">
        <f t="shared" si="214"/>
        <v>60099.624374999999</v>
      </c>
      <c r="AR61" s="309">
        <f t="shared" si="224"/>
        <v>6.01</v>
      </c>
      <c r="AS61" s="198"/>
      <c r="AT61" s="199"/>
      <c r="AU61" s="200"/>
      <c r="AV61" s="199"/>
      <c r="AW61" s="201"/>
      <c r="AX61" s="199"/>
      <c r="AY61" s="201"/>
      <c r="AZ61" s="199"/>
      <c r="BA61" s="202">
        <f t="shared" si="192"/>
        <v>66416.510599159432</v>
      </c>
      <c r="BB61" s="203">
        <f t="shared" si="215"/>
        <v>3.3810074627957358</v>
      </c>
      <c r="BC61" s="204">
        <f t="shared" si="193"/>
        <v>3320.8255299579719</v>
      </c>
      <c r="BD61" s="205">
        <f t="shared" si="216"/>
        <v>6605934.2981255492</v>
      </c>
      <c r="BE61" s="206">
        <f t="shared" si="234"/>
        <v>336.2825441929113</v>
      </c>
    </row>
    <row r="62" spans="1:57" s="20" customFormat="1" ht="15.5" x14ac:dyDescent="0.3">
      <c r="A62" s="16">
        <v>2025</v>
      </c>
      <c r="B62" s="16" t="s">
        <v>43</v>
      </c>
      <c r="C62" s="190">
        <f t="shared" si="217"/>
        <v>2515</v>
      </c>
      <c r="D62" s="122">
        <f t="shared" si="235"/>
        <v>24</v>
      </c>
      <c r="E62" s="123">
        <f t="shared" si="225"/>
        <v>0.96346848655159079</v>
      </c>
      <c r="F62" s="339">
        <f t="shared" si="195"/>
        <v>264</v>
      </c>
      <c r="G62" s="123">
        <f t="shared" si="196"/>
        <v>11.728120835184356</v>
      </c>
      <c r="H62" s="190">
        <f t="shared" si="218"/>
        <v>7167</v>
      </c>
      <c r="I62" s="122">
        <f t="shared" si="226"/>
        <v>66</v>
      </c>
      <c r="J62" s="123">
        <f t="shared" si="227"/>
        <v>0.92944655682298105</v>
      </c>
      <c r="K62" s="339">
        <f t="shared" si="197"/>
        <v>726</v>
      </c>
      <c r="L62" s="123">
        <f t="shared" si="198"/>
        <v>11.27154168607359</v>
      </c>
      <c r="M62" s="190">
        <f t="shared" si="219"/>
        <v>9990</v>
      </c>
      <c r="N62" s="122">
        <f t="shared" si="228"/>
        <v>109</v>
      </c>
      <c r="O62" s="123">
        <f t="shared" si="232"/>
        <v>1.1031272138447576</v>
      </c>
      <c r="P62" s="339">
        <f t="shared" si="199"/>
        <v>1199</v>
      </c>
      <c r="Q62" s="123">
        <f t="shared" si="200"/>
        <v>13.638948925036971</v>
      </c>
      <c r="R62" s="193">
        <f t="shared" si="189"/>
        <v>19672</v>
      </c>
      <c r="S62" s="194">
        <f t="shared" si="229"/>
        <v>199</v>
      </c>
      <c r="T62" s="195">
        <f>R62*100/R61-100</f>
        <v>1.0219277974631495</v>
      </c>
      <c r="U62" s="194">
        <f t="shared" si="221"/>
        <v>199</v>
      </c>
      <c r="V62" s="196">
        <f>R62*100/R46-100</f>
        <v>12.520734427729792</v>
      </c>
      <c r="W62" s="84">
        <f t="shared" si="201"/>
        <v>220167.66394623142</v>
      </c>
      <c r="X62" s="123">
        <f t="shared" si="202"/>
        <v>87.541814690350463</v>
      </c>
      <c r="Y62" s="84">
        <f t="shared" si="203"/>
        <v>375493.50235825387</v>
      </c>
      <c r="Z62" s="123">
        <f t="shared" si="204"/>
        <v>52.39200535206556</v>
      </c>
      <c r="AA62" s="84">
        <f t="shared" si="190"/>
        <v>492828.5515695067</v>
      </c>
      <c r="AB62" s="123">
        <f t="shared" si="205"/>
        <v>49.332187344294965</v>
      </c>
      <c r="AC62" s="84">
        <f t="shared" si="206"/>
        <v>1088489.7178739919</v>
      </c>
      <c r="AD62" s="123">
        <f t="shared" si="237"/>
        <v>55.331929538124847</v>
      </c>
      <c r="AE62" s="106">
        <f t="shared" si="208"/>
        <v>1323207.6603168508</v>
      </c>
      <c r="AF62" s="22">
        <f t="shared" si="209"/>
        <v>2256715.9491731059</v>
      </c>
      <c r="AG62" s="22">
        <f t="shared" si="210"/>
        <v>2961899.594932735</v>
      </c>
      <c r="AH62" s="23">
        <f t="shared" si="211"/>
        <v>6541823.2044226918</v>
      </c>
      <c r="AI62" s="309">
        <f t="shared" si="222"/>
        <v>6.01</v>
      </c>
      <c r="AJ62" s="166">
        <f t="shared" si="223"/>
        <v>174</v>
      </c>
      <c r="AK62" s="122">
        <f t="shared" si="233"/>
        <v>3</v>
      </c>
      <c r="AL62" s="123">
        <f t="shared" si="231"/>
        <v>1.7543859649122737</v>
      </c>
      <c r="AM62" s="122">
        <f>AJ62-AJ46</f>
        <v>33</v>
      </c>
      <c r="AN62" s="123">
        <f>AJ62*100/AJ46-100</f>
        <v>23.40425531914893</v>
      </c>
      <c r="AO62" s="124">
        <f t="shared" si="212"/>
        <v>10175.375</v>
      </c>
      <c r="AP62" s="123">
        <f t="shared" si="213"/>
        <v>58.479166666666664</v>
      </c>
      <c r="AQ62" s="125">
        <f t="shared" si="214"/>
        <v>61154.003749999996</v>
      </c>
      <c r="AR62" s="309">
        <f t="shared" si="224"/>
        <v>6.01</v>
      </c>
      <c r="AS62" s="198"/>
      <c r="AT62" s="199"/>
      <c r="AU62" s="200"/>
      <c r="AV62" s="199"/>
      <c r="AW62" s="201"/>
      <c r="AX62" s="199"/>
      <c r="AY62" s="201"/>
      <c r="AZ62" s="199"/>
      <c r="BA62" s="202">
        <f t="shared" si="192"/>
        <v>67099.474106644178</v>
      </c>
      <c r="BB62" s="203">
        <f t="shared" si="215"/>
        <v>3.3810074627957358</v>
      </c>
      <c r="BC62" s="204">
        <f t="shared" si="193"/>
        <v>3354.9737053322092</v>
      </c>
      <c r="BD62" s="205">
        <f t="shared" si="216"/>
        <v>6673431.6559846681</v>
      </c>
      <c r="BE62" s="206">
        <f t="shared" si="234"/>
        <v>336.26079088907932</v>
      </c>
    </row>
    <row r="63" spans="1:57" s="20" customFormat="1" ht="15.5" x14ac:dyDescent="0.3">
      <c r="A63" s="16">
        <v>2025</v>
      </c>
      <c r="B63" s="16" t="s">
        <v>44</v>
      </c>
      <c r="C63" s="207">
        <f t="shared" si="217"/>
        <v>2539</v>
      </c>
      <c r="D63" s="208">
        <f t="shared" si="235"/>
        <v>24</v>
      </c>
      <c r="E63" s="209">
        <f t="shared" si="225"/>
        <v>0.95427435387674109</v>
      </c>
      <c r="F63" s="340">
        <f t="shared" si="195"/>
        <v>288</v>
      </c>
      <c r="G63" s="209">
        <f t="shared" si="196"/>
        <v>12.794313638382945</v>
      </c>
      <c r="H63" s="207">
        <f t="shared" si="218"/>
        <v>7233</v>
      </c>
      <c r="I63" s="208">
        <f t="shared" si="226"/>
        <v>66</v>
      </c>
      <c r="J63" s="209">
        <f t="shared" si="227"/>
        <v>0.92088740058602525</v>
      </c>
      <c r="K63" s="340">
        <f t="shared" si="197"/>
        <v>792</v>
      </c>
      <c r="L63" s="209">
        <f t="shared" si="198"/>
        <v>12.296227293898468</v>
      </c>
      <c r="M63" s="207">
        <f t="shared" si="219"/>
        <v>10099</v>
      </c>
      <c r="N63" s="208">
        <f t="shared" si="228"/>
        <v>109</v>
      </c>
      <c r="O63" s="209">
        <f t="shared" si="232"/>
        <v>1.0910910910910872</v>
      </c>
      <c r="P63" s="340">
        <f>M63-$M$46</f>
        <v>1308</v>
      </c>
      <c r="Q63" s="209">
        <f t="shared" si="200"/>
        <v>14.878853372767608</v>
      </c>
      <c r="R63" s="212">
        <f t="shared" si="189"/>
        <v>19871</v>
      </c>
      <c r="S63" s="213">
        <f t="shared" si="229"/>
        <v>199</v>
      </c>
      <c r="T63" s="214">
        <f t="shared" si="230"/>
        <v>1.0115900772671864</v>
      </c>
      <c r="U63" s="194">
        <f t="shared" si="221"/>
        <v>199</v>
      </c>
      <c r="V63" s="196">
        <f>R63*100/R46-100</f>
        <v>13.658983012068873</v>
      </c>
      <c r="W63" s="85">
        <f t="shared" si="201"/>
        <v>222268.66749879983</v>
      </c>
      <c r="X63" s="209">
        <f t="shared" si="202"/>
        <v>87.541814690350463</v>
      </c>
      <c r="Y63" s="85">
        <f t="shared" si="203"/>
        <v>378951.37471149018</v>
      </c>
      <c r="Z63" s="209">
        <f t="shared" si="204"/>
        <v>52.39200535206556</v>
      </c>
      <c r="AA63" s="85">
        <f t="shared" si="190"/>
        <v>498205.75999003486</v>
      </c>
      <c r="AB63" s="209">
        <f t="shared" si="205"/>
        <v>49.332187344294965</v>
      </c>
      <c r="AC63" s="85">
        <f t="shared" si="206"/>
        <v>1099425.8022003248</v>
      </c>
      <c r="AD63" s="209">
        <f t="shared" si="237"/>
        <v>55.328156720865827</v>
      </c>
      <c r="AE63" s="106">
        <f t="shared" si="208"/>
        <v>1335834.6916677868</v>
      </c>
      <c r="AF63" s="22">
        <f t="shared" si="209"/>
        <v>2277497.7620160561</v>
      </c>
      <c r="AG63" s="22">
        <f t="shared" si="210"/>
        <v>2994216.6175401094</v>
      </c>
      <c r="AH63" s="23">
        <f t="shared" si="211"/>
        <v>6607549.0712239519</v>
      </c>
      <c r="AI63" s="309">
        <f t="shared" si="222"/>
        <v>6.01</v>
      </c>
      <c r="AJ63" s="166">
        <f t="shared" si="223"/>
        <v>177</v>
      </c>
      <c r="AK63" s="122">
        <f t="shared" si="233"/>
        <v>3</v>
      </c>
      <c r="AL63" s="123">
        <f t="shared" si="231"/>
        <v>1.7241379310344769</v>
      </c>
      <c r="AM63" s="122">
        <f>AJ63-AJ46</f>
        <v>36</v>
      </c>
      <c r="AN63" s="123">
        <f>AJ63*100/AJ46-100</f>
        <v>25.531914893617028</v>
      </c>
      <c r="AO63" s="124">
        <f t="shared" si="212"/>
        <v>10350.8125</v>
      </c>
      <c r="AP63" s="123">
        <f t="shared" si="213"/>
        <v>58.479166666666664</v>
      </c>
      <c r="AQ63" s="125">
        <f t="shared" si="214"/>
        <v>62208.383125</v>
      </c>
      <c r="AR63" s="309">
        <f t="shared" si="224"/>
        <v>6.01</v>
      </c>
      <c r="AS63" s="198"/>
      <c r="AT63" s="199"/>
      <c r="AU63" s="200"/>
      <c r="AV63" s="199"/>
      <c r="AW63" s="201"/>
      <c r="AX63" s="199"/>
      <c r="AY63" s="201"/>
      <c r="AZ63" s="199"/>
      <c r="BA63" s="202">
        <f t="shared" si="192"/>
        <v>67782.43761412891</v>
      </c>
      <c r="BB63" s="203">
        <f t="shared" si="215"/>
        <v>3.3810074627957358</v>
      </c>
      <c r="BC63" s="204">
        <f t="shared" si="193"/>
        <v>3389.1218807064456</v>
      </c>
      <c r="BD63" s="205">
        <f t="shared" si="216"/>
        <v>6740929.0138437869</v>
      </c>
      <c r="BE63" s="206">
        <f>BD63/(R63+AJ63)</f>
        <v>336.23947594990955</v>
      </c>
    </row>
    <row r="64" spans="1:57" s="24" customFormat="1" x14ac:dyDescent="0.3">
      <c r="A64" s="243">
        <v>2025</v>
      </c>
      <c r="B64" s="244" t="s">
        <v>25</v>
      </c>
      <c r="C64" s="217">
        <f>AVERAGE(C52:C63)</f>
        <v>2407</v>
      </c>
      <c r="D64" s="218">
        <f>AVERAGE(D52:D63)</f>
        <v>24</v>
      </c>
      <c r="E64" s="219">
        <f>AVERAGE(E52:E63)</f>
        <v>1.0083538480847072</v>
      </c>
      <c r="F64" s="218">
        <f>F63</f>
        <v>288</v>
      </c>
      <c r="G64" s="219">
        <f>G63</f>
        <v>12.794313638382945</v>
      </c>
      <c r="H64" s="217">
        <f>AVERAGE(H52:H63)</f>
        <v>6870</v>
      </c>
      <c r="I64" s="218">
        <f>AVERAGE(I52:I63)</f>
        <v>66</v>
      </c>
      <c r="J64" s="219">
        <f t="shared" ref="J64" si="238">AVERAGE(J52:J63)</f>
        <v>0.97110747790607965</v>
      </c>
      <c r="K64" s="218">
        <f>K63</f>
        <v>792</v>
      </c>
      <c r="L64" s="219">
        <f>L63</f>
        <v>12.296227293898468</v>
      </c>
      <c r="M64" s="217">
        <f t="shared" ref="M64" si="239">AVERAGE(M52:M63)</f>
        <v>9499.5</v>
      </c>
      <c r="N64" s="218">
        <f>AVERAGE(N52:N63)</f>
        <v>109</v>
      </c>
      <c r="O64" s="219">
        <f t="shared" ref="O64" si="240">AVERAGE(O52:O63)</f>
        <v>1.1626165841716976</v>
      </c>
      <c r="P64" s="218">
        <f>P63</f>
        <v>1308</v>
      </c>
      <c r="Q64" s="219">
        <f>Q63</f>
        <v>14.878853372767608</v>
      </c>
      <c r="R64" s="217">
        <f>AVERAGE(R52:R63)</f>
        <v>18776.5</v>
      </c>
      <c r="S64" s="221">
        <f>AVERAGE(S52:S63)</f>
        <v>199</v>
      </c>
      <c r="T64" s="222">
        <f t="shared" ref="T64" si="241">AVERAGE(T52:T63)</f>
        <v>1.0726565590146404</v>
      </c>
      <c r="U64" s="221">
        <f>U63</f>
        <v>199</v>
      </c>
      <c r="V64" s="223">
        <f>V63</f>
        <v>13.658983012068873</v>
      </c>
      <c r="W64" s="224">
        <f>SUM(W52:W63)</f>
        <v>2528557.775516083</v>
      </c>
      <c r="X64" s="219">
        <f>W64/C64/12</f>
        <v>87.541814690350463</v>
      </c>
      <c r="Y64" s="224">
        <f t="shared" ref="Y64" si="242">SUM(Y52:Y63)</f>
        <v>4319196.9212242849</v>
      </c>
      <c r="Z64" s="219">
        <f>Y64/H64/12</f>
        <v>52.39200535206556</v>
      </c>
      <c r="AA64" s="224">
        <f t="shared" ref="AA64" si="243">SUM(AA52:AA63)</f>
        <v>5623573.36412556</v>
      </c>
      <c r="AB64" s="219">
        <f>AA64/M64/12</f>
        <v>49.332187344294965</v>
      </c>
      <c r="AC64" s="224">
        <f t="shared" ref="AC64" si="244">SUM(AC52:AC63)</f>
        <v>12471328.060865929</v>
      </c>
      <c r="AD64" s="219">
        <f>AC64/R64/12</f>
        <v>55.349896860729849</v>
      </c>
      <c r="AE64" s="227">
        <f t="shared" ref="AE64" si="245">SUM(AE52:AE63)</f>
        <v>15196632.230851658</v>
      </c>
      <c r="AF64" s="228">
        <f t="shared" ref="AF64:AH64" si="246">SUM(AF52:AF63)</f>
        <v>25958373.496557951</v>
      </c>
      <c r="AG64" s="228">
        <f t="shared" si="246"/>
        <v>33797675.91839461</v>
      </c>
      <c r="AH64" s="228">
        <f t="shared" si="246"/>
        <v>74952681.645804226</v>
      </c>
      <c r="AI64" s="126">
        <f t="shared" ref="AI64" si="247">AH64/AC64</f>
        <v>6.0099999999999989</v>
      </c>
      <c r="AJ64" s="162">
        <f>AVERAGE(AJ52:AJ63)</f>
        <v>160.5</v>
      </c>
      <c r="AK64" s="127">
        <f>AVERAGE(AK52:AK63)</f>
        <v>3</v>
      </c>
      <c r="AL64" s="128">
        <f>AVERAGE(AL52:AL63)</f>
        <v>1.913061231304944</v>
      </c>
      <c r="AM64" s="127">
        <f>AM63</f>
        <v>36</v>
      </c>
      <c r="AN64" s="128">
        <f>AN63</f>
        <v>25.531914893617028</v>
      </c>
      <c r="AO64" s="129">
        <f>SUM(AO52:AO63)</f>
        <v>112630.875</v>
      </c>
      <c r="AP64" s="229">
        <f>AO64/AJ64/12</f>
        <v>58.479166666666664</v>
      </c>
      <c r="AQ64" s="130">
        <f>SUM(AQ52:AQ63)</f>
        <v>676911.55875000008</v>
      </c>
      <c r="AR64" s="126">
        <f t="shared" ref="AR64" si="248">AQ64/AO64</f>
        <v>6.0100000000000007</v>
      </c>
      <c r="AS64" s="230">
        <f t="shared" ref="AS64" si="249">SUM(AS52:AS63)</f>
        <v>0</v>
      </c>
      <c r="AT64" s="231">
        <f>AS64/C64/12</f>
        <v>0</v>
      </c>
      <c r="AU64" s="130">
        <f t="shared" ref="AU64" si="250">SUM(AU52:AU63)</f>
        <v>0</v>
      </c>
      <c r="AV64" s="231">
        <f>AU64/AJ64/12</f>
        <v>0</v>
      </c>
      <c r="AW64" s="232">
        <f t="shared" ref="AW64" si="251">SUM(AW52:AW63)</f>
        <v>0</v>
      </c>
      <c r="AX64" s="231">
        <f>AW64/H64/12</f>
        <v>0</v>
      </c>
      <c r="AY64" s="232">
        <f t="shared" ref="AY64" si="252">SUM(AY52:AY63)</f>
        <v>0</v>
      </c>
      <c r="AZ64" s="231">
        <f>AY64/M64/12</f>
        <v>0</v>
      </c>
      <c r="BA64" s="232">
        <f t="shared" ref="BA64" si="253">SUM(BA52:BA63)</f>
        <v>768313.65987555415</v>
      </c>
      <c r="BB64" s="233">
        <f>BA64/(R64+AJ64)/12</f>
        <v>3.3810074627957358</v>
      </c>
      <c r="BC64" s="234">
        <f t="shared" ref="BC64:BD64" si="254">SUM(BC52:BC63)</f>
        <v>38415.682993777707</v>
      </c>
      <c r="BD64" s="235">
        <f t="shared" si="254"/>
        <v>76436322.547423571</v>
      </c>
      <c r="BE64" s="236">
        <f>BD64/(R64+AJ64)/12</f>
        <v>336.36233540785923</v>
      </c>
    </row>
    <row r="65" spans="1:57" s="24" customFormat="1" hidden="1" x14ac:dyDescent="0.3">
      <c r="A65" s="334"/>
      <c r="C65" s="335"/>
      <c r="D65" s="295"/>
      <c r="E65" s="296"/>
      <c r="F65" s="295"/>
      <c r="G65" s="296"/>
      <c r="H65" s="335"/>
      <c r="I65" s="295"/>
      <c r="J65" s="296"/>
      <c r="K65" s="295"/>
      <c r="L65" s="296"/>
      <c r="M65" s="335"/>
      <c r="N65" s="295"/>
      <c r="O65" s="296"/>
      <c r="P65" s="295"/>
      <c r="Q65" s="296"/>
      <c r="R65" s="335"/>
      <c r="S65" s="295"/>
      <c r="T65" s="296"/>
      <c r="U65" s="295"/>
      <c r="V65" s="296"/>
      <c r="W65" s="336"/>
      <c r="X65" s="296"/>
      <c r="Y65" s="336"/>
      <c r="Z65" s="296"/>
      <c r="AA65" s="336"/>
      <c r="AB65" s="296"/>
      <c r="AC65" s="336"/>
      <c r="AD65" s="296"/>
      <c r="AE65" s="337"/>
      <c r="AF65" s="337"/>
      <c r="AG65" s="337"/>
      <c r="AH65" s="337"/>
      <c r="AI65" s="297"/>
      <c r="AJ65" s="335"/>
      <c r="AK65" s="295"/>
      <c r="AL65" s="296"/>
      <c r="AM65" s="295"/>
      <c r="AN65" s="296"/>
      <c r="AO65" s="336"/>
      <c r="AP65" s="298"/>
      <c r="AQ65" s="337"/>
      <c r="AR65" s="299"/>
      <c r="AS65" s="337"/>
      <c r="AT65" s="300"/>
      <c r="AU65" s="337"/>
      <c r="AV65" s="300"/>
      <c r="AW65" s="337"/>
      <c r="AX65" s="300"/>
      <c r="AY65" s="337"/>
      <c r="AZ65" s="300"/>
      <c r="BA65" s="337"/>
      <c r="BB65" s="300"/>
      <c r="BC65" s="337"/>
      <c r="BD65" s="337"/>
      <c r="BE65" s="301"/>
    </row>
    <row r="66" spans="1:57" s="20" customFormat="1" ht="15" customHeight="1" x14ac:dyDescent="0.3">
      <c r="A66" s="544" t="s">
        <v>47</v>
      </c>
      <c r="B66" s="544"/>
      <c r="C66" s="544"/>
      <c r="D66" s="544"/>
      <c r="E66" s="544"/>
      <c r="F66" s="544"/>
      <c r="G66" s="544"/>
      <c r="H66" s="544"/>
      <c r="I66" s="544"/>
      <c r="J66" s="544"/>
      <c r="K66" s="544"/>
      <c r="L66" s="544"/>
      <c r="M66" s="544"/>
      <c r="N66" s="544"/>
      <c r="O66" s="544"/>
      <c r="P66" s="544"/>
      <c r="Q66" s="544"/>
      <c r="R66" s="544"/>
      <c r="S66" s="544"/>
      <c r="T66" s="544"/>
      <c r="U66" s="544"/>
      <c r="V66" s="544"/>
      <c r="W66" s="544"/>
      <c r="X66" s="544"/>
      <c r="Y66" s="544"/>
      <c r="Z66" s="544"/>
      <c r="AA66" s="544"/>
      <c r="AB66" s="544"/>
      <c r="AC66" s="544"/>
      <c r="AD66" s="544"/>
      <c r="AE66" s="544"/>
      <c r="AF66" s="544"/>
      <c r="AG66" s="544"/>
      <c r="AH66" s="544"/>
      <c r="AI66" s="544"/>
      <c r="AJ66" s="544"/>
      <c r="AK66" s="544"/>
      <c r="AL66" s="544"/>
      <c r="AM66" s="544"/>
      <c r="AN66" s="544"/>
      <c r="AO66" s="544"/>
      <c r="AP66" s="544"/>
      <c r="AQ66" s="544"/>
      <c r="AR66" s="544"/>
      <c r="AS66" s="544"/>
      <c r="AT66" s="544"/>
      <c r="AU66" s="544"/>
      <c r="AV66" s="544"/>
      <c r="AW66" s="544"/>
      <c r="AX66" s="544"/>
      <c r="AY66" s="544"/>
      <c r="AZ66" s="544"/>
      <c r="BA66" s="544"/>
      <c r="BB66" s="544"/>
      <c r="BC66" s="544"/>
      <c r="BD66" s="544"/>
      <c r="BE66" s="544"/>
    </row>
    <row r="67" spans="1:57" s="20" customFormat="1" ht="14" x14ac:dyDescent="0.3">
      <c r="A67" s="544" t="s">
        <v>46</v>
      </c>
      <c r="B67" s="544"/>
      <c r="C67" s="544"/>
      <c r="D67" s="544"/>
      <c r="E67" s="544"/>
      <c r="F67" s="544"/>
      <c r="G67" s="544"/>
      <c r="H67" s="544"/>
      <c r="I67" s="544"/>
      <c r="J67" s="544"/>
      <c r="K67" s="544"/>
      <c r="L67" s="544"/>
      <c r="M67" s="544"/>
      <c r="N67" s="544"/>
      <c r="O67" s="544"/>
      <c r="P67" s="544"/>
      <c r="Q67" s="544"/>
      <c r="R67" s="544"/>
      <c r="S67" s="544"/>
      <c r="T67" s="544"/>
      <c r="U67" s="544"/>
      <c r="V67" s="544"/>
      <c r="W67" s="544"/>
      <c r="X67" s="544"/>
      <c r="Y67" s="544"/>
      <c r="Z67" s="544"/>
      <c r="AA67" s="544"/>
      <c r="AB67" s="544"/>
      <c r="AC67" s="544"/>
      <c r="AD67" s="544"/>
      <c r="AE67" s="544"/>
      <c r="AF67" s="544"/>
      <c r="AG67" s="544"/>
      <c r="AH67" s="544"/>
      <c r="AI67" s="544"/>
      <c r="AJ67" s="544"/>
      <c r="AK67" s="544"/>
      <c r="AL67" s="544"/>
      <c r="AM67" s="544"/>
      <c r="AN67" s="544"/>
      <c r="AO67" s="544"/>
      <c r="AP67" s="544"/>
      <c r="AQ67" s="544"/>
      <c r="AR67" s="544"/>
      <c r="AS67" s="544"/>
      <c r="AT67" s="544"/>
      <c r="AU67" s="544"/>
      <c r="AV67" s="544"/>
      <c r="AW67" s="544"/>
      <c r="AX67" s="544"/>
      <c r="AY67" s="544"/>
      <c r="AZ67" s="544"/>
      <c r="BA67" s="544"/>
      <c r="BB67" s="544"/>
      <c r="BC67" s="544"/>
      <c r="BD67" s="544"/>
      <c r="BE67" s="544"/>
    </row>
    <row r="68" spans="1:57" ht="7.5" customHeight="1" x14ac:dyDescent="0.3">
      <c r="C68" s="4"/>
      <c r="D68" s="25"/>
      <c r="E68" s="36"/>
      <c r="F68" s="25"/>
      <c r="G68" s="36"/>
      <c r="H68" s="4"/>
      <c r="I68" s="4"/>
      <c r="J68" s="38"/>
      <c r="K68" s="4"/>
      <c r="L68" s="38"/>
      <c r="M68" s="4"/>
      <c r="N68" s="4"/>
      <c r="O68" s="4"/>
      <c r="P68" s="4"/>
      <c r="Q68" s="4"/>
      <c r="R68" s="7"/>
      <c r="S68" s="7"/>
      <c r="T68" s="7"/>
      <c r="U68" s="7"/>
      <c r="V68" s="7"/>
      <c r="W68" s="83"/>
      <c r="X68" s="4"/>
      <c r="Y68" s="4"/>
      <c r="Z68" s="4"/>
      <c r="AA68" s="4"/>
      <c r="AB68" s="4"/>
      <c r="AC68" s="4"/>
      <c r="AD68" s="87"/>
      <c r="AE68" s="103"/>
      <c r="AF68" s="5"/>
      <c r="AG68" s="5"/>
      <c r="AH68" s="8"/>
      <c r="AI68" s="104"/>
      <c r="AJ68" s="165"/>
      <c r="AK68" s="4"/>
      <c r="AL68" s="4"/>
      <c r="AM68" s="4"/>
      <c r="AN68" s="4"/>
      <c r="AO68" s="4"/>
      <c r="AP68" s="4"/>
      <c r="AQ68" s="8"/>
      <c r="AR68" s="5"/>
      <c r="AS68" s="103"/>
      <c r="AT68" s="133"/>
      <c r="AU68" s="5"/>
      <c r="AV68" s="5"/>
      <c r="AW68" s="5"/>
      <c r="AX68" s="5"/>
      <c r="AY68" s="5"/>
      <c r="AZ68" s="5"/>
      <c r="BA68" s="8"/>
      <c r="BB68" s="104"/>
      <c r="BC68" s="176"/>
      <c r="BD68" s="186"/>
      <c r="BE68" s="187"/>
    </row>
    <row r="69" spans="1:57" s="341" customFormat="1" ht="15.5" x14ac:dyDescent="0.3">
      <c r="A69" s="16">
        <v>2026</v>
      </c>
      <c r="B69" s="16" t="s">
        <v>48</v>
      </c>
      <c r="C69" s="302">
        <f>C63+$D$48</f>
        <v>2563</v>
      </c>
      <c r="D69" s="303">
        <f>C69-C63</f>
        <v>24</v>
      </c>
      <c r="E69" s="304">
        <f>C69*100/C63-100</f>
        <v>0.94525403702245114</v>
      </c>
      <c r="F69" s="338">
        <f>C69-$C$63</f>
        <v>24</v>
      </c>
      <c r="G69" s="304">
        <f>C69*100/$C$63-100</f>
        <v>0.94525403702245114</v>
      </c>
      <c r="H69" s="302">
        <f>H63+$I$48</f>
        <v>7299</v>
      </c>
      <c r="I69" s="303">
        <f>H69-H63</f>
        <v>66</v>
      </c>
      <c r="J69" s="304">
        <f>H69*100/H63-100</f>
        <v>0.91248444628784853</v>
      </c>
      <c r="K69" s="338">
        <f>H69-$H$63</f>
        <v>66</v>
      </c>
      <c r="L69" s="304">
        <f>H69*100/$H$63-100</f>
        <v>0.91248444628784853</v>
      </c>
      <c r="M69" s="302">
        <f>M63+$N$48</f>
        <v>10208</v>
      </c>
      <c r="N69" s="303">
        <f>M69-M63</f>
        <v>109</v>
      </c>
      <c r="O69" s="304">
        <f>M69*100/M63-100</f>
        <v>1.0793147836419479</v>
      </c>
      <c r="P69" s="338">
        <f>M69-$M$63</f>
        <v>109</v>
      </c>
      <c r="Q69" s="304">
        <f>M69*100/$M$63-100</f>
        <v>1.0793147836419479</v>
      </c>
      <c r="R69" s="305">
        <f t="shared" ref="R69:R80" si="255">C69+H69+M69</f>
        <v>20070</v>
      </c>
      <c r="S69" s="306">
        <f>R69-R63</f>
        <v>199</v>
      </c>
      <c r="T69" s="307">
        <f>R69*100/R63-100</f>
        <v>1.0014594132152439</v>
      </c>
      <c r="U69" s="306">
        <f>R69-R63</f>
        <v>199</v>
      </c>
      <c r="V69" s="308">
        <f>R69*100/R63-100</f>
        <v>1.0014594132152439</v>
      </c>
      <c r="W69" s="84">
        <f>C69*X69</f>
        <v>224369.67105136823</v>
      </c>
      <c r="X69" s="304">
        <f>$X$39</f>
        <v>87.541814690350463</v>
      </c>
      <c r="Y69" s="84">
        <f>H69*Z69</f>
        <v>382409.24706472654</v>
      </c>
      <c r="Z69" s="304">
        <f>$Z$39</f>
        <v>52.39200535206556</v>
      </c>
      <c r="AA69" s="84">
        <f t="shared" ref="AA69:AA80" si="256">M69*AB69</f>
        <v>503582.96841056301</v>
      </c>
      <c r="AB69" s="304">
        <f>$AB$39</f>
        <v>49.332187344294965</v>
      </c>
      <c r="AC69" s="84">
        <f>W69+Y69+AA69</f>
        <v>1110361.8865266577</v>
      </c>
      <c r="AD69" s="304">
        <f>AC69/R69</f>
        <v>55.32445872081005</v>
      </c>
      <c r="AE69" s="106">
        <f>W69*AI69</f>
        <v>1348461.7230187228</v>
      </c>
      <c r="AF69" s="22">
        <f>Y69*AI69</f>
        <v>2298279.5748590063</v>
      </c>
      <c r="AG69" s="22">
        <f t="shared" ref="AG69:AG80" si="257">AA69*AI69</f>
        <v>3026533.640147483</v>
      </c>
      <c r="AH69" s="23">
        <f>AE69+AF69+AG69</f>
        <v>6673274.9380252119</v>
      </c>
      <c r="AI69" s="309">
        <f>AI64</f>
        <v>6.0099999999999989</v>
      </c>
      <c r="AJ69" s="310">
        <f>AJ63+$AK$48</f>
        <v>180</v>
      </c>
      <c r="AK69" s="311">
        <f>AJ69-AJ63</f>
        <v>3</v>
      </c>
      <c r="AL69" s="312">
        <f>AJ69*100/AJ63-100</f>
        <v>1.6949152542372872</v>
      </c>
      <c r="AM69" s="311">
        <f>AJ69-AJ63</f>
        <v>3</v>
      </c>
      <c r="AN69" s="312">
        <f>AJ69*100/AJ63-100</f>
        <v>1.6949152542372872</v>
      </c>
      <c r="AO69" s="313">
        <f>AJ69*AP69</f>
        <v>10526.25</v>
      </c>
      <c r="AP69" s="312">
        <f>$AP$39</f>
        <v>58.479166666666664</v>
      </c>
      <c r="AQ69" s="314">
        <f>AO69*AR69</f>
        <v>63262.762499999997</v>
      </c>
      <c r="AR69" s="401">
        <f>AR52</f>
        <v>6.01</v>
      </c>
      <c r="AS69" s="315"/>
      <c r="AT69" s="316"/>
      <c r="AU69" s="317"/>
      <c r="AV69" s="316"/>
      <c r="AW69" s="318"/>
      <c r="AX69" s="316"/>
      <c r="AY69" s="318"/>
      <c r="AZ69" s="316"/>
      <c r="BA69" s="319">
        <f t="shared" ref="BA69:BA80" si="258">$BB$48*(R69+AJ69)</f>
        <v>68465.401121613657</v>
      </c>
      <c r="BB69" s="320">
        <f>$BB$48</f>
        <v>3.3810074627957358</v>
      </c>
      <c r="BC69" s="321">
        <f t="shared" ref="BC69:BC80" si="259">BA69*0.05</f>
        <v>3423.2700560806829</v>
      </c>
      <c r="BD69" s="322">
        <f>AH69+AQ69+BA69+BC69</f>
        <v>6808426.3717029067</v>
      </c>
      <c r="BE69" s="323">
        <f t="shared" ref="BE69:BE70" si="260">BD69/(R69+AJ69)</f>
        <v>336.21858625693369</v>
      </c>
    </row>
    <row r="70" spans="1:57" s="341" customFormat="1" ht="15.5" x14ac:dyDescent="0.3">
      <c r="A70" s="16">
        <v>2026</v>
      </c>
      <c r="B70" s="16" t="s">
        <v>49</v>
      </c>
      <c r="C70" s="190">
        <f>C69+$D$48</f>
        <v>2587</v>
      </c>
      <c r="D70" s="122">
        <f>C70-C69</f>
        <v>24</v>
      </c>
      <c r="E70" s="123">
        <f>C70*100/C69-100</f>
        <v>0.93640265314084559</v>
      </c>
      <c r="F70" s="339">
        <f t="shared" ref="F70:F80" si="261">C70-$C$63</f>
        <v>48</v>
      </c>
      <c r="G70" s="123">
        <f t="shared" ref="G70:G80" si="262">C70*100/$C$63-100</f>
        <v>1.8905080740449023</v>
      </c>
      <c r="H70" s="190">
        <f>H69+$I$48</f>
        <v>7365</v>
      </c>
      <c r="I70" s="122">
        <f>H70-H69</f>
        <v>66</v>
      </c>
      <c r="J70" s="123">
        <f>H70*100/H69-100</f>
        <v>0.90423345663789689</v>
      </c>
      <c r="K70" s="339">
        <f t="shared" ref="K70:K80" si="263">H70-$H$63</f>
        <v>132</v>
      </c>
      <c r="L70" s="123">
        <f t="shared" ref="L70:L80" si="264">H70*100/$H$63-100</f>
        <v>1.8249688925756971</v>
      </c>
      <c r="M70" s="190">
        <f>M69+$N$48</f>
        <v>10317</v>
      </c>
      <c r="N70" s="122">
        <f>M70-M69</f>
        <v>109</v>
      </c>
      <c r="O70" s="123">
        <f>M70*100/M69-100</f>
        <v>1.0677899686520362</v>
      </c>
      <c r="P70" s="339">
        <f t="shared" ref="P70:P80" si="265">M70-$M$63</f>
        <v>218</v>
      </c>
      <c r="Q70" s="123">
        <f t="shared" ref="Q70:Q80" si="266">M70*100/$M$63-100</f>
        <v>2.1586295672838958</v>
      </c>
      <c r="R70" s="193">
        <f t="shared" si="255"/>
        <v>20269</v>
      </c>
      <c r="S70" s="194">
        <f>R70-R69</f>
        <v>199</v>
      </c>
      <c r="T70" s="195">
        <f>R70*100/R69-100</f>
        <v>0.99152964623816331</v>
      </c>
      <c r="U70" s="194">
        <f>R70-R69</f>
        <v>199</v>
      </c>
      <c r="V70" s="196">
        <f>R70*100/R63-100</f>
        <v>2.0029188264304736</v>
      </c>
      <c r="W70" s="84">
        <f t="shared" ref="W70:W77" si="267">C70*X70</f>
        <v>226470.67460393664</v>
      </c>
      <c r="X70" s="123">
        <f t="shared" ref="X70:X80" si="268">$X$39</f>
        <v>87.541814690350463</v>
      </c>
      <c r="Y70" s="84">
        <f t="shared" ref="Y70:Y80" si="269">H70*Z70</f>
        <v>385867.11941796285</v>
      </c>
      <c r="Z70" s="123">
        <f t="shared" ref="Z70:Z80" si="270">$Z$39</f>
        <v>52.39200535206556</v>
      </c>
      <c r="AA70" s="84">
        <f t="shared" si="256"/>
        <v>508960.17683109117</v>
      </c>
      <c r="AB70" s="123">
        <f t="shared" ref="AB70:AB80" si="271">$AB$39</f>
        <v>49.332187344294965</v>
      </c>
      <c r="AC70" s="84">
        <f t="shared" ref="AC70:AC80" si="272">W70+Y70+AA70</f>
        <v>1121297.9708529906</v>
      </c>
      <c r="AD70" s="123">
        <f t="shared" ref="AD70" si="273">AC70/R70</f>
        <v>55.320833334303153</v>
      </c>
      <c r="AE70" s="106">
        <f t="shared" ref="AE70:AE80" si="274">W70*AI70</f>
        <v>1361088.7543696589</v>
      </c>
      <c r="AF70" s="22">
        <f t="shared" ref="AF70:AF80" si="275">Y70*AI70</f>
        <v>2319061.3877019561</v>
      </c>
      <c r="AG70" s="22">
        <f t="shared" si="257"/>
        <v>3058850.6627548574</v>
      </c>
      <c r="AH70" s="23">
        <f t="shared" ref="AH70:AH80" si="276">AE70+AF70+AG70</f>
        <v>6739000.804826472</v>
      </c>
      <c r="AI70" s="309">
        <f>AI69</f>
        <v>6.0099999999999989</v>
      </c>
      <c r="AJ70" s="166">
        <f>AJ69+$AK$48</f>
        <v>183</v>
      </c>
      <c r="AK70" s="122">
        <f>AJ70-AJ69</f>
        <v>3</v>
      </c>
      <c r="AL70" s="123">
        <f>AJ70*100/AJ69-100</f>
        <v>1.6666666666666714</v>
      </c>
      <c r="AM70" s="122">
        <f>AJ70-AJ63</f>
        <v>6</v>
      </c>
      <c r="AN70" s="123">
        <f>AJ70*100/AJ63-100</f>
        <v>3.3898305084745743</v>
      </c>
      <c r="AO70" s="124">
        <f t="shared" ref="AO70:AO80" si="277">AJ70*AP70</f>
        <v>10701.6875</v>
      </c>
      <c r="AP70" s="123">
        <f t="shared" ref="AP70:AP80" si="278">$AP$39</f>
        <v>58.479166666666664</v>
      </c>
      <c r="AQ70" s="125">
        <f t="shared" ref="AQ70:AQ80" si="279">AO70*AR70</f>
        <v>64317.141875000001</v>
      </c>
      <c r="AR70" s="309">
        <f t="shared" ref="AR70:AR80" si="280">AR53</f>
        <v>6.01</v>
      </c>
      <c r="AS70" s="198"/>
      <c r="AT70" s="199"/>
      <c r="AU70" s="200"/>
      <c r="AV70" s="199"/>
      <c r="AW70" s="201"/>
      <c r="AX70" s="199"/>
      <c r="AY70" s="201"/>
      <c r="AZ70" s="199"/>
      <c r="BA70" s="202">
        <f t="shared" si="258"/>
        <v>69148.364629098389</v>
      </c>
      <c r="BB70" s="203">
        <f t="shared" ref="BB70:BB80" si="281">$BB$48</f>
        <v>3.3810074627957358</v>
      </c>
      <c r="BC70" s="204">
        <f t="shared" si="259"/>
        <v>3457.4182314549198</v>
      </c>
      <c r="BD70" s="205">
        <f t="shared" ref="BD70:BD80" si="282">AH70+AQ70+BA70+BC70</f>
        <v>6875923.7295620246</v>
      </c>
      <c r="BE70" s="206">
        <f t="shared" si="260"/>
        <v>336.19810920995621</v>
      </c>
    </row>
    <row r="71" spans="1:57" s="341" customFormat="1" ht="15.5" x14ac:dyDescent="0.3">
      <c r="A71" s="16">
        <v>2026</v>
      </c>
      <c r="B71" s="16" t="s">
        <v>50</v>
      </c>
      <c r="C71" s="190">
        <f t="shared" ref="C71:C80" si="283">C70+$D$48</f>
        <v>2611</v>
      </c>
      <c r="D71" s="122">
        <f>C71-C70</f>
        <v>24</v>
      </c>
      <c r="E71" s="123">
        <f>C71*100/C70-100</f>
        <v>0.92771550057982211</v>
      </c>
      <c r="F71" s="339">
        <f t="shared" si="261"/>
        <v>72</v>
      </c>
      <c r="G71" s="123">
        <f t="shared" si="262"/>
        <v>2.8357621110673534</v>
      </c>
      <c r="H71" s="190">
        <f t="shared" ref="H71:H80" si="284">H70+$I$48</f>
        <v>7431</v>
      </c>
      <c r="I71" s="122">
        <f>H71-H70</f>
        <v>66</v>
      </c>
      <c r="J71" s="123">
        <f>H71*100/H70-100</f>
        <v>0.89613034623218368</v>
      </c>
      <c r="K71" s="339">
        <f t="shared" si="263"/>
        <v>198</v>
      </c>
      <c r="L71" s="123">
        <f t="shared" si="264"/>
        <v>2.7374533388635456</v>
      </c>
      <c r="M71" s="190">
        <f t="shared" ref="M71:M80" si="285">M70+$N$48</f>
        <v>10426</v>
      </c>
      <c r="N71" s="122">
        <f>M71-M70</f>
        <v>109</v>
      </c>
      <c r="O71" s="123">
        <f t="shared" ref="O71" si="286">M71*100/M70-100</f>
        <v>1.0565086750024193</v>
      </c>
      <c r="P71" s="339">
        <f t="shared" si="265"/>
        <v>327</v>
      </c>
      <c r="Q71" s="123">
        <f t="shared" si="266"/>
        <v>3.2379443509258294</v>
      </c>
      <c r="R71" s="193">
        <f t="shared" si="255"/>
        <v>20468</v>
      </c>
      <c r="S71" s="194">
        <f>R71-R70</f>
        <v>199</v>
      </c>
      <c r="T71" s="195">
        <f>R71*100/R70-100</f>
        <v>0.98179485914450026</v>
      </c>
      <c r="U71" s="194">
        <f t="shared" ref="U71:U80" si="287">R71-R70</f>
        <v>199</v>
      </c>
      <c r="V71" s="196">
        <f>R71*100/R63-100</f>
        <v>3.0043782396457175</v>
      </c>
      <c r="W71" s="84">
        <f t="shared" si="267"/>
        <v>228571.67815650505</v>
      </c>
      <c r="X71" s="123">
        <f t="shared" si="268"/>
        <v>87.541814690350463</v>
      </c>
      <c r="Y71" s="84">
        <f t="shared" si="269"/>
        <v>389324.99177119916</v>
      </c>
      <c r="Z71" s="123">
        <f t="shared" si="270"/>
        <v>52.39200535206556</v>
      </c>
      <c r="AA71" s="84">
        <f t="shared" si="256"/>
        <v>514337.38525161933</v>
      </c>
      <c r="AB71" s="123">
        <f t="shared" si="271"/>
        <v>49.332187344294965</v>
      </c>
      <c r="AC71" s="84">
        <f t="shared" si="272"/>
        <v>1132234.0551793235</v>
      </c>
      <c r="AD71" s="123">
        <f>AC71/R71</f>
        <v>55.317278443390833</v>
      </c>
      <c r="AE71" s="106">
        <f t="shared" si="274"/>
        <v>1373715.7857205952</v>
      </c>
      <c r="AF71" s="22">
        <f t="shared" si="275"/>
        <v>2339843.2005449063</v>
      </c>
      <c r="AG71" s="22">
        <f t="shared" si="257"/>
        <v>3091167.6853622315</v>
      </c>
      <c r="AH71" s="23">
        <f t="shared" si="276"/>
        <v>6804726.6716277329</v>
      </c>
      <c r="AI71" s="309">
        <f t="shared" ref="AI71:AI80" si="288">AI70</f>
        <v>6.0099999999999989</v>
      </c>
      <c r="AJ71" s="166">
        <f t="shared" ref="AJ71:AJ80" si="289">AJ70+$AK$48</f>
        <v>186</v>
      </c>
      <c r="AK71" s="122">
        <f>AJ71-AJ70</f>
        <v>3</v>
      </c>
      <c r="AL71" s="123">
        <f>AJ71*100/AJ70-100</f>
        <v>1.6393442622950829</v>
      </c>
      <c r="AM71" s="122">
        <f>AJ71-AJ63</f>
        <v>9</v>
      </c>
      <c r="AN71" s="123">
        <f>AJ71*100/AJ63-100</f>
        <v>5.0847457627118615</v>
      </c>
      <c r="AO71" s="124">
        <f t="shared" si="277"/>
        <v>10877.125</v>
      </c>
      <c r="AP71" s="123">
        <f t="shared" si="278"/>
        <v>58.479166666666664</v>
      </c>
      <c r="AQ71" s="125">
        <f t="shared" si="279"/>
        <v>65371.521249999998</v>
      </c>
      <c r="AR71" s="309">
        <f t="shared" si="280"/>
        <v>6.01</v>
      </c>
      <c r="AS71" s="198"/>
      <c r="AT71" s="199"/>
      <c r="AU71" s="200"/>
      <c r="AV71" s="199"/>
      <c r="AW71" s="201"/>
      <c r="AX71" s="199"/>
      <c r="AY71" s="201"/>
      <c r="AZ71" s="199"/>
      <c r="BA71" s="202">
        <f t="shared" si="258"/>
        <v>69831.328136583121</v>
      </c>
      <c r="BB71" s="203">
        <f t="shared" si="281"/>
        <v>3.3810074627957358</v>
      </c>
      <c r="BC71" s="204">
        <f t="shared" si="259"/>
        <v>3491.5664068291562</v>
      </c>
      <c r="BD71" s="205">
        <f t="shared" si="282"/>
        <v>6943421.0874211453</v>
      </c>
      <c r="BE71" s="206">
        <f>BD71/(R71+AJ71)</f>
        <v>336.17803270171129</v>
      </c>
    </row>
    <row r="72" spans="1:57" s="342" customFormat="1" ht="15.5" x14ac:dyDescent="0.3">
      <c r="A72" s="16">
        <v>2026</v>
      </c>
      <c r="B72" s="16" t="s">
        <v>51</v>
      </c>
      <c r="C72" s="190">
        <f t="shared" si="283"/>
        <v>2635</v>
      </c>
      <c r="D72" s="122">
        <f>C72-C71</f>
        <v>24</v>
      </c>
      <c r="E72" s="123">
        <f>C72*100/C71-100</f>
        <v>0.91918805055534847</v>
      </c>
      <c r="F72" s="339">
        <f t="shared" si="261"/>
        <v>96</v>
      </c>
      <c r="G72" s="123">
        <f t="shared" si="262"/>
        <v>3.7810161480898046</v>
      </c>
      <c r="H72" s="190">
        <f t="shared" si="284"/>
        <v>7497</v>
      </c>
      <c r="I72" s="122">
        <f>H72-H71</f>
        <v>66</v>
      </c>
      <c r="J72" s="123">
        <f>H72*100/H71-100</f>
        <v>0.88817117480823526</v>
      </c>
      <c r="K72" s="339">
        <f t="shared" si="263"/>
        <v>264</v>
      </c>
      <c r="L72" s="123">
        <f t="shared" si="264"/>
        <v>3.6499377851513941</v>
      </c>
      <c r="M72" s="190">
        <f t="shared" si="285"/>
        <v>10535</v>
      </c>
      <c r="N72" s="122">
        <f>M72-M71</f>
        <v>109</v>
      </c>
      <c r="O72" s="123">
        <f>M72*100/M71-100</f>
        <v>1.0454632649146305</v>
      </c>
      <c r="P72" s="339">
        <f t="shared" si="265"/>
        <v>436</v>
      </c>
      <c r="Q72" s="123">
        <f t="shared" si="266"/>
        <v>4.3172591345677773</v>
      </c>
      <c r="R72" s="193">
        <f t="shared" si="255"/>
        <v>20667</v>
      </c>
      <c r="S72" s="194">
        <f>R72-R71</f>
        <v>199</v>
      </c>
      <c r="T72" s="195">
        <f>R72*100/R71-100</f>
        <v>0.97224936486222191</v>
      </c>
      <c r="U72" s="194">
        <f t="shared" si="287"/>
        <v>199</v>
      </c>
      <c r="V72" s="196">
        <f>R72*100/R63-100</f>
        <v>4.0058376528609472</v>
      </c>
      <c r="W72" s="84">
        <f t="shared" si="267"/>
        <v>230672.68170907348</v>
      </c>
      <c r="X72" s="123">
        <f t="shared" si="268"/>
        <v>87.541814690350463</v>
      </c>
      <c r="Y72" s="84">
        <f t="shared" si="269"/>
        <v>392782.86412443552</v>
      </c>
      <c r="Z72" s="123">
        <f t="shared" si="270"/>
        <v>52.39200535206556</v>
      </c>
      <c r="AA72" s="84">
        <f t="shared" si="256"/>
        <v>519714.59367214749</v>
      </c>
      <c r="AB72" s="123">
        <f t="shared" si="271"/>
        <v>49.332187344294965</v>
      </c>
      <c r="AC72" s="84">
        <f t="shared" si="272"/>
        <v>1143170.1395056564</v>
      </c>
      <c r="AD72" s="123">
        <f>AC72/R72</f>
        <v>55.313792011692868</v>
      </c>
      <c r="AE72" s="106">
        <f t="shared" si="274"/>
        <v>1386342.8170715314</v>
      </c>
      <c r="AF72" s="22">
        <f t="shared" si="275"/>
        <v>2360625.013387857</v>
      </c>
      <c r="AG72" s="22">
        <f t="shared" si="257"/>
        <v>3123484.7079696059</v>
      </c>
      <c r="AH72" s="23">
        <f t="shared" si="276"/>
        <v>6870452.5384289939</v>
      </c>
      <c r="AI72" s="309">
        <f t="shared" si="288"/>
        <v>6.0099999999999989</v>
      </c>
      <c r="AJ72" s="166">
        <f t="shared" si="289"/>
        <v>189</v>
      </c>
      <c r="AK72" s="122">
        <f>AJ72-AJ71</f>
        <v>3</v>
      </c>
      <c r="AL72" s="123">
        <f>AJ72*100/AJ71-100</f>
        <v>1.6129032258064484</v>
      </c>
      <c r="AM72" s="122">
        <f>AJ72-AJ63</f>
        <v>12</v>
      </c>
      <c r="AN72" s="123">
        <f>AJ72*100/AJ63-100</f>
        <v>6.7796610169491487</v>
      </c>
      <c r="AO72" s="124">
        <f t="shared" si="277"/>
        <v>11052.5625</v>
      </c>
      <c r="AP72" s="123">
        <f t="shared" si="278"/>
        <v>58.479166666666664</v>
      </c>
      <c r="AQ72" s="125">
        <f t="shared" si="279"/>
        <v>66425.900624999995</v>
      </c>
      <c r="AR72" s="309">
        <f t="shared" si="280"/>
        <v>6.01</v>
      </c>
      <c r="AS72" s="198"/>
      <c r="AT72" s="199"/>
      <c r="AU72" s="200"/>
      <c r="AV72" s="199"/>
      <c r="AW72" s="201"/>
      <c r="AX72" s="199"/>
      <c r="AY72" s="201"/>
      <c r="AZ72" s="199"/>
      <c r="BA72" s="202">
        <f t="shared" si="258"/>
        <v>70514.291644067867</v>
      </c>
      <c r="BB72" s="203">
        <f t="shared" si="281"/>
        <v>3.3810074627957358</v>
      </c>
      <c r="BC72" s="204">
        <f t="shared" si="259"/>
        <v>3525.7145822033935</v>
      </c>
      <c r="BD72" s="205">
        <f t="shared" si="282"/>
        <v>7010918.4452802641</v>
      </c>
      <c r="BE72" s="206">
        <f>BD72/(R72+AJ72)</f>
        <v>336.15834509399042</v>
      </c>
    </row>
    <row r="73" spans="1:57" s="342" customFormat="1" ht="15.5" x14ac:dyDescent="0.3">
      <c r="A73" s="16">
        <v>2026</v>
      </c>
      <c r="B73" s="16" t="s">
        <v>52</v>
      </c>
      <c r="C73" s="190">
        <f t="shared" si="283"/>
        <v>2659</v>
      </c>
      <c r="D73" s="122">
        <f>C73-C72</f>
        <v>24</v>
      </c>
      <c r="E73" s="123">
        <f t="shared" ref="E73:E80" si="290">C73*100/C72-100</f>
        <v>0.91081593927893323</v>
      </c>
      <c r="F73" s="339">
        <f t="shared" si="261"/>
        <v>120</v>
      </c>
      <c r="G73" s="123">
        <f t="shared" si="262"/>
        <v>4.7262701851122557</v>
      </c>
      <c r="H73" s="190">
        <f t="shared" si="284"/>
        <v>7563</v>
      </c>
      <c r="I73" s="122">
        <f t="shared" ref="I73:I80" si="291">H73-H72</f>
        <v>66</v>
      </c>
      <c r="J73" s="123">
        <f t="shared" ref="J73:J80" si="292">H73*100/H72-100</f>
        <v>0.8803521408563455</v>
      </c>
      <c r="K73" s="339">
        <f t="shared" si="263"/>
        <v>330</v>
      </c>
      <c r="L73" s="123">
        <f t="shared" si="264"/>
        <v>4.5624222314392426</v>
      </c>
      <c r="M73" s="190">
        <f t="shared" si="285"/>
        <v>10644</v>
      </c>
      <c r="N73" s="122">
        <f t="shared" ref="N73:N80" si="293">M73-M72</f>
        <v>109</v>
      </c>
      <c r="O73" s="123">
        <f>M73*100/M72-100</f>
        <v>1.0346464167062237</v>
      </c>
      <c r="P73" s="339">
        <f t="shared" si="265"/>
        <v>545</v>
      </c>
      <c r="Q73" s="123">
        <f t="shared" si="266"/>
        <v>5.3965739182097252</v>
      </c>
      <c r="R73" s="193">
        <f t="shared" si="255"/>
        <v>20866</v>
      </c>
      <c r="S73" s="194">
        <f t="shared" ref="S73:S80" si="294">R73-R72</f>
        <v>199</v>
      </c>
      <c r="T73" s="195">
        <f t="shared" ref="T73:T80" si="295">R73*100/R72-100</f>
        <v>0.96288769535975405</v>
      </c>
      <c r="U73" s="194">
        <f t="shared" si="287"/>
        <v>199</v>
      </c>
      <c r="V73" s="196">
        <f>R73*100/R63-100</f>
        <v>5.0072970660761911</v>
      </c>
      <c r="W73" s="84">
        <f t="shared" si="267"/>
        <v>232773.68526164189</v>
      </c>
      <c r="X73" s="123">
        <f t="shared" si="268"/>
        <v>87.541814690350463</v>
      </c>
      <c r="Y73" s="84">
        <f t="shared" si="269"/>
        <v>396240.73647767183</v>
      </c>
      <c r="Z73" s="123">
        <f t="shared" si="270"/>
        <v>52.39200535206556</v>
      </c>
      <c r="AA73" s="84">
        <f t="shared" si="256"/>
        <v>525091.80209267559</v>
      </c>
      <c r="AB73" s="123">
        <f t="shared" si="271"/>
        <v>49.332187344294965</v>
      </c>
      <c r="AC73" s="84">
        <f t="shared" si="272"/>
        <v>1154106.2238319893</v>
      </c>
      <c r="AD73" s="123">
        <f>AC73/R73</f>
        <v>55.310372080513247</v>
      </c>
      <c r="AE73" s="106">
        <f t="shared" si="274"/>
        <v>1398969.8484224675</v>
      </c>
      <c r="AF73" s="22">
        <f t="shared" si="275"/>
        <v>2381406.8262308072</v>
      </c>
      <c r="AG73" s="22">
        <f t="shared" si="257"/>
        <v>3155801.7305769795</v>
      </c>
      <c r="AH73" s="23">
        <f t="shared" si="276"/>
        <v>6936178.4052302539</v>
      </c>
      <c r="AI73" s="309">
        <f t="shared" si="288"/>
        <v>6.0099999999999989</v>
      </c>
      <c r="AJ73" s="166">
        <f t="shared" si="289"/>
        <v>192</v>
      </c>
      <c r="AK73" s="122">
        <f>AJ73-AJ72</f>
        <v>3</v>
      </c>
      <c r="AL73" s="123">
        <f t="shared" ref="AL73:AL80" si="296">AJ73*100/AJ72-100</f>
        <v>1.5873015873015817</v>
      </c>
      <c r="AM73" s="122">
        <f>AJ73-AJ63</f>
        <v>15</v>
      </c>
      <c r="AN73" s="123">
        <f>AJ73*100/AJ63-100</f>
        <v>8.4745762711864359</v>
      </c>
      <c r="AO73" s="124">
        <f t="shared" si="277"/>
        <v>11228</v>
      </c>
      <c r="AP73" s="123">
        <f t="shared" si="278"/>
        <v>58.479166666666664</v>
      </c>
      <c r="AQ73" s="125">
        <f t="shared" si="279"/>
        <v>67480.28</v>
      </c>
      <c r="AR73" s="309">
        <f t="shared" si="280"/>
        <v>6.01</v>
      </c>
      <c r="AS73" s="198"/>
      <c r="AT73" s="199"/>
      <c r="AU73" s="200"/>
      <c r="AV73" s="199"/>
      <c r="AW73" s="201"/>
      <c r="AX73" s="199"/>
      <c r="AY73" s="201"/>
      <c r="AZ73" s="199"/>
      <c r="BA73" s="202">
        <f t="shared" si="258"/>
        <v>71197.255151552599</v>
      </c>
      <c r="BB73" s="203">
        <f t="shared" si="281"/>
        <v>3.3810074627957358</v>
      </c>
      <c r="BC73" s="204">
        <f t="shared" si="259"/>
        <v>3559.86275757763</v>
      </c>
      <c r="BD73" s="205">
        <f t="shared" si="282"/>
        <v>7078415.8031393839</v>
      </c>
      <c r="BE73" s="206">
        <f>BD73/(R73+AJ73)</f>
        <v>336.13903519514599</v>
      </c>
    </row>
    <row r="74" spans="1:57" s="342" customFormat="1" ht="15.5" x14ac:dyDescent="0.3">
      <c r="A74" s="16">
        <v>2026</v>
      </c>
      <c r="B74" s="16" t="s">
        <v>38</v>
      </c>
      <c r="C74" s="190">
        <f t="shared" si="283"/>
        <v>2683</v>
      </c>
      <c r="D74" s="122">
        <f>C74-C73</f>
        <v>24</v>
      </c>
      <c r="E74" s="123">
        <f t="shared" si="290"/>
        <v>0.90259496051146471</v>
      </c>
      <c r="F74" s="339">
        <f t="shared" si="261"/>
        <v>144</v>
      </c>
      <c r="G74" s="123">
        <f t="shared" si="262"/>
        <v>5.6715242221346926</v>
      </c>
      <c r="H74" s="190">
        <f t="shared" si="284"/>
        <v>7629</v>
      </c>
      <c r="I74" s="122">
        <f t="shared" si="291"/>
        <v>66</v>
      </c>
      <c r="J74" s="123">
        <f t="shared" si="292"/>
        <v>0.87266957556525426</v>
      </c>
      <c r="K74" s="339">
        <f t="shared" si="263"/>
        <v>396</v>
      </c>
      <c r="L74" s="123">
        <f t="shared" si="264"/>
        <v>5.4749066777270912</v>
      </c>
      <c r="M74" s="190">
        <f t="shared" si="285"/>
        <v>10753</v>
      </c>
      <c r="N74" s="122">
        <f t="shared" si="293"/>
        <v>109</v>
      </c>
      <c r="O74" s="123">
        <f t="shared" ref="O74:O80" si="297">M74*100/M73-100</f>
        <v>1.0240511086057893</v>
      </c>
      <c r="P74" s="339">
        <f t="shared" si="265"/>
        <v>654</v>
      </c>
      <c r="Q74" s="123">
        <f t="shared" si="266"/>
        <v>6.4758887018516731</v>
      </c>
      <c r="R74" s="193">
        <f t="shared" si="255"/>
        <v>21065</v>
      </c>
      <c r="S74" s="194">
        <f t="shared" si="294"/>
        <v>199</v>
      </c>
      <c r="T74" s="195">
        <f t="shared" si="295"/>
        <v>0.95370459120100293</v>
      </c>
      <c r="U74" s="194">
        <f t="shared" si="287"/>
        <v>199</v>
      </c>
      <c r="V74" s="196">
        <f>R74*100/R63-100</f>
        <v>6.008756479291435</v>
      </c>
      <c r="W74" s="84">
        <f t="shared" si="267"/>
        <v>234874.6888142103</v>
      </c>
      <c r="X74" s="123">
        <f t="shared" si="268"/>
        <v>87.541814690350463</v>
      </c>
      <c r="Y74" s="84">
        <f t="shared" si="269"/>
        <v>399698.60883090814</v>
      </c>
      <c r="Z74" s="123">
        <f t="shared" si="270"/>
        <v>52.39200535206556</v>
      </c>
      <c r="AA74" s="84">
        <f t="shared" si="256"/>
        <v>530469.0105132038</v>
      </c>
      <c r="AB74" s="123">
        <f t="shared" si="271"/>
        <v>49.332187344294965</v>
      </c>
      <c r="AC74" s="84">
        <f t="shared" si="272"/>
        <v>1165042.3081583222</v>
      </c>
      <c r="AD74" s="123">
        <f>AC74/R74</f>
        <v>55.307016765170765</v>
      </c>
      <c r="AE74" s="106">
        <f t="shared" si="274"/>
        <v>1411596.8797734035</v>
      </c>
      <c r="AF74" s="22">
        <f t="shared" si="275"/>
        <v>2402188.6390737575</v>
      </c>
      <c r="AG74" s="22">
        <f t="shared" si="257"/>
        <v>3188118.7531843544</v>
      </c>
      <c r="AH74" s="23">
        <f t="shared" si="276"/>
        <v>7001904.2720315158</v>
      </c>
      <c r="AI74" s="309">
        <f t="shared" si="288"/>
        <v>6.0099999999999989</v>
      </c>
      <c r="AJ74" s="166">
        <f t="shared" si="289"/>
        <v>195</v>
      </c>
      <c r="AK74" s="122">
        <f t="shared" ref="AK74:AK80" si="298">AJ74-AJ73</f>
        <v>3</v>
      </c>
      <c r="AL74" s="123">
        <f t="shared" si="296"/>
        <v>1.5625</v>
      </c>
      <c r="AM74" s="122">
        <f>AJ74-AJ63</f>
        <v>18</v>
      </c>
      <c r="AN74" s="123">
        <f>AJ74*100/AJ63-100</f>
        <v>10.169491525423723</v>
      </c>
      <c r="AO74" s="124">
        <f t="shared" si="277"/>
        <v>11403.4375</v>
      </c>
      <c r="AP74" s="123">
        <f t="shared" si="278"/>
        <v>58.479166666666664</v>
      </c>
      <c r="AQ74" s="125">
        <f t="shared" si="279"/>
        <v>68534.659375000003</v>
      </c>
      <c r="AR74" s="309">
        <f t="shared" si="280"/>
        <v>6.01</v>
      </c>
      <c r="AS74" s="198"/>
      <c r="AT74" s="199"/>
      <c r="AU74" s="200"/>
      <c r="AV74" s="199"/>
      <c r="AW74" s="201"/>
      <c r="AX74" s="199"/>
      <c r="AY74" s="201"/>
      <c r="AZ74" s="199"/>
      <c r="BA74" s="202">
        <f t="shared" si="258"/>
        <v>71880.218659037346</v>
      </c>
      <c r="BB74" s="203">
        <f t="shared" si="281"/>
        <v>3.3810074627957358</v>
      </c>
      <c r="BC74" s="204">
        <f t="shared" si="259"/>
        <v>3594.0109329518673</v>
      </c>
      <c r="BD74" s="205">
        <f t="shared" si="282"/>
        <v>7145913.1609985055</v>
      </c>
      <c r="BE74" s="206">
        <f t="shared" ref="BE74:BE79" si="299">BD74/(R74+AJ74)</f>
        <v>336.12009223887611</v>
      </c>
    </row>
    <row r="75" spans="1:57" s="342" customFormat="1" ht="15.5" x14ac:dyDescent="0.3">
      <c r="A75" s="16">
        <v>2026</v>
      </c>
      <c r="B75" s="16" t="s">
        <v>39</v>
      </c>
      <c r="C75" s="190">
        <f t="shared" si="283"/>
        <v>2707</v>
      </c>
      <c r="D75" s="122">
        <f t="shared" ref="D75:D80" si="300">C75-C74</f>
        <v>24</v>
      </c>
      <c r="E75" s="123">
        <f t="shared" si="290"/>
        <v>0.89452105851658814</v>
      </c>
      <c r="F75" s="339">
        <f t="shared" si="261"/>
        <v>168</v>
      </c>
      <c r="G75" s="123">
        <f t="shared" si="262"/>
        <v>6.6167782591571438</v>
      </c>
      <c r="H75" s="190">
        <f t="shared" si="284"/>
        <v>7695</v>
      </c>
      <c r="I75" s="122">
        <f t="shared" si="291"/>
        <v>66</v>
      </c>
      <c r="J75" s="123">
        <f t="shared" si="292"/>
        <v>0.86511993708218426</v>
      </c>
      <c r="K75" s="339">
        <f t="shared" si="263"/>
        <v>462</v>
      </c>
      <c r="L75" s="123">
        <f t="shared" si="264"/>
        <v>6.3873911240149255</v>
      </c>
      <c r="M75" s="190">
        <f t="shared" si="285"/>
        <v>10862</v>
      </c>
      <c r="N75" s="122">
        <f t="shared" si="293"/>
        <v>109</v>
      </c>
      <c r="O75" s="123">
        <f t="shared" si="297"/>
        <v>1.0136706035524981</v>
      </c>
      <c r="P75" s="339">
        <f t="shared" si="265"/>
        <v>763</v>
      </c>
      <c r="Q75" s="123">
        <f t="shared" si="266"/>
        <v>7.5552034854936068</v>
      </c>
      <c r="R75" s="193">
        <f t="shared" si="255"/>
        <v>21264</v>
      </c>
      <c r="S75" s="194">
        <f t="shared" si="294"/>
        <v>199</v>
      </c>
      <c r="T75" s="195">
        <f t="shared" si="295"/>
        <v>0.94469499169238702</v>
      </c>
      <c r="U75" s="194">
        <f t="shared" si="287"/>
        <v>199</v>
      </c>
      <c r="V75" s="196">
        <f>R75*100/R63-100</f>
        <v>7.0102158925066647</v>
      </c>
      <c r="W75" s="84">
        <f t="shared" si="267"/>
        <v>236975.69236677871</v>
      </c>
      <c r="X75" s="123">
        <f t="shared" si="268"/>
        <v>87.541814690350463</v>
      </c>
      <c r="Y75" s="84">
        <f t="shared" si="269"/>
        <v>403156.4811841445</v>
      </c>
      <c r="Z75" s="123">
        <f t="shared" si="270"/>
        <v>52.39200535206556</v>
      </c>
      <c r="AA75" s="84">
        <f t="shared" si="256"/>
        <v>535846.2189337319</v>
      </c>
      <c r="AB75" s="123">
        <f t="shared" si="271"/>
        <v>49.332187344294965</v>
      </c>
      <c r="AC75" s="84">
        <f t="shared" si="272"/>
        <v>1175978.3924846551</v>
      </c>
      <c r="AD75" s="123">
        <f t="shared" ref="AD75:AD76" si="301">AC75/R75</f>
        <v>55.303724251535698</v>
      </c>
      <c r="AE75" s="106">
        <f t="shared" si="274"/>
        <v>1424223.9111243398</v>
      </c>
      <c r="AF75" s="22">
        <f t="shared" si="275"/>
        <v>2422970.4519167081</v>
      </c>
      <c r="AG75" s="22">
        <f t="shared" si="257"/>
        <v>3220435.7757917279</v>
      </c>
      <c r="AH75" s="23">
        <f t="shared" si="276"/>
        <v>7067630.1388327759</v>
      </c>
      <c r="AI75" s="309">
        <f t="shared" si="288"/>
        <v>6.0099999999999989</v>
      </c>
      <c r="AJ75" s="166">
        <f t="shared" si="289"/>
        <v>198</v>
      </c>
      <c r="AK75" s="122">
        <f t="shared" si="298"/>
        <v>3</v>
      </c>
      <c r="AL75" s="123">
        <f t="shared" si="296"/>
        <v>1.538461538461533</v>
      </c>
      <c r="AM75" s="122">
        <f>AJ75-AJ63</f>
        <v>21</v>
      </c>
      <c r="AN75" s="123">
        <f>AJ75*100/AJ63-100</f>
        <v>11.86440677966101</v>
      </c>
      <c r="AO75" s="124">
        <f t="shared" si="277"/>
        <v>11578.875</v>
      </c>
      <c r="AP75" s="123">
        <f t="shared" si="278"/>
        <v>58.479166666666664</v>
      </c>
      <c r="AQ75" s="125">
        <f t="shared" si="279"/>
        <v>69589.038749999992</v>
      </c>
      <c r="AR75" s="309">
        <f t="shared" si="280"/>
        <v>6.01</v>
      </c>
      <c r="AS75" s="198"/>
      <c r="AT75" s="199"/>
      <c r="AU75" s="200"/>
      <c r="AV75" s="199"/>
      <c r="AW75" s="201"/>
      <c r="AX75" s="199"/>
      <c r="AY75" s="201"/>
      <c r="AZ75" s="199"/>
      <c r="BA75" s="202">
        <f t="shared" si="258"/>
        <v>72563.182166522078</v>
      </c>
      <c r="BB75" s="203">
        <f t="shared" si="281"/>
        <v>3.3810074627957358</v>
      </c>
      <c r="BC75" s="204">
        <f t="shared" si="259"/>
        <v>3628.1591083261042</v>
      </c>
      <c r="BD75" s="205">
        <f t="shared" si="282"/>
        <v>7213410.5188576244</v>
      </c>
      <c r="BE75" s="206">
        <f t="shared" si="299"/>
        <v>336.10150586420764</v>
      </c>
    </row>
    <row r="76" spans="1:57" s="342" customFormat="1" ht="15.5" x14ac:dyDescent="0.3">
      <c r="A76" s="16">
        <v>2026</v>
      </c>
      <c r="B76" s="16" t="s">
        <v>40</v>
      </c>
      <c r="C76" s="190">
        <f t="shared" si="283"/>
        <v>2731</v>
      </c>
      <c r="D76" s="122">
        <f t="shared" si="300"/>
        <v>24</v>
      </c>
      <c r="E76" s="123">
        <f t="shared" si="290"/>
        <v>0.88659032138899363</v>
      </c>
      <c r="F76" s="339">
        <f t="shared" si="261"/>
        <v>192</v>
      </c>
      <c r="G76" s="123">
        <f t="shared" si="262"/>
        <v>7.5620322961795949</v>
      </c>
      <c r="H76" s="190">
        <f t="shared" si="284"/>
        <v>7761</v>
      </c>
      <c r="I76" s="122">
        <f t="shared" si="291"/>
        <v>66</v>
      </c>
      <c r="J76" s="123">
        <f t="shared" si="292"/>
        <v>0.85769980506822208</v>
      </c>
      <c r="K76" s="339">
        <f t="shared" si="263"/>
        <v>528</v>
      </c>
      <c r="L76" s="123">
        <f t="shared" si="264"/>
        <v>7.299875570302774</v>
      </c>
      <c r="M76" s="190">
        <f t="shared" si="285"/>
        <v>10971</v>
      </c>
      <c r="N76" s="122">
        <f t="shared" si="293"/>
        <v>109</v>
      </c>
      <c r="O76" s="123">
        <f t="shared" si="297"/>
        <v>1.0034984349106963</v>
      </c>
      <c r="P76" s="339">
        <f t="shared" si="265"/>
        <v>872</v>
      </c>
      <c r="Q76" s="123">
        <f t="shared" si="266"/>
        <v>8.6345182691355546</v>
      </c>
      <c r="R76" s="193">
        <f t="shared" si="255"/>
        <v>21463</v>
      </c>
      <c r="S76" s="194">
        <f t="shared" si="294"/>
        <v>199</v>
      </c>
      <c r="T76" s="195">
        <f t="shared" si="295"/>
        <v>0.93585402558314001</v>
      </c>
      <c r="U76" s="194">
        <f t="shared" si="287"/>
        <v>199</v>
      </c>
      <c r="V76" s="196">
        <f>R76*100/R63-100</f>
        <v>8.0116753057219086</v>
      </c>
      <c r="W76" s="84">
        <f t="shared" si="267"/>
        <v>239076.69591934711</v>
      </c>
      <c r="X76" s="123">
        <f t="shared" si="268"/>
        <v>87.541814690350463</v>
      </c>
      <c r="Y76" s="84">
        <f t="shared" si="269"/>
        <v>406614.35353738081</v>
      </c>
      <c r="Z76" s="123">
        <f t="shared" si="270"/>
        <v>52.39200535206556</v>
      </c>
      <c r="AA76" s="84">
        <f t="shared" si="256"/>
        <v>541223.42735426011</v>
      </c>
      <c r="AB76" s="123">
        <f t="shared" si="271"/>
        <v>49.332187344294965</v>
      </c>
      <c r="AC76" s="84">
        <f t="shared" si="272"/>
        <v>1186914.476810988</v>
      </c>
      <c r="AD76" s="123">
        <f t="shared" si="301"/>
        <v>55.300492792759073</v>
      </c>
      <c r="AE76" s="106">
        <f t="shared" si="274"/>
        <v>1436850.9424752758</v>
      </c>
      <c r="AF76" s="22">
        <f t="shared" si="275"/>
        <v>2443752.2647596584</v>
      </c>
      <c r="AG76" s="22">
        <f t="shared" si="257"/>
        <v>3252752.7983991029</v>
      </c>
      <c r="AH76" s="23">
        <f t="shared" si="276"/>
        <v>7133356.0056340368</v>
      </c>
      <c r="AI76" s="309">
        <f t="shared" si="288"/>
        <v>6.0099999999999989</v>
      </c>
      <c r="AJ76" s="166">
        <f t="shared" si="289"/>
        <v>201</v>
      </c>
      <c r="AK76" s="122">
        <f t="shared" si="298"/>
        <v>3</v>
      </c>
      <c r="AL76" s="123">
        <f t="shared" si="296"/>
        <v>1.5151515151515156</v>
      </c>
      <c r="AM76" s="122">
        <f>AJ76-AJ63</f>
        <v>24</v>
      </c>
      <c r="AN76" s="123">
        <f>AJ76*100/AJ63-100</f>
        <v>13.559322033898312</v>
      </c>
      <c r="AO76" s="124">
        <f t="shared" si="277"/>
        <v>11754.3125</v>
      </c>
      <c r="AP76" s="123">
        <f t="shared" si="278"/>
        <v>58.479166666666664</v>
      </c>
      <c r="AQ76" s="125">
        <f t="shared" si="279"/>
        <v>70643.418124999997</v>
      </c>
      <c r="AR76" s="309">
        <f t="shared" si="280"/>
        <v>6.01</v>
      </c>
      <c r="AS76" s="198"/>
      <c r="AT76" s="199"/>
      <c r="AU76" s="200"/>
      <c r="AV76" s="199"/>
      <c r="AW76" s="201"/>
      <c r="AX76" s="199"/>
      <c r="AY76" s="201"/>
      <c r="AZ76" s="199"/>
      <c r="BA76" s="202">
        <f t="shared" si="258"/>
        <v>73246.145674006824</v>
      </c>
      <c r="BB76" s="203">
        <f t="shared" si="281"/>
        <v>3.3810074627957358</v>
      </c>
      <c r="BC76" s="204">
        <f t="shared" si="259"/>
        <v>3662.3072837003415</v>
      </c>
      <c r="BD76" s="205">
        <f t="shared" si="282"/>
        <v>7280907.8767167442</v>
      </c>
      <c r="BE76" s="206">
        <f t="shared" si="299"/>
        <v>336.08326609660008</v>
      </c>
    </row>
    <row r="77" spans="1:57" s="342" customFormat="1" ht="15.5" x14ac:dyDescent="0.3">
      <c r="A77" s="16">
        <v>2026</v>
      </c>
      <c r="B77" s="16" t="s">
        <v>41</v>
      </c>
      <c r="C77" s="190">
        <f t="shared" si="283"/>
        <v>2755</v>
      </c>
      <c r="D77" s="122">
        <f t="shared" si="300"/>
        <v>24</v>
      </c>
      <c r="E77" s="123">
        <f t="shared" si="290"/>
        <v>0.87879897473453639</v>
      </c>
      <c r="F77" s="339">
        <f t="shared" si="261"/>
        <v>216</v>
      </c>
      <c r="G77" s="123">
        <f t="shared" si="262"/>
        <v>8.5072863332020461</v>
      </c>
      <c r="H77" s="190">
        <f t="shared" si="284"/>
        <v>7827</v>
      </c>
      <c r="I77" s="122">
        <f t="shared" si="291"/>
        <v>66</v>
      </c>
      <c r="J77" s="123">
        <f t="shared" si="292"/>
        <v>0.85040587553150715</v>
      </c>
      <c r="K77" s="339">
        <f t="shared" si="263"/>
        <v>594</v>
      </c>
      <c r="L77" s="123">
        <f t="shared" si="264"/>
        <v>8.2123600165906225</v>
      </c>
      <c r="M77" s="190">
        <f t="shared" si="285"/>
        <v>11080</v>
      </c>
      <c r="N77" s="122">
        <f t="shared" si="293"/>
        <v>109</v>
      </c>
      <c r="O77" s="123">
        <f t="shared" si="297"/>
        <v>0.99352839303618623</v>
      </c>
      <c r="P77" s="339">
        <f t="shared" si="265"/>
        <v>981</v>
      </c>
      <c r="Q77" s="123">
        <f t="shared" si="266"/>
        <v>9.7138330527775025</v>
      </c>
      <c r="R77" s="193">
        <f t="shared" si="255"/>
        <v>21662</v>
      </c>
      <c r="S77" s="194">
        <f t="shared" si="294"/>
        <v>199</v>
      </c>
      <c r="T77" s="195">
        <f t="shared" si="295"/>
        <v>0.92717700228300259</v>
      </c>
      <c r="U77" s="194">
        <f t="shared" si="287"/>
        <v>199</v>
      </c>
      <c r="V77" s="196">
        <f>R77*100/R63-100</f>
        <v>9.0131347189371382</v>
      </c>
      <c r="W77" s="84">
        <f t="shared" si="267"/>
        <v>241177.69947191552</v>
      </c>
      <c r="X77" s="123">
        <f t="shared" si="268"/>
        <v>87.541814690350463</v>
      </c>
      <c r="Y77" s="84">
        <f t="shared" si="269"/>
        <v>410072.22589061712</v>
      </c>
      <c r="Z77" s="123">
        <f t="shared" si="270"/>
        <v>52.39200535206556</v>
      </c>
      <c r="AA77" s="84">
        <f t="shared" si="256"/>
        <v>546600.63577478821</v>
      </c>
      <c r="AB77" s="123">
        <f t="shared" si="271"/>
        <v>49.332187344294965</v>
      </c>
      <c r="AC77" s="84">
        <f t="shared" si="272"/>
        <v>1197850.5611373209</v>
      </c>
      <c r="AD77" s="123">
        <f>AC77/R77</f>
        <v>55.297320706182298</v>
      </c>
      <c r="AE77" s="106">
        <f t="shared" si="274"/>
        <v>1449477.9738262121</v>
      </c>
      <c r="AF77" s="22">
        <f t="shared" si="275"/>
        <v>2464534.0776026086</v>
      </c>
      <c r="AG77" s="22">
        <f t="shared" si="257"/>
        <v>3285069.8210064764</v>
      </c>
      <c r="AH77" s="23">
        <f t="shared" si="276"/>
        <v>7199081.8724352978</v>
      </c>
      <c r="AI77" s="309">
        <f t="shared" si="288"/>
        <v>6.0099999999999989</v>
      </c>
      <c r="AJ77" s="166">
        <f t="shared" si="289"/>
        <v>204</v>
      </c>
      <c r="AK77" s="122">
        <f t="shared" si="298"/>
        <v>3</v>
      </c>
      <c r="AL77" s="123">
        <f t="shared" si="296"/>
        <v>1.4925373134328339</v>
      </c>
      <c r="AM77" s="122">
        <f>AJ77-AJ63</f>
        <v>27</v>
      </c>
      <c r="AN77" s="123">
        <f>AJ77*100/AJ63-100</f>
        <v>15.254237288135599</v>
      </c>
      <c r="AO77" s="124">
        <f t="shared" si="277"/>
        <v>11929.75</v>
      </c>
      <c r="AP77" s="123">
        <f t="shared" si="278"/>
        <v>58.479166666666664</v>
      </c>
      <c r="AQ77" s="125">
        <f t="shared" si="279"/>
        <v>71697.797500000001</v>
      </c>
      <c r="AR77" s="309">
        <f t="shared" si="280"/>
        <v>6.01</v>
      </c>
      <c r="AS77" s="198"/>
      <c r="AT77" s="199"/>
      <c r="AU77" s="200"/>
      <c r="AV77" s="199"/>
      <c r="AW77" s="201"/>
      <c r="AX77" s="199"/>
      <c r="AY77" s="201"/>
      <c r="AZ77" s="199"/>
      <c r="BA77" s="202">
        <f t="shared" si="258"/>
        <v>73929.109181491556</v>
      </c>
      <c r="BB77" s="203">
        <f t="shared" si="281"/>
        <v>3.3810074627957358</v>
      </c>
      <c r="BC77" s="204">
        <f t="shared" si="259"/>
        <v>3696.4554590745779</v>
      </c>
      <c r="BD77" s="205">
        <f t="shared" si="282"/>
        <v>7348405.2345758639</v>
      </c>
      <c r="BE77" s="206">
        <f t="shared" si="299"/>
        <v>336.06536333009529</v>
      </c>
    </row>
    <row r="78" spans="1:57" s="342" customFormat="1" ht="15.5" x14ac:dyDescent="0.3">
      <c r="A78" s="16">
        <v>2026</v>
      </c>
      <c r="B78" s="16" t="s">
        <v>42</v>
      </c>
      <c r="C78" s="190">
        <f t="shared" si="283"/>
        <v>2779</v>
      </c>
      <c r="D78" s="122">
        <f t="shared" si="300"/>
        <v>24</v>
      </c>
      <c r="E78" s="123">
        <f t="shared" si="290"/>
        <v>0.87114337568057465</v>
      </c>
      <c r="F78" s="339">
        <f t="shared" si="261"/>
        <v>240</v>
      </c>
      <c r="G78" s="123">
        <f t="shared" si="262"/>
        <v>9.4525403702244972</v>
      </c>
      <c r="H78" s="190">
        <f t="shared" si="284"/>
        <v>7893</v>
      </c>
      <c r="I78" s="122">
        <f t="shared" si="291"/>
        <v>66</v>
      </c>
      <c r="J78" s="123">
        <f t="shared" si="292"/>
        <v>0.8432349559218153</v>
      </c>
      <c r="K78" s="339">
        <f t="shared" si="263"/>
        <v>660</v>
      </c>
      <c r="L78" s="123">
        <f t="shared" si="264"/>
        <v>9.1248444628784711</v>
      </c>
      <c r="M78" s="190">
        <f t="shared" si="285"/>
        <v>11189</v>
      </c>
      <c r="N78" s="122">
        <f t="shared" si="293"/>
        <v>109</v>
      </c>
      <c r="O78" s="123">
        <f t="shared" si="297"/>
        <v>0.98375451263538594</v>
      </c>
      <c r="P78" s="339">
        <f t="shared" si="265"/>
        <v>1090</v>
      </c>
      <c r="Q78" s="123">
        <f t="shared" si="266"/>
        <v>10.79314783641945</v>
      </c>
      <c r="R78" s="193">
        <f t="shared" si="255"/>
        <v>21861</v>
      </c>
      <c r="S78" s="194">
        <f t="shared" si="294"/>
        <v>199</v>
      </c>
      <c r="T78" s="195">
        <f t="shared" si="295"/>
        <v>0.91865940356385067</v>
      </c>
      <c r="U78" s="194">
        <f t="shared" si="287"/>
        <v>199</v>
      </c>
      <c r="V78" s="196">
        <f>R78*100/R63-100</f>
        <v>10.014594132152382</v>
      </c>
      <c r="W78" s="84">
        <f>C78*X78</f>
        <v>243278.70302448393</v>
      </c>
      <c r="X78" s="123">
        <f t="shared" si="268"/>
        <v>87.541814690350463</v>
      </c>
      <c r="Y78" s="84">
        <f t="shared" si="269"/>
        <v>413530.09824385348</v>
      </c>
      <c r="Z78" s="123">
        <f t="shared" si="270"/>
        <v>52.39200535206556</v>
      </c>
      <c r="AA78" s="84">
        <f t="shared" si="256"/>
        <v>551977.84419531631</v>
      </c>
      <c r="AB78" s="123">
        <f t="shared" si="271"/>
        <v>49.332187344294965</v>
      </c>
      <c r="AC78" s="84">
        <f t="shared" si="272"/>
        <v>1208786.6454636538</v>
      </c>
      <c r="AD78" s="123">
        <f t="shared" ref="AD78:AD80" si="302">AC78/R78</f>
        <v>55.29420637041553</v>
      </c>
      <c r="AE78" s="106">
        <f t="shared" si="274"/>
        <v>1462105.0051771482</v>
      </c>
      <c r="AF78" s="22">
        <f t="shared" si="275"/>
        <v>2485315.8904455588</v>
      </c>
      <c r="AG78" s="22">
        <f t="shared" si="257"/>
        <v>3317386.8436138504</v>
      </c>
      <c r="AH78" s="23">
        <f t="shared" si="276"/>
        <v>7264807.7392365579</v>
      </c>
      <c r="AI78" s="309">
        <f t="shared" si="288"/>
        <v>6.0099999999999989</v>
      </c>
      <c r="AJ78" s="166">
        <f t="shared" si="289"/>
        <v>207</v>
      </c>
      <c r="AK78" s="122">
        <f t="shared" si="298"/>
        <v>3</v>
      </c>
      <c r="AL78" s="123">
        <f t="shared" si="296"/>
        <v>1.470588235294116</v>
      </c>
      <c r="AM78" s="122">
        <f>AJ78-AJ63</f>
        <v>30</v>
      </c>
      <c r="AN78" s="123">
        <f>AJ78*100/AJ63-100</f>
        <v>16.949152542372886</v>
      </c>
      <c r="AO78" s="124">
        <f t="shared" si="277"/>
        <v>12105.1875</v>
      </c>
      <c r="AP78" s="123">
        <f t="shared" si="278"/>
        <v>58.479166666666664</v>
      </c>
      <c r="AQ78" s="125">
        <f t="shared" si="279"/>
        <v>72752.176875000005</v>
      </c>
      <c r="AR78" s="309">
        <f>AR61</f>
        <v>6.01</v>
      </c>
      <c r="AS78" s="198"/>
      <c r="AT78" s="199"/>
      <c r="AU78" s="200"/>
      <c r="AV78" s="199"/>
      <c r="AW78" s="201"/>
      <c r="AX78" s="199"/>
      <c r="AY78" s="201"/>
      <c r="AZ78" s="199"/>
      <c r="BA78" s="202">
        <f t="shared" si="258"/>
        <v>74612.072688976303</v>
      </c>
      <c r="BB78" s="203">
        <f t="shared" si="281"/>
        <v>3.3810074627957358</v>
      </c>
      <c r="BC78" s="204">
        <f t="shared" si="259"/>
        <v>3730.6036344488152</v>
      </c>
      <c r="BD78" s="205">
        <f t="shared" si="282"/>
        <v>7415902.5924349828</v>
      </c>
      <c r="BE78" s="206">
        <f t="shared" si="299"/>
        <v>336.04778831044877</v>
      </c>
    </row>
    <row r="79" spans="1:57" s="342" customFormat="1" ht="15.5" x14ac:dyDescent="0.3">
      <c r="A79" s="16">
        <v>2026</v>
      </c>
      <c r="B79" s="16" t="s">
        <v>43</v>
      </c>
      <c r="C79" s="190">
        <f t="shared" si="283"/>
        <v>2803</v>
      </c>
      <c r="D79" s="122">
        <f t="shared" si="300"/>
        <v>24</v>
      </c>
      <c r="E79" s="123">
        <f t="shared" si="290"/>
        <v>0.86362000719682896</v>
      </c>
      <c r="F79" s="339">
        <f t="shared" si="261"/>
        <v>264</v>
      </c>
      <c r="G79" s="123">
        <f t="shared" si="262"/>
        <v>10.397794407246948</v>
      </c>
      <c r="H79" s="190">
        <f t="shared" si="284"/>
        <v>7959</v>
      </c>
      <c r="I79" s="122">
        <f t="shared" si="291"/>
        <v>66</v>
      </c>
      <c r="J79" s="123">
        <f t="shared" si="292"/>
        <v>0.83618396047130261</v>
      </c>
      <c r="K79" s="339">
        <f t="shared" si="263"/>
        <v>726</v>
      </c>
      <c r="L79" s="123">
        <f t="shared" si="264"/>
        <v>10.03732890916632</v>
      </c>
      <c r="M79" s="190">
        <f t="shared" si="285"/>
        <v>11298</v>
      </c>
      <c r="N79" s="122">
        <f t="shared" si="293"/>
        <v>109</v>
      </c>
      <c r="O79" s="123">
        <f t="shared" si="297"/>
        <v>0.97417106086334115</v>
      </c>
      <c r="P79" s="339">
        <f t="shared" si="265"/>
        <v>1199</v>
      </c>
      <c r="Q79" s="123">
        <f t="shared" si="266"/>
        <v>11.872462620061398</v>
      </c>
      <c r="R79" s="193">
        <f t="shared" si="255"/>
        <v>22060</v>
      </c>
      <c r="S79" s="194">
        <f t="shared" si="294"/>
        <v>199</v>
      </c>
      <c r="T79" s="195">
        <f>R79*100/R78-100</f>
        <v>0.91029687571474938</v>
      </c>
      <c r="U79" s="194">
        <f t="shared" si="287"/>
        <v>199</v>
      </c>
      <c r="V79" s="196">
        <f>R79*100/R63-100</f>
        <v>11.016053545367626</v>
      </c>
      <c r="W79" s="84">
        <f t="shared" ref="W79:W80" si="303">C79*X79</f>
        <v>245379.70657705236</v>
      </c>
      <c r="X79" s="123">
        <f t="shared" si="268"/>
        <v>87.541814690350463</v>
      </c>
      <c r="Y79" s="84">
        <f t="shared" si="269"/>
        <v>416987.97059708979</v>
      </c>
      <c r="Z79" s="123">
        <f t="shared" si="270"/>
        <v>52.39200535206556</v>
      </c>
      <c r="AA79" s="84">
        <f t="shared" si="256"/>
        <v>557355.05261584453</v>
      </c>
      <c r="AB79" s="123">
        <f t="shared" si="271"/>
        <v>49.332187344294965</v>
      </c>
      <c r="AC79" s="84">
        <f t="shared" si="272"/>
        <v>1219722.7297899867</v>
      </c>
      <c r="AD79" s="123">
        <f t="shared" si="302"/>
        <v>55.291148222574193</v>
      </c>
      <c r="AE79" s="106">
        <f t="shared" si="274"/>
        <v>1474732.0365280844</v>
      </c>
      <c r="AF79" s="22">
        <f t="shared" si="275"/>
        <v>2506097.703288509</v>
      </c>
      <c r="AG79" s="22">
        <f t="shared" si="257"/>
        <v>3349703.8662212249</v>
      </c>
      <c r="AH79" s="23">
        <f t="shared" si="276"/>
        <v>7330533.6060378179</v>
      </c>
      <c r="AI79" s="309">
        <f t="shared" si="288"/>
        <v>6.0099999999999989</v>
      </c>
      <c r="AJ79" s="166">
        <f t="shared" si="289"/>
        <v>210</v>
      </c>
      <c r="AK79" s="122">
        <f t="shared" si="298"/>
        <v>3</v>
      </c>
      <c r="AL79" s="123">
        <f t="shared" si="296"/>
        <v>1.4492753623188435</v>
      </c>
      <c r="AM79" s="122">
        <f>AJ79-AJ63</f>
        <v>33</v>
      </c>
      <c r="AN79" s="123">
        <f>AJ79*100/AJ63-100</f>
        <v>18.644067796610173</v>
      </c>
      <c r="AO79" s="124">
        <f t="shared" si="277"/>
        <v>12280.625</v>
      </c>
      <c r="AP79" s="123">
        <f t="shared" si="278"/>
        <v>58.479166666666664</v>
      </c>
      <c r="AQ79" s="125">
        <f t="shared" si="279"/>
        <v>73806.556249999994</v>
      </c>
      <c r="AR79" s="309">
        <f t="shared" si="280"/>
        <v>6.01</v>
      </c>
      <c r="AS79" s="198"/>
      <c r="AT79" s="199"/>
      <c r="AU79" s="200"/>
      <c r="AV79" s="199"/>
      <c r="AW79" s="201"/>
      <c r="AX79" s="199"/>
      <c r="AY79" s="201"/>
      <c r="AZ79" s="199"/>
      <c r="BA79" s="202">
        <f t="shared" si="258"/>
        <v>75295.036196461035</v>
      </c>
      <c r="BB79" s="203">
        <f t="shared" si="281"/>
        <v>3.3810074627957358</v>
      </c>
      <c r="BC79" s="204">
        <f t="shared" si="259"/>
        <v>3764.7518098230521</v>
      </c>
      <c r="BD79" s="205">
        <f t="shared" si="282"/>
        <v>7483399.9502941025</v>
      </c>
      <c r="BE79" s="206">
        <f t="shared" si="299"/>
        <v>336.03053211917836</v>
      </c>
    </row>
    <row r="80" spans="1:57" s="342" customFormat="1" ht="15.5" x14ac:dyDescent="0.3">
      <c r="A80" s="16">
        <v>2026</v>
      </c>
      <c r="B80" s="16" t="s">
        <v>44</v>
      </c>
      <c r="C80" s="207">
        <f t="shared" si="283"/>
        <v>2827</v>
      </c>
      <c r="D80" s="208">
        <f t="shared" si="300"/>
        <v>24</v>
      </c>
      <c r="E80" s="209">
        <f t="shared" si="290"/>
        <v>0.85622547270781979</v>
      </c>
      <c r="F80" s="340">
        <f t="shared" si="261"/>
        <v>288</v>
      </c>
      <c r="G80" s="209">
        <f t="shared" si="262"/>
        <v>11.3430484442694</v>
      </c>
      <c r="H80" s="207">
        <f t="shared" si="284"/>
        <v>8025</v>
      </c>
      <c r="I80" s="208">
        <f t="shared" si="291"/>
        <v>66</v>
      </c>
      <c r="J80" s="209">
        <f t="shared" si="292"/>
        <v>0.82924990576705682</v>
      </c>
      <c r="K80" s="340">
        <f t="shared" si="263"/>
        <v>792</v>
      </c>
      <c r="L80" s="209">
        <f t="shared" si="264"/>
        <v>10.949813355454168</v>
      </c>
      <c r="M80" s="207">
        <f t="shared" si="285"/>
        <v>11407</v>
      </c>
      <c r="N80" s="208">
        <f t="shared" si="293"/>
        <v>109</v>
      </c>
      <c r="O80" s="209">
        <f t="shared" si="297"/>
        <v>0.96477252611082065</v>
      </c>
      <c r="P80" s="340">
        <f t="shared" si="265"/>
        <v>1308</v>
      </c>
      <c r="Q80" s="209">
        <f t="shared" si="266"/>
        <v>12.951777403703332</v>
      </c>
      <c r="R80" s="212">
        <f t="shared" si="255"/>
        <v>22259</v>
      </c>
      <c r="S80" s="213">
        <f t="shared" si="294"/>
        <v>199</v>
      </c>
      <c r="T80" s="214">
        <f t="shared" si="295"/>
        <v>0.90208522212148523</v>
      </c>
      <c r="U80" s="194">
        <f t="shared" si="287"/>
        <v>199</v>
      </c>
      <c r="V80" s="196">
        <f>R80*100/R63-100</f>
        <v>12.017512958582856</v>
      </c>
      <c r="W80" s="85">
        <f t="shared" si="303"/>
        <v>247480.71012962077</v>
      </c>
      <c r="X80" s="209">
        <f t="shared" si="268"/>
        <v>87.541814690350463</v>
      </c>
      <c r="Y80" s="85">
        <f t="shared" si="269"/>
        <v>420445.8429503261</v>
      </c>
      <c r="Z80" s="209">
        <f t="shared" si="270"/>
        <v>52.39200535206556</v>
      </c>
      <c r="AA80" s="85">
        <f t="shared" si="256"/>
        <v>562732.26103637263</v>
      </c>
      <c r="AB80" s="209">
        <f t="shared" si="271"/>
        <v>49.332187344294965</v>
      </c>
      <c r="AC80" s="85">
        <f t="shared" si="272"/>
        <v>1230658.8141163196</v>
      </c>
      <c r="AD80" s="209">
        <f t="shared" si="302"/>
        <v>55.288144755663758</v>
      </c>
      <c r="AE80" s="106">
        <f t="shared" si="274"/>
        <v>1487359.0678790205</v>
      </c>
      <c r="AF80" s="22">
        <f t="shared" si="275"/>
        <v>2526879.5161314593</v>
      </c>
      <c r="AG80" s="22">
        <f t="shared" si="257"/>
        <v>3382020.8888285989</v>
      </c>
      <c r="AH80" s="23">
        <f t="shared" si="276"/>
        <v>7396259.4728390789</v>
      </c>
      <c r="AI80" s="309">
        <f t="shared" si="288"/>
        <v>6.0099999999999989</v>
      </c>
      <c r="AJ80" s="166">
        <f t="shared" si="289"/>
        <v>213</v>
      </c>
      <c r="AK80" s="122">
        <f t="shared" si="298"/>
        <v>3</v>
      </c>
      <c r="AL80" s="123">
        <f t="shared" si="296"/>
        <v>1.4285714285714306</v>
      </c>
      <c r="AM80" s="122">
        <f>AJ80-AJ63</f>
        <v>36</v>
      </c>
      <c r="AN80" s="123">
        <f>AJ80*100/AJ63-100</f>
        <v>20.33898305084746</v>
      </c>
      <c r="AO80" s="124">
        <f t="shared" si="277"/>
        <v>12456.0625</v>
      </c>
      <c r="AP80" s="123">
        <f t="shared" si="278"/>
        <v>58.479166666666664</v>
      </c>
      <c r="AQ80" s="125">
        <f t="shared" si="279"/>
        <v>74860.935624999998</v>
      </c>
      <c r="AR80" s="309">
        <f t="shared" si="280"/>
        <v>6.01</v>
      </c>
      <c r="AS80" s="198"/>
      <c r="AT80" s="199"/>
      <c r="AU80" s="200"/>
      <c r="AV80" s="199"/>
      <c r="AW80" s="201"/>
      <c r="AX80" s="199"/>
      <c r="AY80" s="201"/>
      <c r="AZ80" s="199"/>
      <c r="BA80" s="202">
        <f t="shared" si="258"/>
        <v>75977.999703945781</v>
      </c>
      <c r="BB80" s="203">
        <f t="shared" si="281"/>
        <v>3.3810074627957358</v>
      </c>
      <c r="BC80" s="204">
        <f t="shared" si="259"/>
        <v>3798.8999851972894</v>
      </c>
      <c r="BD80" s="205">
        <f t="shared" si="282"/>
        <v>7550897.3081532214</v>
      </c>
      <c r="BE80" s="206">
        <f>BD80/(R80+AJ80)</f>
        <v>336.01358615847374</v>
      </c>
    </row>
    <row r="81" spans="1:57" s="343" customFormat="1" x14ac:dyDescent="0.3">
      <c r="A81" s="243">
        <v>2026</v>
      </c>
      <c r="B81" s="244" t="s">
        <v>25</v>
      </c>
      <c r="C81" s="217">
        <f>AVERAGE(C69:C80)</f>
        <v>2695</v>
      </c>
      <c r="D81" s="218">
        <f>AVERAGE(D69:D80)</f>
        <v>24</v>
      </c>
      <c r="E81" s="219">
        <f>AVERAGE(E69:E80)</f>
        <v>0.89940586260951727</v>
      </c>
      <c r="F81" s="218">
        <f>F80</f>
        <v>288</v>
      </c>
      <c r="G81" s="219">
        <f>G80</f>
        <v>11.3430484442694</v>
      </c>
      <c r="H81" s="217">
        <f>AVERAGE(H69:H80)</f>
        <v>7662</v>
      </c>
      <c r="I81" s="218">
        <f>AVERAGE(I69:I80)</f>
        <v>66</v>
      </c>
      <c r="J81" s="219">
        <f t="shared" ref="J81" si="304">AVERAGE(J69:J80)</f>
        <v>0.86966129835248773</v>
      </c>
      <c r="K81" s="218">
        <f>K80</f>
        <v>792</v>
      </c>
      <c r="L81" s="219">
        <f>L80</f>
        <v>10.949813355454168</v>
      </c>
      <c r="M81" s="217">
        <f t="shared" ref="M81" si="305">AVERAGE(M69:M80)</f>
        <v>10807.5</v>
      </c>
      <c r="N81" s="218">
        <f>AVERAGE(N69:N80)</f>
        <v>109</v>
      </c>
      <c r="O81" s="219">
        <f t="shared" ref="O81" si="306">AVERAGE(O69:O80)</f>
        <v>1.0200974790526647</v>
      </c>
      <c r="P81" s="218">
        <f>P80</f>
        <v>1308</v>
      </c>
      <c r="Q81" s="219">
        <f>Q80</f>
        <v>12.951777403703332</v>
      </c>
      <c r="R81" s="217">
        <f>AVERAGE(R69:R80)</f>
        <v>21164.5</v>
      </c>
      <c r="S81" s="221">
        <f>AVERAGE(S69:S80)</f>
        <v>199</v>
      </c>
      <c r="T81" s="222">
        <f t="shared" ref="T81" si="307">AVERAGE(T69:T80)</f>
        <v>0.95019942424829174</v>
      </c>
      <c r="U81" s="221">
        <f>U80</f>
        <v>199</v>
      </c>
      <c r="V81" s="223">
        <f>V80</f>
        <v>12.017512958582856</v>
      </c>
      <c r="W81" s="224">
        <f>SUM(W69:W80)</f>
        <v>2831102.2870859341</v>
      </c>
      <c r="X81" s="219">
        <f>W81/C81/12</f>
        <v>87.541814690350463</v>
      </c>
      <c r="Y81" s="224">
        <f t="shared" ref="Y81" si="308">SUM(Y69:Y80)</f>
        <v>4817130.540090316</v>
      </c>
      <c r="Z81" s="219">
        <f>Y81/H81/12</f>
        <v>52.39200535206556</v>
      </c>
      <c r="AA81" s="224">
        <f t="shared" ref="AA81" si="309">SUM(AA69:AA80)</f>
        <v>6397891.3766816147</v>
      </c>
      <c r="AB81" s="219">
        <f>AA81/M81/12</f>
        <v>49.332187344294972</v>
      </c>
      <c r="AC81" s="224">
        <f t="shared" ref="AC81" si="310">SUM(AC69:AC80)</f>
        <v>14046124.203857863</v>
      </c>
      <c r="AD81" s="219">
        <f>AC81/R81/12</f>
        <v>55.305362768857691</v>
      </c>
      <c r="AE81" s="227">
        <f t="shared" ref="AE81" si="311">SUM(AE69:AE80)</f>
        <v>17014924.745386463</v>
      </c>
      <c r="AF81" s="228">
        <f t="shared" ref="AF81:AH81" si="312">SUM(AF69:AF80)</f>
        <v>28950954.545942798</v>
      </c>
      <c r="AG81" s="228">
        <f t="shared" si="312"/>
        <v>38451327.173856489</v>
      </c>
      <c r="AH81" s="228">
        <f t="shared" si="312"/>
        <v>84417206.465185747</v>
      </c>
      <c r="AI81" s="126">
        <f t="shared" ref="AI81" si="313">AH81/AC81</f>
        <v>6.0099999999999989</v>
      </c>
      <c r="AJ81" s="162">
        <f>AVERAGE(AJ69:AJ80)</f>
        <v>196.5</v>
      </c>
      <c r="AK81" s="127">
        <f>AVERAGE(AK69:AK80)</f>
        <v>3</v>
      </c>
      <c r="AL81" s="128">
        <f>AVERAGE(AL69:AL80)</f>
        <v>1.5548513657947787</v>
      </c>
      <c r="AM81" s="127">
        <f>AM80</f>
        <v>36</v>
      </c>
      <c r="AN81" s="128">
        <f>AN80</f>
        <v>20.33898305084746</v>
      </c>
      <c r="AO81" s="129">
        <f>SUM(AO69:AO80)</f>
        <v>137893.875</v>
      </c>
      <c r="AP81" s="229">
        <f>AO81/AJ81/12</f>
        <v>58.479166666666664</v>
      </c>
      <c r="AQ81" s="130">
        <f>SUM(AQ69:AQ80)</f>
        <v>828742.18874999997</v>
      </c>
      <c r="AR81" s="126">
        <f t="shared" ref="AR81" si="314">AQ81/AO81</f>
        <v>6.01</v>
      </c>
      <c r="AS81" s="230">
        <f t="shared" ref="AS81" si="315">SUM(AS69:AS80)</f>
        <v>0</v>
      </c>
      <c r="AT81" s="231">
        <f>AS81/C81/12</f>
        <v>0</v>
      </c>
      <c r="AU81" s="130">
        <f t="shared" ref="AU81" si="316">SUM(AU69:AU80)</f>
        <v>0</v>
      </c>
      <c r="AV81" s="231">
        <f>AU81/AJ81/12</f>
        <v>0</v>
      </c>
      <c r="AW81" s="232">
        <f t="shared" ref="AW81" si="317">SUM(AW69:AW80)</f>
        <v>0</v>
      </c>
      <c r="AX81" s="231">
        <f>AW81/H81/12</f>
        <v>0</v>
      </c>
      <c r="AY81" s="232">
        <f t="shared" ref="AY81" si="318">SUM(AY69:AY80)</f>
        <v>0</v>
      </c>
      <c r="AZ81" s="231">
        <f>AY81/M81/12</f>
        <v>0</v>
      </c>
      <c r="BA81" s="232">
        <f t="shared" ref="BA81" si="319">SUM(BA69:BA80)</f>
        <v>866660.4049533566</v>
      </c>
      <c r="BB81" s="233">
        <f>BA81/(R81+AJ81)/12</f>
        <v>3.3810074627957363</v>
      </c>
      <c r="BC81" s="234">
        <f t="shared" ref="BC81:BD81" si="320">SUM(BC69:BC80)</f>
        <v>43333.020247667831</v>
      </c>
      <c r="BD81" s="235">
        <f t="shared" si="320"/>
        <v>86155942.079136789</v>
      </c>
      <c r="BE81" s="236">
        <f>BD81/(R81+AJ81)/12</f>
        <v>336.1107551110934</v>
      </c>
    </row>
    <row r="82" spans="1:57" s="343" customFormat="1" hidden="1" x14ac:dyDescent="0.3">
      <c r="A82" s="344"/>
      <c r="C82" s="345"/>
      <c r="D82" s="346"/>
      <c r="E82" s="347"/>
      <c r="F82" s="346"/>
      <c r="G82" s="347"/>
      <c r="H82" s="345"/>
      <c r="I82" s="346"/>
      <c r="J82" s="347"/>
      <c r="K82" s="346"/>
      <c r="L82" s="347"/>
      <c r="M82" s="345"/>
      <c r="N82" s="346"/>
      <c r="O82" s="347"/>
      <c r="P82" s="346"/>
      <c r="Q82" s="347"/>
      <c r="R82" s="345"/>
      <c r="S82" s="346"/>
      <c r="T82" s="347"/>
      <c r="U82" s="346"/>
      <c r="V82" s="347"/>
      <c r="W82" s="348"/>
      <c r="X82" s="347"/>
      <c r="Y82" s="348"/>
      <c r="Z82" s="347"/>
      <c r="AA82" s="348"/>
      <c r="AB82" s="347"/>
      <c r="AC82" s="348"/>
      <c r="AD82" s="347"/>
      <c r="AE82" s="349"/>
      <c r="AF82" s="349"/>
      <c r="AG82" s="349"/>
      <c r="AH82" s="349"/>
      <c r="AI82" s="350"/>
      <c r="AJ82" s="345"/>
      <c r="AK82" s="346"/>
      <c r="AL82" s="347"/>
      <c r="AM82" s="346"/>
      <c r="AN82" s="347"/>
      <c r="AO82" s="348"/>
      <c r="AP82" s="351"/>
      <c r="AQ82" s="349"/>
      <c r="AR82" s="352"/>
      <c r="AS82" s="349"/>
      <c r="AT82" s="353"/>
      <c r="AU82" s="349"/>
      <c r="AV82" s="353"/>
      <c r="AW82" s="349"/>
      <c r="AX82" s="353"/>
      <c r="AY82" s="349"/>
      <c r="AZ82" s="353"/>
      <c r="BA82" s="349"/>
      <c r="BB82" s="353"/>
      <c r="BC82" s="349"/>
      <c r="BD82" s="349"/>
      <c r="BE82" s="354"/>
    </row>
    <row r="83" spans="1:57" s="20" customFormat="1" ht="15" customHeight="1" x14ac:dyDescent="0.3">
      <c r="A83" s="544" t="s">
        <v>47</v>
      </c>
      <c r="B83" s="544"/>
      <c r="C83" s="544"/>
      <c r="D83" s="544"/>
      <c r="E83" s="544"/>
      <c r="F83" s="544"/>
      <c r="G83" s="544"/>
      <c r="H83" s="544"/>
      <c r="I83" s="544"/>
      <c r="J83" s="544"/>
      <c r="K83" s="544"/>
      <c r="L83" s="544"/>
      <c r="M83" s="544"/>
      <c r="N83" s="544"/>
      <c r="O83" s="544"/>
      <c r="P83" s="544"/>
      <c r="Q83" s="544"/>
      <c r="R83" s="544"/>
      <c r="S83" s="544"/>
      <c r="T83" s="544"/>
      <c r="U83" s="544"/>
      <c r="V83" s="544"/>
      <c r="W83" s="544"/>
      <c r="X83" s="544"/>
      <c r="Y83" s="544"/>
      <c r="Z83" s="544"/>
      <c r="AA83" s="544"/>
      <c r="AB83" s="544"/>
      <c r="AC83" s="544"/>
      <c r="AD83" s="544"/>
      <c r="AE83" s="544"/>
      <c r="AF83" s="544"/>
      <c r="AG83" s="544"/>
      <c r="AH83" s="544"/>
      <c r="AI83" s="544"/>
      <c r="AJ83" s="544"/>
      <c r="AK83" s="544"/>
      <c r="AL83" s="544"/>
      <c r="AM83" s="544"/>
      <c r="AN83" s="544"/>
      <c r="AO83" s="544"/>
      <c r="AP83" s="544"/>
      <c r="AQ83" s="544"/>
      <c r="AR83" s="544"/>
      <c r="AS83" s="544"/>
      <c r="AT83" s="544"/>
      <c r="AU83" s="544"/>
      <c r="AV83" s="544"/>
      <c r="AW83" s="544"/>
      <c r="AX83" s="544"/>
      <c r="AY83" s="544"/>
      <c r="AZ83" s="544"/>
      <c r="BA83" s="544"/>
      <c r="BB83" s="544"/>
      <c r="BC83" s="544"/>
      <c r="BD83" s="544"/>
      <c r="BE83" s="544"/>
    </row>
    <row r="84" spans="1:57" s="20" customFormat="1" ht="14" x14ac:dyDescent="0.3">
      <c r="A84" s="544" t="s">
        <v>46</v>
      </c>
      <c r="B84" s="544"/>
      <c r="C84" s="544"/>
      <c r="D84" s="544"/>
      <c r="E84" s="544"/>
      <c r="F84" s="544"/>
      <c r="G84" s="544"/>
      <c r="H84" s="544"/>
      <c r="I84" s="544"/>
      <c r="J84" s="544"/>
      <c r="K84" s="544"/>
      <c r="L84" s="544"/>
      <c r="M84" s="544"/>
      <c r="N84" s="544"/>
      <c r="O84" s="544"/>
      <c r="P84" s="544"/>
      <c r="Q84" s="544"/>
      <c r="R84" s="544"/>
      <c r="S84" s="544"/>
      <c r="T84" s="544"/>
      <c r="U84" s="544"/>
      <c r="V84" s="544"/>
      <c r="W84" s="544"/>
      <c r="X84" s="544"/>
      <c r="Y84" s="544"/>
      <c r="Z84" s="544"/>
      <c r="AA84" s="544"/>
      <c r="AB84" s="544"/>
      <c r="AC84" s="544"/>
      <c r="AD84" s="544"/>
      <c r="AE84" s="544"/>
      <c r="AF84" s="544"/>
      <c r="AG84" s="544"/>
      <c r="AH84" s="544"/>
      <c r="AI84" s="544"/>
      <c r="AJ84" s="544"/>
      <c r="AK84" s="544"/>
      <c r="AL84" s="544"/>
      <c r="AM84" s="544"/>
      <c r="AN84" s="544"/>
      <c r="AO84" s="544"/>
      <c r="AP84" s="544"/>
      <c r="AQ84" s="544"/>
      <c r="AR84" s="544"/>
      <c r="AS84" s="544"/>
      <c r="AT84" s="544"/>
      <c r="AU84" s="544"/>
      <c r="AV84" s="544"/>
      <c r="AW84" s="544"/>
      <c r="AX84" s="544"/>
      <c r="AY84" s="544"/>
      <c r="AZ84" s="544"/>
      <c r="BA84" s="544"/>
      <c r="BB84" s="544"/>
      <c r="BC84" s="544"/>
      <c r="BD84" s="544"/>
      <c r="BE84" s="544"/>
    </row>
    <row r="85" spans="1:57" s="342" customFormat="1" ht="7.5" customHeight="1" x14ac:dyDescent="0.3">
      <c r="C85" s="355"/>
      <c r="D85" s="356"/>
      <c r="E85" s="357"/>
      <c r="F85" s="356"/>
      <c r="G85" s="357"/>
      <c r="H85" s="355"/>
      <c r="I85" s="355"/>
      <c r="J85" s="358"/>
      <c r="K85" s="355"/>
      <c r="L85" s="358"/>
      <c r="M85" s="355"/>
      <c r="N85" s="355"/>
      <c r="O85" s="355"/>
      <c r="P85" s="355"/>
      <c r="Q85" s="355"/>
      <c r="R85" s="348"/>
      <c r="S85" s="348"/>
      <c r="T85" s="348"/>
      <c r="U85" s="348"/>
      <c r="V85" s="348"/>
      <c r="W85" s="359"/>
      <c r="X85" s="355"/>
      <c r="Y85" s="355"/>
      <c r="Z85" s="355"/>
      <c r="AA85" s="355"/>
      <c r="AB85" s="355"/>
      <c r="AC85" s="355"/>
      <c r="AD85" s="360"/>
      <c r="AE85" s="361"/>
      <c r="AF85" s="362"/>
      <c r="AG85" s="362"/>
      <c r="AH85" s="349"/>
      <c r="AI85" s="363"/>
      <c r="AJ85" s="364"/>
      <c r="AK85" s="355"/>
      <c r="AL85" s="355"/>
      <c r="AM85" s="355"/>
      <c r="AN85" s="355"/>
      <c r="AO85" s="355"/>
      <c r="AP85" s="355"/>
      <c r="AQ85" s="349"/>
      <c r="AR85" s="362"/>
      <c r="AS85" s="361"/>
      <c r="AT85" s="365"/>
      <c r="AU85" s="362"/>
      <c r="AV85" s="362"/>
      <c r="AW85" s="362"/>
      <c r="AX85" s="362"/>
      <c r="AY85" s="362"/>
      <c r="AZ85" s="362"/>
      <c r="BA85" s="349"/>
      <c r="BB85" s="363"/>
      <c r="BC85" s="366"/>
      <c r="BD85" s="367"/>
      <c r="BE85" s="368"/>
    </row>
    <row r="86" spans="1:57" s="341" customFormat="1" ht="15.5" x14ac:dyDescent="0.3">
      <c r="A86" s="16">
        <v>2027</v>
      </c>
      <c r="B86" s="16" t="s">
        <v>48</v>
      </c>
      <c r="C86" s="302">
        <f>C80+$D$48</f>
        <v>2851</v>
      </c>
      <c r="D86" s="303">
        <f>C86-C80</f>
        <v>24</v>
      </c>
      <c r="E86" s="304">
        <f>C86*100/C80-100</f>
        <v>0.84895649097983039</v>
      </c>
      <c r="F86" s="338">
        <f>C86-$C$80</f>
        <v>24</v>
      </c>
      <c r="G86" s="304">
        <f>C86*100/$C$80-100</f>
        <v>0.84895649097983039</v>
      </c>
      <c r="H86" s="302">
        <f>H80+$I$48</f>
        <v>8091</v>
      </c>
      <c r="I86" s="303">
        <f>H86-H80</f>
        <v>66</v>
      </c>
      <c r="J86" s="304">
        <f>H86*100/H80-100</f>
        <v>0.82242990654205528</v>
      </c>
      <c r="K86" s="338">
        <f>H86-$H$80</f>
        <v>66</v>
      </c>
      <c r="L86" s="304">
        <f>H86*100/$H$80-100</f>
        <v>0.82242990654205528</v>
      </c>
      <c r="M86" s="302">
        <f>M80+$N$48</f>
        <v>11516</v>
      </c>
      <c r="N86" s="303">
        <f>M86-M80</f>
        <v>109</v>
      </c>
      <c r="O86" s="304">
        <f>M86*100/M80-100</f>
        <v>0.95555360743402673</v>
      </c>
      <c r="P86" s="338">
        <f>M86-$M$80</f>
        <v>109</v>
      </c>
      <c r="Q86" s="304">
        <f>M86*100/$M$80-100</f>
        <v>0.95555360743402673</v>
      </c>
      <c r="R86" s="305">
        <f t="shared" ref="R86:R97" si="321">C86+H86+M86</f>
        <v>22458</v>
      </c>
      <c r="S86" s="306">
        <f>R86-R80</f>
        <v>199</v>
      </c>
      <c r="T86" s="307">
        <f>R86*100/R80-100</f>
        <v>0.89402039624421548</v>
      </c>
      <c r="U86" s="306">
        <f>R86-R80</f>
        <v>199</v>
      </c>
      <c r="V86" s="308">
        <f>R86*100/R80-100</f>
        <v>0.89402039624421548</v>
      </c>
      <c r="W86" s="84">
        <f>C86*X86</f>
        <v>249581.71368218918</v>
      </c>
      <c r="X86" s="304">
        <f>$X$39</f>
        <v>87.541814690350463</v>
      </c>
      <c r="Y86" s="84">
        <f>H86*Z86</f>
        <v>423903.71530356247</v>
      </c>
      <c r="Z86" s="304">
        <f>$Z$39</f>
        <v>52.39200535206556</v>
      </c>
      <c r="AA86" s="84">
        <f t="shared" ref="AA86:AA97" si="322">M86*AB86</f>
        <v>568109.46945690084</v>
      </c>
      <c r="AB86" s="304">
        <f>$AB$39</f>
        <v>49.332187344294965</v>
      </c>
      <c r="AC86" s="84">
        <f>W86+Y86+AA86</f>
        <v>1241594.8984426525</v>
      </c>
      <c r="AD86" s="304">
        <f>AC86/R86</f>
        <v>55.285194516103509</v>
      </c>
      <c r="AE86" s="106">
        <f>W86*AI86</f>
        <v>1499986.0992299567</v>
      </c>
      <c r="AF86" s="22">
        <f>Y86*AI86</f>
        <v>2547661.32897441</v>
      </c>
      <c r="AG86" s="22">
        <f t="shared" ref="AG86:AG97" si="323">AA86*AI86</f>
        <v>3414337.9114359734</v>
      </c>
      <c r="AH86" s="23">
        <f>AE86+AF86+AG86</f>
        <v>7461985.3396403398</v>
      </c>
      <c r="AI86" s="309">
        <f>AI81</f>
        <v>6.0099999999999989</v>
      </c>
      <c r="AJ86" s="310">
        <f>AJ80+$AK$48</f>
        <v>216</v>
      </c>
      <c r="AK86" s="311">
        <f>AJ86-AJ80</f>
        <v>3</v>
      </c>
      <c r="AL86" s="312">
        <f>AJ86*100/AJ80-100</f>
        <v>1.4084507042253591</v>
      </c>
      <c r="AM86" s="311">
        <f>AJ86-AJ80</f>
        <v>3</v>
      </c>
      <c r="AN86" s="312">
        <f>AJ86*100/AJ80-100</f>
        <v>1.4084507042253591</v>
      </c>
      <c r="AO86" s="313">
        <f>AJ86*AP86</f>
        <v>12631.5</v>
      </c>
      <c r="AP86" s="312">
        <f>$AP$39</f>
        <v>58.479166666666664</v>
      </c>
      <c r="AQ86" s="314">
        <f>AO86*AR86</f>
        <v>75915.315000000002</v>
      </c>
      <c r="AR86" s="401">
        <f>AR69</f>
        <v>6.01</v>
      </c>
      <c r="AS86" s="315"/>
      <c r="AT86" s="316"/>
      <c r="AU86" s="317"/>
      <c r="AV86" s="316"/>
      <c r="AW86" s="318"/>
      <c r="AX86" s="316"/>
      <c r="AY86" s="318"/>
      <c r="AZ86" s="316"/>
      <c r="BA86" s="319">
        <f t="shared" ref="BA86:BA97" si="324">$BB$48*(R86+AJ86)</f>
        <v>76660.963211430513</v>
      </c>
      <c r="BB86" s="320">
        <f>$BB$48</f>
        <v>3.3810074627957358</v>
      </c>
      <c r="BC86" s="321">
        <f t="shared" ref="BC86:BC97" si="325">BA86*0.05</f>
        <v>3833.0481605715258</v>
      </c>
      <c r="BD86" s="322">
        <f>AH86+AQ86+BA86+BC86</f>
        <v>7618394.6660123421</v>
      </c>
      <c r="BE86" s="323">
        <f t="shared" ref="BE86:BE87" si="326">BD86/(R86+AJ86)</f>
        <v>335.99694213691197</v>
      </c>
    </row>
    <row r="87" spans="1:57" s="341" customFormat="1" ht="15.5" x14ac:dyDescent="0.3">
      <c r="A87" s="16">
        <v>2027</v>
      </c>
      <c r="B87" s="16" t="s">
        <v>49</v>
      </c>
      <c r="C87" s="190">
        <f>C86+$D$48</f>
        <v>2875</v>
      </c>
      <c r="D87" s="122">
        <f>C87-C86</f>
        <v>24</v>
      </c>
      <c r="E87" s="123">
        <f>C87*100/C86-100</f>
        <v>0.84180989126622308</v>
      </c>
      <c r="F87" s="339">
        <f t="shared" ref="F87:F97" si="327">C87-$C$80</f>
        <v>48</v>
      </c>
      <c r="G87" s="123">
        <f t="shared" ref="G87:G97" si="328">C87*100/$C$80-100</f>
        <v>1.697912981959675</v>
      </c>
      <c r="H87" s="190">
        <f>H86+$I$48</f>
        <v>8157</v>
      </c>
      <c r="I87" s="122">
        <f>H87-H86</f>
        <v>66</v>
      </c>
      <c r="J87" s="123">
        <f>H87*100/H86-100</f>
        <v>0.81572117167222302</v>
      </c>
      <c r="K87" s="339">
        <f t="shared" ref="K87:K97" si="329">H87-$H$80</f>
        <v>132</v>
      </c>
      <c r="L87" s="123">
        <f t="shared" ref="L87:L97" si="330">H87*100/$H$80-100</f>
        <v>1.6448598130841106</v>
      </c>
      <c r="M87" s="190">
        <f>M86+$N$48</f>
        <v>11625</v>
      </c>
      <c r="N87" s="122">
        <f>M87-M86</f>
        <v>109</v>
      </c>
      <c r="O87" s="123">
        <f>M87*100/M86-100</f>
        <v>0.94650920458492749</v>
      </c>
      <c r="P87" s="339">
        <f t="shared" ref="P87:P97" si="331">M87-$M$80</f>
        <v>218</v>
      </c>
      <c r="Q87" s="123">
        <f t="shared" ref="Q87:Q97" si="332">M87*100/$M$80-100</f>
        <v>1.9111072148680677</v>
      </c>
      <c r="R87" s="193">
        <f t="shared" si="321"/>
        <v>22657</v>
      </c>
      <c r="S87" s="194">
        <f>R87-R86</f>
        <v>199</v>
      </c>
      <c r="T87" s="195">
        <f>R87*100/R86-100</f>
        <v>0.88609849496837967</v>
      </c>
      <c r="U87" s="194">
        <f>R87-R86</f>
        <v>199</v>
      </c>
      <c r="V87" s="196">
        <f>R87*100/R80-100</f>
        <v>1.788040792488431</v>
      </c>
      <c r="W87" s="84">
        <f t="shared" ref="W87:W94" si="333">C87*X87</f>
        <v>251682.71723475758</v>
      </c>
      <c r="X87" s="123">
        <f t="shared" ref="X87:X97" si="334">$X$39</f>
        <v>87.541814690350463</v>
      </c>
      <c r="Y87" s="84">
        <f t="shared" ref="Y87:Y97" si="335">H87*Z87</f>
        <v>427361.58765679877</v>
      </c>
      <c r="Z87" s="123">
        <f t="shared" ref="Z87:Z97" si="336">$Z$39</f>
        <v>52.39200535206556</v>
      </c>
      <c r="AA87" s="84">
        <f t="shared" si="322"/>
        <v>573486.67787742894</v>
      </c>
      <c r="AB87" s="123">
        <f t="shared" ref="AB87:AB97" si="337">$AB$39</f>
        <v>49.332187344294965</v>
      </c>
      <c r="AC87" s="84">
        <f t="shared" ref="AC87:AC97" si="338">W87+Y87+AA87</f>
        <v>1252530.9827689854</v>
      </c>
      <c r="AD87" s="123">
        <f t="shared" ref="AD87" si="339">AC87/R87</f>
        <v>55.28229610138083</v>
      </c>
      <c r="AE87" s="106">
        <f t="shared" ref="AE87:AE97" si="340">W87*AI87</f>
        <v>1512613.1305808928</v>
      </c>
      <c r="AF87" s="22">
        <f t="shared" ref="AF87:AF97" si="341">Y87*AI87</f>
        <v>2568443.1418173602</v>
      </c>
      <c r="AG87" s="22">
        <f t="shared" si="323"/>
        <v>3446654.9340433474</v>
      </c>
      <c r="AH87" s="23">
        <f t="shared" ref="AH87:AH97" si="342">AE87+AF87+AG87</f>
        <v>7527711.2064415999</v>
      </c>
      <c r="AI87" s="309">
        <f>AI86</f>
        <v>6.0099999999999989</v>
      </c>
      <c r="AJ87" s="166">
        <f>AJ86+$AK$48</f>
        <v>219</v>
      </c>
      <c r="AK87" s="122">
        <f>AJ87-AJ86</f>
        <v>3</v>
      </c>
      <c r="AL87" s="123">
        <f>AJ87*100/AJ86-100</f>
        <v>1.3888888888888857</v>
      </c>
      <c r="AM87" s="122">
        <f>AJ87-AJ80</f>
        <v>6</v>
      </c>
      <c r="AN87" s="123">
        <f>AJ87*100/AJ80-100</f>
        <v>2.816901408450704</v>
      </c>
      <c r="AO87" s="124">
        <f t="shared" ref="AO87:AO97" si="343">AJ87*AP87</f>
        <v>12806.9375</v>
      </c>
      <c r="AP87" s="123">
        <f t="shared" ref="AP87:AP97" si="344">$AP$39</f>
        <v>58.479166666666664</v>
      </c>
      <c r="AQ87" s="125">
        <f t="shared" ref="AQ87:AQ97" si="345">AO87*AR87</f>
        <v>76969.694374999992</v>
      </c>
      <c r="AR87" s="309">
        <f t="shared" ref="AR87:AR97" si="346">AR70</f>
        <v>6.01</v>
      </c>
      <c r="AS87" s="198"/>
      <c r="AT87" s="199"/>
      <c r="AU87" s="200"/>
      <c r="AV87" s="199"/>
      <c r="AW87" s="201"/>
      <c r="AX87" s="199"/>
      <c r="AY87" s="201"/>
      <c r="AZ87" s="199"/>
      <c r="BA87" s="202">
        <f t="shared" si="324"/>
        <v>77343.92671891526</v>
      </c>
      <c r="BB87" s="203">
        <f t="shared" ref="BB87:BB97" si="347">$BB$48</f>
        <v>3.3810074627957358</v>
      </c>
      <c r="BC87" s="204">
        <f t="shared" si="325"/>
        <v>3867.1963359457632</v>
      </c>
      <c r="BD87" s="205">
        <f t="shared" ref="BD87:BD97" si="348">AH87+AQ87+BA87+BC87</f>
        <v>7685892.0238714609</v>
      </c>
      <c r="BE87" s="206">
        <f t="shared" si="326"/>
        <v>335.98059205593029</v>
      </c>
    </row>
    <row r="88" spans="1:57" s="341" customFormat="1" ht="15.5" x14ac:dyDescent="0.3">
      <c r="A88" s="16">
        <v>2027</v>
      </c>
      <c r="B88" s="16" t="s">
        <v>50</v>
      </c>
      <c r="C88" s="190">
        <f t="shared" ref="C88:C97" si="349">C87+$D$48</f>
        <v>2899</v>
      </c>
      <c r="D88" s="122">
        <f>C88-C87</f>
        <v>24</v>
      </c>
      <c r="E88" s="123">
        <f>C88*100/C87-100</f>
        <v>0.83478260869564735</v>
      </c>
      <c r="F88" s="339">
        <f t="shared" si="327"/>
        <v>72</v>
      </c>
      <c r="G88" s="123">
        <f t="shared" si="328"/>
        <v>2.5468694729395054</v>
      </c>
      <c r="H88" s="190">
        <f t="shared" ref="H88:H97" si="350">H87+$I$48</f>
        <v>8223</v>
      </c>
      <c r="I88" s="122">
        <f>H88-H87</f>
        <v>66</v>
      </c>
      <c r="J88" s="123">
        <f>H88*100/H87-100</f>
        <v>0.80912100036778156</v>
      </c>
      <c r="K88" s="339">
        <f t="shared" si="329"/>
        <v>198</v>
      </c>
      <c r="L88" s="123">
        <f t="shared" si="330"/>
        <v>2.4672897196261658</v>
      </c>
      <c r="M88" s="190">
        <f t="shared" ref="M88:M97" si="351">M87+$N$48</f>
        <v>11734</v>
      </c>
      <c r="N88" s="122">
        <f>M88-M87</f>
        <v>109</v>
      </c>
      <c r="O88" s="123">
        <f t="shared" ref="O88" si="352">M88*100/M87-100</f>
        <v>0.93763440860215042</v>
      </c>
      <c r="P88" s="339">
        <f t="shared" si="331"/>
        <v>327</v>
      </c>
      <c r="Q88" s="123">
        <f t="shared" si="332"/>
        <v>2.8666608223020944</v>
      </c>
      <c r="R88" s="193">
        <f t="shared" si="321"/>
        <v>22856</v>
      </c>
      <c r="S88" s="194">
        <f>R88-R87</f>
        <v>199</v>
      </c>
      <c r="T88" s="195">
        <f>R88*100/R87-100</f>
        <v>0.87831575230613623</v>
      </c>
      <c r="U88" s="194">
        <f t="shared" ref="U88:U97" si="353">R88-R87</f>
        <v>199</v>
      </c>
      <c r="V88" s="196">
        <f>R88*100/R80-100</f>
        <v>2.6820611887326464</v>
      </c>
      <c r="W88" s="84">
        <f t="shared" si="333"/>
        <v>253783.72078732599</v>
      </c>
      <c r="X88" s="123">
        <f t="shared" si="334"/>
        <v>87.541814690350463</v>
      </c>
      <c r="Y88" s="84">
        <f t="shared" si="335"/>
        <v>430819.46001003508</v>
      </c>
      <c r="Z88" s="123">
        <f t="shared" si="336"/>
        <v>52.39200535206556</v>
      </c>
      <c r="AA88" s="84">
        <f t="shared" si="322"/>
        <v>578863.88629795716</v>
      </c>
      <c r="AB88" s="123">
        <f t="shared" si="337"/>
        <v>49.332187344294965</v>
      </c>
      <c r="AC88" s="84">
        <f t="shared" si="338"/>
        <v>1263467.0670953183</v>
      </c>
      <c r="AD88" s="123">
        <f>AC88/R88</f>
        <v>55.279448157828071</v>
      </c>
      <c r="AE88" s="106">
        <f t="shared" si="340"/>
        <v>1525240.1619318288</v>
      </c>
      <c r="AF88" s="22">
        <f t="shared" si="341"/>
        <v>2589224.9546603104</v>
      </c>
      <c r="AG88" s="22">
        <f t="shared" si="323"/>
        <v>3478971.9566507218</v>
      </c>
      <c r="AH88" s="23">
        <f t="shared" si="342"/>
        <v>7593437.0732428608</v>
      </c>
      <c r="AI88" s="309">
        <f t="shared" ref="AI88:AI97" si="354">AI87</f>
        <v>6.0099999999999989</v>
      </c>
      <c r="AJ88" s="166">
        <f t="shared" ref="AJ88:AJ97" si="355">AJ87+$AK$48</f>
        <v>222</v>
      </c>
      <c r="AK88" s="122">
        <f>AJ88-AJ87</f>
        <v>3</v>
      </c>
      <c r="AL88" s="123">
        <f>AJ88*100/AJ87-100</f>
        <v>1.3698630136986338</v>
      </c>
      <c r="AM88" s="122">
        <f>AJ88-AJ80</f>
        <v>9</v>
      </c>
      <c r="AN88" s="123">
        <f>AJ88*100/AJ80-100</f>
        <v>4.2253521126760631</v>
      </c>
      <c r="AO88" s="124">
        <f t="shared" si="343"/>
        <v>12982.375</v>
      </c>
      <c r="AP88" s="123">
        <f t="shared" si="344"/>
        <v>58.479166666666664</v>
      </c>
      <c r="AQ88" s="125">
        <f t="shared" si="345"/>
        <v>78024.073749999996</v>
      </c>
      <c r="AR88" s="309">
        <f t="shared" si="346"/>
        <v>6.01</v>
      </c>
      <c r="AS88" s="198"/>
      <c r="AT88" s="199"/>
      <c r="AU88" s="200"/>
      <c r="AV88" s="199"/>
      <c r="AW88" s="201"/>
      <c r="AX88" s="199"/>
      <c r="AY88" s="201"/>
      <c r="AZ88" s="199"/>
      <c r="BA88" s="202">
        <f t="shared" si="324"/>
        <v>78026.890226399992</v>
      </c>
      <c r="BB88" s="203">
        <f t="shared" si="347"/>
        <v>3.3810074627957358</v>
      </c>
      <c r="BC88" s="204">
        <f t="shared" si="325"/>
        <v>3901.3445113199996</v>
      </c>
      <c r="BD88" s="205">
        <f t="shared" si="348"/>
        <v>7753389.3817305816</v>
      </c>
      <c r="BE88" s="206">
        <f>BD88/(R88+AJ88)</f>
        <v>335.96452819700937</v>
      </c>
    </row>
    <row r="89" spans="1:57" s="342" customFormat="1" ht="15.5" x14ac:dyDescent="0.3">
      <c r="A89" s="16">
        <v>2027</v>
      </c>
      <c r="B89" s="16" t="s">
        <v>51</v>
      </c>
      <c r="C89" s="190">
        <f t="shared" si="349"/>
        <v>2923</v>
      </c>
      <c r="D89" s="122">
        <f>C89-C88</f>
        <v>24</v>
      </c>
      <c r="E89" s="123">
        <f>C89*100/C88-100</f>
        <v>0.8278716798896113</v>
      </c>
      <c r="F89" s="339">
        <f t="shared" si="327"/>
        <v>96</v>
      </c>
      <c r="G89" s="123">
        <f t="shared" si="328"/>
        <v>3.39582596391935</v>
      </c>
      <c r="H89" s="190">
        <f t="shared" si="350"/>
        <v>8289</v>
      </c>
      <c r="I89" s="122">
        <f>H89-H88</f>
        <v>66</v>
      </c>
      <c r="J89" s="123">
        <f>H89*100/H88-100</f>
        <v>0.8026267785479746</v>
      </c>
      <c r="K89" s="339">
        <f t="shared" si="329"/>
        <v>264</v>
      </c>
      <c r="L89" s="123">
        <f t="shared" si="330"/>
        <v>3.2897196261682211</v>
      </c>
      <c r="M89" s="190">
        <f t="shared" si="351"/>
        <v>11843</v>
      </c>
      <c r="N89" s="122">
        <f>M89-M88</f>
        <v>109</v>
      </c>
      <c r="O89" s="123">
        <f>M89*100/M88-100</f>
        <v>0.92892449292654078</v>
      </c>
      <c r="P89" s="339">
        <f t="shared" si="331"/>
        <v>436</v>
      </c>
      <c r="Q89" s="123">
        <f t="shared" si="332"/>
        <v>3.8222144297361211</v>
      </c>
      <c r="R89" s="193">
        <f t="shared" si="321"/>
        <v>23055</v>
      </c>
      <c r="S89" s="194">
        <f>R89-R88</f>
        <v>199</v>
      </c>
      <c r="T89" s="195">
        <f>R89*100/R88-100</f>
        <v>0.87066853342666661</v>
      </c>
      <c r="U89" s="194">
        <f t="shared" si="353"/>
        <v>199</v>
      </c>
      <c r="V89" s="196">
        <f>R89*100/R80-100</f>
        <v>3.5760815849768619</v>
      </c>
      <c r="W89" s="84">
        <f t="shared" si="333"/>
        <v>255884.7243398944</v>
      </c>
      <c r="X89" s="123">
        <f t="shared" si="334"/>
        <v>87.541814690350463</v>
      </c>
      <c r="Y89" s="84">
        <f t="shared" si="335"/>
        <v>434277.33236327145</v>
      </c>
      <c r="Z89" s="123">
        <f t="shared" si="336"/>
        <v>52.39200535206556</v>
      </c>
      <c r="AA89" s="84">
        <f t="shared" si="322"/>
        <v>584241.09471848526</v>
      </c>
      <c r="AB89" s="123">
        <f t="shared" si="337"/>
        <v>49.332187344294965</v>
      </c>
      <c r="AC89" s="84">
        <f t="shared" si="338"/>
        <v>1274403.1514216512</v>
      </c>
      <c r="AD89" s="123">
        <f>AC89/R89</f>
        <v>55.276649378514477</v>
      </c>
      <c r="AE89" s="106">
        <f t="shared" si="340"/>
        <v>1537867.1932827651</v>
      </c>
      <c r="AF89" s="22">
        <f t="shared" si="341"/>
        <v>2610006.7675032611</v>
      </c>
      <c r="AG89" s="22">
        <f t="shared" si="323"/>
        <v>3511288.9792580958</v>
      </c>
      <c r="AH89" s="23">
        <f t="shared" si="342"/>
        <v>7659162.9400441218</v>
      </c>
      <c r="AI89" s="309">
        <f t="shared" si="354"/>
        <v>6.0099999999999989</v>
      </c>
      <c r="AJ89" s="166">
        <f t="shared" si="355"/>
        <v>225</v>
      </c>
      <c r="AK89" s="122">
        <f>AJ89-AJ88</f>
        <v>3</v>
      </c>
      <c r="AL89" s="123">
        <f>AJ89*100/AJ88-100</f>
        <v>1.3513513513513544</v>
      </c>
      <c r="AM89" s="122">
        <f>AJ89-AJ80</f>
        <v>12</v>
      </c>
      <c r="AN89" s="123">
        <f>AJ89*100/AJ80-100</f>
        <v>5.6338028169014081</v>
      </c>
      <c r="AO89" s="124">
        <f t="shared" si="343"/>
        <v>13157.8125</v>
      </c>
      <c r="AP89" s="123">
        <f t="shared" si="344"/>
        <v>58.479166666666664</v>
      </c>
      <c r="AQ89" s="125">
        <f t="shared" si="345"/>
        <v>79078.453125</v>
      </c>
      <c r="AR89" s="309">
        <f t="shared" si="346"/>
        <v>6.01</v>
      </c>
      <c r="AS89" s="198"/>
      <c r="AT89" s="199"/>
      <c r="AU89" s="200"/>
      <c r="AV89" s="199"/>
      <c r="AW89" s="201"/>
      <c r="AX89" s="199"/>
      <c r="AY89" s="201"/>
      <c r="AZ89" s="199"/>
      <c r="BA89" s="202">
        <f t="shared" si="324"/>
        <v>78709.853733884724</v>
      </c>
      <c r="BB89" s="203">
        <f t="shared" si="347"/>
        <v>3.3810074627957358</v>
      </c>
      <c r="BC89" s="204">
        <f t="shared" si="325"/>
        <v>3935.4926866942365</v>
      </c>
      <c r="BD89" s="205">
        <f t="shared" si="348"/>
        <v>7820886.7395897014</v>
      </c>
      <c r="BE89" s="206">
        <f>BD89/(R89+AJ89)</f>
        <v>335.94874310952326</v>
      </c>
    </row>
    <row r="90" spans="1:57" s="342" customFormat="1" ht="15.5" x14ac:dyDescent="0.3">
      <c r="A90" s="16">
        <v>2027</v>
      </c>
      <c r="B90" s="16" t="s">
        <v>52</v>
      </c>
      <c r="C90" s="190">
        <f t="shared" si="349"/>
        <v>2947</v>
      </c>
      <c r="D90" s="122">
        <f>C90-C89</f>
        <v>24</v>
      </c>
      <c r="E90" s="123">
        <f t="shared" ref="E90:E97" si="356">C90*100/C89-100</f>
        <v>0.82107423879575947</v>
      </c>
      <c r="F90" s="339">
        <f t="shared" si="327"/>
        <v>120</v>
      </c>
      <c r="G90" s="123">
        <f t="shared" si="328"/>
        <v>4.2447824548991804</v>
      </c>
      <c r="H90" s="190">
        <f t="shared" si="350"/>
        <v>8355</v>
      </c>
      <c r="I90" s="122">
        <f t="shared" ref="I90:I97" si="357">H90-H89</f>
        <v>66</v>
      </c>
      <c r="J90" s="123">
        <f t="shared" ref="J90:J97" si="358">H90*100/H89-100</f>
        <v>0.79623597538906665</v>
      </c>
      <c r="K90" s="339">
        <f t="shared" si="329"/>
        <v>330</v>
      </c>
      <c r="L90" s="123">
        <f t="shared" si="330"/>
        <v>4.1121495327102764</v>
      </c>
      <c r="M90" s="190">
        <f t="shared" si="351"/>
        <v>11952</v>
      </c>
      <c r="N90" s="122">
        <f t="shared" ref="N90:N97" si="359">M90-M89</f>
        <v>109</v>
      </c>
      <c r="O90" s="123">
        <f>M90*100/M89-100</f>
        <v>0.92037490500717922</v>
      </c>
      <c r="P90" s="339">
        <f t="shared" si="331"/>
        <v>545</v>
      </c>
      <c r="Q90" s="123">
        <f t="shared" si="332"/>
        <v>4.7777680371701621</v>
      </c>
      <c r="R90" s="193">
        <f t="shared" si="321"/>
        <v>23254</v>
      </c>
      <c r="S90" s="194">
        <f t="shared" ref="S90:S97" si="360">R90-R89</f>
        <v>199</v>
      </c>
      <c r="T90" s="195">
        <f t="shared" ref="T90:T97" si="361">R90*100/R89-100</f>
        <v>0.86315332899587816</v>
      </c>
      <c r="U90" s="194">
        <f t="shared" si="353"/>
        <v>199</v>
      </c>
      <c r="V90" s="196">
        <f>R90*100/R80-100</f>
        <v>4.4701019812210774</v>
      </c>
      <c r="W90" s="84">
        <f t="shared" si="333"/>
        <v>257985.7278924628</v>
      </c>
      <c r="X90" s="123">
        <f t="shared" si="334"/>
        <v>87.541814690350463</v>
      </c>
      <c r="Y90" s="84">
        <f t="shared" si="335"/>
        <v>437735.20471650775</v>
      </c>
      <c r="Z90" s="123">
        <f t="shared" si="336"/>
        <v>52.39200535206556</v>
      </c>
      <c r="AA90" s="84">
        <f t="shared" si="322"/>
        <v>589618.30313901347</v>
      </c>
      <c r="AB90" s="123">
        <f t="shared" si="337"/>
        <v>49.332187344294965</v>
      </c>
      <c r="AC90" s="84">
        <f t="shared" si="338"/>
        <v>1285339.2357479841</v>
      </c>
      <c r="AD90" s="123">
        <f>AC90/R90</f>
        <v>55.273898501246414</v>
      </c>
      <c r="AE90" s="106">
        <f t="shared" si="340"/>
        <v>1550494.2246337011</v>
      </c>
      <c r="AF90" s="22">
        <f t="shared" si="341"/>
        <v>2630788.5803462113</v>
      </c>
      <c r="AG90" s="22">
        <f t="shared" si="323"/>
        <v>3543606.0018654703</v>
      </c>
      <c r="AH90" s="23">
        <f t="shared" si="342"/>
        <v>7724888.8068453828</v>
      </c>
      <c r="AI90" s="309">
        <f t="shared" si="354"/>
        <v>6.0099999999999989</v>
      </c>
      <c r="AJ90" s="166">
        <f t="shared" si="355"/>
        <v>228</v>
      </c>
      <c r="AK90" s="122">
        <f>AJ90-AJ89</f>
        <v>3</v>
      </c>
      <c r="AL90" s="123">
        <f t="shared" ref="AL90:AL97" si="362">AJ90*100/AJ89-100</f>
        <v>1.3333333333333286</v>
      </c>
      <c r="AM90" s="122">
        <f>AJ90-AJ80</f>
        <v>15</v>
      </c>
      <c r="AN90" s="123">
        <f>AJ90*100/AJ80-100</f>
        <v>7.0422535211267672</v>
      </c>
      <c r="AO90" s="124">
        <f t="shared" si="343"/>
        <v>13333.25</v>
      </c>
      <c r="AP90" s="123">
        <f t="shared" si="344"/>
        <v>58.479166666666664</v>
      </c>
      <c r="AQ90" s="125">
        <f t="shared" si="345"/>
        <v>80132.832500000004</v>
      </c>
      <c r="AR90" s="309">
        <f t="shared" si="346"/>
        <v>6.01</v>
      </c>
      <c r="AS90" s="198"/>
      <c r="AT90" s="199"/>
      <c r="AU90" s="200"/>
      <c r="AV90" s="199"/>
      <c r="AW90" s="201"/>
      <c r="AX90" s="199"/>
      <c r="AY90" s="201"/>
      <c r="AZ90" s="199"/>
      <c r="BA90" s="202">
        <f t="shared" si="324"/>
        <v>79392.81724136947</v>
      </c>
      <c r="BB90" s="203">
        <f t="shared" si="347"/>
        <v>3.3810074627957358</v>
      </c>
      <c r="BC90" s="204">
        <f t="shared" si="325"/>
        <v>3969.6408620684738</v>
      </c>
      <c r="BD90" s="205">
        <f t="shared" si="348"/>
        <v>7888384.0974488202</v>
      </c>
      <c r="BE90" s="206">
        <f>BD90/(R90+AJ90)</f>
        <v>335.93322959921727</v>
      </c>
    </row>
    <row r="91" spans="1:57" s="342" customFormat="1" ht="15.5" x14ac:dyDescent="0.3">
      <c r="A91" s="16">
        <v>2027</v>
      </c>
      <c r="B91" s="16" t="s">
        <v>38</v>
      </c>
      <c r="C91" s="190">
        <f t="shared" si="349"/>
        <v>2971</v>
      </c>
      <c r="D91" s="122">
        <f>C91-C90</f>
        <v>24</v>
      </c>
      <c r="E91" s="123">
        <f t="shared" si="356"/>
        <v>0.81438751272480658</v>
      </c>
      <c r="F91" s="339">
        <f t="shared" si="327"/>
        <v>144</v>
      </c>
      <c r="G91" s="123">
        <f t="shared" si="328"/>
        <v>5.093738945879025</v>
      </c>
      <c r="H91" s="190">
        <f t="shared" si="350"/>
        <v>8421</v>
      </c>
      <c r="I91" s="122">
        <f t="shared" si="357"/>
        <v>66</v>
      </c>
      <c r="J91" s="123">
        <f t="shared" si="358"/>
        <v>0.78994614003590868</v>
      </c>
      <c r="K91" s="339">
        <f t="shared" si="329"/>
        <v>396</v>
      </c>
      <c r="L91" s="123">
        <f t="shared" si="330"/>
        <v>4.9345794392523317</v>
      </c>
      <c r="M91" s="190">
        <f t="shared" si="351"/>
        <v>12061</v>
      </c>
      <c r="N91" s="122">
        <f t="shared" si="359"/>
        <v>109</v>
      </c>
      <c r="O91" s="123">
        <f t="shared" ref="O91:O97" si="363">M91*100/M90-100</f>
        <v>0.91198125836679367</v>
      </c>
      <c r="P91" s="339">
        <f t="shared" si="331"/>
        <v>654</v>
      </c>
      <c r="Q91" s="123">
        <f t="shared" si="332"/>
        <v>5.7333216446041888</v>
      </c>
      <c r="R91" s="193">
        <f t="shared" si="321"/>
        <v>23453</v>
      </c>
      <c r="S91" s="194">
        <f t="shared" si="360"/>
        <v>199</v>
      </c>
      <c r="T91" s="195">
        <f t="shared" si="361"/>
        <v>0.85576674980649159</v>
      </c>
      <c r="U91" s="194">
        <f t="shared" si="353"/>
        <v>199</v>
      </c>
      <c r="V91" s="196">
        <f>R91*100/R80-100</f>
        <v>5.3641223774652929</v>
      </c>
      <c r="W91" s="84">
        <f t="shared" si="333"/>
        <v>260086.73144503124</v>
      </c>
      <c r="X91" s="123">
        <f t="shared" si="334"/>
        <v>87.541814690350463</v>
      </c>
      <c r="Y91" s="84">
        <f t="shared" si="335"/>
        <v>441193.07706974406</v>
      </c>
      <c r="Z91" s="123">
        <f t="shared" si="336"/>
        <v>52.39200535206556</v>
      </c>
      <c r="AA91" s="84">
        <f t="shared" si="322"/>
        <v>594995.51155954157</v>
      </c>
      <c r="AB91" s="123">
        <f t="shared" si="337"/>
        <v>49.332187344294965</v>
      </c>
      <c r="AC91" s="84">
        <f t="shared" si="338"/>
        <v>1296275.3200743168</v>
      </c>
      <c r="AD91" s="123">
        <f>AC91/R91</f>
        <v>55.271194306669372</v>
      </c>
      <c r="AE91" s="106">
        <f t="shared" si="340"/>
        <v>1563121.2559846374</v>
      </c>
      <c r="AF91" s="22">
        <f t="shared" si="341"/>
        <v>2651570.3931891611</v>
      </c>
      <c r="AG91" s="22">
        <f t="shared" si="323"/>
        <v>3575923.0244728443</v>
      </c>
      <c r="AH91" s="23">
        <f t="shared" si="342"/>
        <v>7790614.6736466419</v>
      </c>
      <c r="AI91" s="309">
        <f t="shared" si="354"/>
        <v>6.0099999999999989</v>
      </c>
      <c r="AJ91" s="166">
        <f t="shared" si="355"/>
        <v>231</v>
      </c>
      <c r="AK91" s="122">
        <f t="shared" ref="AK91:AK97" si="364">AJ91-AJ90</f>
        <v>3</v>
      </c>
      <c r="AL91" s="123">
        <f t="shared" si="362"/>
        <v>1.3157894736842053</v>
      </c>
      <c r="AM91" s="122">
        <f>AJ91-AJ80</f>
        <v>18</v>
      </c>
      <c r="AN91" s="123">
        <f>AJ91*100/AJ80-100</f>
        <v>8.4507042253521121</v>
      </c>
      <c r="AO91" s="124">
        <f t="shared" si="343"/>
        <v>13508.6875</v>
      </c>
      <c r="AP91" s="123">
        <f t="shared" si="344"/>
        <v>58.479166666666664</v>
      </c>
      <c r="AQ91" s="125">
        <f t="shared" si="345"/>
        <v>81187.211874999994</v>
      </c>
      <c r="AR91" s="309">
        <f t="shared" si="346"/>
        <v>6.01</v>
      </c>
      <c r="AS91" s="198"/>
      <c r="AT91" s="199"/>
      <c r="AU91" s="200"/>
      <c r="AV91" s="199"/>
      <c r="AW91" s="201"/>
      <c r="AX91" s="199"/>
      <c r="AY91" s="201"/>
      <c r="AZ91" s="199"/>
      <c r="BA91" s="202">
        <f t="shared" si="324"/>
        <v>80075.780748854202</v>
      </c>
      <c r="BB91" s="203">
        <f t="shared" si="347"/>
        <v>3.3810074627957358</v>
      </c>
      <c r="BC91" s="204">
        <f t="shared" si="325"/>
        <v>4003.7890374427102</v>
      </c>
      <c r="BD91" s="205">
        <f t="shared" si="348"/>
        <v>7955881.4553079391</v>
      </c>
      <c r="BE91" s="206">
        <f t="shared" ref="BE91:BE96" si="365">BD91/(R91+AJ91)</f>
        <v>335.91798071727493</v>
      </c>
    </row>
    <row r="92" spans="1:57" s="342" customFormat="1" ht="15.5" x14ac:dyDescent="0.3">
      <c r="A92" s="16">
        <v>2027</v>
      </c>
      <c r="B92" s="16" t="s">
        <v>39</v>
      </c>
      <c r="C92" s="190">
        <f t="shared" si="349"/>
        <v>2995</v>
      </c>
      <c r="D92" s="122">
        <f t="shared" ref="D92:D97" si="366">C92-C91</f>
        <v>24</v>
      </c>
      <c r="E92" s="123">
        <f t="shared" si="356"/>
        <v>0.80780881857960196</v>
      </c>
      <c r="F92" s="339">
        <f t="shared" si="327"/>
        <v>168</v>
      </c>
      <c r="G92" s="123">
        <f t="shared" si="328"/>
        <v>5.9426954368588554</v>
      </c>
      <c r="H92" s="190">
        <f t="shared" si="350"/>
        <v>8487</v>
      </c>
      <c r="I92" s="122">
        <f t="shared" si="357"/>
        <v>66</v>
      </c>
      <c r="J92" s="123">
        <f t="shared" si="358"/>
        <v>0.78375489846811774</v>
      </c>
      <c r="K92" s="339">
        <f t="shared" si="329"/>
        <v>462</v>
      </c>
      <c r="L92" s="123">
        <f t="shared" si="330"/>
        <v>5.7570093457943869</v>
      </c>
      <c r="M92" s="190">
        <f t="shared" si="351"/>
        <v>12170</v>
      </c>
      <c r="N92" s="122">
        <f t="shared" si="359"/>
        <v>109</v>
      </c>
      <c r="O92" s="123">
        <f t="shared" si="363"/>
        <v>0.90373932509741906</v>
      </c>
      <c r="P92" s="339">
        <f t="shared" si="331"/>
        <v>763</v>
      </c>
      <c r="Q92" s="123">
        <f t="shared" si="332"/>
        <v>6.6888752520382155</v>
      </c>
      <c r="R92" s="193">
        <f t="shared" si="321"/>
        <v>23652</v>
      </c>
      <c r="S92" s="194">
        <f t="shared" si="360"/>
        <v>199</v>
      </c>
      <c r="T92" s="195">
        <f t="shared" si="361"/>
        <v>0.84850552168165905</v>
      </c>
      <c r="U92" s="194">
        <f t="shared" si="353"/>
        <v>199</v>
      </c>
      <c r="V92" s="196">
        <f>R92*100/R80-100</f>
        <v>6.2581427737095083</v>
      </c>
      <c r="W92" s="84">
        <f t="shared" si="333"/>
        <v>262187.73499759962</v>
      </c>
      <c r="X92" s="123">
        <f t="shared" si="334"/>
        <v>87.541814690350463</v>
      </c>
      <c r="Y92" s="84">
        <f t="shared" si="335"/>
        <v>444650.94942298043</v>
      </c>
      <c r="Z92" s="123">
        <f t="shared" si="336"/>
        <v>52.39200535206556</v>
      </c>
      <c r="AA92" s="84">
        <f t="shared" si="322"/>
        <v>600372.71998006967</v>
      </c>
      <c r="AB92" s="123">
        <f t="shared" si="337"/>
        <v>49.332187344294965</v>
      </c>
      <c r="AC92" s="84">
        <f t="shared" si="338"/>
        <v>1307211.4044006497</v>
      </c>
      <c r="AD92" s="123">
        <f t="shared" ref="AD92:AD93" si="367">AC92/R92</f>
        <v>55.268535616465826</v>
      </c>
      <c r="AE92" s="106">
        <f t="shared" si="340"/>
        <v>1575748.2873355735</v>
      </c>
      <c r="AF92" s="22">
        <f t="shared" si="341"/>
        <v>2672352.2060321118</v>
      </c>
      <c r="AG92" s="22">
        <f t="shared" si="323"/>
        <v>3608240.0470802179</v>
      </c>
      <c r="AH92" s="23">
        <f t="shared" si="342"/>
        <v>7856340.5404479029</v>
      </c>
      <c r="AI92" s="309">
        <f t="shared" si="354"/>
        <v>6.0099999999999989</v>
      </c>
      <c r="AJ92" s="166">
        <f t="shared" si="355"/>
        <v>234</v>
      </c>
      <c r="AK92" s="122">
        <f t="shared" si="364"/>
        <v>3</v>
      </c>
      <c r="AL92" s="123">
        <f t="shared" si="362"/>
        <v>1.2987012987013031</v>
      </c>
      <c r="AM92" s="122">
        <f>AJ92-AJ80</f>
        <v>21</v>
      </c>
      <c r="AN92" s="123">
        <f>AJ92*100/AJ80-100</f>
        <v>9.8591549295774712</v>
      </c>
      <c r="AO92" s="124">
        <f t="shared" si="343"/>
        <v>13684.125</v>
      </c>
      <c r="AP92" s="123">
        <f t="shared" si="344"/>
        <v>58.479166666666664</v>
      </c>
      <c r="AQ92" s="125">
        <f t="shared" si="345"/>
        <v>82241.591249999998</v>
      </c>
      <c r="AR92" s="309">
        <f t="shared" si="346"/>
        <v>6.01</v>
      </c>
      <c r="AS92" s="198"/>
      <c r="AT92" s="199"/>
      <c r="AU92" s="200"/>
      <c r="AV92" s="199"/>
      <c r="AW92" s="201"/>
      <c r="AX92" s="199"/>
      <c r="AY92" s="201"/>
      <c r="AZ92" s="199"/>
      <c r="BA92" s="202">
        <f t="shared" si="324"/>
        <v>80758.744256338949</v>
      </c>
      <c r="BB92" s="203">
        <f t="shared" si="347"/>
        <v>3.3810074627957358</v>
      </c>
      <c r="BC92" s="204">
        <f t="shared" si="325"/>
        <v>4037.9372128169475</v>
      </c>
      <c r="BD92" s="205">
        <f t="shared" si="348"/>
        <v>8023378.8131670589</v>
      </c>
      <c r="BE92" s="206">
        <f t="shared" si="365"/>
        <v>335.90298974993965</v>
      </c>
    </row>
    <row r="93" spans="1:57" s="342" customFormat="1" ht="15.5" x14ac:dyDescent="0.3">
      <c r="A93" s="16">
        <v>2027</v>
      </c>
      <c r="B93" s="16" t="s">
        <v>40</v>
      </c>
      <c r="C93" s="190">
        <f t="shared" si="349"/>
        <v>3019</v>
      </c>
      <c r="D93" s="122">
        <f t="shared" si="366"/>
        <v>24</v>
      </c>
      <c r="E93" s="123">
        <f t="shared" si="356"/>
        <v>0.8013355592654392</v>
      </c>
      <c r="F93" s="339">
        <f t="shared" si="327"/>
        <v>192</v>
      </c>
      <c r="G93" s="123">
        <f t="shared" si="328"/>
        <v>6.7916519278387</v>
      </c>
      <c r="H93" s="190">
        <f t="shared" si="350"/>
        <v>8553</v>
      </c>
      <c r="I93" s="122">
        <f t="shared" si="357"/>
        <v>66</v>
      </c>
      <c r="J93" s="123">
        <f t="shared" si="358"/>
        <v>0.77765995051254322</v>
      </c>
      <c r="K93" s="339">
        <f t="shared" si="329"/>
        <v>528</v>
      </c>
      <c r="L93" s="123">
        <f t="shared" si="330"/>
        <v>6.5794392523364422</v>
      </c>
      <c r="M93" s="190">
        <f t="shared" si="351"/>
        <v>12279</v>
      </c>
      <c r="N93" s="122">
        <f t="shared" si="359"/>
        <v>109</v>
      </c>
      <c r="O93" s="123">
        <f t="shared" si="363"/>
        <v>0.89564502875924745</v>
      </c>
      <c r="P93" s="339">
        <f t="shared" si="331"/>
        <v>872</v>
      </c>
      <c r="Q93" s="123">
        <f t="shared" si="332"/>
        <v>7.6444288594722565</v>
      </c>
      <c r="R93" s="193">
        <f t="shared" si="321"/>
        <v>23851</v>
      </c>
      <c r="S93" s="194">
        <f t="shared" si="360"/>
        <v>199</v>
      </c>
      <c r="T93" s="195">
        <f t="shared" si="361"/>
        <v>0.84136648063588382</v>
      </c>
      <c r="U93" s="194">
        <f t="shared" si="353"/>
        <v>199</v>
      </c>
      <c r="V93" s="196">
        <f>R93*100/R80-100</f>
        <v>7.1521631699537238</v>
      </c>
      <c r="W93" s="84">
        <f t="shared" si="333"/>
        <v>264288.73855016805</v>
      </c>
      <c r="X93" s="123">
        <f t="shared" si="334"/>
        <v>87.541814690350463</v>
      </c>
      <c r="Y93" s="84">
        <f t="shared" si="335"/>
        <v>448108.82177621673</v>
      </c>
      <c r="Z93" s="123">
        <f t="shared" si="336"/>
        <v>52.39200535206556</v>
      </c>
      <c r="AA93" s="84">
        <f t="shared" si="322"/>
        <v>605749.92840059788</v>
      </c>
      <c r="AB93" s="123">
        <f t="shared" si="337"/>
        <v>49.332187344294965</v>
      </c>
      <c r="AC93" s="84">
        <f t="shared" si="338"/>
        <v>1318147.4887269828</v>
      </c>
      <c r="AD93" s="123">
        <f t="shared" si="367"/>
        <v>55.265921291643238</v>
      </c>
      <c r="AE93" s="106">
        <f t="shared" si="340"/>
        <v>1588375.3186865097</v>
      </c>
      <c r="AF93" s="22">
        <f t="shared" si="341"/>
        <v>2693134.018875062</v>
      </c>
      <c r="AG93" s="22">
        <f t="shared" si="323"/>
        <v>3640557.0696875928</v>
      </c>
      <c r="AH93" s="23">
        <f t="shared" si="342"/>
        <v>7922066.4072491648</v>
      </c>
      <c r="AI93" s="309">
        <f t="shared" si="354"/>
        <v>6.0099999999999989</v>
      </c>
      <c r="AJ93" s="166">
        <f t="shared" si="355"/>
        <v>237</v>
      </c>
      <c r="AK93" s="122">
        <f t="shared" si="364"/>
        <v>3</v>
      </c>
      <c r="AL93" s="123">
        <f t="shared" si="362"/>
        <v>1.2820512820512846</v>
      </c>
      <c r="AM93" s="122">
        <f>AJ93-AJ80</f>
        <v>24</v>
      </c>
      <c r="AN93" s="123">
        <f>AJ93*100/AJ80-100</f>
        <v>11.267605633802816</v>
      </c>
      <c r="AO93" s="124">
        <f t="shared" si="343"/>
        <v>13859.5625</v>
      </c>
      <c r="AP93" s="123">
        <f t="shared" si="344"/>
        <v>58.479166666666664</v>
      </c>
      <c r="AQ93" s="125">
        <f t="shared" si="345"/>
        <v>83295.970625000002</v>
      </c>
      <c r="AR93" s="309">
        <f t="shared" si="346"/>
        <v>6.01</v>
      </c>
      <c r="AS93" s="198"/>
      <c r="AT93" s="199"/>
      <c r="AU93" s="200"/>
      <c r="AV93" s="199"/>
      <c r="AW93" s="201"/>
      <c r="AX93" s="199"/>
      <c r="AY93" s="201"/>
      <c r="AZ93" s="199"/>
      <c r="BA93" s="202">
        <f t="shared" si="324"/>
        <v>81441.707763823681</v>
      </c>
      <c r="BB93" s="203">
        <f t="shared" si="347"/>
        <v>3.3810074627957358</v>
      </c>
      <c r="BC93" s="204">
        <f t="shared" si="325"/>
        <v>4072.0853881911844</v>
      </c>
      <c r="BD93" s="205">
        <f t="shared" si="348"/>
        <v>8090876.1710261796</v>
      </c>
      <c r="BE93" s="206">
        <f t="shared" si="365"/>
        <v>335.88825020865909</v>
      </c>
    </row>
    <row r="94" spans="1:57" s="342" customFormat="1" ht="15.5" x14ac:dyDescent="0.3">
      <c r="A94" s="16">
        <v>2027</v>
      </c>
      <c r="B94" s="16" t="s">
        <v>41</v>
      </c>
      <c r="C94" s="190">
        <f t="shared" si="349"/>
        <v>3043</v>
      </c>
      <c r="D94" s="122">
        <f t="shared" si="366"/>
        <v>24</v>
      </c>
      <c r="E94" s="123">
        <f t="shared" si="356"/>
        <v>0.79496522027160665</v>
      </c>
      <c r="F94" s="339">
        <f t="shared" si="327"/>
        <v>216</v>
      </c>
      <c r="G94" s="123">
        <f t="shared" si="328"/>
        <v>7.6406084188185304</v>
      </c>
      <c r="H94" s="190">
        <f t="shared" si="350"/>
        <v>8619</v>
      </c>
      <c r="I94" s="122">
        <f t="shared" si="357"/>
        <v>66</v>
      </c>
      <c r="J94" s="123">
        <f t="shared" si="358"/>
        <v>0.77165906699403308</v>
      </c>
      <c r="K94" s="339">
        <f t="shared" si="329"/>
        <v>594</v>
      </c>
      <c r="L94" s="123">
        <f t="shared" si="330"/>
        <v>7.4018691588785117</v>
      </c>
      <c r="M94" s="190">
        <f t="shared" si="351"/>
        <v>12388</v>
      </c>
      <c r="N94" s="122">
        <f t="shared" si="359"/>
        <v>109</v>
      </c>
      <c r="O94" s="123">
        <f t="shared" si="363"/>
        <v>0.88769443765778533</v>
      </c>
      <c r="P94" s="339">
        <f t="shared" si="331"/>
        <v>981</v>
      </c>
      <c r="Q94" s="123">
        <f t="shared" si="332"/>
        <v>8.5999824669062832</v>
      </c>
      <c r="R94" s="193">
        <f t="shared" si="321"/>
        <v>24050</v>
      </c>
      <c r="S94" s="194">
        <f t="shared" si="360"/>
        <v>199</v>
      </c>
      <c r="T94" s="195">
        <f t="shared" si="361"/>
        <v>0.83434656827806464</v>
      </c>
      <c r="U94" s="194">
        <f t="shared" si="353"/>
        <v>199</v>
      </c>
      <c r="V94" s="196">
        <f>R94*100/R80-100</f>
        <v>8.0461835661979393</v>
      </c>
      <c r="W94" s="84">
        <f t="shared" si="333"/>
        <v>266389.74210273643</v>
      </c>
      <c r="X94" s="123">
        <f t="shared" si="334"/>
        <v>87.541814690350463</v>
      </c>
      <c r="Y94" s="84">
        <f t="shared" si="335"/>
        <v>451566.69412945304</v>
      </c>
      <c r="Z94" s="123">
        <f t="shared" si="336"/>
        <v>52.39200535206556</v>
      </c>
      <c r="AA94" s="84">
        <f t="shared" si="322"/>
        <v>611127.13682112598</v>
      </c>
      <c r="AB94" s="123">
        <f t="shared" si="337"/>
        <v>49.332187344294965</v>
      </c>
      <c r="AC94" s="84">
        <f t="shared" si="338"/>
        <v>1329083.5730533153</v>
      </c>
      <c r="AD94" s="123">
        <f>AC94/R94</f>
        <v>55.263350230907079</v>
      </c>
      <c r="AE94" s="106">
        <f t="shared" si="340"/>
        <v>1601002.3500374458</v>
      </c>
      <c r="AF94" s="22">
        <f t="shared" si="341"/>
        <v>2713915.8317180122</v>
      </c>
      <c r="AG94" s="22">
        <f t="shared" si="323"/>
        <v>3672874.0922949663</v>
      </c>
      <c r="AH94" s="23">
        <f t="shared" si="342"/>
        <v>7987792.2740504239</v>
      </c>
      <c r="AI94" s="309">
        <f t="shared" si="354"/>
        <v>6.0099999999999989</v>
      </c>
      <c r="AJ94" s="166">
        <f t="shared" si="355"/>
        <v>240</v>
      </c>
      <c r="AK94" s="122">
        <f t="shared" si="364"/>
        <v>3</v>
      </c>
      <c r="AL94" s="123">
        <f t="shared" si="362"/>
        <v>1.2658227848101262</v>
      </c>
      <c r="AM94" s="122">
        <f>AJ94-AJ80</f>
        <v>27</v>
      </c>
      <c r="AN94" s="123">
        <f>AJ94*100/AJ80-100</f>
        <v>12.676056338028175</v>
      </c>
      <c r="AO94" s="124">
        <f t="shared" si="343"/>
        <v>14035</v>
      </c>
      <c r="AP94" s="123">
        <f t="shared" si="344"/>
        <v>58.479166666666664</v>
      </c>
      <c r="AQ94" s="125">
        <f t="shared" si="345"/>
        <v>84350.349999999991</v>
      </c>
      <c r="AR94" s="309">
        <f t="shared" si="346"/>
        <v>6.01</v>
      </c>
      <c r="AS94" s="198"/>
      <c r="AT94" s="199"/>
      <c r="AU94" s="200"/>
      <c r="AV94" s="199"/>
      <c r="AW94" s="201"/>
      <c r="AX94" s="199"/>
      <c r="AY94" s="201"/>
      <c r="AZ94" s="199"/>
      <c r="BA94" s="202">
        <f t="shared" si="324"/>
        <v>82124.671271308427</v>
      </c>
      <c r="BB94" s="203">
        <f t="shared" si="347"/>
        <v>3.3810074627957358</v>
      </c>
      <c r="BC94" s="204">
        <f t="shared" si="325"/>
        <v>4106.2335635654217</v>
      </c>
      <c r="BD94" s="205">
        <f t="shared" si="348"/>
        <v>8158373.5288852975</v>
      </c>
      <c r="BE94" s="206">
        <f t="shared" si="365"/>
        <v>335.87375582072036</v>
      </c>
    </row>
    <row r="95" spans="1:57" s="342" customFormat="1" ht="15.5" x14ac:dyDescent="0.3">
      <c r="A95" s="16">
        <v>2027</v>
      </c>
      <c r="B95" s="16" t="s">
        <v>42</v>
      </c>
      <c r="C95" s="190">
        <f t="shared" si="349"/>
        <v>3067</v>
      </c>
      <c r="D95" s="122">
        <f t="shared" si="366"/>
        <v>24</v>
      </c>
      <c r="E95" s="123">
        <f t="shared" si="356"/>
        <v>0.78869536641472848</v>
      </c>
      <c r="F95" s="339">
        <f t="shared" si="327"/>
        <v>240</v>
      </c>
      <c r="G95" s="123">
        <f t="shared" si="328"/>
        <v>8.489564909798375</v>
      </c>
      <c r="H95" s="190">
        <f t="shared" si="350"/>
        <v>8685</v>
      </c>
      <c r="I95" s="122">
        <f t="shared" si="357"/>
        <v>66</v>
      </c>
      <c r="J95" s="123">
        <f t="shared" si="358"/>
        <v>0.76575008701705372</v>
      </c>
      <c r="K95" s="339">
        <f t="shared" si="329"/>
        <v>660</v>
      </c>
      <c r="L95" s="123">
        <f t="shared" si="330"/>
        <v>8.224299065420567</v>
      </c>
      <c r="M95" s="190">
        <f t="shared" si="351"/>
        <v>12497</v>
      </c>
      <c r="N95" s="122">
        <f t="shared" si="359"/>
        <v>109</v>
      </c>
      <c r="O95" s="123">
        <f t="shared" si="363"/>
        <v>0.87988375847594114</v>
      </c>
      <c r="P95" s="339">
        <f t="shared" si="331"/>
        <v>1090</v>
      </c>
      <c r="Q95" s="123">
        <f t="shared" si="332"/>
        <v>9.5555360743403241</v>
      </c>
      <c r="R95" s="193">
        <f t="shared" si="321"/>
        <v>24249</v>
      </c>
      <c r="S95" s="194">
        <f t="shared" si="360"/>
        <v>199</v>
      </c>
      <c r="T95" s="195">
        <f t="shared" si="361"/>
        <v>0.82744282744282316</v>
      </c>
      <c r="U95" s="194">
        <f t="shared" si="353"/>
        <v>199</v>
      </c>
      <c r="V95" s="196">
        <f>R95*100/R80-100</f>
        <v>8.9402039624421548</v>
      </c>
      <c r="W95" s="84">
        <f>C95*X95</f>
        <v>268490.74565530487</v>
      </c>
      <c r="X95" s="123">
        <f t="shared" si="334"/>
        <v>87.541814690350463</v>
      </c>
      <c r="Y95" s="84">
        <f t="shared" si="335"/>
        <v>455024.56648268941</v>
      </c>
      <c r="Z95" s="123">
        <f t="shared" si="336"/>
        <v>52.39200535206556</v>
      </c>
      <c r="AA95" s="84">
        <f t="shared" si="322"/>
        <v>616504.3452416542</v>
      </c>
      <c r="AB95" s="123">
        <f t="shared" si="337"/>
        <v>49.332187344294965</v>
      </c>
      <c r="AC95" s="84">
        <f t="shared" si="338"/>
        <v>1340019.6573796484</v>
      </c>
      <c r="AD95" s="123">
        <f t="shared" ref="AD95:AD97" si="368">AC95/R95</f>
        <v>55.260821369114126</v>
      </c>
      <c r="AE95" s="106">
        <f t="shared" si="340"/>
        <v>1613629.3813883821</v>
      </c>
      <c r="AF95" s="22">
        <f t="shared" si="341"/>
        <v>2734697.6445609629</v>
      </c>
      <c r="AG95" s="22">
        <f t="shared" si="323"/>
        <v>3705191.1149023413</v>
      </c>
      <c r="AH95" s="23">
        <f t="shared" si="342"/>
        <v>8053518.1408516858</v>
      </c>
      <c r="AI95" s="309">
        <f t="shared" si="354"/>
        <v>6.0099999999999989</v>
      </c>
      <c r="AJ95" s="166">
        <f t="shared" si="355"/>
        <v>243</v>
      </c>
      <c r="AK95" s="122">
        <f t="shared" si="364"/>
        <v>3</v>
      </c>
      <c r="AL95" s="123">
        <f t="shared" si="362"/>
        <v>1.25</v>
      </c>
      <c r="AM95" s="122">
        <f>AJ95-AJ80</f>
        <v>30</v>
      </c>
      <c r="AN95" s="123">
        <f>AJ95*100/AJ80-100</f>
        <v>14.08450704225352</v>
      </c>
      <c r="AO95" s="124">
        <f t="shared" si="343"/>
        <v>14210.4375</v>
      </c>
      <c r="AP95" s="123">
        <f t="shared" si="344"/>
        <v>58.479166666666664</v>
      </c>
      <c r="AQ95" s="125">
        <f t="shared" si="345"/>
        <v>85404.729374999995</v>
      </c>
      <c r="AR95" s="309">
        <f t="shared" si="346"/>
        <v>6.01</v>
      </c>
      <c r="AS95" s="198"/>
      <c r="AT95" s="199"/>
      <c r="AU95" s="200"/>
      <c r="AV95" s="199"/>
      <c r="AW95" s="201"/>
      <c r="AX95" s="199"/>
      <c r="AY95" s="201"/>
      <c r="AZ95" s="199"/>
      <c r="BA95" s="202">
        <f t="shared" si="324"/>
        <v>82807.634778793159</v>
      </c>
      <c r="BB95" s="203">
        <f t="shared" si="347"/>
        <v>3.3810074627957358</v>
      </c>
      <c r="BC95" s="204">
        <f t="shared" si="325"/>
        <v>4140.3817389396581</v>
      </c>
      <c r="BD95" s="205">
        <f t="shared" si="348"/>
        <v>8225870.8867444182</v>
      </c>
      <c r="BE95" s="206">
        <f t="shared" si="365"/>
        <v>335.85950052035025</v>
      </c>
    </row>
    <row r="96" spans="1:57" s="342" customFormat="1" ht="15.5" x14ac:dyDescent="0.3">
      <c r="A96" s="16">
        <v>2027</v>
      </c>
      <c r="B96" s="16" t="s">
        <v>43</v>
      </c>
      <c r="C96" s="190">
        <f t="shared" si="349"/>
        <v>3091</v>
      </c>
      <c r="D96" s="122">
        <f t="shared" si="366"/>
        <v>24</v>
      </c>
      <c r="E96" s="123">
        <f t="shared" si="356"/>
        <v>0.78252363873491504</v>
      </c>
      <c r="F96" s="339">
        <f t="shared" si="327"/>
        <v>264</v>
      </c>
      <c r="G96" s="123">
        <f t="shared" si="328"/>
        <v>9.3385214007782054</v>
      </c>
      <c r="H96" s="190">
        <f t="shared" si="350"/>
        <v>8751</v>
      </c>
      <c r="I96" s="122">
        <f t="shared" si="357"/>
        <v>66</v>
      </c>
      <c r="J96" s="123">
        <f t="shared" si="358"/>
        <v>0.75993091537132784</v>
      </c>
      <c r="K96" s="339">
        <f t="shared" si="329"/>
        <v>726</v>
      </c>
      <c r="L96" s="123">
        <f t="shared" si="330"/>
        <v>9.0467289719626223</v>
      </c>
      <c r="M96" s="190">
        <f t="shared" si="351"/>
        <v>12606</v>
      </c>
      <c r="N96" s="122">
        <f t="shared" si="359"/>
        <v>109</v>
      </c>
      <c r="O96" s="123">
        <f t="shared" si="363"/>
        <v>0.87220933023925795</v>
      </c>
      <c r="P96" s="339">
        <f t="shared" si="331"/>
        <v>1199</v>
      </c>
      <c r="Q96" s="123">
        <f t="shared" si="332"/>
        <v>10.511089681774351</v>
      </c>
      <c r="R96" s="193">
        <f t="shared" si="321"/>
        <v>24448</v>
      </c>
      <c r="S96" s="194">
        <f t="shared" si="360"/>
        <v>199</v>
      </c>
      <c r="T96" s="195">
        <f>R96*100/R95-100</f>
        <v>0.82065239803702639</v>
      </c>
      <c r="U96" s="194">
        <f t="shared" si="353"/>
        <v>199</v>
      </c>
      <c r="V96" s="196">
        <f>R96*100/R80-100</f>
        <v>9.8342243586863702</v>
      </c>
      <c r="W96" s="84">
        <f t="shared" ref="W96:W97" si="369">C96*X96</f>
        <v>270591.7492078733</v>
      </c>
      <c r="X96" s="123">
        <f t="shared" si="334"/>
        <v>87.541814690350463</v>
      </c>
      <c r="Y96" s="84">
        <f t="shared" si="335"/>
        <v>458482.43883592571</v>
      </c>
      <c r="Z96" s="123">
        <f t="shared" si="336"/>
        <v>52.39200535206556</v>
      </c>
      <c r="AA96" s="84">
        <f t="shared" si="322"/>
        <v>621881.5536621823</v>
      </c>
      <c r="AB96" s="123">
        <f t="shared" si="337"/>
        <v>49.332187344294965</v>
      </c>
      <c r="AC96" s="84">
        <f t="shared" si="338"/>
        <v>1350955.7417059813</v>
      </c>
      <c r="AD96" s="123">
        <f t="shared" si="368"/>
        <v>55.258333675800934</v>
      </c>
      <c r="AE96" s="106">
        <f t="shared" si="340"/>
        <v>1626256.4127393183</v>
      </c>
      <c r="AF96" s="22">
        <f t="shared" si="341"/>
        <v>2755479.4574039131</v>
      </c>
      <c r="AG96" s="22">
        <f t="shared" si="323"/>
        <v>3737508.1375097148</v>
      </c>
      <c r="AH96" s="23">
        <f t="shared" si="342"/>
        <v>8119244.0076529458</v>
      </c>
      <c r="AI96" s="309">
        <f t="shared" si="354"/>
        <v>6.0099999999999989</v>
      </c>
      <c r="AJ96" s="166">
        <f t="shared" si="355"/>
        <v>246</v>
      </c>
      <c r="AK96" s="122">
        <f t="shared" si="364"/>
        <v>3</v>
      </c>
      <c r="AL96" s="123">
        <f t="shared" si="362"/>
        <v>1.2345679012345698</v>
      </c>
      <c r="AM96" s="122">
        <f>AJ96-AJ80</f>
        <v>33</v>
      </c>
      <c r="AN96" s="123">
        <f>AJ96*100/AJ80-100</f>
        <v>15.492957746478879</v>
      </c>
      <c r="AO96" s="124">
        <f t="shared" si="343"/>
        <v>14385.875</v>
      </c>
      <c r="AP96" s="123">
        <f t="shared" si="344"/>
        <v>58.479166666666664</v>
      </c>
      <c r="AQ96" s="125">
        <f t="shared" si="345"/>
        <v>86459.108749999999</v>
      </c>
      <c r="AR96" s="309">
        <f t="shared" si="346"/>
        <v>6.01</v>
      </c>
      <c r="AS96" s="198"/>
      <c r="AT96" s="199"/>
      <c r="AU96" s="200"/>
      <c r="AV96" s="199"/>
      <c r="AW96" s="201"/>
      <c r="AX96" s="199"/>
      <c r="AY96" s="201"/>
      <c r="AZ96" s="199"/>
      <c r="BA96" s="202">
        <f t="shared" si="324"/>
        <v>83490.598286277906</v>
      </c>
      <c r="BB96" s="203">
        <f t="shared" si="347"/>
        <v>3.3810074627957358</v>
      </c>
      <c r="BC96" s="204">
        <f t="shared" si="325"/>
        <v>4174.5299143138955</v>
      </c>
      <c r="BD96" s="205">
        <f t="shared" si="348"/>
        <v>8293368.244603537</v>
      </c>
      <c r="BE96" s="206">
        <f t="shared" si="365"/>
        <v>335.84547844025013</v>
      </c>
    </row>
    <row r="97" spans="1:57" s="342" customFormat="1" ht="15.5" x14ac:dyDescent="0.3">
      <c r="A97" s="16">
        <v>2027</v>
      </c>
      <c r="B97" s="16" t="s">
        <v>44</v>
      </c>
      <c r="C97" s="207">
        <f t="shared" si="349"/>
        <v>3115</v>
      </c>
      <c r="D97" s="208">
        <f t="shared" si="366"/>
        <v>24</v>
      </c>
      <c r="E97" s="209">
        <f t="shared" si="356"/>
        <v>0.77644775153672185</v>
      </c>
      <c r="F97" s="340">
        <f t="shared" si="327"/>
        <v>288</v>
      </c>
      <c r="G97" s="209">
        <f t="shared" si="328"/>
        <v>10.18747789175805</v>
      </c>
      <c r="H97" s="207">
        <f t="shared" si="350"/>
        <v>8817</v>
      </c>
      <c r="I97" s="208">
        <f t="shared" si="357"/>
        <v>66</v>
      </c>
      <c r="J97" s="209">
        <f t="shared" si="358"/>
        <v>0.75419952005485413</v>
      </c>
      <c r="K97" s="340">
        <f t="shared" si="329"/>
        <v>792</v>
      </c>
      <c r="L97" s="209">
        <f t="shared" si="330"/>
        <v>9.8691588785046775</v>
      </c>
      <c r="M97" s="207">
        <f t="shared" si="351"/>
        <v>12715</v>
      </c>
      <c r="N97" s="208">
        <f t="shared" si="359"/>
        <v>109</v>
      </c>
      <c r="O97" s="209">
        <f t="shared" si="363"/>
        <v>0.86466761859432495</v>
      </c>
      <c r="P97" s="340">
        <f t="shared" si="331"/>
        <v>1308</v>
      </c>
      <c r="Q97" s="209">
        <f t="shared" si="332"/>
        <v>11.466643289208378</v>
      </c>
      <c r="R97" s="212">
        <f t="shared" si="321"/>
        <v>24647</v>
      </c>
      <c r="S97" s="213">
        <f t="shared" si="360"/>
        <v>199</v>
      </c>
      <c r="T97" s="214">
        <f t="shared" si="361"/>
        <v>0.81397251308899854</v>
      </c>
      <c r="U97" s="194">
        <f t="shared" si="353"/>
        <v>199</v>
      </c>
      <c r="V97" s="196">
        <f>R97*100/R80-100</f>
        <v>10.728244754930586</v>
      </c>
      <c r="W97" s="85">
        <f t="shared" si="369"/>
        <v>272692.75276044168</v>
      </c>
      <c r="X97" s="209">
        <f t="shared" si="334"/>
        <v>87.541814690350463</v>
      </c>
      <c r="Y97" s="85">
        <f t="shared" si="335"/>
        <v>461940.31118916202</v>
      </c>
      <c r="Z97" s="209">
        <f t="shared" si="336"/>
        <v>52.39200535206556</v>
      </c>
      <c r="AA97" s="85">
        <f t="shared" si="322"/>
        <v>627258.76208271051</v>
      </c>
      <c r="AB97" s="209">
        <f t="shared" si="337"/>
        <v>49.332187344294965</v>
      </c>
      <c r="AC97" s="85">
        <f t="shared" si="338"/>
        <v>1361891.8260323142</v>
      </c>
      <c r="AD97" s="209">
        <f t="shared" si="368"/>
        <v>55.255886153783997</v>
      </c>
      <c r="AE97" s="106">
        <f t="shared" si="340"/>
        <v>1638883.4440902541</v>
      </c>
      <c r="AF97" s="22">
        <f t="shared" si="341"/>
        <v>2776261.2702468634</v>
      </c>
      <c r="AG97" s="22">
        <f t="shared" si="323"/>
        <v>3769825.1601170893</v>
      </c>
      <c r="AH97" s="23">
        <f t="shared" si="342"/>
        <v>8184969.8744542077</v>
      </c>
      <c r="AI97" s="309">
        <f t="shared" si="354"/>
        <v>6.0099999999999989</v>
      </c>
      <c r="AJ97" s="166">
        <f t="shared" si="355"/>
        <v>249</v>
      </c>
      <c r="AK97" s="122">
        <f t="shared" si="364"/>
        <v>3</v>
      </c>
      <c r="AL97" s="123">
        <f t="shared" si="362"/>
        <v>1.2195121951219505</v>
      </c>
      <c r="AM97" s="122">
        <f>AJ97-AJ80</f>
        <v>36</v>
      </c>
      <c r="AN97" s="123">
        <f>AJ97*100/AJ80-100</f>
        <v>16.901408450704224</v>
      </c>
      <c r="AO97" s="124">
        <f t="shared" si="343"/>
        <v>14561.3125</v>
      </c>
      <c r="AP97" s="123">
        <f t="shared" si="344"/>
        <v>58.479166666666664</v>
      </c>
      <c r="AQ97" s="125">
        <f t="shared" si="345"/>
        <v>87513.488125000003</v>
      </c>
      <c r="AR97" s="309">
        <f t="shared" si="346"/>
        <v>6.01</v>
      </c>
      <c r="AS97" s="198"/>
      <c r="AT97" s="199"/>
      <c r="AU97" s="200"/>
      <c r="AV97" s="199"/>
      <c r="AW97" s="201"/>
      <c r="AX97" s="199"/>
      <c r="AY97" s="201"/>
      <c r="AZ97" s="199"/>
      <c r="BA97" s="202">
        <f t="shared" si="324"/>
        <v>84173.561793762638</v>
      </c>
      <c r="BB97" s="203">
        <f t="shared" si="347"/>
        <v>3.3810074627957358</v>
      </c>
      <c r="BC97" s="204">
        <f t="shared" si="325"/>
        <v>4208.6780896881319</v>
      </c>
      <c r="BD97" s="205">
        <f t="shared" si="348"/>
        <v>8360865.6024626587</v>
      </c>
      <c r="BE97" s="206">
        <f>BD97/(R97+AJ97)</f>
        <v>335.83168390354507</v>
      </c>
    </row>
    <row r="98" spans="1:57" s="343" customFormat="1" x14ac:dyDescent="0.3">
      <c r="A98" s="243">
        <v>2027</v>
      </c>
      <c r="B98" s="244" t="s">
        <v>25</v>
      </c>
      <c r="C98" s="217">
        <f>AVERAGE(C86:C97)</f>
        <v>2983</v>
      </c>
      <c r="D98" s="218">
        <f>AVERAGE(D86:D97)</f>
        <v>24</v>
      </c>
      <c r="E98" s="219">
        <f>AVERAGE(E86:E97)</f>
        <v>0.81172156476290758</v>
      </c>
      <c r="F98" s="218">
        <f>F97</f>
        <v>288</v>
      </c>
      <c r="G98" s="219">
        <f>G97</f>
        <v>10.18747789175805</v>
      </c>
      <c r="H98" s="217">
        <f>AVERAGE(H86:H97)</f>
        <v>8454</v>
      </c>
      <c r="I98" s="218">
        <f>AVERAGE(I86:I97)</f>
        <v>66</v>
      </c>
      <c r="J98" s="219">
        <f t="shared" ref="J98" si="370">AVERAGE(J86:J97)</f>
        <v>0.78741961758107826</v>
      </c>
      <c r="K98" s="218">
        <f>K97</f>
        <v>792</v>
      </c>
      <c r="L98" s="219">
        <f>L97</f>
        <v>9.8691588785046775</v>
      </c>
      <c r="M98" s="217">
        <f t="shared" ref="M98" si="371">AVERAGE(M86:M97)</f>
        <v>12115.5</v>
      </c>
      <c r="N98" s="218">
        <f>AVERAGE(N86:N97)</f>
        <v>109</v>
      </c>
      <c r="O98" s="219">
        <f t="shared" ref="O98" si="372">AVERAGE(O86:O97)</f>
        <v>0.90873478131213281</v>
      </c>
      <c r="P98" s="218">
        <f>P97</f>
        <v>1308</v>
      </c>
      <c r="Q98" s="219">
        <f>Q97</f>
        <v>11.466643289208378</v>
      </c>
      <c r="R98" s="217">
        <f>AVERAGE(R86:R97)</f>
        <v>23552.5</v>
      </c>
      <c r="S98" s="221">
        <f>AVERAGE(S86:S97)</f>
        <v>199</v>
      </c>
      <c r="T98" s="222">
        <f t="shared" ref="T98" si="373">AVERAGE(T86:T97)</f>
        <v>0.85285913040935191</v>
      </c>
      <c r="U98" s="221">
        <f>U97</f>
        <v>199</v>
      </c>
      <c r="V98" s="223">
        <f>V97</f>
        <v>10.728244754930586</v>
      </c>
      <c r="W98" s="224">
        <f>SUM(W86:W97)</f>
        <v>3133646.7986557847</v>
      </c>
      <c r="X98" s="219">
        <f>W98/C98/12</f>
        <v>87.541814690350449</v>
      </c>
      <c r="Y98" s="224">
        <f t="shared" ref="Y98" si="374">SUM(Y86:Y97)</f>
        <v>5315064.1589563461</v>
      </c>
      <c r="Z98" s="219">
        <f>Y98/H98/12</f>
        <v>52.392005352065553</v>
      </c>
      <c r="AA98" s="224">
        <f t="shared" ref="AA98" si="375">SUM(AA86:AA97)</f>
        <v>7172209.3892376665</v>
      </c>
      <c r="AB98" s="219">
        <f>AA98/M98/12</f>
        <v>49.332187344294958</v>
      </c>
      <c r="AC98" s="224">
        <f t="shared" ref="AC98" si="376">SUM(AC86:AC97)</f>
        <v>15620920.346849801</v>
      </c>
      <c r="AD98" s="219">
        <f>AC98/R98/12</f>
        <v>55.269859345610165</v>
      </c>
      <c r="AE98" s="227">
        <f t="shared" ref="AE98" si="377">SUM(AE86:AE97)</f>
        <v>18833217.259921264</v>
      </c>
      <c r="AF98" s="228">
        <f t="shared" ref="AF98:AH98" si="378">SUM(AF86:AF97)</f>
        <v>31943535.595327642</v>
      </c>
      <c r="AG98" s="228">
        <f t="shared" si="378"/>
        <v>43104978.429318383</v>
      </c>
      <c r="AH98" s="228">
        <f t="shared" si="378"/>
        <v>93881731.284567297</v>
      </c>
      <c r="AI98" s="126">
        <f t="shared" ref="AI98" si="379">AH98/AC98</f>
        <v>6.01</v>
      </c>
      <c r="AJ98" s="162">
        <f>AVERAGE(AJ86:AJ97)</f>
        <v>232.5</v>
      </c>
      <c r="AK98" s="127">
        <f>AVERAGE(AK86:AK97)</f>
        <v>3</v>
      </c>
      <c r="AL98" s="128">
        <f>AVERAGE(AL86:AL97)</f>
        <v>1.3098610189250834</v>
      </c>
      <c r="AM98" s="127">
        <f>AM97</f>
        <v>36</v>
      </c>
      <c r="AN98" s="128">
        <f>AN97</f>
        <v>16.901408450704224</v>
      </c>
      <c r="AO98" s="129">
        <f>SUM(AO86:AO97)</f>
        <v>163156.875</v>
      </c>
      <c r="AP98" s="229">
        <f>AO98/AJ98/12</f>
        <v>58.479166666666664</v>
      </c>
      <c r="AQ98" s="130">
        <f>SUM(AQ86:AQ97)</f>
        <v>980572.81874999998</v>
      </c>
      <c r="AR98" s="126">
        <f t="shared" ref="AR98" si="380">AQ98/AO98</f>
        <v>6.01</v>
      </c>
      <c r="AS98" s="230">
        <f t="shared" ref="AS98" si="381">SUM(AS86:AS97)</f>
        <v>0</v>
      </c>
      <c r="AT98" s="231">
        <f>AS98/C98/12</f>
        <v>0</v>
      </c>
      <c r="AU98" s="130">
        <f t="shared" ref="AU98" si="382">SUM(AU86:AU97)</f>
        <v>0</v>
      </c>
      <c r="AV98" s="231">
        <f>AU98/AJ98/12</f>
        <v>0</v>
      </c>
      <c r="AW98" s="232">
        <f t="shared" ref="AW98" si="383">SUM(AW86:AW97)</f>
        <v>0</v>
      </c>
      <c r="AX98" s="231">
        <f>AW98/H98/12</f>
        <v>0</v>
      </c>
      <c r="AY98" s="232">
        <f t="shared" ref="AY98" si="384">SUM(AY86:AY97)</f>
        <v>0</v>
      </c>
      <c r="AZ98" s="231">
        <f>AY98/M98/12</f>
        <v>0</v>
      </c>
      <c r="BA98" s="232">
        <f t="shared" ref="BA98" si="385">SUM(BA86:BA97)</f>
        <v>965007.15003115882</v>
      </c>
      <c r="BB98" s="233">
        <f>BA98/(R98+AJ98)/12</f>
        <v>3.3810074627957358</v>
      </c>
      <c r="BC98" s="234">
        <f t="shared" ref="BC98:BD98" si="386">SUM(BC86:BC97)</f>
        <v>48250.357501557955</v>
      </c>
      <c r="BD98" s="235">
        <f t="shared" si="386"/>
        <v>95875561.610849991</v>
      </c>
      <c r="BE98" s="236">
        <f>BD98/(R98+AJ98)/12</f>
        <v>335.91045340498209</v>
      </c>
    </row>
    <row r="99" spans="1:57" s="343" customFormat="1" hidden="1" x14ac:dyDescent="0.3">
      <c r="A99" s="344"/>
      <c r="C99" s="345"/>
      <c r="D99" s="346"/>
      <c r="E99" s="347"/>
      <c r="F99" s="346"/>
      <c r="G99" s="347"/>
      <c r="H99" s="345"/>
      <c r="I99" s="346"/>
      <c r="J99" s="347"/>
      <c r="K99" s="346"/>
      <c r="L99" s="347"/>
      <c r="M99" s="345"/>
      <c r="N99" s="346"/>
      <c r="O99" s="347"/>
      <c r="P99" s="346"/>
      <c r="Q99" s="347"/>
      <c r="R99" s="345"/>
      <c r="S99" s="346"/>
      <c r="T99" s="347"/>
      <c r="U99" s="346"/>
      <c r="V99" s="347"/>
      <c r="W99" s="348"/>
      <c r="X99" s="347"/>
      <c r="Y99" s="348"/>
      <c r="Z99" s="347"/>
      <c r="AA99" s="348"/>
      <c r="AB99" s="347"/>
      <c r="AC99" s="348"/>
      <c r="AD99" s="347"/>
      <c r="AE99" s="349"/>
      <c r="AF99" s="349"/>
      <c r="AG99" s="349"/>
      <c r="AH99" s="349"/>
      <c r="AI99" s="350"/>
      <c r="AJ99" s="345"/>
      <c r="AK99" s="346"/>
      <c r="AL99" s="347"/>
      <c r="AM99" s="346"/>
      <c r="AN99" s="347"/>
      <c r="AO99" s="348"/>
      <c r="AP99" s="351"/>
      <c r="AQ99" s="349"/>
      <c r="AR99" s="352"/>
      <c r="AS99" s="349"/>
      <c r="AT99" s="353"/>
      <c r="AU99" s="349"/>
      <c r="AV99" s="353"/>
      <c r="AW99" s="349"/>
      <c r="AX99" s="353"/>
      <c r="AY99" s="349"/>
      <c r="AZ99" s="353"/>
      <c r="BA99" s="349"/>
      <c r="BB99" s="353"/>
      <c r="BC99" s="349"/>
      <c r="BD99" s="349"/>
      <c r="BE99" s="354"/>
    </row>
    <row r="100" spans="1:57" s="20" customFormat="1" ht="15" customHeight="1" x14ac:dyDescent="0.3">
      <c r="A100" s="544" t="s">
        <v>47</v>
      </c>
      <c r="B100" s="544"/>
      <c r="C100" s="544"/>
      <c r="D100" s="544"/>
      <c r="E100" s="544"/>
      <c r="F100" s="544"/>
      <c r="G100" s="544"/>
      <c r="H100" s="544"/>
      <c r="I100" s="544"/>
      <c r="J100" s="544"/>
      <c r="K100" s="544"/>
      <c r="L100" s="544"/>
      <c r="M100" s="544"/>
      <c r="N100" s="544"/>
      <c r="O100" s="544"/>
      <c r="P100" s="544"/>
      <c r="Q100" s="544"/>
      <c r="R100" s="544"/>
      <c r="S100" s="544"/>
      <c r="T100" s="544"/>
      <c r="U100" s="544"/>
      <c r="V100" s="544"/>
      <c r="W100" s="544"/>
      <c r="X100" s="544"/>
      <c r="Y100" s="544"/>
      <c r="Z100" s="544"/>
      <c r="AA100" s="544"/>
      <c r="AB100" s="544"/>
      <c r="AC100" s="544"/>
      <c r="AD100" s="544"/>
      <c r="AE100" s="544"/>
      <c r="AF100" s="544"/>
      <c r="AG100" s="544"/>
      <c r="AH100" s="544"/>
      <c r="AI100" s="544"/>
      <c r="AJ100" s="544"/>
      <c r="AK100" s="544"/>
      <c r="AL100" s="544"/>
      <c r="AM100" s="544"/>
      <c r="AN100" s="544"/>
      <c r="AO100" s="544"/>
      <c r="AP100" s="544"/>
      <c r="AQ100" s="544"/>
      <c r="AR100" s="544"/>
      <c r="AS100" s="544"/>
      <c r="AT100" s="544"/>
      <c r="AU100" s="544"/>
      <c r="AV100" s="544"/>
      <c r="AW100" s="544"/>
      <c r="AX100" s="544"/>
      <c r="AY100" s="544"/>
      <c r="AZ100" s="544"/>
      <c r="BA100" s="544"/>
      <c r="BB100" s="544"/>
      <c r="BC100" s="544"/>
      <c r="BD100" s="544"/>
      <c r="BE100" s="544"/>
    </row>
    <row r="101" spans="1:57" s="20" customFormat="1" ht="14" x14ac:dyDescent="0.3">
      <c r="A101" s="544" t="s">
        <v>46</v>
      </c>
      <c r="B101" s="544"/>
      <c r="C101" s="544"/>
      <c r="D101" s="544"/>
      <c r="E101" s="544"/>
      <c r="F101" s="544"/>
      <c r="G101" s="544"/>
      <c r="H101" s="544"/>
      <c r="I101" s="544"/>
      <c r="J101" s="544"/>
      <c r="K101" s="544"/>
      <c r="L101" s="544"/>
      <c r="M101" s="544"/>
      <c r="N101" s="544"/>
      <c r="O101" s="544"/>
      <c r="P101" s="544"/>
      <c r="Q101" s="544"/>
      <c r="R101" s="544"/>
      <c r="S101" s="544"/>
      <c r="T101" s="544"/>
      <c r="U101" s="544"/>
      <c r="V101" s="544"/>
      <c r="W101" s="544"/>
      <c r="X101" s="544"/>
      <c r="Y101" s="544"/>
      <c r="Z101" s="544"/>
      <c r="AA101" s="544"/>
      <c r="AB101" s="544"/>
      <c r="AC101" s="544"/>
      <c r="AD101" s="544"/>
      <c r="AE101" s="544"/>
      <c r="AF101" s="544"/>
      <c r="AG101" s="544"/>
      <c r="AH101" s="544"/>
      <c r="AI101" s="544"/>
      <c r="AJ101" s="544"/>
      <c r="AK101" s="544"/>
      <c r="AL101" s="544"/>
      <c r="AM101" s="544"/>
      <c r="AN101" s="544"/>
      <c r="AO101" s="544"/>
      <c r="AP101" s="544"/>
      <c r="AQ101" s="544"/>
      <c r="AR101" s="544"/>
      <c r="AS101" s="544"/>
      <c r="AT101" s="544"/>
      <c r="AU101" s="544"/>
      <c r="AV101" s="544"/>
      <c r="AW101" s="544"/>
      <c r="AX101" s="544"/>
      <c r="AY101" s="544"/>
      <c r="AZ101" s="544"/>
      <c r="BA101" s="544"/>
      <c r="BB101" s="544"/>
      <c r="BC101" s="544"/>
      <c r="BD101" s="544"/>
      <c r="BE101" s="544"/>
    </row>
    <row r="102" spans="1:57" s="342" customFormat="1" ht="7.5" customHeight="1" x14ac:dyDescent="0.3">
      <c r="C102" s="355"/>
      <c r="D102" s="356"/>
      <c r="E102" s="357"/>
      <c r="F102" s="356"/>
      <c r="G102" s="357"/>
      <c r="H102" s="355"/>
      <c r="I102" s="355"/>
      <c r="J102" s="358"/>
      <c r="K102" s="355"/>
      <c r="L102" s="358"/>
      <c r="M102" s="355"/>
      <c r="N102" s="355"/>
      <c r="O102" s="355"/>
      <c r="P102" s="355"/>
      <c r="Q102" s="355"/>
      <c r="R102" s="348"/>
      <c r="S102" s="348"/>
      <c r="T102" s="348"/>
      <c r="U102" s="348"/>
      <c r="V102" s="348"/>
      <c r="W102" s="359"/>
      <c r="X102" s="355"/>
      <c r="Y102" s="355"/>
      <c r="Z102" s="355"/>
      <c r="AA102" s="355"/>
      <c r="AB102" s="355"/>
      <c r="AC102" s="355"/>
      <c r="AD102" s="360"/>
      <c r="AE102" s="361"/>
      <c r="AF102" s="362"/>
      <c r="AG102" s="362"/>
      <c r="AH102" s="349"/>
      <c r="AI102" s="363"/>
      <c r="AJ102" s="364"/>
      <c r="AK102" s="355"/>
      <c r="AL102" s="355"/>
      <c r="AM102" s="355"/>
      <c r="AN102" s="355"/>
      <c r="AO102" s="355"/>
      <c r="AP102" s="355"/>
      <c r="AQ102" s="349"/>
      <c r="AR102" s="362"/>
      <c r="AS102" s="361"/>
      <c r="AT102" s="365"/>
      <c r="AU102" s="362"/>
      <c r="AV102" s="362"/>
      <c r="AW102" s="362"/>
      <c r="AX102" s="362"/>
      <c r="AY102" s="362"/>
      <c r="AZ102" s="362"/>
      <c r="BA102" s="349"/>
      <c r="BB102" s="363"/>
      <c r="BC102" s="366"/>
      <c r="BD102" s="367"/>
      <c r="BE102" s="368"/>
    </row>
    <row r="103" spans="1:57" s="341" customFormat="1" ht="15.5" x14ac:dyDescent="0.3">
      <c r="A103" s="16">
        <v>2028</v>
      </c>
      <c r="B103" s="16" t="s">
        <v>48</v>
      </c>
      <c r="C103" s="302">
        <f>C97+$D$48</f>
        <v>3139</v>
      </c>
      <c r="D103" s="303">
        <f>C103-C97</f>
        <v>24</v>
      </c>
      <c r="E103" s="304">
        <f>C103*100/C97-100</f>
        <v>0.77046548956661809</v>
      </c>
      <c r="F103" s="338">
        <f>C103-$C$97</f>
        <v>24</v>
      </c>
      <c r="G103" s="304">
        <f>C103*100/$C$97-100</f>
        <v>0.77046548956661809</v>
      </c>
      <c r="H103" s="302">
        <f>H97+$I$48</f>
        <v>8883</v>
      </c>
      <c r="I103" s="303">
        <f>H103-H97</f>
        <v>66</v>
      </c>
      <c r="J103" s="304">
        <f>H103*100/H97-100</f>
        <v>0.74855392990812675</v>
      </c>
      <c r="K103" s="338">
        <f>H103-$H$97</f>
        <v>66</v>
      </c>
      <c r="L103" s="304">
        <f>H103*100/$H$97-100</f>
        <v>0.74855392990812675</v>
      </c>
      <c r="M103" s="302">
        <f>M97+$N$48</f>
        <v>12824</v>
      </c>
      <c r="N103" s="303">
        <f>M103-M97</f>
        <v>109</v>
      </c>
      <c r="O103" s="304">
        <f>M103*100/M97-100</f>
        <v>0.85725521038143881</v>
      </c>
      <c r="P103" s="338">
        <f>M103-$M$97</f>
        <v>109</v>
      </c>
      <c r="Q103" s="304">
        <f>M103*100/$M$97-100</f>
        <v>0.85725521038143881</v>
      </c>
      <c r="R103" s="305">
        <f t="shared" ref="R103:R114" si="387">C103+H103+M103</f>
        <v>24846</v>
      </c>
      <c r="S103" s="306">
        <f>R103-R97</f>
        <v>199</v>
      </c>
      <c r="T103" s="307">
        <f>R103*100/R97-100</f>
        <v>0.80740049498925259</v>
      </c>
      <c r="U103" s="306">
        <f>R103-R97</f>
        <v>199</v>
      </c>
      <c r="V103" s="308">
        <f>R103*100/R97-100</f>
        <v>0.80740049498925259</v>
      </c>
      <c r="W103" s="84">
        <f>C103*X103</f>
        <v>274793.75631301012</v>
      </c>
      <c r="X103" s="304">
        <f>$X$39</f>
        <v>87.541814690350463</v>
      </c>
      <c r="Y103" s="84">
        <f>H103*Z103</f>
        <v>465398.18354239839</v>
      </c>
      <c r="Z103" s="304">
        <f>$Z$39</f>
        <v>52.39200535206556</v>
      </c>
      <c r="AA103" s="84">
        <f t="shared" ref="AA103:AA114" si="388">M103*AB103</f>
        <v>632635.97050323861</v>
      </c>
      <c r="AB103" s="304">
        <f>$AB$39</f>
        <v>49.332187344294965</v>
      </c>
      <c r="AC103" s="84">
        <f>W103+Y103+AA103</f>
        <v>1372827.9103586471</v>
      </c>
      <c r="AD103" s="304">
        <f>AC103/R103</f>
        <v>55.2534778378269</v>
      </c>
      <c r="AE103" s="106">
        <f>W103*AI103</f>
        <v>1651510.4754411906</v>
      </c>
      <c r="AF103" s="22">
        <f>Y103*AI103</f>
        <v>2797043.0830898141</v>
      </c>
      <c r="AG103" s="22">
        <f t="shared" ref="AG103:AG114" si="389">AA103*AI103</f>
        <v>3802142.1827244638</v>
      </c>
      <c r="AH103" s="23">
        <f>AE103+AF103+AG103</f>
        <v>8250695.7412554687</v>
      </c>
      <c r="AI103" s="401">
        <f>AI98</f>
        <v>6.01</v>
      </c>
      <c r="AJ103" s="310">
        <f>AJ97+$AK$48</f>
        <v>252</v>
      </c>
      <c r="AK103" s="311">
        <f>AJ103-AJ97</f>
        <v>3</v>
      </c>
      <c r="AL103" s="312">
        <f>AJ103*100/AJ97-100</f>
        <v>1.2048192771084274</v>
      </c>
      <c r="AM103" s="311">
        <f>AJ103-AJ97</f>
        <v>3</v>
      </c>
      <c r="AN103" s="312">
        <f>AJ103*100/AJ97-100</f>
        <v>1.2048192771084274</v>
      </c>
      <c r="AO103" s="313">
        <f>AJ103*AP103</f>
        <v>14736.75</v>
      </c>
      <c r="AP103" s="312">
        <f>$AP$39</f>
        <v>58.479166666666664</v>
      </c>
      <c r="AQ103" s="314">
        <f>AO103*AR103</f>
        <v>88567.867499999993</v>
      </c>
      <c r="AR103" s="401">
        <f>AR98</f>
        <v>6.01</v>
      </c>
      <c r="AS103" s="315"/>
      <c r="AT103" s="316"/>
      <c r="AU103" s="317"/>
      <c r="AV103" s="316"/>
      <c r="AW103" s="318"/>
      <c r="AX103" s="316"/>
      <c r="AY103" s="318"/>
      <c r="AZ103" s="316"/>
      <c r="BA103" s="319">
        <f t="shared" ref="BA103:BA114" si="390">$BB$48*(R103+AJ103)</f>
        <v>84856.525301247384</v>
      </c>
      <c r="BB103" s="320">
        <f>$BB$48</f>
        <v>3.3810074627957358</v>
      </c>
      <c r="BC103" s="321">
        <f t="shared" ref="BC103:BC114" si="391">BA103*0.05</f>
        <v>4242.8262650623692</v>
      </c>
      <c r="BD103" s="322">
        <f>AH103+AQ103+BA103+BC103</f>
        <v>8428362.9603217784</v>
      </c>
      <c r="BE103" s="323">
        <f t="shared" ref="BE103:BE104" si="392">BD103/(R103+AJ103)</f>
        <v>335.81811141611996</v>
      </c>
    </row>
    <row r="104" spans="1:57" s="341" customFormat="1" ht="15.5" x14ac:dyDescent="0.3">
      <c r="A104" s="16">
        <v>2028</v>
      </c>
      <c r="B104" s="16" t="s">
        <v>49</v>
      </c>
      <c r="C104" s="190">
        <f>C103+$D$48</f>
        <v>3163</v>
      </c>
      <c r="D104" s="122">
        <f>C104-C103</f>
        <v>24</v>
      </c>
      <c r="E104" s="123">
        <f>C104*100/C103-100</f>
        <v>0.76457470532017169</v>
      </c>
      <c r="F104" s="339">
        <f t="shared" ref="F104:F114" si="393">C104-$C$97</f>
        <v>48</v>
      </c>
      <c r="G104" s="123">
        <f t="shared" ref="G104:G114" si="394">C104*100/$C$97-100</f>
        <v>1.540930979133222</v>
      </c>
      <c r="H104" s="190">
        <f>H103+$I$48</f>
        <v>8949</v>
      </c>
      <c r="I104" s="122">
        <f>H104-H103</f>
        <v>66</v>
      </c>
      <c r="J104" s="123">
        <f>H104*100/H103-100</f>
        <v>0.74299223235394152</v>
      </c>
      <c r="K104" s="339">
        <f t="shared" ref="K104:K114" si="395">H104-$H$97</f>
        <v>132</v>
      </c>
      <c r="L104" s="123">
        <f t="shared" ref="L104:L114" si="396">H104*100/$H$97-100</f>
        <v>1.4971078598162677</v>
      </c>
      <c r="M104" s="190">
        <f>M103+$N$48</f>
        <v>12933</v>
      </c>
      <c r="N104" s="122">
        <f>M104-M103</f>
        <v>109</v>
      </c>
      <c r="O104" s="123">
        <f>M104*100/M103-100</f>
        <v>0.84996880848409262</v>
      </c>
      <c r="P104" s="339">
        <f t="shared" ref="P104:P114" si="397">M104-$M$97</f>
        <v>218</v>
      </c>
      <c r="Q104" s="123">
        <f t="shared" ref="Q104:Q114" si="398">M104*100/$M$97-100</f>
        <v>1.7145104207628776</v>
      </c>
      <c r="R104" s="193">
        <f t="shared" si="387"/>
        <v>25045</v>
      </c>
      <c r="S104" s="194">
        <f>R104-R103</f>
        <v>199</v>
      </c>
      <c r="T104" s="195">
        <f>R104*100/R103-100</f>
        <v>0.80093375191177074</v>
      </c>
      <c r="U104" s="194">
        <f>R104-R103</f>
        <v>199</v>
      </c>
      <c r="V104" s="196">
        <f>R104*100/R97-100</f>
        <v>1.614800989978491</v>
      </c>
      <c r="W104" s="84">
        <f t="shared" ref="W104:W111" si="399">C104*X104</f>
        <v>276894.7598655785</v>
      </c>
      <c r="X104" s="123">
        <f t="shared" ref="X104:X114" si="400">$X$39</f>
        <v>87.541814690350463</v>
      </c>
      <c r="Y104" s="84">
        <f t="shared" ref="Y104:Y114" si="401">H104*Z104</f>
        <v>468856.05589563469</v>
      </c>
      <c r="Z104" s="123">
        <f t="shared" ref="Z104:Z114" si="402">$Z$39</f>
        <v>52.39200535206556</v>
      </c>
      <c r="AA104" s="84">
        <f t="shared" si="388"/>
        <v>638013.17892376683</v>
      </c>
      <c r="AB104" s="123">
        <f t="shared" ref="AB104:AB114" si="403">$AB$39</f>
        <v>49.332187344294965</v>
      </c>
      <c r="AC104" s="84">
        <f t="shared" ref="AC104:AC114" si="404">W104+Y104+AA104</f>
        <v>1383763.99468498</v>
      </c>
      <c r="AD104" s="123">
        <f t="shared" ref="AD104" si="405">AC104/R104</f>
        <v>55.251107793371133</v>
      </c>
      <c r="AE104" s="106">
        <f t="shared" ref="AE104:AE114" si="406">W104*AI104</f>
        <v>1664137.5067921267</v>
      </c>
      <c r="AF104" s="22">
        <f t="shared" ref="AF104:AF114" si="407">Y104*AI104</f>
        <v>2817824.8959327643</v>
      </c>
      <c r="AG104" s="22">
        <f t="shared" si="389"/>
        <v>3834459.2053318387</v>
      </c>
      <c r="AH104" s="23">
        <f t="shared" ref="AH104:AH114" si="408">AE104+AF104+AG104</f>
        <v>8316421.6080567297</v>
      </c>
      <c r="AI104" s="309">
        <f>AI103</f>
        <v>6.01</v>
      </c>
      <c r="AJ104" s="166">
        <f>AJ103+$AK$48</f>
        <v>255</v>
      </c>
      <c r="AK104" s="122">
        <f>AJ104-AJ103</f>
        <v>3</v>
      </c>
      <c r="AL104" s="123">
        <f>AJ104*100/AJ103-100</f>
        <v>1.1904761904761898</v>
      </c>
      <c r="AM104" s="122">
        <f>AJ104-AJ97</f>
        <v>6</v>
      </c>
      <c r="AN104" s="123">
        <f>AJ104*100/AJ97-100</f>
        <v>2.409638554216869</v>
      </c>
      <c r="AO104" s="124">
        <f t="shared" ref="AO104:AO114" si="409">AJ104*AP104</f>
        <v>14912.1875</v>
      </c>
      <c r="AP104" s="123">
        <f t="shared" ref="AP104:AP114" si="410">$AP$39</f>
        <v>58.479166666666664</v>
      </c>
      <c r="AQ104" s="125">
        <f t="shared" ref="AQ104:AQ114" si="411">AO104*AR104</f>
        <v>89622.246874999997</v>
      </c>
      <c r="AR104" s="309">
        <f>AR86</f>
        <v>6.01</v>
      </c>
      <c r="AS104" s="198"/>
      <c r="AT104" s="199"/>
      <c r="AU104" s="200"/>
      <c r="AV104" s="199"/>
      <c r="AW104" s="201"/>
      <c r="AX104" s="199"/>
      <c r="AY104" s="201"/>
      <c r="AZ104" s="199"/>
      <c r="BA104" s="202">
        <f t="shared" si="390"/>
        <v>85539.488808732116</v>
      </c>
      <c r="BB104" s="203">
        <f t="shared" ref="BB104:BB114" si="412">$BB$48</f>
        <v>3.3810074627957358</v>
      </c>
      <c r="BC104" s="204">
        <f t="shared" si="391"/>
        <v>4276.9744404366056</v>
      </c>
      <c r="BD104" s="205">
        <f t="shared" ref="BD104:BD114" si="413">AH104+AQ104+BA104+BC104</f>
        <v>8495860.3181808982</v>
      </c>
      <c r="BE104" s="206">
        <f t="shared" si="392"/>
        <v>335.80475565932403</v>
      </c>
    </row>
    <row r="105" spans="1:57" s="341" customFormat="1" ht="15.5" x14ac:dyDescent="0.3">
      <c r="A105" s="16">
        <v>2028</v>
      </c>
      <c r="B105" s="16" t="s">
        <v>50</v>
      </c>
      <c r="C105" s="190">
        <f t="shared" ref="C105:C114" si="414">C104+$D$48</f>
        <v>3187</v>
      </c>
      <c r="D105" s="122">
        <f>C105-C104</f>
        <v>24</v>
      </c>
      <c r="E105" s="123">
        <f>C105*100/C104-100</f>
        <v>0.75877331647170365</v>
      </c>
      <c r="F105" s="339">
        <f t="shared" si="393"/>
        <v>72</v>
      </c>
      <c r="G105" s="123">
        <f t="shared" si="394"/>
        <v>2.3113964686998401</v>
      </c>
      <c r="H105" s="190">
        <f t="shared" ref="H105:H114" si="415">H104+$I$48</f>
        <v>9015</v>
      </c>
      <c r="I105" s="122">
        <f>H105-H104</f>
        <v>66</v>
      </c>
      <c r="J105" s="123">
        <f>H105*100/H104-100</f>
        <v>0.73751257123700498</v>
      </c>
      <c r="K105" s="339">
        <f t="shared" si="395"/>
        <v>198</v>
      </c>
      <c r="L105" s="123">
        <f t="shared" si="396"/>
        <v>2.2456617897243945</v>
      </c>
      <c r="M105" s="190">
        <f t="shared" ref="M105:M114" si="416">M104+$N$48</f>
        <v>13042</v>
      </c>
      <c r="N105" s="122">
        <f>M105-M104</f>
        <v>109</v>
      </c>
      <c r="O105" s="123">
        <f t="shared" ref="O105" si="417">M105*100/M104-100</f>
        <v>0.84280522693883597</v>
      </c>
      <c r="P105" s="339">
        <f t="shared" si="397"/>
        <v>327</v>
      </c>
      <c r="Q105" s="123">
        <f t="shared" si="398"/>
        <v>2.5717656311443164</v>
      </c>
      <c r="R105" s="193">
        <f t="shared" si="387"/>
        <v>25244</v>
      </c>
      <c r="S105" s="194">
        <f>R105-R104</f>
        <v>199</v>
      </c>
      <c r="T105" s="195">
        <f>R105*100/R104-100</f>
        <v>0.79456977440607091</v>
      </c>
      <c r="U105" s="194">
        <f t="shared" ref="U105:U114" si="418">R105-R104</f>
        <v>199</v>
      </c>
      <c r="V105" s="196">
        <f>R105*100/R97-100</f>
        <v>2.4222014849677436</v>
      </c>
      <c r="W105" s="84">
        <f t="shared" si="399"/>
        <v>278995.76341814693</v>
      </c>
      <c r="X105" s="123">
        <f t="shared" si="400"/>
        <v>87.541814690350463</v>
      </c>
      <c r="Y105" s="84">
        <f t="shared" si="401"/>
        <v>472313.928248871</v>
      </c>
      <c r="Z105" s="123">
        <f t="shared" si="402"/>
        <v>52.39200535206556</v>
      </c>
      <c r="AA105" s="84">
        <f t="shared" si="388"/>
        <v>643390.38734429493</v>
      </c>
      <c r="AB105" s="123">
        <f t="shared" si="403"/>
        <v>49.332187344294965</v>
      </c>
      <c r="AC105" s="84">
        <f t="shared" si="404"/>
        <v>1394700.0790113129</v>
      </c>
      <c r="AD105" s="123">
        <f>AC105/R105</f>
        <v>55.248775115326929</v>
      </c>
      <c r="AE105" s="106">
        <f t="shared" si="406"/>
        <v>1676764.538143063</v>
      </c>
      <c r="AF105" s="22">
        <f t="shared" si="407"/>
        <v>2838606.7087757145</v>
      </c>
      <c r="AG105" s="22">
        <f t="shared" si="389"/>
        <v>3866776.2279392122</v>
      </c>
      <c r="AH105" s="23">
        <f t="shared" si="408"/>
        <v>8382147.4748579897</v>
      </c>
      <c r="AI105" s="309">
        <f t="shared" ref="AI105:AI114" si="419">AI104</f>
        <v>6.01</v>
      </c>
      <c r="AJ105" s="166">
        <f t="shared" ref="AJ105:AJ114" si="420">AJ104+$AK$48</f>
        <v>258</v>
      </c>
      <c r="AK105" s="122">
        <f>AJ105-AJ104</f>
        <v>3</v>
      </c>
      <c r="AL105" s="123">
        <f>AJ105*100/AJ104-100</f>
        <v>1.1764705882352899</v>
      </c>
      <c r="AM105" s="122">
        <f>AJ105-AJ97</f>
        <v>9</v>
      </c>
      <c r="AN105" s="123">
        <f>AJ105*100/AJ97-100</f>
        <v>3.6144578313252964</v>
      </c>
      <c r="AO105" s="124">
        <f t="shared" si="409"/>
        <v>15087.625</v>
      </c>
      <c r="AP105" s="123">
        <f t="shared" si="410"/>
        <v>58.479166666666664</v>
      </c>
      <c r="AQ105" s="125">
        <f t="shared" si="411"/>
        <v>90676.626250000001</v>
      </c>
      <c r="AR105" s="309">
        <f t="shared" ref="AR105:AR114" si="421">AR87</f>
        <v>6.01</v>
      </c>
      <c r="AS105" s="198"/>
      <c r="AT105" s="199"/>
      <c r="AU105" s="200"/>
      <c r="AV105" s="199"/>
      <c r="AW105" s="201"/>
      <c r="AX105" s="199"/>
      <c r="AY105" s="201"/>
      <c r="AZ105" s="199"/>
      <c r="BA105" s="202">
        <f t="shared" si="390"/>
        <v>86222.452316216848</v>
      </c>
      <c r="BB105" s="203">
        <f t="shared" si="412"/>
        <v>3.3810074627957358</v>
      </c>
      <c r="BC105" s="204">
        <f t="shared" si="391"/>
        <v>4311.1226158108429</v>
      </c>
      <c r="BD105" s="205">
        <f t="shared" si="413"/>
        <v>8563357.676040018</v>
      </c>
      <c r="BE105" s="206">
        <f>BD105/(R105+AJ105)</f>
        <v>335.79161148302165</v>
      </c>
    </row>
    <row r="106" spans="1:57" s="342" customFormat="1" ht="15.5" x14ac:dyDescent="0.3">
      <c r="A106" s="16">
        <v>2028</v>
      </c>
      <c r="B106" s="16" t="s">
        <v>51</v>
      </c>
      <c r="C106" s="190">
        <f t="shared" si="414"/>
        <v>3211</v>
      </c>
      <c r="D106" s="122">
        <f>C106-C105</f>
        <v>24</v>
      </c>
      <c r="E106" s="123">
        <f>C106*100/C105-100</f>
        <v>0.75305930342014449</v>
      </c>
      <c r="F106" s="339">
        <f t="shared" si="393"/>
        <v>96</v>
      </c>
      <c r="G106" s="123">
        <f t="shared" si="394"/>
        <v>3.0818619582664581</v>
      </c>
      <c r="H106" s="190">
        <f t="shared" si="415"/>
        <v>9081</v>
      </c>
      <c r="I106" s="122">
        <f>H106-H105</f>
        <v>66</v>
      </c>
      <c r="J106" s="123">
        <f>H106*100/H105-100</f>
        <v>0.7321131447587419</v>
      </c>
      <c r="K106" s="339">
        <f t="shared" si="395"/>
        <v>264</v>
      </c>
      <c r="L106" s="123">
        <f t="shared" si="396"/>
        <v>2.9942157196325212</v>
      </c>
      <c r="M106" s="190">
        <f t="shared" si="416"/>
        <v>13151</v>
      </c>
      <c r="N106" s="122">
        <f>M106-M105</f>
        <v>109</v>
      </c>
      <c r="O106" s="123">
        <f>M106*100/M105-100</f>
        <v>0.83576138629044294</v>
      </c>
      <c r="P106" s="339">
        <f t="shared" si="397"/>
        <v>436</v>
      </c>
      <c r="Q106" s="123">
        <f t="shared" si="398"/>
        <v>3.4290208415257553</v>
      </c>
      <c r="R106" s="193">
        <f t="shared" si="387"/>
        <v>25443</v>
      </c>
      <c r="S106" s="194">
        <f>R106-R105</f>
        <v>199</v>
      </c>
      <c r="T106" s="195">
        <f>R106*100/R105-100</f>
        <v>0.78830613215021117</v>
      </c>
      <c r="U106" s="194">
        <f t="shared" si="418"/>
        <v>199</v>
      </c>
      <c r="V106" s="196">
        <f>R106*100/R97-100</f>
        <v>3.2296019799569962</v>
      </c>
      <c r="W106" s="84">
        <f t="shared" si="399"/>
        <v>281096.76697071531</v>
      </c>
      <c r="X106" s="123">
        <f t="shared" si="400"/>
        <v>87.541814690350463</v>
      </c>
      <c r="Y106" s="84">
        <f t="shared" si="401"/>
        <v>475771.80060210737</v>
      </c>
      <c r="Z106" s="123">
        <f t="shared" si="402"/>
        <v>52.39200535206556</v>
      </c>
      <c r="AA106" s="84">
        <f t="shared" si="388"/>
        <v>648767.59576482314</v>
      </c>
      <c r="AB106" s="123">
        <f t="shared" si="403"/>
        <v>49.332187344294965</v>
      </c>
      <c r="AC106" s="84">
        <f t="shared" si="404"/>
        <v>1405636.1633376458</v>
      </c>
      <c r="AD106" s="123">
        <f>AC106/R106</f>
        <v>55.246478926920794</v>
      </c>
      <c r="AE106" s="106">
        <f t="shared" si="406"/>
        <v>1689391.569493999</v>
      </c>
      <c r="AF106" s="22">
        <f t="shared" si="407"/>
        <v>2859388.5216186652</v>
      </c>
      <c r="AG106" s="22">
        <f t="shared" si="389"/>
        <v>3899093.2505465872</v>
      </c>
      <c r="AH106" s="23">
        <f t="shared" si="408"/>
        <v>8447873.3416592516</v>
      </c>
      <c r="AI106" s="309">
        <f t="shared" si="419"/>
        <v>6.01</v>
      </c>
      <c r="AJ106" s="166">
        <f t="shared" si="420"/>
        <v>261</v>
      </c>
      <c r="AK106" s="122">
        <f>AJ106-AJ105</f>
        <v>3</v>
      </c>
      <c r="AL106" s="123">
        <f>AJ106*100/AJ105-100</f>
        <v>1.1627906976744242</v>
      </c>
      <c r="AM106" s="122">
        <f>AJ106-AJ97</f>
        <v>12</v>
      </c>
      <c r="AN106" s="123">
        <f>AJ106*100/AJ97-100</f>
        <v>4.819277108433738</v>
      </c>
      <c r="AO106" s="124">
        <f t="shared" si="409"/>
        <v>15263.0625</v>
      </c>
      <c r="AP106" s="123">
        <f t="shared" si="410"/>
        <v>58.479166666666664</v>
      </c>
      <c r="AQ106" s="125">
        <f t="shared" si="411"/>
        <v>91731.005624999991</v>
      </c>
      <c r="AR106" s="309">
        <f t="shared" si="421"/>
        <v>6.01</v>
      </c>
      <c r="AS106" s="198"/>
      <c r="AT106" s="199"/>
      <c r="AU106" s="200"/>
      <c r="AV106" s="199"/>
      <c r="AW106" s="201"/>
      <c r="AX106" s="199"/>
      <c r="AY106" s="201"/>
      <c r="AZ106" s="199"/>
      <c r="BA106" s="202">
        <f t="shared" si="390"/>
        <v>86905.415823701594</v>
      </c>
      <c r="BB106" s="203">
        <f t="shared" si="412"/>
        <v>3.3810074627957358</v>
      </c>
      <c r="BC106" s="204">
        <f t="shared" si="391"/>
        <v>4345.2707911850803</v>
      </c>
      <c r="BD106" s="205">
        <f t="shared" si="413"/>
        <v>8630855.0338991378</v>
      </c>
      <c r="BE106" s="206">
        <f>BD106/(R106+AJ106)</f>
        <v>335.77867389897051</v>
      </c>
    </row>
    <row r="107" spans="1:57" s="342" customFormat="1" ht="15.5" x14ac:dyDescent="0.3">
      <c r="A107" s="16">
        <v>2028</v>
      </c>
      <c r="B107" s="16" t="s">
        <v>52</v>
      </c>
      <c r="C107" s="190">
        <f t="shared" si="414"/>
        <v>3235</v>
      </c>
      <c r="D107" s="122">
        <f>C107-C106</f>
        <v>24</v>
      </c>
      <c r="E107" s="123">
        <f t="shared" ref="E107:E114" si="422">C107*100/C106-100</f>
        <v>0.74743070694488267</v>
      </c>
      <c r="F107" s="339">
        <f t="shared" si="393"/>
        <v>120</v>
      </c>
      <c r="G107" s="123">
        <f t="shared" si="394"/>
        <v>3.852327447833062</v>
      </c>
      <c r="H107" s="190">
        <f t="shared" si="415"/>
        <v>9147</v>
      </c>
      <c r="I107" s="122">
        <f t="shared" ref="I107:I114" si="423">H107-H106</f>
        <v>66</v>
      </c>
      <c r="J107" s="123">
        <f t="shared" ref="J107:J114" si="424">H107*100/H106-100</f>
        <v>0.72679220350181595</v>
      </c>
      <c r="K107" s="339">
        <f t="shared" si="395"/>
        <v>330</v>
      </c>
      <c r="L107" s="123">
        <f t="shared" si="396"/>
        <v>3.7427696495406622</v>
      </c>
      <c r="M107" s="190">
        <f t="shared" si="416"/>
        <v>13260</v>
      </c>
      <c r="N107" s="122">
        <f t="shared" ref="N107:N114" si="425">M107-M106</f>
        <v>109</v>
      </c>
      <c r="O107" s="123">
        <f>M107*100/M106-100</f>
        <v>0.82883430917800638</v>
      </c>
      <c r="P107" s="339">
        <f t="shared" si="397"/>
        <v>545</v>
      </c>
      <c r="Q107" s="123">
        <f t="shared" si="398"/>
        <v>4.2862760519071941</v>
      </c>
      <c r="R107" s="193">
        <f t="shared" si="387"/>
        <v>25642</v>
      </c>
      <c r="S107" s="194">
        <f t="shared" ref="S107:S114" si="426">R107-R106</f>
        <v>199</v>
      </c>
      <c r="T107" s="195">
        <f t="shared" ref="T107:T114" si="427">R107*100/R106-100</f>
        <v>0.7821404708564188</v>
      </c>
      <c r="U107" s="194">
        <f t="shared" si="418"/>
        <v>199</v>
      </c>
      <c r="V107" s="196">
        <f>R107*100/R97-100</f>
        <v>4.0370024749462345</v>
      </c>
      <c r="W107" s="84">
        <f t="shared" si="399"/>
        <v>283197.77052328375</v>
      </c>
      <c r="X107" s="123">
        <f t="shared" si="400"/>
        <v>87.541814690350463</v>
      </c>
      <c r="Y107" s="84">
        <f t="shared" si="401"/>
        <v>479229.67295534367</v>
      </c>
      <c r="Z107" s="123">
        <f t="shared" si="402"/>
        <v>52.39200535206556</v>
      </c>
      <c r="AA107" s="84">
        <f t="shared" si="388"/>
        <v>654144.80418535124</v>
      </c>
      <c r="AB107" s="123">
        <f t="shared" si="403"/>
        <v>49.332187344294965</v>
      </c>
      <c r="AC107" s="84">
        <f t="shared" si="404"/>
        <v>1416572.2476639785</v>
      </c>
      <c r="AD107" s="123">
        <f>AC107/R107</f>
        <v>55.244218378596777</v>
      </c>
      <c r="AE107" s="106">
        <f t="shared" si="406"/>
        <v>1702018.6008449353</v>
      </c>
      <c r="AF107" s="22">
        <f t="shared" si="407"/>
        <v>2880170.3344616154</v>
      </c>
      <c r="AG107" s="22">
        <f t="shared" si="389"/>
        <v>3931410.2731539607</v>
      </c>
      <c r="AH107" s="23">
        <f t="shared" si="408"/>
        <v>8513599.2084605116</v>
      </c>
      <c r="AI107" s="309">
        <f t="shared" si="419"/>
        <v>6.01</v>
      </c>
      <c r="AJ107" s="166">
        <f t="shared" si="420"/>
        <v>264</v>
      </c>
      <c r="AK107" s="122">
        <f>AJ107-AJ106</f>
        <v>3</v>
      </c>
      <c r="AL107" s="123">
        <f t="shared" ref="AL107:AL114" si="428">AJ107*100/AJ106-100</f>
        <v>1.1494252873563227</v>
      </c>
      <c r="AM107" s="122">
        <f>AJ107-AJ97</f>
        <v>15</v>
      </c>
      <c r="AN107" s="123">
        <f>AJ107*100/AJ97-100</f>
        <v>6.0240963855421654</v>
      </c>
      <c r="AO107" s="124">
        <f t="shared" si="409"/>
        <v>15438.5</v>
      </c>
      <c r="AP107" s="123">
        <f t="shared" si="410"/>
        <v>58.479166666666664</v>
      </c>
      <c r="AQ107" s="125">
        <f t="shared" si="411"/>
        <v>92785.384999999995</v>
      </c>
      <c r="AR107" s="309">
        <f t="shared" si="421"/>
        <v>6.01</v>
      </c>
      <c r="AS107" s="198"/>
      <c r="AT107" s="199"/>
      <c r="AU107" s="200"/>
      <c r="AV107" s="199"/>
      <c r="AW107" s="201"/>
      <c r="AX107" s="199"/>
      <c r="AY107" s="201"/>
      <c r="AZ107" s="199"/>
      <c r="BA107" s="202">
        <f t="shared" si="390"/>
        <v>87588.379331186326</v>
      </c>
      <c r="BB107" s="203">
        <f t="shared" si="412"/>
        <v>3.3810074627957358</v>
      </c>
      <c r="BC107" s="204">
        <f t="shared" si="391"/>
        <v>4379.4189665593167</v>
      </c>
      <c r="BD107" s="205">
        <f t="shared" si="413"/>
        <v>8698352.3917582575</v>
      </c>
      <c r="BE107" s="206">
        <f>BD107/(R107+AJ107)</f>
        <v>335.76593807451007</v>
      </c>
    </row>
    <row r="108" spans="1:57" s="342" customFormat="1" ht="15.5" x14ac:dyDescent="0.3">
      <c r="A108" s="16">
        <v>2028</v>
      </c>
      <c r="B108" s="16" t="s">
        <v>38</v>
      </c>
      <c r="C108" s="190">
        <f t="shared" si="414"/>
        <v>3259</v>
      </c>
      <c r="D108" s="122">
        <f>C108-C107</f>
        <v>24</v>
      </c>
      <c r="E108" s="123">
        <f t="shared" si="422"/>
        <v>0.74188562596599184</v>
      </c>
      <c r="F108" s="339">
        <f t="shared" si="393"/>
        <v>144</v>
      </c>
      <c r="G108" s="123">
        <f t="shared" si="394"/>
        <v>4.6227929373996801</v>
      </c>
      <c r="H108" s="190">
        <f t="shared" si="415"/>
        <v>9213</v>
      </c>
      <c r="I108" s="122">
        <f t="shared" si="423"/>
        <v>66</v>
      </c>
      <c r="J108" s="123">
        <f t="shared" si="424"/>
        <v>0.72154804854049814</v>
      </c>
      <c r="K108" s="339">
        <f t="shared" si="395"/>
        <v>396</v>
      </c>
      <c r="L108" s="123">
        <f t="shared" si="396"/>
        <v>4.4913235794487889</v>
      </c>
      <c r="M108" s="190">
        <f t="shared" si="416"/>
        <v>13369</v>
      </c>
      <c r="N108" s="122">
        <f t="shared" si="425"/>
        <v>109</v>
      </c>
      <c r="O108" s="123">
        <f t="shared" ref="O108:O114" si="429">M108*100/M107-100</f>
        <v>0.82202111613875672</v>
      </c>
      <c r="P108" s="339">
        <f t="shared" si="397"/>
        <v>654</v>
      </c>
      <c r="Q108" s="123">
        <f t="shared" si="398"/>
        <v>5.1435312622886329</v>
      </c>
      <c r="R108" s="193">
        <f t="shared" si="387"/>
        <v>25841</v>
      </c>
      <c r="S108" s="194">
        <f t="shared" si="426"/>
        <v>199</v>
      </c>
      <c r="T108" s="195">
        <f t="shared" si="427"/>
        <v>0.77607050932064681</v>
      </c>
      <c r="U108" s="194">
        <f t="shared" si="418"/>
        <v>199</v>
      </c>
      <c r="V108" s="196">
        <f>R108*100/R97-100</f>
        <v>4.8444029699354871</v>
      </c>
      <c r="W108" s="84">
        <f t="shared" si="399"/>
        <v>285298.77407585218</v>
      </c>
      <c r="X108" s="123">
        <f t="shared" si="400"/>
        <v>87.541814690350463</v>
      </c>
      <c r="Y108" s="84">
        <f t="shared" si="401"/>
        <v>482687.54530857998</v>
      </c>
      <c r="Z108" s="123">
        <f t="shared" si="402"/>
        <v>52.39200535206556</v>
      </c>
      <c r="AA108" s="84">
        <f t="shared" si="388"/>
        <v>659522.01260587934</v>
      </c>
      <c r="AB108" s="123">
        <f t="shared" si="403"/>
        <v>49.332187344294965</v>
      </c>
      <c r="AC108" s="84">
        <f t="shared" si="404"/>
        <v>1427508.3319903114</v>
      </c>
      <c r="AD108" s="123">
        <f>AC108/R108</f>
        <v>55.241992646968434</v>
      </c>
      <c r="AE108" s="106">
        <f t="shared" si="406"/>
        <v>1714645.6321958716</v>
      </c>
      <c r="AF108" s="22">
        <f t="shared" si="407"/>
        <v>2900952.1473045656</v>
      </c>
      <c r="AG108" s="22">
        <f t="shared" si="389"/>
        <v>3963727.2957613347</v>
      </c>
      <c r="AH108" s="23">
        <f t="shared" si="408"/>
        <v>8579325.0752617717</v>
      </c>
      <c r="AI108" s="309">
        <f t="shared" si="419"/>
        <v>6.01</v>
      </c>
      <c r="AJ108" s="166">
        <f t="shared" si="420"/>
        <v>267</v>
      </c>
      <c r="AK108" s="122">
        <f t="shared" ref="AK108:AK114" si="430">AJ108-AJ107</f>
        <v>3</v>
      </c>
      <c r="AL108" s="123">
        <f t="shared" si="428"/>
        <v>1.1363636363636402</v>
      </c>
      <c r="AM108" s="122">
        <f>AJ108-AJ97</f>
        <v>18</v>
      </c>
      <c r="AN108" s="123">
        <f>AJ108*100/AJ97-100</f>
        <v>7.228915662650607</v>
      </c>
      <c r="AO108" s="124">
        <f t="shared" si="409"/>
        <v>15613.9375</v>
      </c>
      <c r="AP108" s="123">
        <f t="shared" si="410"/>
        <v>58.479166666666664</v>
      </c>
      <c r="AQ108" s="125">
        <f t="shared" si="411"/>
        <v>93839.764374999999</v>
      </c>
      <c r="AR108" s="309">
        <f t="shared" si="421"/>
        <v>6.01</v>
      </c>
      <c r="AS108" s="198"/>
      <c r="AT108" s="199"/>
      <c r="AU108" s="200"/>
      <c r="AV108" s="199"/>
      <c r="AW108" s="201"/>
      <c r="AX108" s="199"/>
      <c r="AY108" s="201"/>
      <c r="AZ108" s="199"/>
      <c r="BA108" s="202">
        <f t="shared" si="390"/>
        <v>88271.342838671073</v>
      </c>
      <c r="BB108" s="203">
        <f t="shared" si="412"/>
        <v>3.3810074627957358</v>
      </c>
      <c r="BC108" s="204">
        <f t="shared" si="391"/>
        <v>4413.567141933554</v>
      </c>
      <c r="BD108" s="205">
        <f t="shared" si="413"/>
        <v>8765849.7496173754</v>
      </c>
      <c r="BE108" s="206">
        <f t="shared" ref="BE108:BE113" si="431">BD108/(R108+AJ108)</f>
        <v>335.75339932654265</v>
      </c>
    </row>
    <row r="109" spans="1:57" s="342" customFormat="1" ht="15.5" x14ac:dyDescent="0.3">
      <c r="A109" s="16">
        <v>2028</v>
      </c>
      <c r="B109" s="16" t="s">
        <v>39</v>
      </c>
      <c r="C109" s="190">
        <f t="shared" si="414"/>
        <v>3283</v>
      </c>
      <c r="D109" s="122">
        <f t="shared" ref="D109:D114" si="432">C109-C108</f>
        <v>24</v>
      </c>
      <c r="E109" s="123">
        <f t="shared" si="422"/>
        <v>0.7364222154034934</v>
      </c>
      <c r="F109" s="339">
        <f t="shared" si="393"/>
        <v>168</v>
      </c>
      <c r="G109" s="123">
        <f t="shared" si="394"/>
        <v>5.3932584269662982</v>
      </c>
      <c r="H109" s="190">
        <f t="shared" si="415"/>
        <v>9279</v>
      </c>
      <c r="I109" s="122">
        <f t="shared" si="423"/>
        <v>66</v>
      </c>
      <c r="J109" s="123">
        <f t="shared" si="424"/>
        <v>0.71637902963203715</v>
      </c>
      <c r="K109" s="339">
        <f t="shared" si="395"/>
        <v>462</v>
      </c>
      <c r="L109" s="123">
        <f t="shared" si="396"/>
        <v>5.2398775093569299</v>
      </c>
      <c r="M109" s="190">
        <f t="shared" si="416"/>
        <v>13478</v>
      </c>
      <c r="N109" s="122">
        <f t="shared" si="425"/>
        <v>109</v>
      </c>
      <c r="O109" s="123">
        <f t="shared" si="429"/>
        <v>0.81531902161717085</v>
      </c>
      <c r="P109" s="339">
        <f t="shared" si="397"/>
        <v>763</v>
      </c>
      <c r="Q109" s="123">
        <f t="shared" si="398"/>
        <v>6.0007864726700717</v>
      </c>
      <c r="R109" s="193">
        <f t="shared" si="387"/>
        <v>26040</v>
      </c>
      <c r="S109" s="194">
        <f t="shared" si="426"/>
        <v>199</v>
      </c>
      <c r="T109" s="195">
        <f t="shared" si="427"/>
        <v>0.77009403660848363</v>
      </c>
      <c r="U109" s="194">
        <f t="shared" si="418"/>
        <v>199</v>
      </c>
      <c r="V109" s="196">
        <f>R109*100/R97-100</f>
        <v>5.6518034649247397</v>
      </c>
      <c r="W109" s="84">
        <f t="shared" si="399"/>
        <v>287399.77762842056</v>
      </c>
      <c r="X109" s="123">
        <f t="shared" si="400"/>
        <v>87.541814690350463</v>
      </c>
      <c r="Y109" s="84">
        <f t="shared" si="401"/>
        <v>486145.41766181635</v>
      </c>
      <c r="Z109" s="123">
        <f t="shared" si="402"/>
        <v>52.39200535206556</v>
      </c>
      <c r="AA109" s="84">
        <f t="shared" si="388"/>
        <v>664899.22102640755</v>
      </c>
      <c r="AB109" s="123">
        <f t="shared" si="403"/>
        <v>49.332187344294965</v>
      </c>
      <c r="AC109" s="84">
        <f t="shared" si="404"/>
        <v>1438444.4163166445</v>
      </c>
      <c r="AD109" s="123">
        <f t="shared" ref="AD109:AD110" si="433">AC109/R109</f>
        <v>55.239800933818913</v>
      </c>
      <c r="AE109" s="106">
        <f t="shared" si="406"/>
        <v>1727272.6635468076</v>
      </c>
      <c r="AF109" s="22">
        <f t="shared" si="407"/>
        <v>2921733.9601475163</v>
      </c>
      <c r="AG109" s="22">
        <f t="shared" si="389"/>
        <v>3996044.3183687092</v>
      </c>
      <c r="AH109" s="23">
        <f t="shared" si="408"/>
        <v>8645050.9420630336</v>
      </c>
      <c r="AI109" s="309">
        <f t="shared" si="419"/>
        <v>6.01</v>
      </c>
      <c r="AJ109" s="166">
        <f t="shared" si="420"/>
        <v>270</v>
      </c>
      <c r="AK109" s="122">
        <f t="shared" si="430"/>
        <v>3</v>
      </c>
      <c r="AL109" s="123">
        <f t="shared" si="428"/>
        <v>1.1235955056179705</v>
      </c>
      <c r="AM109" s="122">
        <f>AJ109-AJ97</f>
        <v>21</v>
      </c>
      <c r="AN109" s="123">
        <f>AJ109*100/AJ97-100</f>
        <v>8.4337349397590344</v>
      </c>
      <c r="AO109" s="124">
        <f t="shared" si="409"/>
        <v>15789.375</v>
      </c>
      <c r="AP109" s="123">
        <f t="shared" si="410"/>
        <v>58.479166666666664</v>
      </c>
      <c r="AQ109" s="125">
        <f t="shared" si="411"/>
        <v>94894.143750000003</v>
      </c>
      <c r="AR109" s="309">
        <f t="shared" si="421"/>
        <v>6.01</v>
      </c>
      <c r="AS109" s="198"/>
      <c r="AT109" s="199"/>
      <c r="AU109" s="200"/>
      <c r="AV109" s="199"/>
      <c r="AW109" s="201"/>
      <c r="AX109" s="199"/>
      <c r="AY109" s="201"/>
      <c r="AZ109" s="199"/>
      <c r="BA109" s="202">
        <f t="shared" si="390"/>
        <v>88954.306346155805</v>
      </c>
      <c r="BB109" s="203">
        <f t="shared" si="412"/>
        <v>3.3810074627957358</v>
      </c>
      <c r="BC109" s="204">
        <f t="shared" si="391"/>
        <v>4447.7153173077904</v>
      </c>
      <c r="BD109" s="205">
        <f t="shared" si="413"/>
        <v>8833347.1074764971</v>
      </c>
      <c r="BE109" s="206">
        <f t="shared" si="431"/>
        <v>335.74105311579234</v>
      </c>
    </row>
    <row r="110" spans="1:57" s="342" customFormat="1" ht="15.5" x14ac:dyDescent="0.3">
      <c r="A110" s="16">
        <v>2028</v>
      </c>
      <c r="B110" s="16" t="s">
        <v>40</v>
      </c>
      <c r="C110" s="190">
        <f t="shared" si="414"/>
        <v>3307</v>
      </c>
      <c r="D110" s="122">
        <f t="shared" si="432"/>
        <v>24</v>
      </c>
      <c r="E110" s="123">
        <f t="shared" si="422"/>
        <v>0.73103868413036821</v>
      </c>
      <c r="F110" s="339">
        <f t="shared" si="393"/>
        <v>192</v>
      </c>
      <c r="G110" s="123">
        <f t="shared" si="394"/>
        <v>6.1637239165329021</v>
      </c>
      <c r="H110" s="190">
        <f t="shared" si="415"/>
        <v>9345</v>
      </c>
      <c r="I110" s="122">
        <f t="shared" si="423"/>
        <v>66</v>
      </c>
      <c r="J110" s="123">
        <f t="shared" si="424"/>
        <v>0.71128354348529399</v>
      </c>
      <c r="K110" s="339">
        <f t="shared" si="395"/>
        <v>528</v>
      </c>
      <c r="L110" s="123">
        <f t="shared" si="396"/>
        <v>5.9884314392650566</v>
      </c>
      <c r="M110" s="190">
        <f t="shared" si="416"/>
        <v>13587</v>
      </c>
      <c r="N110" s="122">
        <f t="shared" si="425"/>
        <v>109</v>
      </c>
      <c r="O110" s="123">
        <f t="shared" si="429"/>
        <v>0.80872533016767534</v>
      </c>
      <c r="P110" s="339">
        <f t="shared" si="397"/>
        <v>872</v>
      </c>
      <c r="Q110" s="123">
        <f t="shared" si="398"/>
        <v>6.8580416830515105</v>
      </c>
      <c r="R110" s="193">
        <f t="shared" si="387"/>
        <v>26239</v>
      </c>
      <c r="S110" s="194">
        <f t="shared" si="426"/>
        <v>199</v>
      </c>
      <c r="T110" s="195">
        <f t="shared" si="427"/>
        <v>0.76420890937019692</v>
      </c>
      <c r="U110" s="194">
        <f t="shared" si="418"/>
        <v>199</v>
      </c>
      <c r="V110" s="196">
        <f>R110*100/R97-100</f>
        <v>6.4592039599139923</v>
      </c>
      <c r="W110" s="84">
        <f t="shared" si="399"/>
        <v>289500.781180989</v>
      </c>
      <c r="X110" s="123">
        <f t="shared" si="400"/>
        <v>87.541814690350463</v>
      </c>
      <c r="Y110" s="84">
        <f t="shared" si="401"/>
        <v>489603.29001505265</v>
      </c>
      <c r="Z110" s="123">
        <f t="shared" si="402"/>
        <v>52.39200535206556</v>
      </c>
      <c r="AA110" s="84">
        <f t="shared" si="388"/>
        <v>670276.42944693565</v>
      </c>
      <c r="AB110" s="123">
        <f t="shared" si="403"/>
        <v>49.332187344294965</v>
      </c>
      <c r="AC110" s="84">
        <f t="shared" si="404"/>
        <v>1449380.5006429772</v>
      </c>
      <c r="AD110" s="123">
        <f t="shared" si="433"/>
        <v>55.237642465146429</v>
      </c>
      <c r="AE110" s="106">
        <f t="shared" si="406"/>
        <v>1739899.6948977439</v>
      </c>
      <c r="AF110" s="22">
        <f t="shared" si="407"/>
        <v>2942515.7729904666</v>
      </c>
      <c r="AG110" s="22">
        <f t="shared" si="389"/>
        <v>4028361.3409760832</v>
      </c>
      <c r="AH110" s="23">
        <f t="shared" si="408"/>
        <v>8710776.8088642936</v>
      </c>
      <c r="AI110" s="309">
        <f t="shared" si="419"/>
        <v>6.01</v>
      </c>
      <c r="AJ110" s="166">
        <f t="shared" si="420"/>
        <v>273</v>
      </c>
      <c r="AK110" s="122">
        <f t="shared" si="430"/>
        <v>3</v>
      </c>
      <c r="AL110" s="123">
        <f t="shared" si="428"/>
        <v>1.1111111111111143</v>
      </c>
      <c r="AM110" s="122">
        <f>AJ110-AJ97</f>
        <v>24</v>
      </c>
      <c r="AN110" s="123">
        <f>AJ110*100/AJ97-100</f>
        <v>9.638554216867476</v>
      </c>
      <c r="AO110" s="124">
        <f t="shared" si="409"/>
        <v>15964.8125</v>
      </c>
      <c r="AP110" s="123">
        <f t="shared" si="410"/>
        <v>58.479166666666664</v>
      </c>
      <c r="AQ110" s="125">
        <f t="shared" si="411"/>
        <v>95948.523124999992</v>
      </c>
      <c r="AR110" s="309">
        <f t="shared" si="421"/>
        <v>6.01</v>
      </c>
      <c r="AS110" s="198"/>
      <c r="AT110" s="199"/>
      <c r="AU110" s="200"/>
      <c r="AV110" s="199"/>
      <c r="AW110" s="201"/>
      <c r="AX110" s="199"/>
      <c r="AY110" s="201"/>
      <c r="AZ110" s="199"/>
      <c r="BA110" s="202">
        <f t="shared" si="390"/>
        <v>89637.269853640551</v>
      </c>
      <c r="BB110" s="203">
        <f t="shared" si="412"/>
        <v>3.3810074627957358</v>
      </c>
      <c r="BC110" s="204">
        <f t="shared" si="391"/>
        <v>4481.8634926820278</v>
      </c>
      <c r="BD110" s="205">
        <f t="shared" si="413"/>
        <v>8900844.4653356168</v>
      </c>
      <c r="BE110" s="206">
        <f t="shared" si="431"/>
        <v>335.7288950413253</v>
      </c>
    </row>
    <row r="111" spans="1:57" s="342" customFormat="1" ht="15.5" x14ac:dyDescent="0.3">
      <c r="A111" s="16">
        <v>2028</v>
      </c>
      <c r="B111" s="16" t="s">
        <v>41</v>
      </c>
      <c r="C111" s="190">
        <f t="shared" si="414"/>
        <v>3331</v>
      </c>
      <c r="D111" s="122">
        <f t="shared" si="432"/>
        <v>24</v>
      </c>
      <c r="E111" s="123">
        <f t="shared" si="422"/>
        <v>0.72573329301481238</v>
      </c>
      <c r="F111" s="339">
        <f t="shared" si="393"/>
        <v>216</v>
      </c>
      <c r="G111" s="123">
        <f t="shared" si="394"/>
        <v>6.9341894060995202</v>
      </c>
      <c r="H111" s="190">
        <f t="shared" si="415"/>
        <v>9411</v>
      </c>
      <c r="I111" s="122">
        <f t="shared" si="423"/>
        <v>66</v>
      </c>
      <c r="J111" s="123">
        <f t="shared" si="424"/>
        <v>0.70626003210273325</v>
      </c>
      <c r="K111" s="339">
        <f t="shared" si="395"/>
        <v>594</v>
      </c>
      <c r="L111" s="123">
        <f t="shared" si="396"/>
        <v>6.7369853691731834</v>
      </c>
      <c r="M111" s="190">
        <f t="shared" si="416"/>
        <v>13696</v>
      </c>
      <c r="N111" s="122">
        <f t="shared" si="425"/>
        <v>109</v>
      </c>
      <c r="O111" s="123">
        <f t="shared" si="429"/>
        <v>0.80223743284021509</v>
      </c>
      <c r="P111" s="339">
        <f t="shared" si="397"/>
        <v>981</v>
      </c>
      <c r="Q111" s="123">
        <f t="shared" si="398"/>
        <v>7.7152968934329493</v>
      </c>
      <c r="R111" s="193">
        <f t="shared" si="387"/>
        <v>26438</v>
      </c>
      <c r="S111" s="194">
        <f t="shared" si="426"/>
        <v>199</v>
      </c>
      <c r="T111" s="195">
        <f t="shared" si="427"/>
        <v>0.75841304927779163</v>
      </c>
      <c r="U111" s="194">
        <f t="shared" si="418"/>
        <v>199</v>
      </c>
      <c r="V111" s="196">
        <f>R111*100/R97-100</f>
        <v>7.2666044549032307</v>
      </c>
      <c r="W111" s="84">
        <f t="shared" si="399"/>
        <v>291601.78473355738</v>
      </c>
      <c r="X111" s="123">
        <f t="shared" si="400"/>
        <v>87.541814690350463</v>
      </c>
      <c r="Y111" s="84">
        <f t="shared" si="401"/>
        <v>493061.16236828896</v>
      </c>
      <c r="Z111" s="123">
        <f t="shared" si="402"/>
        <v>52.39200535206556</v>
      </c>
      <c r="AA111" s="84">
        <f t="shared" si="388"/>
        <v>675653.63786746387</v>
      </c>
      <c r="AB111" s="123">
        <f t="shared" si="403"/>
        <v>49.332187344294965</v>
      </c>
      <c r="AC111" s="84">
        <f t="shared" si="404"/>
        <v>1460316.5849693101</v>
      </c>
      <c r="AD111" s="123">
        <f>AC111/R111</f>
        <v>55.235516490253048</v>
      </c>
      <c r="AE111" s="106">
        <f t="shared" si="406"/>
        <v>1752526.7262486797</v>
      </c>
      <c r="AF111" s="22">
        <f t="shared" si="407"/>
        <v>2963297.5858334168</v>
      </c>
      <c r="AG111" s="22">
        <f t="shared" si="389"/>
        <v>4060678.3635834577</v>
      </c>
      <c r="AH111" s="23">
        <f t="shared" si="408"/>
        <v>8776502.6756655537</v>
      </c>
      <c r="AI111" s="309">
        <f t="shared" si="419"/>
        <v>6.01</v>
      </c>
      <c r="AJ111" s="166">
        <f t="shared" si="420"/>
        <v>276</v>
      </c>
      <c r="AK111" s="122">
        <f t="shared" si="430"/>
        <v>3</v>
      </c>
      <c r="AL111" s="123">
        <f t="shared" si="428"/>
        <v>1.098901098901095</v>
      </c>
      <c r="AM111" s="122">
        <f>AJ111-AJ97</f>
        <v>27</v>
      </c>
      <c r="AN111" s="123">
        <f>AJ111*100/AJ97-100</f>
        <v>10.843373493975903</v>
      </c>
      <c r="AO111" s="124">
        <f t="shared" si="409"/>
        <v>16140.25</v>
      </c>
      <c r="AP111" s="123">
        <f t="shared" si="410"/>
        <v>58.479166666666664</v>
      </c>
      <c r="AQ111" s="125">
        <f t="shared" si="411"/>
        <v>97002.902499999997</v>
      </c>
      <c r="AR111" s="309">
        <f t="shared" si="421"/>
        <v>6.01</v>
      </c>
      <c r="AS111" s="198"/>
      <c r="AT111" s="199"/>
      <c r="AU111" s="200"/>
      <c r="AV111" s="199"/>
      <c r="AW111" s="201"/>
      <c r="AX111" s="199"/>
      <c r="AY111" s="201"/>
      <c r="AZ111" s="199"/>
      <c r="BA111" s="202">
        <f t="shared" si="390"/>
        <v>90320.233361125283</v>
      </c>
      <c r="BB111" s="203">
        <f t="shared" si="412"/>
        <v>3.3810074627957358</v>
      </c>
      <c r="BC111" s="204">
        <f t="shared" si="391"/>
        <v>4516.0116680562642</v>
      </c>
      <c r="BD111" s="205">
        <f t="shared" si="413"/>
        <v>8968341.8231947348</v>
      </c>
      <c r="BE111" s="206">
        <f t="shared" si="431"/>
        <v>335.71692083531985</v>
      </c>
    </row>
    <row r="112" spans="1:57" s="342" customFormat="1" ht="15.5" x14ac:dyDescent="0.3">
      <c r="A112" s="16">
        <v>2028</v>
      </c>
      <c r="B112" s="16" t="s">
        <v>42</v>
      </c>
      <c r="C112" s="190">
        <f t="shared" si="414"/>
        <v>3355</v>
      </c>
      <c r="D112" s="122">
        <f t="shared" si="432"/>
        <v>24</v>
      </c>
      <c r="E112" s="123">
        <f t="shared" si="422"/>
        <v>0.72050435304713289</v>
      </c>
      <c r="F112" s="339">
        <f t="shared" si="393"/>
        <v>240</v>
      </c>
      <c r="G112" s="123">
        <f t="shared" si="394"/>
        <v>7.7046548956661383</v>
      </c>
      <c r="H112" s="190">
        <f t="shared" si="415"/>
        <v>9477</v>
      </c>
      <c r="I112" s="122">
        <f t="shared" si="423"/>
        <v>66</v>
      </c>
      <c r="J112" s="123">
        <f t="shared" si="424"/>
        <v>0.7013069811922179</v>
      </c>
      <c r="K112" s="339">
        <f t="shared" si="395"/>
        <v>660</v>
      </c>
      <c r="L112" s="123">
        <f t="shared" si="396"/>
        <v>7.4855392990813243</v>
      </c>
      <c r="M112" s="190">
        <f>M111+$N$48</f>
        <v>13805</v>
      </c>
      <c r="N112" s="122">
        <f>M112-M111</f>
        <v>109</v>
      </c>
      <c r="O112" s="123">
        <f t="shared" si="429"/>
        <v>0.79585280373831324</v>
      </c>
      <c r="P112" s="339">
        <f t="shared" si="397"/>
        <v>1090</v>
      </c>
      <c r="Q112" s="123">
        <f t="shared" si="398"/>
        <v>8.5725521038143881</v>
      </c>
      <c r="R112" s="193">
        <f t="shared" si="387"/>
        <v>26637</v>
      </c>
      <c r="S112" s="194">
        <f t="shared" si="426"/>
        <v>199</v>
      </c>
      <c r="T112" s="195">
        <f t="shared" si="427"/>
        <v>0.75270444057795771</v>
      </c>
      <c r="U112" s="194">
        <f t="shared" si="418"/>
        <v>199</v>
      </c>
      <c r="V112" s="196">
        <f>R112*100/R97-100</f>
        <v>8.0740049498924833</v>
      </c>
      <c r="W112" s="84">
        <f>C112*X112</f>
        <v>293702.78828612581</v>
      </c>
      <c r="X112" s="123">
        <f t="shared" si="400"/>
        <v>87.541814690350463</v>
      </c>
      <c r="Y112" s="84">
        <f t="shared" si="401"/>
        <v>496519.03472152533</v>
      </c>
      <c r="Z112" s="123">
        <f t="shared" si="402"/>
        <v>52.39200535206556</v>
      </c>
      <c r="AA112" s="84">
        <f t="shared" si="388"/>
        <v>681030.84628799197</v>
      </c>
      <c r="AB112" s="123">
        <f t="shared" si="403"/>
        <v>49.332187344294965</v>
      </c>
      <c r="AC112" s="84">
        <f t="shared" si="404"/>
        <v>1471252.669295643</v>
      </c>
      <c r="AD112" s="123">
        <f t="shared" ref="AD112:AD114" si="434">AC112/R112</f>
        <v>55.233422280874088</v>
      </c>
      <c r="AE112" s="106">
        <f t="shared" si="406"/>
        <v>1765153.757599616</v>
      </c>
      <c r="AF112" s="22">
        <f t="shared" si="407"/>
        <v>2984079.398676367</v>
      </c>
      <c r="AG112" s="22">
        <f t="shared" si="389"/>
        <v>4092995.3861908317</v>
      </c>
      <c r="AH112" s="23">
        <f t="shared" si="408"/>
        <v>8842228.5424668156</v>
      </c>
      <c r="AI112" s="309">
        <f t="shared" si="419"/>
        <v>6.01</v>
      </c>
      <c r="AJ112" s="166">
        <f t="shared" si="420"/>
        <v>279</v>
      </c>
      <c r="AK112" s="122">
        <f t="shared" si="430"/>
        <v>3</v>
      </c>
      <c r="AL112" s="123">
        <f t="shared" si="428"/>
        <v>1.0869565217391255</v>
      </c>
      <c r="AM112" s="122">
        <f>AJ112-AJ97</f>
        <v>30</v>
      </c>
      <c r="AN112" s="123">
        <f>AJ112*100/AJ97-100</f>
        <v>12.048192771084331</v>
      </c>
      <c r="AO112" s="124">
        <f t="shared" si="409"/>
        <v>16315.6875</v>
      </c>
      <c r="AP112" s="123">
        <f t="shared" si="410"/>
        <v>58.479166666666664</v>
      </c>
      <c r="AQ112" s="125">
        <f t="shared" si="411"/>
        <v>98057.281875000001</v>
      </c>
      <c r="AR112" s="309">
        <f t="shared" si="421"/>
        <v>6.01</v>
      </c>
      <c r="AS112" s="198"/>
      <c r="AT112" s="199"/>
      <c r="AU112" s="200"/>
      <c r="AV112" s="199"/>
      <c r="AW112" s="201"/>
      <c r="AX112" s="199"/>
      <c r="AY112" s="201"/>
      <c r="AZ112" s="199"/>
      <c r="BA112" s="202">
        <f t="shared" si="390"/>
        <v>91003.19686861003</v>
      </c>
      <c r="BB112" s="203">
        <f t="shared" si="412"/>
        <v>3.3810074627957358</v>
      </c>
      <c r="BC112" s="204">
        <f t="shared" si="391"/>
        <v>4550.1598434305015</v>
      </c>
      <c r="BD112" s="205">
        <f t="shared" si="413"/>
        <v>9035839.1810538545</v>
      </c>
      <c r="BE112" s="206">
        <f t="shared" si="431"/>
        <v>335.7051263580716</v>
      </c>
    </row>
    <row r="113" spans="1:57" s="342" customFormat="1" ht="15.5" x14ac:dyDescent="0.3">
      <c r="A113" s="16">
        <v>2028</v>
      </c>
      <c r="B113" s="16" t="s">
        <v>43</v>
      </c>
      <c r="C113" s="190">
        <f t="shared" si="414"/>
        <v>3379</v>
      </c>
      <c r="D113" s="122">
        <f t="shared" si="432"/>
        <v>24</v>
      </c>
      <c r="E113" s="123">
        <f t="shared" si="422"/>
        <v>0.71535022354694888</v>
      </c>
      <c r="F113" s="339">
        <f t="shared" si="393"/>
        <v>264</v>
      </c>
      <c r="G113" s="123">
        <f t="shared" si="394"/>
        <v>8.4751203852327421</v>
      </c>
      <c r="H113" s="190">
        <f t="shared" si="415"/>
        <v>9543</v>
      </c>
      <c r="I113" s="122">
        <f t="shared" si="423"/>
        <v>66</v>
      </c>
      <c r="J113" s="123">
        <f t="shared" si="424"/>
        <v>0.6964229186451405</v>
      </c>
      <c r="K113" s="339">
        <f t="shared" si="395"/>
        <v>726</v>
      </c>
      <c r="L113" s="123">
        <f t="shared" si="396"/>
        <v>8.2340932289894511</v>
      </c>
      <c r="M113" s="190">
        <f t="shared" si="416"/>
        <v>13914</v>
      </c>
      <c r="N113" s="122">
        <f t="shared" si="425"/>
        <v>109</v>
      </c>
      <c r="O113" s="123">
        <f t="shared" si="429"/>
        <v>0.78956899674031433</v>
      </c>
      <c r="P113" s="339">
        <f t="shared" si="397"/>
        <v>1199</v>
      </c>
      <c r="Q113" s="123">
        <f t="shared" si="398"/>
        <v>9.429807314195827</v>
      </c>
      <c r="R113" s="193">
        <f t="shared" si="387"/>
        <v>26836</v>
      </c>
      <c r="S113" s="194">
        <f t="shared" si="426"/>
        <v>199</v>
      </c>
      <c r="T113" s="195">
        <f>R113*100/R112-100</f>
        <v>0.7470811277546261</v>
      </c>
      <c r="U113" s="194">
        <f t="shared" si="418"/>
        <v>199</v>
      </c>
      <c r="V113" s="196">
        <f>R113*100/R97-100</f>
        <v>8.8814054448817359</v>
      </c>
      <c r="W113" s="84">
        <f t="shared" ref="W113:W114" si="435">C113*X113</f>
        <v>295803.79183869419</v>
      </c>
      <c r="X113" s="123">
        <f t="shared" si="400"/>
        <v>87.541814690350463</v>
      </c>
      <c r="Y113" s="84">
        <f t="shared" si="401"/>
        <v>499976.90707476164</v>
      </c>
      <c r="Z113" s="123">
        <f t="shared" si="402"/>
        <v>52.39200535206556</v>
      </c>
      <c r="AA113" s="84">
        <f t="shared" si="388"/>
        <v>686408.05470852018</v>
      </c>
      <c r="AB113" s="123">
        <f t="shared" si="403"/>
        <v>49.332187344294965</v>
      </c>
      <c r="AC113" s="84">
        <f t="shared" si="404"/>
        <v>1482188.7536219759</v>
      </c>
      <c r="AD113" s="123">
        <f t="shared" si="434"/>
        <v>55.231359130346398</v>
      </c>
      <c r="AE113" s="106">
        <f t="shared" si="406"/>
        <v>1777780.788950552</v>
      </c>
      <c r="AF113" s="22">
        <f t="shared" si="407"/>
        <v>3004861.2115193172</v>
      </c>
      <c r="AG113" s="22">
        <f t="shared" si="389"/>
        <v>4125312.4087982061</v>
      </c>
      <c r="AH113" s="23">
        <f t="shared" si="408"/>
        <v>8907954.4092680756</v>
      </c>
      <c r="AI113" s="309">
        <f t="shared" si="419"/>
        <v>6.01</v>
      </c>
      <c r="AJ113" s="166">
        <f t="shared" si="420"/>
        <v>282</v>
      </c>
      <c r="AK113" s="122">
        <f t="shared" si="430"/>
        <v>3</v>
      </c>
      <c r="AL113" s="123">
        <f t="shared" si="428"/>
        <v>1.0752688172043037</v>
      </c>
      <c r="AM113" s="122">
        <f>AJ113-AJ97</f>
        <v>33</v>
      </c>
      <c r="AN113" s="123">
        <f>AJ113*100/AJ97-100</f>
        <v>13.253012048192772</v>
      </c>
      <c r="AO113" s="124">
        <f t="shared" si="409"/>
        <v>16491.125</v>
      </c>
      <c r="AP113" s="123">
        <f t="shared" si="410"/>
        <v>58.479166666666664</v>
      </c>
      <c r="AQ113" s="125">
        <f t="shared" si="411"/>
        <v>99111.66124999999</v>
      </c>
      <c r="AR113" s="309">
        <f t="shared" si="421"/>
        <v>6.01</v>
      </c>
      <c r="AS113" s="198"/>
      <c r="AT113" s="199"/>
      <c r="AU113" s="200"/>
      <c r="AV113" s="199"/>
      <c r="AW113" s="201"/>
      <c r="AX113" s="199"/>
      <c r="AY113" s="201"/>
      <c r="AZ113" s="199"/>
      <c r="BA113" s="202">
        <f t="shared" si="390"/>
        <v>91686.160376094762</v>
      </c>
      <c r="BB113" s="203">
        <f t="shared" si="412"/>
        <v>3.3810074627957358</v>
      </c>
      <c r="BC113" s="204">
        <f t="shared" si="391"/>
        <v>4584.3080188047379</v>
      </c>
      <c r="BD113" s="205">
        <f t="shared" si="413"/>
        <v>9103336.5389129762</v>
      </c>
      <c r="BE113" s="206">
        <f t="shared" si="431"/>
        <v>335.69350759322134</v>
      </c>
    </row>
    <row r="114" spans="1:57" s="342" customFormat="1" ht="15.5" x14ac:dyDescent="0.3">
      <c r="A114" s="16">
        <v>2028</v>
      </c>
      <c r="B114" s="16" t="s">
        <v>44</v>
      </c>
      <c r="C114" s="207">
        <f t="shared" si="414"/>
        <v>3403</v>
      </c>
      <c r="D114" s="208">
        <f t="shared" si="432"/>
        <v>24</v>
      </c>
      <c r="E114" s="209">
        <f t="shared" si="422"/>
        <v>0.71026931044687558</v>
      </c>
      <c r="F114" s="340">
        <f t="shared" si="393"/>
        <v>288</v>
      </c>
      <c r="G114" s="209">
        <f t="shared" si="394"/>
        <v>9.2455858747993602</v>
      </c>
      <c r="H114" s="207">
        <f t="shared" si="415"/>
        <v>9609</v>
      </c>
      <c r="I114" s="208">
        <f t="shared" si="423"/>
        <v>66</v>
      </c>
      <c r="J114" s="209">
        <f t="shared" si="424"/>
        <v>0.69160641307765047</v>
      </c>
      <c r="K114" s="340">
        <f t="shared" si="395"/>
        <v>792</v>
      </c>
      <c r="L114" s="209">
        <f t="shared" si="396"/>
        <v>8.9826471588975778</v>
      </c>
      <c r="M114" s="207">
        <f t="shared" si="416"/>
        <v>14023</v>
      </c>
      <c r="N114" s="208">
        <f t="shared" si="425"/>
        <v>109</v>
      </c>
      <c r="O114" s="209">
        <f t="shared" si="429"/>
        <v>0.78338364237458791</v>
      </c>
      <c r="P114" s="340">
        <f t="shared" si="397"/>
        <v>1308</v>
      </c>
      <c r="Q114" s="209">
        <f t="shared" si="398"/>
        <v>10.287062524577266</v>
      </c>
      <c r="R114" s="212">
        <f t="shared" si="387"/>
        <v>27035</v>
      </c>
      <c r="S114" s="213">
        <f t="shared" si="426"/>
        <v>199</v>
      </c>
      <c r="T114" s="214">
        <f t="shared" si="427"/>
        <v>0.74154121329557654</v>
      </c>
      <c r="U114" s="194">
        <f t="shared" si="418"/>
        <v>199</v>
      </c>
      <c r="V114" s="196">
        <f>R114*100/R97-100</f>
        <v>9.6888059398709743</v>
      </c>
      <c r="W114" s="85">
        <f t="shared" si="435"/>
        <v>297904.79539126263</v>
      </c>
      <c r="X114" s="209">
        <f t="shared" si="400"/>
        <v>87.541814690350463</v>
      </c>
      <c r="Y114" s="85">
        <f t="shared" si="401"/>
        <v>503434.77942799794</v>
      </c>
      <c r="Z114" s="209">
        <f t="shared" si="402"/>
        <v>52.39200535206556</v>
      </c>
      <c r="AA114" s="85">
        <f t="shared" si="388"/>
        <v>691785.26312904828</v>
      </c>
      <c r="AB114" s="209">
        <f t="shared" si="403"/>
        <v>49.332187344294965</v>
      </c>
      <c r="AC114" s="85">
        <f t="shared" si="404"/>
        <v>1493124.8379483088</v>
      </c>
      <c r="AD114" s="209">
        <f t="shared" si="434"/>
        <v>55.229326352813345</v>
      </c>
      <c r="AE114" s="106">
        <f t="shared" si="406"/>
        <v>1790407.8203014883</v>
      </c>
      <c r="AF114" s="22">
        <f t="shared" si="407"/>
        <v>3025643.0243622675</v>
      </c>
      <c r="AG114" s="22">
        <f t="shared" si="389"/>
        <v>4157629.4314055801</v>
      </c>
      <c r="AH114" s="23">
        <f t="shared" si="408"/>
        <v>8973680.2760693356</v>
      </c>
      <c r="AI114" s="309">
        <f t="shared" si="419"/>
        <v>6.01</v>
      </c>
      <c r="AJ114" s="166">
        <f t="shared" si="420"/>
        <v>285</v>
      </c>
      <c r="AK114" s="122">
        <f t="shared" si="430"/>
        <v>3</v>
      </c>
      <c r="AL114" s="123">
        <f t="shared" si="428"/>
        <v>1.0638297872340416</v>
      </c>
      <c r="AM114" s="122">
        <f>AJ114-AJ97</f>
        <v>36</v>
      </c>
      <c r="AN114" s="123">
        <f>AJ114*100/AJ97-100</f>
        <v>14.4578313253012</v>
      </c>
      <c r="AO114" s="124">
        <f t="shared" si="409"/>
        <v>16666.5625</v>
      </c>
      <c r="AP114" s="123">
        <f t="shared" si="410"/>
        <v>58.479166666666664</v>
      </c>
      <c r="AQ114" s="125">
        <f t="shared" si="411"/>
        <v>100166.04062499999</v>
      </c>
      <c r="AR114" s="309">
        <f t="shared" si="421"/>
        <v>6.01</v>
      </c>
      <c r="AS114" s="198"/>
      <c r="AT114" s="199"/>
      <c r="AU114" s="200"/>
      <c r="AV114" s="199"/>
      <c r="AW114" s="201"/>
      <c r="AX114" s="199"/>
      <c r="AY114" s="201"/>
      <c r="AZ114" s="199"/>
      <c r="BA114" s="202">
        <f t="shared" si="390"/>
        <v>92369.123883579508</v>
      </c>
      <c r="BB114" s="203">
        <f t="shared" si="412"/>
        <v>3.3810074627957358</v>
      </c>
      <c r="BC114" s="204">
        <f t="shared" si="391"/>
        <v>4618.4561941789752</v>
      </c>
      <c r="BD114" s="370">
        <f t="shared" si="413"/>
        <v>9170833.8967720941</v>
      </c>
      <c r="BE114" s="206">
        <f>BD114/(R114+AJ114)</f>
        <v>335.68206064319526</v>
      </c>
    </row>
    <row r="115" spans="1:57" s="343" customFormat="1" x14ac:dyDescent="0.3">
      <c r="A115" s="243">
        <v>2028</v>
      </c>
      <c r="B115" s="244" t="s">
        <v>25</v>
      </c>
      <c r="C115" s="217">
        <f>AVERAGE(C103:C114)</f>
        <v>3271</v>
      </c>
      <c r="D115" s="218">
        <f>AVERAGE(D103:D114)</f>
        <v>24</v>
      </c>
      <c r="E115" s="219">
        <f>AVERAGE(E103:E114)</f>
        <v>0.73962560227326202</v>
      </c>
      <c r="F115" s="218">
        <f>F114</f>
        <v>288</v>
      </c>
      <c r="G115" s="219">
        <f>G114</f>
        <v>9.2455858747993602</v>
      </c>
      <c r="H115" s="217">
        <f>AVERAGE(H103:H114)</f>
        <v>9246</v>
      </c>
      <c r="I115" s="218">
        <f>AVERAGE(I103:I114)</f>
        <v>66</v>
      </c>
      <c r="J115" s="219">
        <f t="shared" ref="J115" si="436">AVERAGE(J103:J114)</f>
        <v>0.71939758736960024</v>
      </c>
      <c r="K115" s="218">
        <f>K114</f>
        <v>792</v>
      </c>
      <c r="L115" s="219">
        <f>L114</f>
        <v>8.9826471588975778</v>
      </c>
      <c r="M115" s="217">
        <f t="shared" ref="M115" si="437">AVERAGE(M103:M114)</f>
        <v>13423.5</v>
      </c>
      <c r="N115" s="218">
        <f>AVERAGE(N103:N114)</f>
        <v>109</v>
      </c>
      <c r="O115" s="219">
        <f t="shared" ref="O115" si="438">AVERAGE(O103:O114)</f>
        <v>0.81931110707415422</v>
      </c>
      <c r="P115" s="218">
        <f>P114</f>
        <v>1308</v>
      </c>
      <c r="Q115" s="219">
        <f>Q114</f>
        <v>10.287062524577266</v>
      </c>
      <c r="R115" s="217">
        <f>AVERAGE(R103:R114)</f>
        <v>25940.5</v>
      </c>
      <c r="S115" s="221">
        <f>AVERAGE(S103:S114)</f>
        <v>199</v>
      </c>
      <c r="T115" s="222">
        <f t="shared" ref="T115" si="439">AVERAGE(T103:T114)</f>
        <v>0.77362199254325026</v>
      </c>
      <c r="U115" s="221">
        <f>U114</f>
        <v>199</v>
      </c>
      <c r="V115" s="223">
        <f>V114</f>
        <v>9.6888059398709743</v>
      </c>
      <c r="W115" s="224">
        <f>SUM(W103:W114)</f>
        <v>3436191.3102256362</v>
      </c>
      <c r="X115" s="219">
        <f>W115/C115/12</f>
        <v>87.541814690350463</v>
      </c>
      <c r="Y115" s="224">
        <f t="shared" ref="Y115" si="440">SUM(Y103:Y114)</f>
        <v>5812997.7778223781</v>
      </c>
      <c r="Z115" s="219">
        <f>Y115/H115/12</f>
        <v>52.39200535206556</v>
      </c>
      <c r="AA115" s="224">
        <f t="shared" ref="AA115" si="441">SUM(AA103:AA114)</f>
        <v>7946527.4017937211</v>
      </c>
      <c r="AB115" s="219">
        <f>AA115/M115/12</f>
        <v>49.332187344294965</v>
      </c>
      <c r="AC115" s="224">
        <f t="shared" ref="AC115" si="442">SUM(AC103:AC114)</f>
        <v>17195716.489841733</v>
      </c>
      <c r="AD115" s="219">
        <f>AC115/R115/12</f>
        <v>55.240892587015587</v>
      </c>
      <c r="AE115" s="227">
        <f t="shared" ref="AE115" si="443">SUM(AE103:AE114)</f>
        <v>20651509.774456073</v>
      </c>
      <c r="AF115" s="228">
        <f t="shared" ref="AF115:AH115" si="444">SUM(AF103:AF114)</f>
        <v>34936116.644712485</v>
      </c>
      <c r="AG115" s="228">
        <f t="shared" si="444"/>
        <v>47758629.684780262</v>
      </c>
      <c r="AH115" s="228">
        <f t="shared" si="444"/>
        <v>103346256.10394883</v>
      </c>
      <c r="AI115" s="126">
        <f t="shared" ref="AI115" si="445">AH115/AC115</f>
        <v>6.0100000000000007</v>
      </c>
      <c r="AJ115" s="162">
        <f>AVERAGE(AJ103:AJ114)</f>
        <v>268.5</v>
      </c>
      <c r="AK115" s="127">
        <f>AVERAGE(AK103:AK114)</f>
        <v>3</v>
      </c>
      <c r="AL115" s="128">
        <f>AVERAGE(AL103:AL114)</f>
        <v>1.1316673765851621</v>
      </c>
      <c r="AM115" s="127">
        <f>AM114</f>
        <v>36</v>
      </c>
      <c r="AN115" s="128">
        <f>AN114</f>
        <v>14.4578313253012</v>
      </c>
      <c r="AO115" s="129">
        <f>SUM(AO103:AO114)</f>
        <v>188419.875</v>
      </c>
      <c r="AP115" s="229">
        <f>AO115/AJ115/12</f>
        <v>58.479166666666664</v>
      </c>
      <c r="AQ115" s="130">
        <f>SUM(AQ103:AQ114)</f>
        <v>1132403.44875</v>
      </c>
      <c r="AR115" s="126">
        <f t="shared" ref="AR115" si="446">AQ115/AO115</f>
        <v>6.01</v>
      </c>
      <c r="AS115" s="230">
        <f t="shared" ref="AS115" si="447">SUM(AS103:AS114)</f>
        <v>0</v>
      </c>
      <c r="AT115" s="231">
        <f>AS115/C115/12</f>
        <v>0</v>
      </c>
      <c r="AU115" s="130">
        <f t="shared" ref="AU115" si="448">SUM(AU103:AU114)</f>
        <v>0</v>
      </c>
      <c r="AV115" s="231">
        <f>AU115/AJ115/12</f>
        <v>0</v>
      </c>
      <c r="AW115" s="232">
        <f t="shared" ref="AW115" si="449">SUM(AW103:AW114)</f>
        <v>0</v>
      </c>
      <c r="AX115" s="231">
        <f>AW115/H115/12</f>
        <v>0</v>
      </c>
      <c r="AY115" s="232">
        <f t="shared" ref="AY115" si="450">SUM(AY103:AY114)</f>
        <v>0</v>
      </c>
      <c r="AZ115" s="231">
        <f>AY115/M115/12</f>
        <v>0</v>
      </c>
      <c r="BA115" s="232">
        <f t="shared" ref="BA115" si="451">SUM(BA103:BA114)</f>
        <v>1063353.8951089613</v>
      </c>
      <c r="BB115" s="233">
        <f>BA115/(R115+AJ115)/12</f>
        <v>3.3810074627957358</v>
      </c>
      <c r="BC115" s="234">
        <f t="shared" ref="BC115:BD115" si="452">SUM(BC103:BC114)</f>
        <v>53167.694755448065</v>
      </c>
      <c r="BD115" s="235">
        <f t="shared" si="452"/>
        <v>105595181.14256322</v>
      </c>
      <c r="BE115" s="236">
        <f>BD115/(R115+AJ115)/12</f>
        <v>335.74720243225363</v>
      </c>
    </row>
    <row r="116" spans="1:57" s="343" customFormat="1" hidden="1" x14ac:dyDescent="0.3">
      <c r="A116" s="344"/>
      <c r="C116" s="345"/>
      <c r="D116" s="346"/>
      <c r="E116" s="347"/>
      <c r="F116" s="346"/>
      <c r="G116" s="347"/>
      <c r="H116" s="345"/>
      <c r="I116" s="346"/>
      <c r="J116" s="347"/>
      <c r="K116" s="346"/>
      <c r="L116" s="347"/>
      <c r="M116" s="345"/>
      <c r="N116" s="346"/>
      <c r="O116" s="347"/>
      <c r="P116" s="346"/>
      <c r="Q116" s="347"/>
      <c r="R116" s="345"/>
      <c r="S116" s="346"/>
      <c r="T116" s="347"/>
      <c r="U116" s="346"/>
      <c r="V116" s="347"/>
      <c r="W116" s="348"/>
      <c r="X116" s="347"/>
      <c r="Y116" s="348"/>
      <c r="Z116" s="347"/>
      <c r="AA116" s="348"/>
      <c r="AB116" s="347"/>
      <c r="AC116" s="348"/>
      <c r="AD116" s="347"/>
      <c r="AE116" s="349"/>
      <c r="AF116" s="349"/>
      <c r="AG116" s="349"/>
      <c r="AH116" s="349"/>
      <c r="AI116" s="350"/>
      <c r="AJ116" s="345"/>
      <c r="AK116" s="346"/>
      <c r="AL116" s="347"/>
      <c r="AM116" s="346"/>
      <c r="AN116" s="347"/>
      <c r="AO116" s="348"/>
      <c r="AP116" s="351"/>
      <c r="AQ116" s="349"/>
      <c r="AR116" s="352"/>
      <c r="AS116" s="349"/>
      <c r="AT116" s="353"/>
      <c r="AU116" s="349"/>
      <c r="AV116" s="353"/>
      <c r="AW116" s="349"/>
      <c r="AX116" s="353"/>
      <c r="AY116" s="349"/>
      <c r="AZ116" s="353"/>
      <c r="BA116" s="349"/>
      <c r="BB116" s="353"/>
      <c r="BC116" s="349"/>
      <c r="BD116" s="349"/>
      <c r="BE116" s="354"/>
    </row>
    <row r="117" spans="1:57" s="20" customFormat="1" ht="15" customHeight="1" x14ac:dyDescent="0.3">
      <c r="A117" s="544" t="s">
        <v>47</v>
      </c>
      <c r="B117" s="544"/>
      <c r="C117" s="544"/>
      <c r="D117" s="544"/>
      <c r="E117" s="544"/>
      <c r="F117" s="544"/>
      <c r="G117" s="544"/>
      <c r="H117" s="544"/>
      <c r="I117" s="544"/>
      <c r="J117" s="544"/>
      <c r="K117" s="544"/>
      <c r="L117" s="544"/>
      <c r="M117" s="544"/>
      <c r="N117" s="544"/>
      <c r="O117" s="544"/>
      <c r="P117" s="544"/>
      <c r="Q117" s="544"/>
      <c r="R117" s="544"/>
      <c r="S117" s="544"/>
      <c r="T117" s="544"/>
      <c r="U117" s="544"/>
      <c r="V117" s="544"/>
      <c r="W117" s="544"/>
      <c r="X117" s="544"/>
      <c r="Y117" s="544"/>
      <c r="Z117" s="544"/>
      <c r="AA117" s="544"/>
      <c r="AB117" s="544"/>
      <c r="AC117" s="544"/>
      <c r="AD117" s="544"/>
      <c r="AE117" s="544"/>
      <c r="AF117" s="544"/>
      <c r="AG117" s="544"/>
      <c r="AH117" s="544"/>
      <c r="AI117" s="544"/>
      <c r="AJ117" s="544"/>
      <c r="AK117" s="544"/>
      <c r="AL117" s="544"/>
      <c r="AM117" s="544"/>
      <c r="AN117" s="544"/>
      <c r="AO117" s="544"/>
      <c r="AP117" s="544"/>
      <c r="AQ117" s="544"/>
      <c r="AR117" s="544"/>
      <c r="AS117" s="544"/>
      <c r="AT117" s="544"/>
      <c r="AU117" s="544"/>
      <c r="AV117" s="544"/>
      <c r="AW117" s="544"/>
      <c r="AX117" s="544"/>
      <c r="AY117" s="544"/>
      <c r="AZ117" s="544"/>
      <c r="BA117" s="544"/>
      <c r="BB117" s="544"/>
      <c r="BC117" s="544"/>
      <c r="BD117" s="544"/>
      <c r="BE117" s="544"/>
    </row>
    <row r="118" spans="1:57" s="20" customFormat="1" ht="14" x14ac:dyDescent="0.3">
      <c r="A118" s="544" t="s">
        <v>46</v>
      </c>
      <c r="B118" s="544"/>
      <c r="C118" s="544"/>
      <c r="D118" s="544"/>
      <c r="E118" s="544"/>
      <c r="F118" s="544"/>
      <c r="G118" s="544"/>
      <c r="H118" s="544"/>
      <c r="I118" s="544"/>
      <c r="J118" s="544"/>
      <c r="K118" s="544"/>
      <c r="L118" s="544"/>
      <c r="M118" s="544"/>
      <c r="N118" s="544"/>
      <c r="O118" s="544"/>
      <c r="P118" s="544"/>
      <c r="Q118" s="544"/>
      <c r="R118" s="544"/>
      <c r="S118" s="544"/>
      <c r="T118" s="544"/>
      <c r="U118" s="544"/>
      <c r="V118" s="544"/>
      <c r="W118" s="544"/>
      <c r="X118" s="544"/>
      <c r="Y118" s="544"/>
      <c r="Z118" s="544"/>
      <c r="AA118" s="544"/>
      <c r="AB118" s="544"/>
      <c r="AC118" s="544"/>
      <c r="AD118" s="544"/>
      <c r="AE118" s="544"/>
      <c r="AF118" s="544"/>
      <c r="AG118" s="544"/>
      <c r="AH118" s="544"/>
      <c r="AI118" s="544"/>
      <c r="AJ118" s="544"/>
      <c r="AK118" s="544"/>
      <c r="AL118" s="544"/>
      <c r="AM118" s="544"/>
      <c r="AN118" s="544"/>
      <c r="AO118" s="544"/>
      <c r="AP118" s="544"/>
      <c r="AQ118" s="544"/>
      <c r="AR118" s="544"/>
      <c r="AS118" s="544"/>
      <c r="AT118" s="544"/>
      <c r="AU118" s="544"/>
      <c r="AV118" s="544"/>
      <c r="AW118" s="544"/>
      <c r="AX118" s="544"/>
      <c r="AY118" s="544"/>
      <c r="AZ118" s="544"/>
      <c r="BA118" s="544"/>
      <c r="BB118" s="544"/>
      <c r="BC118" s="544"/>
      <c r="BD118" s="544"/>
      <c r="BE118" s="544"/>
    </row>
    <row r="119" spans="1:57" s="20" customFormat="1" ht="22.5" customHeight="1" x14ac:dyDescent="0.3">
      <c r="D119" s="237"/>
      <c r="E119" s="238"/>
      <c r="F119" s="237"/>
      <c r="G119" s="238"/>
      <c r="J119" s="168"/>
      <c r="L119" s="168"/>
      <c r="R119" s="24"/>
      <c r="S119" s="24"/>
      <c r="T119" s="24"/>
      <c r="U119" s="24"/>
      <c r="V119" s="24"/>
      <c r="W119" s="239"/>
      <c r="X119" s="239"/>
      <c r="Y119" s="239"/>
      <c r="Z119" s="239"/>
      <c r="AA119" s="239"/>
      <c r="AB119" s="239"/>
      <c r="AC119" s="239"/>
      <c r="AD119" s="240"/>
      <c r="AH119" s="24"/>
      <c r="AI119" s="24"/>
      <c r="AJ119" s="241"/>
      <c r="AO119" s="239"/>
      <c r="AP119" s="239"/>
      <c r="AQ119" s="24"/>
      <c r="AT119" s="168"/>
      <c r="BA119" s="24"/>
      <c r="BB119" s="24"/>
      <c r="BC119" s="24"/>
      <c r="BE119" s="242"/>
    </row>
    <row r="120" spans="1:57" s="24" customFormat="1" ht="21" customHeight="1" x14ac:dyDescent="0.35">
      <c r="A120" s="543" t="s">
        <v>55</v>
      </c>
      <c r="B120" s="543"/>
      <c r="C120" s="542">
        <v>2024</v>
      </c>
      <c r="D120" s="542"/>
      <c r="E120" s="250"/>
      <c r="F120" s="521">
        <v>2025</v>
      </c>
      <c r="G120" s="521"/>
      <c r="H120" s="382"/>
      <c r="I120" s="521">
        <v>2026</v>
      </c>
      <c r="J120" s="521"/>
      <c r="K120" s="382"/>
      <c r="L120" s="521">
        <v>2027</v>
      </c>
      <c r="M120" s="521"/>
      <c r="N120" s="382"/>
      <c r="O120" s="521">
        <v>2028</v>
      </c>
      <c r="P120" s="521"/>
      <c r="AI120" s="374"/>
      <c r="AJ120" s="374"/>
      <c r="AK120" s="374"/>
      <c r="AL120" s="374"/>
      <c r="AM120" s="374"/>
      <c r="AN120" s="374"/>
      <c r="AO120" s="240"/>
      <c r="AP120" s="240"/>
      <c r="AT120" s="169"/>
      <c r="BE120" s="251"/>
    </row>
    <row r="121" spans="1:57" ht="14" x14ac:dyDescent="0.3">
      <c r="B121" s="1" t="s">
        <v>13</v>
      </c>
      <c r="C121" s="595">
        <v>4579236</v>
      </c>
      <c r="D121" s="595"/>
      <c r="F121" s="522">
        <f>BD46</f>
        <v>5618500.5306999935</v>
      </c>
      <c r="G121" s="522"/>
      <c r="H121" s="20"/>
      <c r="I121" s="522">
        <f>BD63</f>
        <v>6740929.0138437869</v>
      </c>
      <c r="J121" s="522"/>
      <c r="K121" s="20"/>
      <c r="L121" s="522">
        <f>BD80</f>
        <v>7550897.3081532214</v>
      </c>
      <c r="M121" s="522"/>
      <c r="N121" s="20"/>
      <c r="O121" s="522">
        <f>BD97</f>
        <v>8360865.6024626587</v>
      </c>
      <c r="P121" s="522"/>
      <c r="AI121" s="374"/>
      <c r="AJ121" s="374"/>
      <c r="AK121" s="374"/>
      <c r="AL121" s="374"/>
      <c r="AM121" s="374"/>
      <c r="AN121" s="374"/>
    </row>
    <row r="122" spans="1:57" ht="14" x14ac:dyDescent="0.3">
      <c r="B122" s="1" t="s">
        <v>14</v>
      </c>
      <c r="C122" s="595">
        <f t="shared" ref="C122:C132" si="453">BD35</f>
        <v>4878345.919999999</v>
      </c>
      <c r="D122" s="595"/>
      <c r="F122" s="522">
        <f>BD52</f>
        <v>5998458.0773934713</v>
      </c>
      <c r="G122" s="522"/>
      <c r="H122" s="20"/>
      <c r="I122" s="522">
        <f>BD69</f>
        <v>6808426.3717029067</v>
      </c>
      <c r="J122" s="522"/>
      <c r="K122" s="20"/>
      <c r="L122" s="522">
        <f>BD86</f>
        <v>7618394.6660123421</v>
      </c>
      <c r="M122" s="522"/>
      <c r="N122" s="20"/>
      <c r="O122" s="522">
        <f>BD103</f>
        <v>8428362.9603217784</v>
      </c>
      <c r="P122" s="522"/>
      <c r="AI122" s="374"/>
      <c r="AJ122" s="374"/>
      <c r="AK122" s="374"/>
      <c r="AL122" s="374"/>
      <c r="AM122" s="374"/>
      <c r="AN122" s="374"/>
    </row>
    <row r="123" spans="1:57" ht="14" x14ac:dyDescent="0.3">
      <c r="B123" s="1" t="s">
        <v>15</v>
      </c>
      <c r="C123" s="595">
        <f t="shared" si="453"/>
        <v>4951405.4000000004</v>
      </c>
      <c r="D123" s="595"/>
      <c r="E123" s="294"/>
      <c r="F123" s="522">
        <f t="shared" ref="F123:F132" si="454">BD53</f>
        <v>6065955.435252592</v>
      </c>
      <c r="G123" s="522"/>
      <c r="H123" s="20"/>
      <c r="I123" s="522">
        <f t="shared" ref="I123:I132" si="455">BD70</f>
        <v>6875923.7295620246</v>
      </c>
      <c r="J123" s="522"/>
      <c r="K123" s="20"/>
      <c r="L123" s="522">
        <f t="shared" ref="L123:L132" si="456">BD87</f>
        <v>7685892.0238714609</v>
      </c>
      <c r="M123" s="522"/>
      <c r="N123" s="20"/>
      <c r="O123" s="522">
        <f t="shared" ref="O123:O132" si="457">BD104</f>
        <v>8495860.3181808982</v>
      </c>
      <c r="P123" s="522"/>
      <c r="AI123" s="374"/>
      <c r="AJ123" s="374"/>
      <c r="AK123" s="374"/>
      <c r="AL123" s="374"/>
      <c r="AM123" s="374"/>
      <c r="AN123" s="374"/>
    </row>
    <row r="124" spans="1:57" ht="14" x14ac:dyDescent="0.3">
      <c r="B124" s="1" t="s">
        <v>16</v>
      </c>
      <c r="C124" s="595">
        <f t="shared" si="453"/>
        <v>5052426.8</v>
      </c>
      <c r="D124" s="595"/>
      <c r="E124" s="294"/>
      <c r="F124" s="522">
        <f t="shared" si="454"/>
        <v>6133452.7931117108</v>
      </c>
      <c r="G124" s="522"/>
      <c r="H124" s="20"/>
      <c r="I124" s="522">
        <f t="shared" si="455"/>
        <v>6943421.0874211453</v>
      </c>
      <c r="J124" s="522"/>
      <c r="K124" s="20"/>
      <c r="L124" s="522">
        <f t="shared" si="456"/>
        <v>7753389.3817305816</v>
      </c>
      <c r="M124" s="522"/>
      <c r="N124" s="20"/>
      <c r="O124" s="522">
        <f t="shared" si="457"/>
        <v>8563357.676040018</v>
      </c>
      <c r="P124" s="522"/>
      <c r="AB124" s="381"/>
      <c r="AC124" s="381"/>
      <c r="AH124" s="375"/>
      <c r="AI124" s="374"/>
      <c r="AJ124" s="374"/>
      <c r="AK124" s="374"/>
      <c r="AL124" s="374"/>
      <c r="AM124" s="374"/>
      <c r="AN124" s="374"/>
    </row>
    <row r="125" spans="1:57" s="20" customFormat="1" ht="14" x14ac:dyDescent="0.3">
      <c r="A125" s="1"/>
      <c r="B125" s="1" t="s">
        <v>17</v>
      </c>
      <c r="C125" s="595">
        <f t="shared" si="453"/>
        <v>5094658.42</v>
      </c>
      <c r="D125" s="595"/>
      <c r="E125" s="294"/>
      <c r="F125" s="522">
        <f t="shared" si="454"/>
        <v>6200950.1509708297</v>
      </c>
      <c r="G125" s="522"/>
      <c r="I125" s="522">
        <f t="shared" si="455"/>
        <v>7010918.4452802641</v>
      </c>
      <c r="J125" s="522"/>
      <c r="L125" s="522">
        <f t="shared" si="456"/>
        <v>7820886.7395897014</v>
      </c>
      <c r="M125" s="522"/>
      <c r="O125" s="522">
        <f t="shared" si="457"/>
        <v>8630855.0338991378</v>
      </c>
      <c r="P125" s="522"/>
      <c r="R125" s="24"/>
      <c r="AB125" s="380"/>
      <c r="AC125" s="380"/>
      <c r="AH125" s="380"/>
      <c r="AI125" s="374"/>
      <c r="AJ125" s="374"/>
      <c r="AK125" s="374"/>
      <c r="AL125" s="374"/>
      <c r="AM125" s="374"/>
      <c r="AN125" s="374"/>
      <c r="AO125" s="239"/>
      <c r="AP125" s="239"/>
      <c r="AQ125" s="24"/>
      <c r="AT125" s="168"/>
      <c r="BA125" s="24"/>
      <c r="BB125" s="24"/>
      <c r="BC125" s="24"/>
      <c r="BE125" s="242"/>
    </row>
    <row r="126" spans="1:57" s="20" customFormat="1" ht="14" x14ac:dyDescent="0.3">
      <c r="A126" s="1"/>
      <c r="B126" s="1" t="s">
        <v>18</v>
      </c>
      <c r="C126" s="595">
        <f t="shared" si="453"/>
        <v>5170459.3500000006</v>
      </c>
      <c r="D126" s="595"/>
      <c r="E126" s="294"/>
      <c r="F126" s="522">
        <f t="shared" si="454"/>
        <v>6268447.5088299504</v>
      </c>
      <c r="G126" s="522"/>
      <c r="I126" s="522">
        <f t="shared" si="455"/>
        <v>7078415.8031393839</v>
      </c>
      <c r="J126" s="522"/>
      <c r="L126" s="522">
        <f t="shared" si="456"/>
        <v>7888384.0974488202</v>
      </c>
      <c r="M126" s="522"/>
      <c r="O126" s="522">
        <f t="shared" si="457"/>
        <v>8698352.3917582575</v>
      </c>
      <c r="P126" s="522"/>
      <c r="R126" s="24"/>
      <c r="S126" s="375"/>
      <c r="T126" s="375"/>
      <c r="U126" s="375"/>
      <c r="V126" s="375"/>
      <c r="W126" s="375"/>
      <c r="X126" s="375"/>
      <c r="Y126" s="379"/>
      <c r="Z126" s="379"/>
      <c r="AA126" s="379"/>
      <c r="AB126" s="379"/>
      <c r="AC126" s="379"/>
      <c r="AD126" s="379"/>
      <c r="AE126" s="379"/>
      <c r="AF126" s="379"/>
      <c r="AG126" s="379"/>
      <c r="AH126" s="379"/>
      <c r="AI126" s="374"/>
      <c r="AJ126" s="374"/>
      <c r="AK126" s="374"/>
      <c r="AL126" s="374"/>
      <c r="AM126" s="374"/>
      <c r="AN126" s="374"/>
      <c r="AO126" s="239"/>
      <c r="AP126" s="239"/>
      <c r="AQ126" s="24"/>
      <c r="AT126" s="168"/>
      <c r="BA126" s="24"/>
      <c r="BB126" s="24"/>
      <c r="BC126" s="24"/>
      <c r="BE126" s="242"/>
    </row>
    <row r="127" spans="1:57" s="20" customFormat="1" ht="14" x14ac:dyDescent="0.3">
      <c r="B127" s="20" t="s">
        <v>19</v>
      </c>
      <c r="C127" s="522">
        <f t="shared" si="453"/>
        <v>5234850.4994032979</v>
      </c>
      <c r="D127" s="522"/>
      <c r="E127" s="369"/>
      <c r="F127" s="522">
        <f t="shared" si="454"/>
        <v>6335944.8666890683</v>
      </c>
      <c r="G127" s="522"/>
      <c r="I127" s="522">
        <f t="shared" si="455"/>
        <v>7145913.1609985055</v>
      </c>
      <c r="J127" s="522"/>
      <c r="L127" s="522">
        <f t="shared" si="456"/>
        <v>7955881.4553079391</v>
      </c>
      <c r="M127" s="522"/>
      <c r="O127" s="522">
        <f t="shared" si="457"/>
        <v>8765849.7496173754</v>
      </c>
      <c r="P127" s="522"/>
      <c r="R127" s="24"/>
      <c r="S127" s="375"/>
      <c r="T127" s="375"/>
      <c r="U127" s="375"/>
      <c r="V127" s="375"/>
      <c r="W127" s="375"/>
      <c r="X127" s="375"/>
      <c r="Y127" s="379"/>
      <c r="Z127" s="379"/>
      <c r="AA127" s="373"/>
      <c r="AB127" s="373"/>
      <c r="AC127" s="373"/>
      <c r="AD127" s="373"/>
      <c r="AE127" s="373"/>
      <c r="AF127" s="373"/>
      <c r="AG127" s="373"/>
      <c r="AH127" s="373"/>
      <c r="AI127" s="374"/>
      <c r="AJ127" s="374"/>
      <c r="AK127" s="374"/>
      <c r="AL127" s="374"/>
      <c r="AM127" s="374"/>
      <c r="AN127" s="374"/>
      <c r="AO127" s="239"/>
      <c r="AP127" s="239"/>
      <c r="AQ127" s="24"/>
      <c r="AT127" s="168"/>
      <c r="BA127" s="24"/>
      <c r="BB127" s="24"/>
      <c r="BC127" s="24"/>
      <c r="BE127" s="242"/>
    </row>
    <row r="128" spans="1:57" s="20" customFormat="1" ht="14" x14ac:dyDescent="0.3">
      <c r="B128" s="20" t="s">
        <v>20</v>
      </c>
      <c r="C128" s="522">
        <f t="shared" si="453"/>
        <v>5298792.171286081</v>
      </c>
      <c r="D128" s="522"/>
      <c r="E128" s="369"/>
      <c r="F128" s="522">
        <f t="shared" si="454"/>
        <v>6403442.2245481899</v>
      </c>
      <c r="G128" s="522"/>
      <c r="I128" s="522">
        <f t="shared" si="455"/>
        <v>7213410.5188576244</v>
      </c>
      <c r="J128" s="522"/>
      <c r="L128" s="522">
        <f t="shared" si="456"/>
        <v>8023378.8131670589</v>
      </c>
      <c r="M128" s="522"/>
      <c r="O128" s="522">
        <f t="shared" si="457"/>
        <v>8833347.1074764971</v>
      </c>
      <c r="P128" s="522"/>
      <c r="R128" s="24"/>
      <c r="S128" s="375"/>
      <c r="T128" s="375"/>
      <c r="U128" s="375"/>
      <c r="V128" s="375"/>
      <c r="W128" s="375"/>
      <c r="X128" s="375"/>
      <c r="Y128" s="373"/>
      <c r="Z128" s="373"/>
      <c r="AA128" s="373"/>
      <c r="AB128" s="373"/>
      <c r="AC128" s="373"/>
      <c r="AD128" s="373"/>
      <c r="AE128" s="373"/>
      <c r="AF128" s="373"/>
      <c r="AG128" s="373"/>
      <c r="AH128" s="373"/>
      <c r="AI128" s="374"/>
      <c r="AJ128" s="374"/>
      <c r="AK128" s="374"/>
      <c r="AL128" s="374"/>
      <c r="AM128" s="374"/>
      <c r="AN128" s="374"/>
      <c r="AO128" s="239"/>
      <c r="AP128" s="239"/>
      <c r="AQ128" s="24"/>
      <c r="AT128" s="168"/>
      <c r="BA128" s="24"/>
      <c r="BB128" s="24"/>
      <c r="BC128" s="24"/>
      <c r="BE128" s="242"/>
    </row>
    <row r="129" spans="1:57" s="20" customFormat="1" ht="14" x14ac:dyDescent="0.3">
      <c r="B129" s="20" t="s">
        <v>21</v>
      </c>
      <c r="C129" s="522">
        <f t="shared" si="453"/>
        <v>5362733.8431688622</v>
      </c>
      <c r="D129" s="522"/>
      <c r="E129" s="369"/>
      <c r="F129" s="522">
        <f t="shared" si="454"/>
        <v>6470939.5824073097</v>
      </c>
      <c r="G129" s="522"/>
      <c r="I129" s="522">
        <f t="shared" si="455"/>
        <v>7280907.8767167442</v>
      </c>
      <c r="J129" s="522"/>
      <c r="L129" s="522">
        <f t="shared" si="456"/>
        <v>8090876.1710261796</v>
      </c>
      <c r="M129" s="522"/>
      <c r="O129" s="522">
        <f t="shared" si="457"/>
        <v>8900844.4653356168</v>
      </c>
      <c r="P129" s="522"/>
      <c r="R129" s="24"/>
      <c r="S129" s="375"/>
      <c r="T129" s="375"/>
      <c r="U129" s="375"/>
      <c r="V129" s="375"/>
      <c r="W129" s="375"/>
      <c r="X129" s="375"/>
      <c r="Y129" s="373"/>
      <c r="Z129" s="373"/>
      <c r="AA129" s="373"/>
      <c r="AB129" s="373"/>
      <c r="AC129" s="373"/>
      <c r="AD129" s="373"/>
      <c r="AE129" s="373"/>
      <c r="AF129" s="373"/>
      <c r="AG129" s="373"/>
      <c r="AH129" s="373"/>
      <c r="AI129" s="374"/>
      <c r="AJ129" s="374"/>
      <c r="AK129" s="374"/>
      <c r="AL129" s="374"/>
      <c r="AM129" s="374"/>
      <c r="AN129" s="374"/>
      <c r="AO129" s="239"/>
      <c r="AP129" s="239"/>
      <c r="AQ129" s="24"/>
      <c r="AT129" s="168"/>
      <c r="BA129" s="24"/>
      <c r="BB129" s="24"/>
      <c r="BC129" s="24"/>
      <c r="BE129" s="242"/>
    </row>
    <row r="130" spans="1:57" s="20" customFormat="1" ht="14" x14ac:dyDescent="0.3">
      <c r="B130" s="20" t="s">
        <v>22</v>
      </c>
      <c r="C130" s="522">
        <f t="shared" si="453"/>
        <v>5426675.5150516452</v>
      </c>
      <c r="D130" s="522"/>
      <c r="E130" s="369"/>
      <c r="F130" s="522">
        <f t="shared" si="454"/>
        <v>6538436.9402664285</v>
      </c>
      <c r="G130" s="522"/>
      <c r="I130" s="522">
        <f t="shared" si="455"/>
        <v>7348405.2345758639</v>
      </c>
      <c r="J130" s="522"/>
      <c r="L130" s="522">
        <f t="shared" si="456"/>
        <v>8158373.5288852975</v>
      </c>
      <c r="M130" s="522"/>
      <c r="O130" s="522">
        <f t="shared" si="457"/>
        <v>8968341.8231947348</v>
      </c>
      <c r="P130" s="522"/>
      <c r="R130" s="24"/>
      <c r="S130" s="375"/>
      <c r="T130" s="375"/>
      <c r="U130" s="375"/>
      <c r="V130" s="375"/>
      <c r="W130" s="375"/>
      <c r="X130" s="375"/>
      <c r="Y130" s="373"/>
      <c r="Z130" s="373"/>
      <c r="AA130" s="373"/>
      <c r="AB130" s="373"/>
      <c r="AC130" s="373"/>
      <c r="AD130" s="373"/>
      <c r="AE130" s="373"/>
      <c r="AF130" s="373"/>
      <c r="AG130" s="373"/>
      <c r="AH130" s="373"/>
      <c r="AI130" s="374"/>
      <c r="AJ130" s="374"/>
      <c r="AK130" s="374"/>
      <c r="AL130" s="374"/>
      <c r="AM130" s="374"/>
      <c r="AN130" s="374"/>
      <c r="AO130" s="239"/>
      <c r="AP130" s="239"/>
      <c r="AQ130" s="24"/>
      <c r="AT130" s="168"/>
      <c r="BA130" s="24"/>
      <c r="BB130" s="24"/>
      <c r="BC130" s="24"/>
      <c r="BE130" s="242"/>
    </row>
    <row r="131" spans="1:57" s="20" customFormat="1" ht="14" x14ac:dyDescent="0.3">
      <c r="B131" s="20" t="s">
        <v>23</v>
      </c>
      <c r="C131" s="522">
        <f t="shared" si="453"/>
        <v>5490617.1869344292</v>
      </c>
      <c r="D131" s="522"/>
      <c r="E131" s="369"/>
      <c r="F131" s="522">
        <f t="shared" si="454"/>
        <v>6605934.2981255492</v>
      </c>
      <c r="G131" s="522"/>
      <c r="I131" s="522">
        <f t="shared" si="455"/>
        <v>7415902.5924349828</v>
      </c>
      <c r="J131" s="522"/>
      <c r="L131" s="522">
        <f t="shared" si="456"/>
        <v>8225870.8867444182</v>
      </c>
      <c r="M131" s="522"/>
      <c r="O131" s="522">
        <f t="shared" si="457"/>
        <v>9035839.1810538545</v>
      </c>
      <c r="P131" s="522"/>
      <c r="R131" s="24"/>
      <c r="S131" s="375"/>
      <c r="T131" s="375"/>
      <c r="U131" s="375"/>
      <c r="V131" s="375"/>
      <c r="W131" s="375"/>
      <c r="X131" s="375"/>
      <c r="Y131" s="373"/>
      <c r="Z131" s="373"/>
      <c r="AA131" s="373"/>
      <c r="AB131" s="373"/>
      <c r="AC131" s="373"/>
      <c r="AD131" s="373"/>
      <c r="AE131" s="373"/>
      <c r="AF131" s="373"/>
      <c r="AG131" s="373"/>
      <c r="AH131" s="373"/>
      <c r="AI131" s="374"/>
      <c r="AJ131" s="374"/>
      <c r="AK131" s="374"/>
      <c r="AL131" s="374"/>
      <c r="AM131" s="374"/>
      <c r="AN131" s="374"/>
      <c r="AO131" s="239"/>
      <c r="AP131" s="239"/>
      <c r="AQ131" s="24"/>
      <c r="AT131" s="168"/>
      <c r="BA131" s="24"/>
      <c r="BB131" s="24"/>
      <c r="BC131" s="24"/>
      <c r="BE131" s="242"/>
    </row>
    <row r="132" spans="1:57" s="20" customFormat="1" ht="14" x14ac:dyDescent="0.3">
      <c r="B132" s="20" t="s">
        <v>24</v>
      </c>
      <c r="C132" s="522">
        <f t="shared" si="453"/>
        <v>5554558.8588172114</v>
      </c>
      <c r="D132" s="522"/>
      <c r="E132" s="369"/>
      <c r="F132" s="522">
        <f t="shared" si="454"/>
        <v>6673431.6559846681</v>
      </c>
      <c r="G132" s="522"/>
      <c r="I132" s="522">
        <f t="shared" si="455"/>
        <v>7483399.9502941025</v>
      </c>
      <c r="J132" s="522"/>
      <c r="L132" s="522">
        <f t="shared" si="456"/>
        <v>8293368.244603537</v>
      </c>
      <c r="M132" s="522"/>
      <c r="O132" s="522">
        <f t="shared" si="457"/>
        <v>9103336.5389129762</v>
      </c>
      <c r="P132" s="522"/>
      <c r="R132" s="24"/>
      <c r="S132" s="375"/>
      <c r="T132" s="375"/>
      <c r="U132" s="375"/>
      <c r="V132" s="375"/>
      <c r="W132" s="375"/>
      <c r="X132" s="375"/>
      <c r="Y132" s="373"/>
      <c r="Z132" s="373"/>
      <c r="AA132" s="373"/>
      <c r="AB132" s="373"/>
      <c r="AC132" s="373"/>
      <c r="AD132" s="373"/>
      <c r="AE132" s="373"/>
      <c r="AF132" s="373"/>
      <c r="AG132" s="373"/>
      <c r="AH132" s="373"/>
      <c r="AI132" s="374"/>
      <c r="AJ132" s="374"/>
      <c r="AK132" s="374"/>
      <c r="AL132" s="374"/>
      <c r="AM132" s="374"/>
      <c r="AN132" s="374"/>
      <c r="AO132" s="239"/>
      <c r="AP132" s="239"/>
      <c r="AQ132" s="24"/>
      <c r="AT132" s="168"/>
      <c r="BA132" s="24"/>
      <c r="BB132" s="24"/>
      <c r="BC132" s="24"/>
      <c r="BE132" s="242"/>
    </row>
    <row r="133" spans="1:57" s="24" customFormat="1" ht="14.5" thickBot="1" x14ac:dyDescent="0.35">
      <c r="B133" s="24" t="s">
        <v>25</v>
      </c>
      <c r="C133" s="514">
        <f>SUM(C121:D132)</f>
        <v>62094759.964661531</v>
      </c>
      <c r="D133" s="514"/>
      <c r="E133" s="250"/>
      <c r="F133" s="514">
        <f>SUM(F121:G132)</f>
        <v>75313894.064279765</v>
      </c>
      <c r="G133" s="514"/>
      <c r="I133" s="514">
        <f>SUM(I121:J132)</f>
        <v>85345973.784827352</v>
      </c>
      <c r="J133" s="514"/>
      <c r="L133" s="514">
        <f>SUM(L121:M132)</f>
        <v>95065593.316540569</v>
      </c>
      <c r="M133" s="514"/>
      <c r="O133" s="514">
        <f>SUM(O121:P132)</f>
        <v>104785212.84825382</v>
      </c>
      <c r="P133" s="514"/>
      <c r="Q133" s="371">
        <f>BD115-BD114+BD98+BD81+BD64+BD46-F133-I133-L133-O133</f>
        <v>0</v>
      </c>
      <c r="S133" s="375"/>
      <c r="T133" s="375"/>
      <c r="U133" s="375"/>
      <c r="V133" s="375"/>
      <c r="W133" s="375"/>
      <c r="X133" s="375"/>
      <c r="Y133" s="372"/>
      <c r="Z133" s="372"/>
      <c r="AA133" s="372"/>
      <c r="AB133" s="372"/>
      <c r="AC133" s="372"/>
      <c r="AD133" s="372"/>
      <c r="AE133" s="372"/>
      <c r="AF133" s="372"/>
      <c r="AG133" s="372"/>
      <c r="AH133" s="372"/>
      <c r="AI133" s="374"/>
      <c r="AJ133" s="374"/>
      <c r="AK133" s="374"/>
      <c r="AL133" s="374"/>
      <c r="AM133" s="374"/>
      <c r="AN133" s="374"/>
      <c r="AO133" s="240"/>
      <c r="AP133" s="240"/>
      <c r="AT133" s="169"/>
      <c r="BE133" s="251"/>
    </row>
    <row r="134" spans="1:57" ht="15.5" x14ac:dyDescent="0.35">
      <c r="B134" s="1" t="s">
        <v>53</v>
      </c>
      <c r="C134" s="596">
        <v>59347424</v>
      </c>
      <c r="D134" s="596"/>
      <c r="F134" s="540">
        <f>LM_kopsavilkums!B12</f>
        <v>71642156.732441247</v>
      </c>
      <c r="G134" s="515"/>
      <c r="H134" s="383"/>
      <c r="I134" s="515">
        <f>LM_kopsavilkums!C12</f>
        <v>80849757.488158777</v>
      </c>
      <c r="J134" s="515"/>
      <c r="K134" s="383"/>
      <c r="L134" s="515">
        <f>LM_kopsavilkums!D12</f>
        <v>90057358.242200047</v>
      </c>
      <c r="M134" s="515"/>
      <c r="N134" s="383"/>
      <c r="O134" s="515">
        <f>LM_kopsavilkums!E12</f>
        <v>99264958.996241301</v>
      </c>
      <c r="P134" s="516"/>
      <c r="S134" s="375"/>
      <c r="T134" s="375"/>
      <c r="U134" s="375"/>
      <c r="V134" s="375"/>
      <c r="W134" s="375"/>
      <c r="X134" s="375"/>
      <c r="Y134" s="378"/>
      <c r="Z134" s="378"/>
      <c r="AA134" s="378"/>
      <c r="AB134" s="378"/>
      <c r="AC134" s="378"/>
      <c r="AD134" s="378"/>
      <c r="AE134" s="378"/>
      <c r="AF134" s="378"/>
      <c r="AG134" s="378"/>
      <c r="AH134" s="378"/>
      <c r="AI134" s="374"/>
      <c r="AJ134" s="374"/>
      <c r="AK134" s="374"/>
      <c r="AL134" s="374"/>
      <c r="AM134" s="374"/>
      <c r="AN134" s="374"/>
    </row>
    <row r="135" spans="1:57" s="245" customFormat="1" ht="15.5" thickBot="1" x14ac:dyDescent="0.35">
      <c r="B135" s="245" t="s">
        <v>37</v>
      </c>
      <c r="C135" s="593">
        <f>C134-C133</f>
        <v>-2747335.9646615312</v>
      </c>
      <c r="D135" s="594"/>
      <c r="E135" s="247"/>
      <c r="F135" s="541">
        <f>F134-F133</f>
        <v>-3671737.3318385184</v>
      </c>
      <c r="G135" s="520"/>
      <c r="H135" s="384"/>
      <c r="I135" s="517">
        <f>I134-I133</f>
        <v>-4496216.2966685742</v>
      </c>
      <c r="J135" s="520"/>
      <c r="K135" s="384"/>
      <c r="L135" s="517">
        <f>L134-L133</f>
        <v>-5008235.0743405223</v>
      </c>
      <c r="M135" s="520"/>
      <c r="N135" s="384"/>
      <c r="O135" s="517">
        <f>O134-O133</f>
        <v>-5520253.8520125151</v>
      </c>
      <c r="P135" s="518"/>
      <c r="S135" s="375"/>
      <c r="T135" s="375"/>
      <c r="U135" s="375"/>
      <c r="V135" s="375"/>
      <c r="W135" s="375"/>
      <c r="X135" s="375"/>
      <c r="Y135" s="376"/>
      <c r="Z135" s="377"/>
      <c r="AA135" s="376"/>
      <c r="AB135" s="377"/>
      <c r="AC135" s="376"/>
      <c r="AD135" s="377"/>
      <c r="AE135" s="376"/>
      <c r="AF135" s="377"/>
      <c r="AG135" s="376"/>
      <c r="AH135" s="377"/>
      <c r="AI135" s="374"/>
      <c r="AJ135" s="374"/>
      <c r="AK135" s="374"/>
      <c r="AL135" s="374"/>
      <c r="AM135" s="374"/>
      <c r="AN135" s="374"/>
      <c r="AO135" s="246"/>
      <c r="AP135" s="246"/>
      <c r="AT135" s="248"/>
      <c r="BE135" s="249"/>
    </row>
    <row r="136" spans="1:57" ht="15" customHeight="1" thickBot="1" x14ac:dyDescent="0.35">
      <c r="AA136" s="374"/>
      <c r="AB136" s="374"/>
      <c r="AC136" s="374"/>
      <c r="AD136" s="374"/>
      <c r="AE136" s="374"/>
      <c r="AF136" s="374"/>
      <c r="AG136" s="374"/>
      <c r="AH136" s="374"/>
      <c r="AI136" s="374"/>
      <c r="AJ136" s="374"/>
      <c r="AK136" s="374"/>
      <c r="AL136" s="374"/>
      <c r="AM136" s="374"/>
      <c r="AN136" s="374"/>
    </row>
    <row r="137" spans="1:57" ht="15" customHeight="1" x14ac:dyDescent="0.3">
      <c r="A137" s="526" t="s">
        <v>56</v>
      </c>
      <c r="B137" s="527"/>
      <c r="C137" s="527"/>
      <c r="D137" s="527"/>
      <c r="E137" s="527"/>
      <c r="F137" s="527"/>
      <c r="G137" s="530" t="s">
        <v>65</v>
      </c>
      <c r="H137" s="530"/>
      <c r="I137" s="530"/>
      <c r="J137" s="530"/>
      <c r="K137" s="530"/>
      <c r="L137" s="530"/>
      <c r="M137" s="530"/>
      <c r="N137" s="530"/>
      <c r="O137" s="530"/>
      <c r="P137" s="531"/>
      <c r="R137" s="532" t="s">
        <v>64</v>
      </c>
      <c r="S137" s="533"/>
      <c r="T137" s="533"/>
      <c r="U137" s="533"/>
      <c r="V137" s="533"/>
      <c r="W137" s="533"/>
      <c r="X137" s="533"/>
      <c r="Y137" s="533"/>
      <c r="Z137" s="533"/>
      <c r="AA137" s="534"/>
      <c r="AB137" s="374"/>
      <c r="AC137" s="374"/>
      <c r="AD137" s="374"/>
      <c r="AE137" s="374"/>
      <c r="AF137" s="374"/>
      <c r="AG137" s="374"/>
      <c r="AH137" s="374"/>
      <c r="AI137" s="374"/>
      <c r="AJ137" s="374"/>
      <c r="AK137" s="374"/>
      <c r="AL137" s="374"/>
      <c r="AM137" s="374"/>
      <c r="AN137" s="374"/>
    </row>
    <row r="138" spans="1:57" ht="22" customHeight="1" thickBot="1" x14ac:dyDescent="0.4">
      <c r="A138" s="528"/>
      <c r="B138" s="529"/>
      <c r="C138" s="529"/>
      <c r="D138" s="529"/>
      <c r="E138" s="529"/>
      <c r="F138" s="529"/>
      <c r="G138" s="500">
        <v>2024</v>
      </c>
      <c r="H138" s="500"/>
      <c r="I138" s="500">
        <v>2025</v>
      </c>
      <c r="J138" s="500"/>
      <c r="K138" s="500">
        <v>2026</v>
      </c>
      <c r="L138" s="500"/>
      <c r="M138" s="501">
        <v>2027</v>
      </c>
      <c r="N138" s="501"/>
      <c r="O138" s="501">
        <v>2028</v>
      </c>
      <c r="P138" s="502"/>
      <c r="R138" s="535">
        <v>2024</v>
      </c>
      <c r="S138" s="536"/>
      <c r="T138" s="537">
        <v>2025</v>
      </c>
      <c r="U138" s="538"/>
      <c r="V138" s="537">
        <v>2026</v>
      </c>
      <c r="W138" s="538"/>
      <c r="X138" s="537">
        <v>2027</v>
      </c>
      <c r="Y138" s="538"/>
      <c r="Z138" s="537">
        <v>2028</v>
      </c>
      <c r="AA138" s="539"/>
    </row>
    <row r="139" spans="1:57" ht="36" customHeight="1" x14ac:dyDescent="0.3">
      <c r="A139" s="498" t="s">
        <v>61</v>
      </c>
      <c r="B139" s="499"/>
      <c r="C139" s="499"/>
      <c r="D139" s="499"/>
      <c r="E139" s="499"/>
      <c r="F139" s="499"/>
      <c r="G139" s="503" t="s">
        <v>57</v>
      </c>
      <c r="H139" s="503"/>
      <c r="I139" s="503" t="s">
        <v>57</v>
      </c>
      <c r="J139" s="503"/>
      <c r="K139" s="503" t="s">
        <v>57</v>
      </c>
      <c r="L139" s="503"/>
      <c r="M139" s="504" t="s">
        <v>57</v>
      </c>
      <c r="N139" s="504"/>
      <c r="O139" s="504" t="s">
        <v>57</v>
      </c>
      <c r="P139" s="505"/>
      <c r="R139" s="488">
        <f>C47</f>
        <v>2120.4166666666665</v>
      </c>
      <c r="S139" s="489"/>
      <c r="T139" s="490">
        <f>C64</f>
        <v>2407</v>
      </c>
      <c r="U139" s="491"/>
      <c r="V139" s="490">
        <f>C81</f>
        <v>2695</v>
      </c>
      <c r="W139" s="491"/>
      <c r="X139" s="490">
        <f>C98</f>
        <v>2983</v>
      </c>
      <c r="Y139" s="491"/>
      <c r="Z139" s="490">
        <f>C115</f>
        <v>3271</v>
      </c>
      <c r="AA139" s="492"/>
      <c r="AB139" s="385" t="str">
        <f>A139</f>
        <v>Asistenta pakalpojumu saņēmušie bērni ar invaliditāti vidēji mēnesī (skaits)</v>
      </c>
    </row>
    <row r="140" spans="1:57" ht="45" customHeight="1" x14ac:dyDescent="0.3">
      <c r="A140" s="523" t="s">
        <v>63</v>
      </c>
      <c r="B140" s="524"/>
      <c r="C140" s="524"/>
      <c r="D140" s="524"/>
      <c r="E140" s="524"/>
      <c r="F140" s="524"/>
      <c r="G140" s="511">
        <v>13349</v>
      </c>
      <c r="H140" s="511"/>
      <c r="I140" s="511">
        <v>13349</v>
      </c>
      <c r="J140" s="511"/>
      <c r="K140" s="511">
        <v>13349</v>
      </c>
      <c r="L140" s="511"/>
      <c r="M140" s="512">
        <v>13349</v>
      </c>
      <c r="N140" s="512"/>
      <c r="O140" s="512">
        <v>13349</v>
      </c>
      <c r="P140" s="513"/>
      <c r="R140" s="493">
        <f>H47+M47</f>
        <v>14275.083333333332</v>
      </c>
      <c r="S140" s="494"/>
      <c r="T140" s="495">
        <f>H64+M64</f>
        <v>16369.5</v>
      </c>
      <c r="U140" s="496"/>
      <c r="V140" s="495">
        <f>H81+M81</f>
        <v>18469.5</v>
      </c>
      <c r="W140" s="496"/>
      <c r="X140" s="495">
        <f>H98+M98</f>
        <v>20569.5</v>
      </c>
      <c r="Y140" s="496"/>
      <c r="Z140" s="495">
        <f>H115+M115</f>
        <v>22669.5</v>
      </c>
      <c r="AA140" s="497"/>
      <c r="AB140" s="385" t="str">
        <f>A140</f>
        <v>Asistenta pakalpojumu saņēmušās personas ar I un II invaliditātes grupu ar pārvietošanās grūtībām vai garīga rakstura traucējumiem vidēji mēnesī (skaits)</v>
      </c>
    </row>
    <row r="141" spans="1:57" ht="18" customHeight="1" thickBot="1" x14ac:dyDescent="0.35">
      <c r="A141" s="506" t="s">
        <v>58</v>
      </c>
      <c r="B141" s="507"/>
      <c r="C141" s="507"/>
      <c r="D141" s="507"/>
      <c r="E141" s="507"/>
      <c r="F141" s="507"/>
      <c r="G141" s="508" t="s">
        <v>59</v>
      </c>
      <c r="H141" s="508"/>
      <c r="I141" s="508" t="s">
        <v>59</v>
      </c>
      <c r="J141" s="508"/>
      <c r="K141" s="508" t="s">
        <v>59</v>
      </c>
      <c r="L141" s="508"/>
      <c r="M141" s="509" t="s">
        <v>59</v>
      </c>
      <c r="N141" s="509"/>
      <c r="O141" s="509" t="s">
        <v>59</v>
      </c>
      <c r="P141" s="510"/>
      <c r="R141" s="483">
        <f>AC47</f>
        <v>10886629.431137322</v>
      </c>
      <c r="S141" s="484"/>
      <c r="T141" s="485">
        <f>AC64</f>
        <v>12471328.060865929</v>
      </c>
      <c r="U141" s="486"/>
      <c r="V141" s="485">
        <f>AC81</f>
        <v>14046124.203857863</v>
      </c>
      <c r="W141" s="486"/>
      <c r="X141" s="485">
        <f>AC98</f>
        <v>15620920.346849801</v>
      </c>
      <c r="Y141" s="486"/>
      <c r="Z141" s="485">
        <f>AC115</f>
        <v>17195716.489841733</v>
      </c>
      <c r="AA141" s="487"/>
      <c r="AB141" s="385" t="str">
        <f>A141</f>
        <v>Asistenta pakalpojumam izmantotās stundas (skaits)</v>
      </c>
    </row>
    <row r="142" spans="1:57" ht="31.5" customHeight="1" x14ac:dyDescent="0.3">
      <c r="A142" s="498" t="s">
        <v>62</v>
      </c>
      <c r="B142" s="499"/>
      <c r="C142" s="499"/>
      <c r="D142" s="499"/>
      <c r="E142" s="499"/>
      <c r="F142" s="499"/>
      <c r="G142" s="503">
        <v>123</v>
      </c>
      <c r="H142" s="503"/>
      <c r="I142" s="503">
        <v>123</v>
      </c>
      <c r="J142" s="503"/>
      <c r="K142" s="503">
        <v>123</v>
      </c>
      <c r="L142" s="503"/>
      <c r="M142" s="504">
        <v>123</v>
      </c>
      <c r="N142" s="504"/>
      <c r="O142" s="504">
        <v>123</v>
      </c>
      <c r="P142" s="505"/>
      <c r="R142" s="488">
        <f>AJ47</f>
        <v>124.41666666666667</v>
      </c>
      <c r="S142" s="489"/>
      <c r="T142" s="490">
        <f>AJ64</f>
        <v>160.5</v>
      </c>
      <c r="U142" s="491"/>
      <c r="V142" s="490">
        <f>AJ81</f>
        <v>196.5</v>
      </c>
      <c r="W142" s="491"/>
      <c r="X142" s="490">
        <f>AJ98</f>
        <v>232.5</v>
      </c>
      <c r="Y142" s="491"/>
      <c r="Z142" s="490">
        <f>AJ115</f>
        <v>268.5</v>
      </c>
      <c r="AA142" s="492"/>
      <c r="AB142" s="385" t="str">
        <f>A142</f>
        <v>Pavadoņa pakalpojumu saņēmušie bērni ar invaliditāti vidēji mēnesī (skaits)</v>
      </c>
    </row>
    <row r="143" spans="1:57" ht="17" customHeight="1" thickBot="1" x14ac:dyDescent="0.35">
      <c r="A143" s="506" t="s">
        <v>60</v>
      </c>
      <c r="B143" s="507"/>
      <c r="C143" s="507"/>
      <c r="D143" s="507"/>
      <c r="E143" s="507"/>
      <c r="F143" s="507"/>
      <c r="G143" s="508">
        <v>85437</v>
      </c>
      <c r="H143" s="508"/>
      <c r="I143" s="508">
        <v>85437</v>
      </c>
      <c r="J143" s="508"/>
      <c r="K143" s="508">
        <v>85437</v>
      </c>
      <c r="L143" s="508"/>
      <c r="M143" s="509">
        <v>85437</v>
      </c>
      <c r="N143" s="509"/>
      <c r="O143" s="509">
        <v>85437</v>
      </c>
      <c r="P143" s="510"/>
      <c r="R143" s="483">
        <f>AO47</f>
        <v>87120.25</v>
      </c>
      <c r="S143" s="484"/>
      <c r="T143" s="485">
        <f>AO64</f>
        <v>112630.875</v>
      </c>
      <c r="U143" s="486"/>
      <c r="V143" s="485">
        <f>AO81</f>
        <v>137893.875</v>
      </c>
      <c r="W143" s="486"/>
      <c r="X143" s="485">
        <f>AO98</f>
        <v>163156.875</v>
      </c>
      <c r="Y143" s="486"/>
      <c r="Z143" s="485">
        <f>AO115</f>
        <v>188419.875</v>
      </c>
      <c r="AA143" s="487"/>
      <c r="AB143" s="385" t="str">
        <f>A143</f>
        <v>Pavadoņa pakalpojumam izmantotās stundas (skaits)</v>
      </c>
    </row>
  </sheetData>
  <mergeCells count="205">
    <mergeCell ref="C3:V3"/>
    <mergeCell ref="R4:V4"/>
    <mergeCell ref="S5:T5"/>
    <mergeCell ref="U5:V5"/>
    <mergeCell ref="C5:C6"/>
    <mergeCell ref="D5:E5"/>
    <mergeCell ref="A67:BE67"/>
    <mergeCell ref="C135:D135"/>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W4:X4"/>
    <mergeCell ref="Y4:Z4"/>
    <mergeCell ref="AA4:AB4"/>
    <mergeCell ref="W3:AD3"/>
    <mergeCell ref="AC4:AD4"/>
    <mergeCell ref="AE3:AI3"/>
    <mergeCell ref="AE4:AE5"/>
    <mergeCell ref="AF4:AF5"/>
    <mergeCell ref="AG4:AG5"/>
    <mergeCell ref="AH4:AH5"/>
    <mergeCell ref="AI4:AI5"/>
    <mergeCell ref="BD3:BE4"/>
    <mergeCell ref="AK5:AL5"/>
    <mergeCell ref="AM5:AN5"/>
    <mergeCell ref="AO3:AP3"/>
    <mergeCell ref="AQ3:AR3"/>
    <mergeCell ref="AJ4:AR4"/>
    <mergeCell ref="BC3:BC4"/>
    <mergeCell ref="AU4:AV4"/>
    <mergeCell ref="AW4:AX4"/>
    <mergeCell ref="AY4:AZ4"/>
    <mergeCell ref="BA4:BB4"/>
    <mergeCell ref="AJ3:AN3"/>
    <mergeCell ref="AJ5:AJ6"/>
    <mergeCell ref="AS3:BB3"/>
    <mergeCell ref="AS4:AT4"/>
    <mergeCell ref="C4:G4"/>
    <mergeCell ref="R5:R6"/>
    <mergeCell ref="H4:L4"/>
    <mergeCell ref="H5:H6"/>
    <mergeCell ref="I5:J5"/>
    <mergeCell ref="K5:L5"/>
    <mergeCell ref="M4:Q4"/>
    <mergeCell ref="M5:M6"/>
    <mergeCell ref="F5:G5"/>
    <mergeCell ref="N5:O5"/>
    <mergeCell ref="P5:Q5"/>
    <mergeCell ref="A100:BE100"/>
    <mergeCell ref="A101:BE101"/>
    <mergeCell ref="A117:BE117"/>
    <mergeCell ref="A118:BE118"/>
    <mergeCell ref="O126:P126"/>
    <mergeCell ref="O127:P127"/>
    <mergeCell ref="A83:BE83"/>
    <mergeCell ref="A84:BE84"/>
    <mergeCell ref="A48:C48"/>
    <mergeCell ref="A49:BE49"/>
    <mergeCell ref="A50:BE50"/>
    <mergeCell ref="A66:BE66"/>
    <mergeCell ref="F123:G123"/>
    <mergeCell ref="F124:G124"/>
    <mergeCell ref="F125:G125"/>
    <mergeCell ref="F126:G126"/>
    <mergeCell ref="F127:G127"/>
    <mergeCell ref="C120:D120"/>
    <mergeCell ref="A120:B120"/>
    <mergeCell ref="F120:G120"/>
    <mergeCell ref="F121:G121"/>
    <mergeCell ref="F122:G122"/>
    <mergeCell ref="I120:J120"/>
    <mergeCell ref="I121:J121"/>
    <mergeCell ref="I122:J122"/>
    <mergeCell ref="I123:J123"/>
    <mergeCell ref="I124:J124"/>
    <mergeCell ref="I125:J125"/>
    <mergeCell ref="I126:J126"/>
    <mergeCell ref="I127:J127"/>
    <mergeCell ref="I128:J128"/>
    <mergeCell ref="L127:M127"/>
    <mergeCell ref="L128:M128"/>
    <mergeCell ref="L129:M129"/>
    <mergeCell ref="L130:M130"/>
    <mergeCell ref="L131:M131"/>
    <mergeCell ref="L132:M132"/>
    <mergeCell ref="F133:G133"/>
    <mergeCell ref="F134:G134"/>
    <mergeCell ref="F135:G135"/>
    <mergeCell ref="I129:J129"/>
    <mergeCell ref="I130:J130"/>
    <mergeCell ref="I131:J131"/>
    <mergeCell ref="I132:J132"/>
    <mergeCell ref="F128:G128"/>
    <mergeCell ref="F129:G129"/>
    <mergeCell ref="F130:G130"/>
    <mergeCell ref="F131:G131"/>
    <mergeCell ref="F132:G132"/>
    <mergeCell ref="O130:P130"/>
    <mergeCell ref="O131:P131"/>
    <mergeCell ref="O132:P132"/>
    <mergeCell ref="I133:J133"/>
    <mergeCell ref="I134:J134"/>
    <mergeCell ref="A1:BE1"/>
    <mergeCell ref="G138:H138"/>
    <mergeCell ref="M138:N138"/>
    <mergeCell ref="A137:F138"/>
    <mergeCell ref="G137:P137"/>
    <mergeCell ref="R137:AA137"/>
    <mergeCell ref="R138:S138"/>
    <mergeCell ref="T138:U138"/>
    <mergeCell ref="V138:W138"/>
    <mergeCell ref="X138:Y138"/>
    <mergeCell ref="Z138:AA138"/>
    <mergeCell ref="I135:J135"/>
    <mergeCell ref="L120:M120"/>
    <mergeCell ref="L121:M121"/>
    <mergeCell ref="L122:M122"/>
    <mergeCell ref="L123:M123"/>
    <mergeCell ref="L124:M124"/>
    <mergeCell ref="L125:M125"/>
    <mergeCell ref="L126:M126"/>
    <mergeCell ref="G142:H142"/>
    <mergeCell ref="M142:N142"/>
    <mergeCell ref="O133:P133"/>
    <mergeCell ref="O134:P134"/>
    <mergeCell ref="O135:P135"/>
    <mergeCell ref="A2:BE2"/>
    <mergeCell ref="G140:H140"/>
    <mergeCell ref="M140:N140"/>
    <mergeCell ref="G141:H141"/>
    <mergeCell ref="M141:N141"/>
    <mergeCell ref="L133:M133"/>
    <mergeCell ref="L134:M134"/>
    <mergeCell ref="L135:M135"/>
    <mergeCell ref="O120:P120"/>
    <mergeCell ref="O121:P121"/>
    <mergeCell ref="O122:P122"/>
    <mergeCell ref="O123:P123"/>
    <mergeCell ref="O124:P124"/>
    <mergeCell ref="O125:P125"/>
    <mergeCell ref="A142:F142"/>
    <mergeCell ref="A140:F140"/>
    <mergeCell ref="A141:F141"/>
    <mergeCell ref="O128:P128"/>
    <mergeCell ref="O129:P129"/>
    <mergeCell ref="A139:F139"/>
    <mergeCell ref="I138:J138"/>
    <mergeCell ref="K138:L138"/>
    <mergeCell ref="O138:P138"/>
    <mergeCell ref="I139:J139"/>
    <mergeCell ref="K139:L139"/>
    <mergeCell ref="O139:P139"/>
    <mergeCell ref="A143:F143"/>
    <mergeCell ref="I143:J143"/>
    <mergeCell ref="K143:L143"/>
    <mergeCell ref="O143:P143"/>
    <mergeCell ref="I140:J140"/>
    <mergeCell ref="K140:L140"/>
    <mergeCell ref="O140:P140"/>
    <mergeCell ref="I141:J141"/>
    <mergeCell ref="K141:L141"/>
    <mergeCell ref="O141:P141"/>
    <mergeCell ref="G143:H143"/>
    <mergeCell ref="M143:N143"/>
    <mergeCell ref="I142:J142"/>
    <mergeCell ref="K142:L142"/>
    <mergeCell ref="O142:P142"/>
    <mergeCell ref="G139:H139"/>
    <mergeCell ref="M139:N139"/>
    <mergeCell ref="R141:S141"/>
    <mergeCell ref="T141:U141"/>
    <mergeCell ref="V141:W141"/>
    <mergeCell ref="X141:Y141"/>
    <mergeCell ref="Z141:AA141"/>
    <mergeCell ref="X139:Y139"/>
    <mergeCell ref="Z139:AA139"/>
    <mergeCell ref="R140:S140"/>
    <mergeCell ref="T140:U140"/>
    <mergeCell ref="V140:W140"/>
    <mergeCell ref="X140:Y140"/>
    <mergeCell ref="Z140:AA140"/>
    <mergeCell ref="R139:S139"/>
    <mergeCell ref="T139:U139"/>
    <mergeCell ref="V139:W139"/>
    <mergeCell ref="R143:S143"/>
    <mergeCell ref="T143:U143"/>
    <mergeCell ref="V143:W143"/>
    <mergeCell ref="X143:Y143"/>
    <mergeCell ref="Z143:AA143"/>
    <mergeCell ref="R142:S142"/>
    <mergeCell ref="T142:U142"/>
    <mergeCell ref="V142:W142"/>
    <mergeCell ref="X142:Y142"/>
    <mergeCell ref="Z142:AA142"/>
  </mergeCells>
  <phoneticPr fontId="6" type="noConversion"/>
  <pageMargins left="0.9055118110236221" right="0.51181102362204722" top="0.78740157480314965" bottom="0.39370078740157483" header="0.31496062992125984" footer="0.31496062992125984"/>
  <pageSetup paperSize="8" scale="4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36CDD-1C26-4B10-98CB-7B84F4E6B7E2}">
  <dimension ref="A1:E13"/>
  <sheetViews>
    <sheetView workbookViewId="0">
      <selection activeCell="C20" sqref="C20"/>
    </sheetView>
  </sheetViews>
  <sheetFormatPr defaultRowHeight="14" x14ac:dyDescent="0.3"/>
  <cols>
    <col min="1" max="1" width="42.453125" style="388" customWidth="1"/>
    <col min="2" max="5" width="13.08984375" style="386" customWidth="1"/>
    <col min="6" max="16384" width="8.7265625" style="386"/>
  </cols>
  <sheetData>
    <row r="1" spans="1:5" x14ac:dyDescent="0.3">
      <c r="A1" s="602" t="s">
        <v>101</v>
      </c>
      <c r="B1" s="602"/>
      <c r="C1" s="602"/>
      <c r="D1" s="602"/>
      <c r="E1" s="602"/>
    </row>
    <row r="2" spans="1:5" ht="44" customHeight="1" x14ac:dyDescent="0.3">
      <c r="A2" s="603" t="s">
        <v>145</v>
      </c>
      <c r="B2" s="603"/>
      <c r="C2" s="603"/>
      <c r="D2" s="603"/>
      <c r="E2" s="603"/>
    </row>
    <row r="3" spans="1:5" x14ac:dyDescent="0.3">
      <c r="A3" s="604"/>
      <c r="B3" s="390" t="s">
        <v>67</v>
      </c>
      <c r="C3" s="389" t="s">
        <v>67</v>
      </c>
      <c r="D3" s="389" t="s">
        <v>67</v>
      </c>
      <c r="E3" s="389" t="s">
        <v>67</v>
      </c>
    </row>
    <row r="4" spans="1:5" ht="14.5" customHeight="1" x14ac:dyDescent="0.3">
      <c r="A4" s="605"/>
      <c r="B4" s="601">
        <v>2025</v>
      </c>
      <c r="C4" s="601">
        <v>2026</v>
      </c>
      <c r="D4" s="601">
        <v>2027</v>
      </c>
      <c r="E4" s="601">
        <v>2028</v>
      </c>
    </row>
    <row r="5" spans="1:5" s="387" customFormat="1" ht="31.5" customHeight="1" x14ac:dyDescent="0.25">
      <c r="A5" s="606"/>
      <c r="B5" s="601"/>
      <c r="C5" s="601"/>
      <c r="D5" s="601"/>
      <c r="E5" s="601"/>
    </row>
    <row r="6" spans="1:5" ht="28" x14ac:dyDescent="0.3">
      <c r="A6" s="392" t="str">
        <f>'LM_Aprēķins_bazei_2025-2028'!A139</f>
        <v>Asistenta pakalpojumu saņēmušie bērni ar invaliditāti vidēji mēnesī (skaits)</v>
      </c>
      <c r="B6" s="391">
        <f>'LM_Aprēķins_bazei_2025-2028'!T139</f>
        <v>2407</v>
      </c>
      <c r="C6" s="391">
        <f>'LM_Aprēķins_bazei_2025-2028'!V139</f>
        <v>2695</v>
      </c>
      <c r="D6" s="391">
        <f>'LM_Aprēķins_bazei_2025-2028'!X139</f>
        <v>2983</v>
      </c>
      <c r="E6" s="391">
        <f>'LM_Aprēķins_bazei_2025-2028'!Z139</f>
        <v>3271</v>
      </c>
    </row>
    <row r="7" spans="1:5" ht="56" customHeight="1" x14ac:dyDescent="0.3">
      <c r="A7" s="392" t="str">
        <f>'LM_Aprēķins_bazei_2025-2028'!A140</f>
        <v>Asistenta pakalpojumu saņēmušās personas ar I un II invaliditātes grupu ar pārvietošanās grūtībām vai garīga rakstura traucējumiem vidēji mēnesī (skaits)</v>
      </c>
      <c r="B7" s="391">
        <f>'LM_Aprēķins_bazei_2025-2028'!T140</f>
        <v>16369.5</v>
      </c>
      <c r="C7" s="391">
        <f>'LM_Aprēķins_bazei_2025-2028'!V140</f>
        <v>18469.5</v>
      </c>
      <c r="D7" s="391">
        <f>'LM_Aprēķins_bazei_2025-2028'!X140</f>
        <v>20569.5</v>
      </c>
      <c r="E7" s="391">
        <f>'LM_Aprēķins_bazei_2025-2028'!Z140</f>
        <v>22669.5</v>
      </c>
    </row>
    <row r="8" spans="1:5" ht="28" x14ac:dyDescent="0.3">
      <c r="A8" s="392" t="str">
        <f>'LM_Aprēķins_bazei_2025-2028'!A141</f>
        <v>Asistenta pakalpojumam izmantotās stundas (skaits)</v>
      </c>
      <c r="B8" s="391">
        <f>'LM_Aprēķins_bazei_2025-2028'!T141</f>
        <v>12471328.060865929</v>
      </c>
      <c r="C8" s="391">
        <f>'LM_Aprēķins_bazei_2025-2028'!V141</f>
        <v>14046124.203857863</v>
      </c>
      <c r="D8" s="391">
        <f>'LM_Aprēķins_bazei_2025-2028'!X141</f>
        <v>15620920.346849801</v>
      </c>
      <c r="E8" s="391">
        <f>'LM_Aprēķins_bazei_2025-2028'!Z141</f>
        <v>17195716.489841733</v>
      </c>
    </row>
    <row r="9" spans="1:5" ht="28" x14ac:dyDescent="0.3">
      <c r="A9" s="392" t="str">
        <f>'LM_Aprēķins_bazei_2025-2028'!A142</f>
        <v>Pavadoņa pakalpojumu saņēmušie bērni ar invaliditāti vidēji mēnesī (skaits)</v>
      </c>
      <c r="B9" s="391">
        <f>'LM_Aprēķins_bazei_2025-2028'!T142</f>
        <v>160.5</v>
      </c>
      <c r="C9" s="391">
        <f>'LM_Aprēķins_bazei_2025-2028'!V142</f>
        <v>196.5</v>
      </c>
      <c r="D9" s="391">
        <f>'LM_Aprēķins_bazei_2025-2028'!X142</f>
        <v>232.5</v>
      </c>
      <c r="E9" s="391">
        <f>'LM_Aprēķins_bazei_2025-2028'!Z142</f>
        <v>268.5</v>
      </c>
    </row>
    <row r="10" spans="1:5" ht="28" x14ac:dyDescent="0.3">
      <c r="A10" s="392" t="str">
        <f>'LM_Aprēķins_bazei_2025-2028'!A143</f>
        <v>Pavadoņa pakalpojumam izmantotās stundas (skaits)</v>
      </c>
      <c r="B10" s="391">
        <f>'LM_Aprēķins_bazei_2025-2028'!T143</f>
        <v>112630.875</v>
      </c>
      <c r="C10" s="391">
        <f>'LM_Aprēķins_bazei_2025-2028'!V143</f>
        <v>137893.875</v>
      </c>
      <c r="D10" s="391">
        <f>'LM_Aprēķins_bazei_2025-2028'!X143</f>
        <v>163156.875</v>
      </c>
      <c r="E10" s="391">
        <f>'LM_Aprēķins_bazei_2025-2028'!Z143</f>
        <v>188419.875</v>
      </c>
    </row>
    <row r="11" spans="1:5" s="395" customFormat="1" x14ac:dyDescent="0.3">
      <c r="A11" s="394" t="s">
        <v>68</v>
      </c>
      <c r="B11" s="393">
        <f>'LM_Aprēķins_bazei_2025-2028'!F133</f>
        <v>75313894.064279765</v>
      </c>
      <c r="C11" s="393">
        <f>'LM_Aprēķins_bazei_2025-2028'!I133</f>
        <v>85345973.784827352</v>
      </c>
      <c r="D11" s="393">
        <f>'LM_Aprēķins_bazei_2025-2028'!L133</f>
        <v>95065593.316540569</v>
      </c>
      <c r="E11" s="393">
        <f>'LM_Aprēķins_bazei_2025-2028'!O133</f>
        <v>104785212.84825382</v>
      </c>
    </row>
    <row r="12" spans="1:5" x14ac:dyDescent="0.3">
      <c r="A12" s="399" t="s">
        <v>69</v>
      </c>
      <c r="B12" s="396">
        <v>71642156.732441247</v>
      </c>
      <c r="C12" s="396">
        <v>80849757.488158777</v>
      </c>
      <c r="D12" s="396">
        <v>90057358.242200047</v>
      </c>
      <c r="E12" s="396">
        <v>99264958.996241301</v>
      </c>
    </row>
    <row r="13" spans="1:5" s="398" customFormat="1" x14ac:dyDescent="0.3">
      <c r="A13" s="400" t="s">
        <v>70</v>
      </c>
      <c r="B13" s="397">
        <f t="shared" ref="B13:E13" si="0">B12-B11</f>
        <v>-3671737.3318385184</v>
      </c>
      <c r="C13" s="397">
        <f t="shared" si="0"/>
        <v>-4496216.2966685742</v>
      </c>
      <c r="D13" s="397">
        <f t="shared" si="0"/>
        <v>-5008235.0743405223</v>
      </c>
      <c r="E13" s="397">
        <f t="shared" si="0"/>
        <v>-5520253.8520125151</v>
      </c>
    </row>
  </sheetData>
  <mergeCells count="7">
    <mergeCell ref="B4:B5"/>
    <mergeCell ref="C4:C5"/>
    <mergeCell ref="D4:D5"/>
    <mergeCell ref="E4:E5"/>
    <mergeCell ref="A1:E1"/>
    <mergeCell ref="A2:E2"/>
    <mergeCell ref="A3:A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4CE58-1031-4790-8AFD-C15D7B420B44}">
  <dimension ref="A1:Y15"/>
  <sheetViews>
    <sheetView zoomScale="60" zoomScaleNormal="60" workbookViewId="0">
      <selection activeCell="A2" sqref="A2:V2"/>
    </sheetView>
  </sheetViews>
  <sheetFormatPr defaultRowHeight="18" x14ac:dyDescent="0.4"/>
  <cols>
    <col min="1" max="1" width="10.54296875" style="403" customWidth="1"/>
    <col min="2" max="2" width="17.453125" style="402" customWidth="1"/>
    <col min="3" max="5" width="10.453125" style="435" customWidth="1"/>
    <col min="6" max="6" width="12.54296875" style="435" customWidth="1"/>
    <col min="7" max="7" width="10.453125" style="435" customWidth="1"/>
    <col min="8" max="9" width="22.81640625" style="402" customWidth="1"/>
    <col min="10" max="10" width="8.7265625" style="402"/>
    <col min="11" max="11" width="10.54296875" style="403" customWidth="1"/>
    <col min="12" max="12" width="10.453125" style="435" customWidth="1"/>
    <col min="13" max="13" width="8.7265625" style="402"/>
    <col min="14" max="14" width="10.54296875" style="403" customWidth="1"/>
    <col min="15" max="15" width="17.453125" style="402" customWidth="1"/>
    <col min="16" max="18" width="10.453125" style="435" customWidth="1"/>
    <col min="19" max="19" width="12.54296875" style="435" customWidth="1"/>
    <col min="20" max="20" width="10.453125" style="435" customWidth="1"/>
    <col min="21" max="22" width="22.81640625" style="402" customWidth="1"/>
    <col min="23" max="192" width="8.7265625" style="402"/>
    <col min="193" max="193" width="24.54296875" style="402" customWidth="1"/>
    <col min="194" max="194" width="12" style="402" customWidth="1"/>
    <col min="195" max="195" width="9" style="402" customWidth="1"/>
    <col min="196" max="200" width="8.54296875" style="402" customWidth="1"/>
    <col min="201" max="201" width="8.7265625" style="402"/>
    <col min="202" max="203" width="11.54296875" style="402" customWidth="1"/>
    <col min="204" max="204" width="9.453125" style="402" customWidth="1"/>
    <col min="205" max="205" width="40.453125" style="402" customWidth="1"/>
    <col min="206" max="206" width="51.453125" style="402" customWidth="1"/>
    <col min="207" max="208" width="9.08984375" style="402" customWidth="1"/>
    <col min="209" max="448" width="8.7265625" style="402"/>
    <col min="449" max="449" width="24.54296875" style="402" customWidth="1"/>
    <col min="450" max="450" width="12" style="402" customWidth="1"/>
    <col min="451" max="451" width="9" style="402" customWidth="1"/>
    <col min="452" max="456" width="8.54296875" style="402" customWidth="1"/>
    <col min="457" max="457" width="8.7265625" style="402"/>
    <col min="458" max="459" width="11.54296875" style="402" customWidth="1"/>
    <col min="460" max="460" width="9.453125" style="402" customWidth="1"/>
    <col min="461" max="461" width="40.453125" style="402" customWidth="1"/>
    <col min="462" max="462" width="51.453125" style="402" customWidth="1"/>
    <col min="463" max="464" width="9.08984375" style="402" customWidth="1"/>
    <col min="465" max="704" width="8.7265625" style="402"/>
    <col min="705" max="705" width="24.54296875" style="402" customWidth="1"/>
    <col min="706" max="706" width="12" style="402" customWidth="1"/>
    <col min="707" max="707" width="9" style="402" customWidth="1"/>
    <col min="708" max="712" width="8.54296875" style="402" customWidth="1"/>
    <col min="713" max="713" width="8.7265625" style="402"/>
    <col min="714" max="715" width="11.54296875" style="402" customWidth="1"/>
    <col min="716" max="716" width="9.453125" style="402" customWidth="1"/>
    <col min="717" max="717" width="40.453125" style="402" customWidth="1"/>
    <col min="718" max="718" width="51.453125" style="402" customWidth="1"/>
    <col min="719" max="720" width="9.08984375" style="402" customWidth="1"/>
    <col min="721" max="960" width="8.7265625" style="402"/>
    <col min="961" max="961" width="24.54296875" style="402" customWidth="1"/>
    <col min="962" max="962" width="12" style="402" customWidth="1"/>
    <col min="963" max="963" width="9" style="402" customWidth="1"/>
    <col min="964" max="968" width="8.54296875" style="402" customWidth="1"/>
    <col min="969" max="969" width="8.7265625" style="402"/>
    <col min="970" max="971" width="11.54296875" style="402" customWidth="1"/>
    <col min="972" max="972" width="9.453125" style="402" customWidth="1"/>
    <col min="973" max="973" width="40.453125" style="402" customWidth="1"/>
    <col min="974" max="974" width="51.453125" style="402" customWidth="1"/>
    <col min="975" max="976" width="9.08984375" style="402" customWidth="1"/>
    <col min="977" max="1216" width="8.7265625" style="402"/>
    <col min="1217" max="1217" width="24.54296875" style="402" customWidth="1"/>
    <col min="1218" max="1218" width="12" style="402" customWidth="1"/>
    <col min="1219" max="1219" width="9" style="402" customWidth="1"/>
    <col min="1220" max="1224" width="8.54296875" style="402" customWidth="1"/>
    <col min="1225" max="1225" width="8.7265625" style="402"/>
    <col min="1226" max="1227" width="11.54296875" style="402" customWidth="1"/>
    <col min="1228" max="1228" width="9.453125" style="402" customWidth="1"/>
    <col min="1229" max="1229" width="40.453125" style="402" customWidth="1"/>
    <col min="1230" max="1230" width="51.453125" style="402" customWidth="1"/>
    <col min="1231" max="1232" width="9.08984375" style="402" customWidth="1"/>
    <col min="1233" max="1472" width="8.7265625" style="402"/>
    <col min="1473" max="1473" width="24.54296875" style="402" customWidth="1"/>
    <col min="1474" max="1474" width="12" style="402" customWidth="1"/>
    <col min="1475" max="1475" width="9" style="402" customWidth="1"/>
    <col min="1476" max="1480" width="8.54296875" style="402" customWidth="1"/>
    <col min="1481" max="1481" width="8.7265625" style="402"/>
    <col min="1482" max="1483" width="11.54296875" style="402" customWidth="1"/>
    <col min="1484" max="1484" width="9.453125" style="402" customWidth="1"/>
    <col min="1485" max="1485" width="40.453125" style="402" customWidth="1"/>
    <col min="1486" max="1486" width="51.453125" style="402" customWidth="1"/>
    <col min="1487" max="1488" width="9.08984375" style="402" customWidth="1"/>
    <col min="1489" max="1728" width="8.7265625" style="402"/>
    <col min="1729" max="1729" width="24.54296875" style="402" customWidth="1"/>
    <col min="1730" max="1730" width="12" style="402" customWidth="1"/>
    <col min="1731" max="1731" width="9" style="402" customWidth="1"/>
    <col min="1732" max="1736" width="8.54296875" style="402" customWidth="1"/>
    <col min="1737" max="1737" width="8.7265625" style="402"/>
    <col min="1738" max="1739" width="11.54296875" style="402" customWidth="1"/>
    <col min="1740" max="1740" width="9.453125" style="402" customWidth="1"/>
    <col min="1741" max="1741" width="40.453125" style="402" customWidth="1"/>
    <col min="1742" max="1742" width="51.453125" style="402" customWidth="1"/>
    <col min="1743" max="1744" width="9.08984375" style="402" customWidth="1"/>
    <col min="1745" max="1984" width="8.7265625" style="402"/>
    <col min="1985" max="1985" width="24.54296875" style="402" customWidth="1"/>
    <col min="1986" max="1986" width="12" style="402" customWidth="1"/>
    <col min="1987" max="1987" width="9" style="402" customWidth="1"/>
    <col min="1988" max="1992" width="8.54296875" style="402" customWidth="1"/>
    <col min="1993" max="1993" width="8.7265625" style="402"/>
    <col min="1994" max="1995" width="11.54296875" style="402" customWidth="1"/>
    <col min="1996" max="1996" width="9.453125" style="402" customWidth="1"/>
    <col min="1997" max="1997" width="40.453125" style="402" customWidth="1"/>
    <col min="1998" max="1998" width="51.453125" style="402" customWidth="1"/>
    <col min="1999" max="2000" width="9.08984375" style="402" customWidth="1"/>
    <col min="2001" max="2240" width="8.7265625" style="402"/>
    <col min="2241" max="2241" width="24.54296875" style="402" customWidth="1"/>
    <col min="2242" max="2242" width="12" style="402" customWidth="1"/>
    <col min="2243" max="2243" width="9" style="402" customWidth="1"/>
    <col min="2244" max="2248" width="8.54296875" style="402" customWidth="1"/>
    <col min="2249" max="2249" width="8.7265625" style="402"/>
    <col min="2250" max="2251" width="11.54296875" style="402" customWidth="1"/>
    <col min="2252" max="2252" width="9.453125" style="402" customWidth="1"/>
    <col min="2253" max="2253" width="40.453125" style="402" customWidth="1"/>
    <col min="2254" max="2254" width="51.453125" style="402" customWidth="1"/>
    <col min="2255" max="2256" width="9.08984375" style="402" customWidth="1"/>
    <col min="2257" max="2496" width="8.7265625" style="402"/>
    <col min="2497" max="2497" width="24.54296875" style="402" customWidth="1"/>
    <col min="2498" max="2498" width="12" style="402" customWidth="1"/>
    <col min="2499" max="2499" width="9" style="402" customWidth="1"/>
    <col min="2500" max="2504" width="8.54296875" style="402" customWidth="1"/>
    <col min="2505" max="2505" width="8.7265625" style="402"/>
    <col min="2506" max="2507" width="11.54296875" style="402" customWidth="1"/>
    <col min="2508" max="2508" width="9.453125" style="402" customWidth="1"/>
    <col min="2509" max="2509" width="40.453125" style="402" customWidth="1"/>
    <col min="2510" max="2510" width="51.453125" style="402" customWidth="1"/>
    <col min="2511" max="2512" width="9.08984375" style="402" customWidth="1"/>
    <col min="2513" max="2752" width="8.7265625" style="402"/>
    <col min="2753" max="2753" width="24.54296875" style="402" customWidth="1"/>
    <col min="2754" max="2754" width="12" style="402" customWidth="1"/>
    <col min="2755" max="2755" width="9" style="402" customWidth="1"/>
    <col min="2756" max="2760" width="8.54296875" style="402" customWidth="1"/>
    <col min="2761" max="2761" width="8.7265625" style="402"/>
    <col min="2762" max="2763" width="11.54296875" style="402" customWidth="1"/>
    <col min="2764" max="2764" width="9.453125" style="402" customWidth="1"/>
    <col min="2765" max="2765" width="40.453125" style="402" customWidth="1"/>
    <col min="2766" max="2766" width="51.453125" style="402" customWidth="1"/>
    <col min="2767" max="2768" width="9.08984375" style="402" customWidth="1"/>
    <col min="2769" max="3008" width="8.7265625" style="402"/>
    <col min="3009" max="3009" width="24.54296875" style="402" customWidth="1"/>
    <col min="3010" max="3010" width="12" style="402" customWidth="1"/>
    <col min="3011" max="3011" width="9" style="402" customWidth="1"/>
    <col min="3012" max="3016" width="8.54296875" style="402" customWidth="1"/>
    <col min="3017" max="3017" width="8.7265625" style="402"/>
    <col min="3018" max="3019" width="11.54296875" style="402" customWidth="1"/>
    <col min="3020" max="3020" width="9.453125" style="402" customWidth="1"/>
    <col min="3021" max="3021" width="40.453125" style="402" customWidth="1"/>
    <col min="3022" max="3022" width="51.453125" style="402" customWidth="1"/>
    <col min="3023" max="3024" width="9.08984375" style="402" customWidth="1"/>
    <col min="3025" max="3264" width="8.7265625" style="402"/>
    <col min="3265" max="3265" width="24.54296875" style="402" customWidth="1"/>
    <col min="3266" max="3266" width="12" style="402" customWidth="1"/>
    <col min="3267" max="3267" width="9" style="402" customWidth="1"/>
    <col min="3268" max="3272" width="8.54296875" style="402" customWidth="1"/>
    <col min="3273" max="3273" width="8.7265625" style="402"/>
    <col min="3274" max="3275" width="11.54296875" style="402" customWidth="1"/>
    <col min="3276" max="3276" width="9.453125" style="402" customWidth="1"/>
    <col min="3277" max="3277" width="40.453125" style="402" customWidth="1"/>
    <col min="3278" max="3278" width="51.453125" style="402" customWidth="1"/>
    <col min="3279" max="3280" width="9.08984375" style="402" customWidth="1"/>
    <col min="3281" max="3520" width="8.7265625" style="402"/>
    <col min="3521" max="3521" width="24.54296875" style="402" customWidth="1"/>
    <col min="3522" max="3522" width="12" style="402" customWidth="1"/>
    <col min="3523" max="3523" width="9" style="402" customWidth="1"/>
    <col min="3524" max="3528" width="8.54296875" style="402" customWidth="1"/>
    <col min="3529" max="3529" width="8.7265625" style="402"/>
    <col min="3530" max="3531" width="11.54296875" style="402" customWidth="1"/>
    <col min="3532" max="3532" width="9.453125" style="402" customWidth="1"/>
    <col min="3533" max="3533" width="40.453125" style="402" customWidth="1"/>
    <col min="3534" max="3534" width="51.453125" style="402" customWidth="1"/>
    <col min="3535" max="3536" width="9.08984375" style="402" customWidth="1"/>
    <col min="3537" max="3776" width="8.7265625" style="402"/>
    <col min="3777" max="3777" width="24.54296875" style="402" customWidth="1"/>
    <col min="3778" max="3778" width="12" style="402" customWidth="1"/>
    <col min="3779" max="3779" width="9" style="402" customWidth="1"/>
    <col min="3780" max="3784" width="8.54296875" style="402" customWidth="1"/>
    <col min="3785" max="3785" width="8.7265625" style="402"/>
    <col min="3786" max="3787" width="11.54296875" style="402" customWidth="1"/>
    <col min="3788" max="3788" width="9.453125" style="402" customWidth="1"/>
    <col min="3789" max="3789" width="40.453125" style="402" customWidth="1"/>
    <col min="3790" max="3790" width="51.453125" style="402" customWidth="1"/>
    <col min="3791" max="3792" width="9.08984375" style="402" customWidth="1"/>
    <col min="3793" max="4032" width="8.7265625" style="402"/>
    <col min="4033" max="4033" width="24.54296875" style="402" customWidth="1"/>
    <col min="4034" max="4034" width="12" style="402" customWidth="1"/>
    <col min="4035" max="4035" width="9" style="402" customWidth="1"/>
    <col min="4036" max="4040" width="8.54296875" style="402" customWidth="1"/>
    <col min="4041" max="4041" width="8.7265625" style="402"/>
    <col min="4042" max="4043" width="11.54296875" style="402" customWidth="1"/>
    <col min="4044" max="4044" width="9.453125" style="402" customWidth="1"/>
    <col min="4045" max="4045" width="40.453125" style="402" customWidth="1"/>
    <col min="4046" max="4046" width="51.453125" style="402" customWidth="1"/>
    <col min="4047" max="4048" width="9.08984375" style="402" customWidth="1"/>
    <col min="4049" max="4288" width="8.7265625" style="402"/>
    <col min="4289" max="4289" width="24.54296875" style="402" customWidth="1"/>
    <col min="4290" max="4290" width="12" style="402" customWidth="1"/>
    <col min="4291" max="4291" width="9" style="402" customWidth="1"/>
    <col min="4292" max="4296" width="8.54296875" style="402" customWidth="1"/>
    <col min="4297" max="4297" width="8.7265625" style="402"/>
    <col min="4298" max="4299" width="11.54296875" style="402" customWidth="1"/>
    <col min="4300" max="4300" width="9.453125" style="402" customWidth="1"/>
    <col min="4301" max="4301" width="40.453125" style="402" customWidth="1"/>
    <col min="4302" max="4302" width="51.453125" style="402" customWidth="1"/>
    <col min="4303" max="4304" width="9.08984375" style="402" customWidth="1"/>
    <col min="4305" max="4544" width="8.7265625" style="402"/>
    <col min="4545" max="4545" width="24.54296875" style="402" customWidth="1"/>
    <col min="4546" max="4546" width="12" style="402" customWidth="1"/>
    <col min="4547" max="4547" width="9" style="402" customWidth="1"/>
    <col min="4548" max="4552" width="8.54296875" style="402" customWidth="1"/>
    <col min="4553" max="4553" width="8.7265625" style="402"/>
    <col min="4554" max="4555" width="11.54296875" style="402" customWidth="1"/>
    <col min="4556" max="4556" width="9.453125" style="402" customWidth="1"/>
    <col min="4557" max="4557" width="40.453125" style="402" customWidth="1"/>
    <col min="4558" max="4558" width="51.453125" style="402" customWidth="1"/>
    <col min="4559" max="4560" width="9.08984375" style="402" customWidth="1"/>
    <col min="4561" max="4800" width="8.7265625" style="402"/>
    <col min="4801" max="4801" width="24.54296875" style="402" customWidth="1"/>
    <col min="4802" max="4802" width="12" style="402" customWidth="1"/>
    <col min="4803" max="4803" width="9" style="402" customWidth="1"/>
    <col min="4804" max="4808" width="8.54296875" style="402" customWidth="1"/>
    <col min="4809" max="4809" width="8.7265625" style="402"/>
    <col min="4810" max="4811" width="11.54296875" style="402" customWidth="1"/>
    <col min="4812" max="4812" width="9.453125" style="402" customWidth="1"/>
    <col min="4813" max="4813" width="40.453125" style="402" customWidth="1"/>
    <col min="4814" max="4814" width="51.453125" style="402" customWidth="1"/>
    <col min="4815" max="4816" width="9.08984375" style="402" customWidth="1"/>
    <col min="4817" max="5056" width="8.7265625" style="402"/>
    <col min="5057" max="5057" width="24.54296875" style="402" customWidth="1"/>
    <col min="5058" max="5058" width="12" style="402" customWidth="1"/>
    <col min="5059" max="5059" width="9" style="402" customWidth="1"/>
    <col min="5060" max="5064" width="8.54296875" style="402" customWidth="1"/>
    <col min="5065" max="5065" width="8.7265625" style="402"/>
    <col min="5066" max="5067" width="11.54296875" style="402" customWidth="1"/>
    <col min="5068" max="5068" width="9.453125" style="402" customWidth="1"/>
    <col min="5069" max="5069" width="40.453125" style="402" customWidth="1"/>
    <col min="5070" max="5070" width="51.453125" style="402" customWidth="1"/>
    <col min="5071" max="5072" width="9.08984375" style="402" customWidth="1"/>
    <col min="5073" max="5312" width="8.7265625" style="402"/>
    <col min="5313" max="5313" width="24.54296875" style="402" customWidth="1"/>
    <col min="5314" max="5314" width="12" style="402" customWidth="1"/>
    <col min="5315" max="5315" width="9" style="402" customWidth="1"/>
    <col min="5316" max="5320" width="8.54296875" style="402" customWidth="1"/>
    <col min="5321" max="5321" width="8.7265625" style="402"/>
    <col min="5322" max="5323" width="11.54296875" style="402" customWidth="1"/>
    <col min="5324" max="5324" width="9.453125" style="402" customWidth="1"/>
    <col min="5325" max="5325" width="40.453125" style="402" customWidth="1"/>
    <col min="5326" max="5326" width="51.453125" style="402" customWidth="1"/>
    <col min="5327" max="5328" width="9.08984375" style="402" customWidth="1"/>
    <col min="5329" max="5568" width="8.7265625" style="402"/>
    <col min="5569" max="5569" width="24.54296875" style="402" customWidth="1"/>
    <col min="5570" max="5570" width="12" style="402" customWidth="1"/>
    <col min="5571" max="5571" width="9" style="402" customWidth="1"/>
    <col min="5572" max="5576" width="8.54296875" style="402" customWidth="1"/>
    <col min="5577" max="5577" width="8.7265625" style="402"/>
    <col min="5578" max="5579" width="11.54296875" style="402" customWidth="1"/>
    <col min="5580" max="5580" width="9.453125" style="402" customWidth="1"/>
    <col min="5581" max="5581" width="40.453125" style="402" customWidth="1"/>
    <col min="5582" max="5582" width="51.453125" style="402" customWidth="1"/>
    <col min="5583" max="5584" width="9.08984375" style="402" customWidth="1"/>
    <col min="5585" max="5824" width="8.7265625" style="402"/>
    <col min="5825" max="5825" width="24.54296875" style="402" customWidth="1"/>
    <col min="5826" max="5826" width="12" style="402" customWidth="1"/>
    <col min="5827" max="5827" width="9" style="402" customWidth="1"/>
    <col min="5828" max="5832" width="8.54296875" style="402" customWidth="1"/>
    <col min="5833" max="5833" width="8.7265625" style="402"/>
    <col min="5834" max="5835" width="11.54296875" style="402" customWidth="1"/>
    <col min="5836" max="5836" width="9.453125" style="402" customWidth="1"/>
    <col min="5837" max="5837" width="40.453125" style="402" customWidth="1"/>
    <col min="5838" max="5838" width="51.453125" style="402" customWidth="1"/>
    <col min="5839" max="5840" width="9.08984375" style="402" customWidth="1"/>
    <col min="5841" max="6080" width="8.7265625" style="402"/>
    <col min="6081" max="6081" width="24.54296875" style="402" customWidth="1"/>
    <col min="6082" max="6082" width="12" style="402" customWidth="1"/>
    <col min="6083" max="6083" width="9" style="402" customWidth="1"/>
    <col min="6084" max="6088" width="8.54296875" style="402" customWidth="1"/>
    <col min="6089" max="6089" width="8.7265625" style="402"/>
    <col min="6090" max="6091" width="11.54296875" style="402" customWidth="1"/>
    <col min="6092" max="6092" width="9.453125" style="402" customWidth="1"/>
    <col min="6093" max="6093" width="40.453125" style="402" customWidth="1"/>
    <col min="6094" max="6094" width="51.453125" style="402" customWidth="1"/>
    <col min="6095" max="6096" width="9.08984375" style="402" customWidth="1"/>
    <col min="6097" max="6336" width="8.7265625" style="402"/>
    <col min="6337" max="6337" width="24.54296875" style="402" customWidth="1"/>
    <col min="6338" max="6338" width="12" style="402" customWidth="1"/>
    <col min="6339" max="6339" width="9" style="402" customWidth="1"/>
    <col min="6340" max="6344" width="8.54296875" style="402" customWidth="1"/>
    <col min="6345" max="6345" width="8.7265625" style="402"/>
    <col min="6346" max="6347" width="11.54296875" style="402" customWidth="1"/>
    <col min="6348" max="6348" width="9.453125" style="402" customWidth="1"/>
    <col min="6349" max="6349" width="40.453125" style="402" customWidth="1"/>
    <col min="6350" max="6350" width="51.453125" style="402" customWidth="1"/>
    <col min="6351" max="6352" width="9.08984375" style="402" customWidth="1"/>
    <col min="6353" max="6592" width="8.7265625" style="402"/>
    <col min="6593" max="6593" width="24.54296875" style="402" customWidth="1"/>
    <col min="6594" max="6594" width="12" style="402" customWidth="1"/>
    <col min="6595" max="6595" width="9" style="402" customWidth="1"/>
    <col min="6596" max="6600" width="8.54296875" style="402" customWidth="1"/>
    <col min="6601" max="6601" width="8.7265625" style="402"/>
    <col min="6602" max="6603" width="11.54296875" style="402" customWidth="1"/>
    <col min="6604" max="6604" width="9.453125" style="402" customWidth="1"/>
    <col min="6605" max="6605" width="40.453125" style="402" customWidth="1"/>
    <col min="6606" max="6606" width="51.453125" style="402" customWidth="1"/>
    <col min="6607" max="6608" width="9.08984375" style="402" customWidth="1"/>
    <col min="6609" max="6848" width="8.7265625" style="402"/>
    <col min="6849" max="6849" width="24.54296875" style="402" customWidth="1"/>
    <col min="6850" max="6850" width="12" style="402" customWidth="1"/>
    <col min="6851" max="6851" width="9" style="402" customWidth="1"/>
    <col min="6852" max="6856" width="8.54296875" style="402" customWidth="1"/>
    <col min="6857" max="6857" width="8.7265625" style="402"/>
    <col min="6858" max="6859" width="11.54296875" style="402" customWidth="1"/>
    <col min="6860" max="6860" width="9.453125" style="402" customWidth="1"/>
    <col min="6861" max="6861" width="40.453125" style="402" customWidth="1"/>
    <col min="6862" max="6862" width="51.453125" style="402" customWidth="1"/>
    <col min="6863" max="6864" width="9.08984375" style="402" customWidth="1"/>
    <col min="6865" max="7104" width="8.7265625" style="402"/>
    <col min="7105" max="7105" width="24.54296875" style="402" customWidth="1"/>
    <col min="7106" max="7106" width="12" style="402" customWidth="1"/>
    <col min="7107" max="7107" width="9" style="402" customWidth="1"/>
    <col min="7108" max="7112" width="8.54296875" style="402" customWidth="1"/>
    <col min="7113" max="7113" width="8.7265625" style="402"/>
    <col min="7114" max="7115" width="11.54296875" style="402" customWidth="1"/>
    <col min="7116" max="7116" width="9.453125" style="402" customWidth="1"/>
    <col min="7117" max="7117" width="40.453125" style="402" customWidth="1"/>
    <col min="7118" max="7118" width="51.453125" style="402" customWidth="1"/>
    <col min="7119" max="7120" width="9.08984375" style="402" customWidth="1"/>
    <col min="7121" max="7360" width="8.7265625" style="402"/>
    <col min="7361" max="7361" width="24.54296875" style="402" customWidth="1"/>
    <col min="7362" max="7362" width="12" style="402" customWidth="1"/>
    <col min="7363" max="7363" width="9" style="402" customWidth="1"/>
    <col min="7364" max="7368" width="8.54296875" style="402" customWidth="1"/>
    <col min="7369" max="7369" width="8.7265625" style="402"/>
    <col min="7370" max="7371" width="11.54296875" style="402" customWidth="1"/>
    <col min="7372" max="7372" width="9.453125" style="402" customWidth="1"/>
    <col min="7373" max="7373" width="40.453125" style="402" customWidth="1"/>
    <col min="7374" max="7374" width="51.453125" style="402" customWidth="1"/>
    <col min="7375" max="7376" width="9.08984375" style="402" customWidth="1"/>
    <col min="7377" max="7616" width="8.7265625" style="402"/>
    <col min="7617" max="7617" width="24.54296875" style="402" customWidth="1"/>
    <col min="7618" max="7618" width="12" style="402" customWidth="1"/>
    <col min="7619" max="7619" width="9" style="402" customWidth="1"/>
    <col min="7620" max="7624" width="8.54296875" style="402" customWidth="1"/>
    <col min="7625" max="7625" width="8.7265625" style="402"/>
    <col min="7626" max="7627" width="11.54296875" style="402" customWidth="1"/>
    <col min="7628" max="7628" width="9.453125" style="402" customWidth="1"/>
    <col min="7629" max="7629" width="40.453125" style="402" customWidth="1"/>
    <col min="7630" max="7630" width="51.453125" style="402" customWidth="1"/>
    <col min="7631" max="7632" width="9.08984375" style="402" customWidth="1"/>
    <col min="7633" max="7872" width="8.7265625" style="402"/>
    <col min="7873" max="7873" width="24.54296875" style="402" customWidth="1"/>
    <col min="7874" max="7874" width="12" style="402" customWidth="1"/>
    <col min="7875" max="7875" width="9" style="402" customWidth="1"/>
    <col min="7876" max="7880" width="8.54296875" style="402" customWidth="1"/>
    <col min="7881" max="7881" width="8.7265625" style="402"/>
    <col min="7882" max="7883" width="11.54296875" style="402" customWidth="1"/>
    <col min="7884" max="7884" width="9.453125" style="402" customWidth="1"/>
    <col min="7885" max="7885" width="40.453125" style="402" customWidth="1"/>
    <col min="7886" max="7886" width="51.453125" style="402" customWidth="1"/>
    <col min="7887" max="7888" width="9.08984375" style="402" customWidth="1"/>
    <col min="7889" max="8128" width="8.7265625" style="402"/>
    <col min="8129" max="8129" width="24.54296875" style="402" customWidth="1"/>
    <col min="8130" max="8130" width="12" style="402" customWidth="1"/>
    <col min="8131" max="8131" width="9" style="402" customWidth="1"/>
    <col min="8132" max="8136" width="8.54296875" style="402" customWidth="1"/>
    <col min="8137" max="8137" width="8.7265625" style="402"/>
    <col min="8138" max="8139" width="11.54296875" style="402" customWidth="1"/>
    <col min="8140" max="8140" width="9.453125" style="402" customWidth="1"/>
    <col min="8141" max="8141" width="40.453125" style="402" customWidth="1"/>
    <col min="8142" max="8142" width="51.453125" style="402" customWidth="1"/>
    <col min="8143" max="8144" width="9.08984375" style="402" customWidth="1"/>
    <col min="8145" max="8384" width="8.7265625" style="402"/>
    <col min="8385" max="8385" width="24.54296875" style="402" customWidth="1"/>
    <col min="8386" max="8386" width="12" style="402" customWidth="1"/>
    <col min="8387" max="8387" width="9" style="402" customWidth="1"/>
    <col min="8388" max="8392" width="8.54296875" style="402" customWidth="1"/>
    <col min="8393" max="8393" width="8.7265625" style="402"/>
    <col min="8394" max="8395" width="11.54296875" style="402" customWidth="1"/>
    <col min="8396" max="8396" width="9.453125" style="402" customWidth="1"/>
    <col min="8397" max="8397" width="40.453125" style="402" customWidth="1"/>
    <col min="8398" max="8398" width="51.453125" style="402" customWidth="1"/>
    <col min="8399" max="8400" width="9.08984375" style="402" customWidth="1"/>
    <col min="8401" max="8640" width="8.7265625" style="402"/>
    <col min="8641" max="8641" width="24.54296875" style="402" customWidth="1"/>
    <col min="8642" max="8642" width="12" style="402" customWidth="1"/>
    <col min="8643" max="8643" width="9" style="402" customWidth="1"/>
    <col min="8644" max="8648" width="8.54296875" style="402" customWidth="1"/>
    <col min="8649" max="8649" width="8.7265625" style="402"/>
    <col min="8650" max="8651" width="11.54296875" style="402" customWidth="1"/>
    <col min="8652" max="8652" width="9.453125" style="402" customWidth="1"/>
    <col min="8653" max="8653" width="40.453125" style="402" customWidth="1"/>
    <col min="8654" max="8654" width="51.453125" style="402" customWidth="1"/>
    <col min="8655" max="8656" width="9.08984375" style="402" customWidth="1"/>
    <col min="8657" max="8896" width="8.7265625" style="402"/>
    <col min="8897" max="8897" width="24.54296875" style="402" customWidth="1"/>
    <col min="8898" max="8898" width="12" style="402" customWidth="1"/>
    <col min="8899" max="8899" width="9" style="402" customWidth="1"/>
    <col min="8900" max="8904" width="8.54296875" style="402" customWidth="1"/>
    <col min="8905" max="8905" width="8.7265625" style="402"/>
    <col min="8906" max="8907" width="11.54296875" style="402" customWidth="1"/>
    <col min="8908" max="8908" width="9.453125" style="402" customWidth="1"/>
    <col min="8909" max="8909" width="40.453125" style="402" customWidth="1"/>
    <col min="8910" max="8910" width="51.453125" style="402" customWidth="1"/>
    <col min="8911" max="8912" width="9.08984375" style="402" customWidth="1"/>
    <col min="8913" max="9152" width="8.7265625" style="402"/>
    <col min="9153" max="9153" width="24.54296875" style="402" customWidth="1"/>
    <col min="9154" max="9154" width="12" style="402" customWidth="1"/>
    <col min="9155" max="9155" width="9" style="402" customWidth="1"/>
    <col min="9156" max="9160" width="8.54296875" style="402" customWidth="1"/>
    <col min="9161" max="9161" width="8.7265625" style="402"/>
    <col min="9162" max="9163" width="11.54296875" style="402" customWidth="1"/>
    <col min="9164" max="9164" width="9.453125" style="402" customWidth="1"/>
    <col min="9165" max="9165" width="40.453125" style="402" customWidth="1"/>
    <col min="9166" max="9166" width="51.453125" style="402" customWidth="1"/>
    <col min="9167" max="9168" width="9.08984375" style="402" customWidth="1"/>
    <col min="9169" max="9408" width="8.7265625" style="402"/>
    <col min="9409" max="9409" width="24.54296875" style="402" customWidth="1"/>
    <col min="9410" max="9410" width="12" style="402" customWidth="1"/>
    <col min="9411" max="9411" width="9" style="402" customWidth="1"/>
    <col min="9412" max="9416" width="8.54296875" style="402" customWidth="1"/>
    <col min="9417" max="9417" width="8.7265625" style="402"/>
    <col min="9418" max="9419" width="11.54296875" style="402" customWidth="1"/>
    <col min="9420" max="9420" width="9.453125" style="402" customWidth="1"/>
    <col min="9421" max="9421" width="40.453125" style="402" customWidth="1"/>
    <col min="9422" max="9422" width="51.453125" style="402" customWidth="1"/>
    <col min="9423" max="9424" width="9.08984375" style="402" customWidth="1"/>
    <col min="9425" max="9664" width="8.7265625" style="402"/>
    <col min="9665" max="9665" width="24.54296875" style="402" customWidth="1"/>
    <col min="9666" max="9666" width="12" style="402" customWidth="1"/>
    <col min="9667" max="9667" width="9" style="402" customWidth="1"/>
    <col min="9668" max="9672" width="8.54296875" style="402" customWidth="1"/>
    <col min="9673" max="9673" width="8.7265625" style="402"/>
    <col min="9674" max="9675" width="11.54296875" style="402" customWidth="1"/>
    <col min="9676" max="9676" width="9.453125" style="402" customWidth="1"/>
    <col min="9677" max="9677" width="40.453125" style="402" customWidth="1"/>
    <col min="9678" max="9678" width="51.453125" style="402" customWidth="1"/>
    <col min="9679" max="9680" width="9.08984375" style="402" customWidth="1"/>
    <col min="9681" max="9920" width="8.7265625" style="402"/>
    <col min="9921" max="9921" width="24.54296875" style="402" customWidth="1"/>
    <col min="9922" max="9922" width="12" style="402" customWidth="1"/>
    <col min="9923" max="9923" width="9" style="402" customWidth="1"/>
    <col min="9924" max="9928" width="8.54296875" style="402" customWidth="1"/>
    <col min="9929" max="9929" width="8.7265625" style="402"/>
    <col min="9930" max="9931" width="11.54296875" style="402" customWidth="1"/>
    <col min="9932" max="9932" width="9.453125" style="402" customWidth="1"/>
    <col min="9933" max="9933" width="40.453125" style="402" customWidth="1"/>
    <col min="9934" max="9934" width="51.453125" style="402" customWidth="1"/>
    <col min="9935" max="9936" width="9.08984375" style="402" customWidth="1"/>
    <col min="9937" max="10176" width="8.7265625" style="402"/>
    <col min="10177" max="10177" width="24.54296875" style="402" customWidth="1"/>
    <col min="10178" max="10178" width="12" style="402" customWidth="1"/>
    <col min="10179" max="10179" width="9" style="402" customWidth="1"/>
    <col min="10180" max="10184" width="8.54296875" style="402" customWidth="1"/>
    <col min="10185" max="10185" width="8.7265625" style="402"/>
    <col min="10186" max="10187" width="11.54296875" style="402" customWidth="1"/>
    <col min="10188" max="10188" width="9.453125" style="402" customWidth="1"/>
    <col min="10189" max="10189" width="40.453125" style="402" customWidth="1"/>
    <col min="10190" max="10190" width="51.453125" style="402" customWidth="1"/>
    <col min="10191" max="10192" width="9.08984375" style="402" customWidth="1"/>
    <col min="10193" max="10432" width="8.7265625" style="402"/>
    <col min="10433" max="10433" width="24.54296875" style="402" customWidth="1"/>
    <col min="10434" max="10434" width="12" style="402" customWidth="1"/>
    <col min="10435" max="10435" width="9" style="402" customWidth="1"/>
    <col min="10436" max="10440" width="8.54296875" style="402" customWidth="1"/>
    <col min="10441" max="10441" width="8.7265625" style="402"/>
    <col min="10442" max="10443" width="11.54296875" style="402" customWidth="1"/>
    <col min="10444" max="10444" width="9.453125" style="402" customWidth="1"/>
    <col min="10445" max="10445" width="40.453125" style="402" customWidth="1"/>
    <col min="10446" max="10446" width="51.453125" style="402" customWidth="1"/>
    <col min="10447" max="10448" width="9.08984375" style="402" customWidth="1"/>
    <col min="10449" max="10688" width="8.7265625" style="402"/>
    <col min="10689" max="10689" width="24.54296875" style="402" customWidth="1"/>
    <col min="10690" max="10690" width="12" style="402" customWidth="1"/>
    <col min="10691" max="10691" width="9" style="402" customWidth="1"/>
    <col min="10692" max="10696" width="8.54296875" style="402" customWidth="1"/>
    <col min="10697" max="10697" width="8.7265625" style="402"/>
    <col min="10698" max="10699" width="11.54296875" style="402" customWidth="1"/>
    <col min="10700" max="10700" width="9.453125" style="402" customWidth="1"/>
    <col min="10701" max="10701" width="40.453125" style="402" customWidth="1"/>
    <col min="10702" max="10702" width="51.453125" style="402" customWidth="1"/>
    <col min="10703" max="10704" width="9.08984375" style="402" customWidth="1"/>
    <col min="10705" max="10944" width="8.7265625" style="402"/>
    <col min="10945" max="10945" width="24.54296875" style="402" customWidth="1"/>
    <col min="10946" max="10946" width="12" style="402" customWidth="1"/>
    <col min="10947" max="10947" width="9" style="402" customWidth="1"/>
    <col min="10948" max="10952" width="8.54296875" style="402" customWidth="1"/>
    <col min="10953" max="10953" width="8.7265625" style="402"/>
    <col min="10954" max="10955" width="11.54296875" style="402" customWidth="1"/>
    <col min="10956" max="10956" width="9.453125" style="402" customWidth="1"/>
    <col min="10957" max="10957" width="40.453125" style="402" customWidth="1"/>
    <col min="10958" max="10958" width="51.453125" style="402" customWidth="1"/>
    <col min="10959" max="10960" width="9.08984375" style="402" customWidth="1"/>
    <col min="10961" max="11200" width="8.7265625" style="402"/>
    <col min="11201" max="11201" width="24.54296875" style="402" customWidth="1"/>
    <col min="11202" max="11202" width="12" style="402" customWidth="1"/>
    <col min="11203" max="11203" width="9" style="402" customWidth="1"/>
    <col min="11204" max="11208" width="8.54296875" style="402" customWidth="1"/>
    <col min="11209" max="11209" width="8.7265625" style="402"/>
    <col min="11210" max="11211" width="11.54296875" style="402" customWidth="1"/>
    <col min="11212" max="11212" width="9.453125" style="402" customWidth="1"/>
    <col min="11213" max="11213" width="40.453125" style="402" customWidth="1"/>
    <col min="11214" max="11214" width="51.453125" style="402" customWidth="1"/>
    <col min="11215" max="11216" width="9.08984375" style="402" customWidth="1"/>
    <col min="11217" max="11456" width="8.7265625" style="402"/>
    <col min="11457" max="11457" width="24.54296875" style="402" customWidth="1"/>
    <col min="11458" max="11458" width="12" style="402" customWidth="1"/>
    <col min="11459" max="11459" width="9" style="402" customWidth="1"/>
    <col min="11460" max="11464" width="8.54296875" style="402" customWidth="1"/>
    <col min="11465" max="11465" width="8.7265625" style="402"/>
    <col min="11466" max="11467" width="11.54296875" style="402" customWidth="1"/>
    <col min="11468" max="11468" width="9.453125" style="402" customWidth="1"/>
    <col min="11469" max="11469" width="40.453125" style="402" customWidth="1"/>
    <col min="11470" max="11470" width="51.453125" style="402" customWidth="1"/>
    <col min="11471" max="11472" width="9.08984375" style="402" customWidth="1"/>
    <col min="11473" max="11712" width="8.7265625" style="402"/>
    <col min="11713" max="11713" width="24.54296875" style="402" customWidth="1"/>
    <col min="11714" max="11714" width="12" style="402" customWidth="1"/>
    <col min="11715" max="11715" width="9" style="402" customWidth="1"/>
    <col min="11716" max="11720" width="8.54296875" style="402" customWidth="1"/>
    <col min="11721" max="11721" width="8.7265625" style="402"/>
    <col min="11722" max="11723" width="11.54296875" style="402" customWidth="1"/>
    <col min="11724" max="11724" width="9.453125" style="402" customWidth="1"/>
    <col min="11725" max="11725" width="40.453125" style="402" customWidth="1"/>
    <col min="11726" max="11726" width="51.453125" style="402" customWidth="1"/>
    <col min="11727" max="11728" width="9.08984375" style="402" customWidth="1"/>
    <col min="11729" max="11968" width="8.7265625" style="402"/>
    <col min="11969" max="11969" width="24.54296875" style="402" customWidth="1"/>
    <col min="11970" max="11970" width="12" style="402" customWidth="1"/>
    <col min="11971" max="11971" width="9" style="402" customWidth="1"/>
    <col min="11972" max="11976" width="8.54296875" style="402" customWidth="1"/>
    <col min="11977" max="11977" width="8.7265625" style="402"/>
    <col min="11978" max="11979" width="11.54296875" style="402" customWidth="1"/>
    <col min="11980" max="11980" width="9.453125" style="402" customWidth="1"/>
    <col min="11981" max="11981" width="40.453125" style="402" customWidth="1"/>
    <col min="11982" max="11982" width="51.453125" style="402" customWidth="1"/>
    <col min="11983" max="11984" width="9.08984375" style="402" customWidth="1"/>
    <col min="11985" max="12224" width="8.7265625" style="402"/>
    <col min="12225" max="12225" width="24.54296875" style="402" customWidth="1"/>
    <col min="12226" max="12226" width="12" style="402" customWidth="1"/>
    <col min="12227" max="12227" width="9" style="402" customWidth="1"/>
    <col min="12228" max="12232" width="8.54296875" style="402" customWidth="1"/>
    <col min="12233" max="12233" width="8.7265625" style="402"/>
    <col min="12234" max="12235" width="11.54296875" style="402" customWidth="1"/>
    <col min="12236" max="12236" width="9.453125" style="402" customWidth="1"/>
    <col min="12237" max="12237" width="40.453125" style="402" customWidth="1"/>
    <col min="12238" max="12238" width="51.453125" style="402" customWidth="1"/>
    <col min="12239" max="12240" width="9.08984375" style="402" customWidth="1"/>
    <col min="12241" max="12480" width="8.7265625" style="402"/>
    <col min="12481" max="12481" width="24.54296875" style="402" customWidth="1"/>
    <col min="12482" max="12482" width="12" style="402" customWidth="1"/>
    <col min="12483" max="12483" width="9" style="402" customWidth="1"/>
    <col min="12484" max="12488" width="8.54296875" style="402" customWidth="1"/>
    <col min="12489" max="12489" width="8.7265625" style="402"/>
    <col min="12490" max="12491" width="11.54296875" style="402" customWidth="1"/>
    <col min="12492" max="12492" width="9.453125" style="402" customWidth="1"/>
    <col min="12493" max="12493" width="40.453125" style="402" customWidth="1"/>
    <col min="12494" max="12494" width="51.453125" style="402" customWidth="1"/>
    <col min="12495" max="12496" width="9.08984375" style="402" customWidth="1"/>
    <col min="12497" max="12736" width="8.7265625" style="402"/>
    <col min="12737" max="12737" width="24.54296875" style="402" customWidth="1"/>
    <col min="12738" max="12738" width="12" style="402" customWidth="1"/>
    <col min="12739" max="12739" width="9" style="402" customWidth="1"/>
    <col min="12740" max="12744" width="8.54296875" style="402" customWidth="1"/>
    <col min="12745" max="12745" width="8.7265625" style="402"/>
    <col min="12746" max="12747" width="11.54296875" style="402" customWidth="1"/>
    <col min="12748" max="12748" width="9.453125" style="402" customWidth="1"/>
    <col min="12749" max="12749" width="40.453125" style="402" customWidth="1"/>
    <col min="12750" max="12750" width="51.453125" style="402" customWidth="1"/>
    <col min="12751" max="12752" width="9.08984375" style="402" customWidth="1"/>
    <col min="12753" max="12992" width="8.7265625" style="402"/>
    <col min="12993" max="12993" width="24.54296875" style="402" customWidth="1"/>
    <col min="12994" max="12994" width="12" style="402" customWidth="1"/>
    <col min="12995" max="12995" width="9" style="402" customWidth="1"/>
    <col min="12996" max="13000" width="8.54296875" style="402" customWidth="1"/>
    <col min="13001" max="13001" width="8.7265625" style="402"/>
    <col min="13002" max="13003" width="11.54296875" style="402" customWidth="1"/>
    <col min="13004" max="13004" width="9.453125" style="402" customWidth="1"/>
    <col min="13005" max="13005" width="40.453125" style="402" customWidth="1"/>
    <col min="13006" max="13006" width="51.453125" style="402" customWidth="1"/>
    <col min="13007" max="13008" width="9.08984375" style="402" customWidth="1"/>
    <col min="13009" max="13248" width="8.7265625" style="402"/>
    <col min="13249" max="13249" width="24.54296875" style="402" customWidth="1"/>
    <col min="13250" max="13250" width="12" style="402" customWidth="1"/>
    <col min="13251" max="13251" width="9" style="402" customWidth="1"/>
    <col min="13252" max="13256" width="8.54296875" style="402" customWidth="1"/>
    <col min="13257" max="13257" width="8.7265625" style="402"/>
    <col min="13258" max="13259" width="11.54296875" style="402" customWidth="1"/>
    <col min="13260" max="13260" width="9.453125" style="402" customWidth="1"/>
    <col min="13261" max="13261" width="40.453125" style="402" customWidth="1"/>
    <col min="13262" max="13262" width="51.453125" style="402" customWidth="1"/>
    <col min="13263" max="13264" width="9.08984375" style="402" customWidth="1"/>
    <col min="13265" max="13504" width="8.7265625" style="402"/>
    <col min="13505" max="13505" width="24.54296875" style="402" customWidth="1"/>
    <col min="13506" max="13506" width="12" style="402" customWidth="1"/>
    <col min="13507" max="13507" width="9" style="402" customWidth="1"/>
    <col min="13508" max="13512" width="8.54296875" style="402" customWidth="1"/>
    <col min="13513" max="13513" width="8.7265625" style="402"/>
    <col min="13514" max="13515" width="11.54296875" style="402" customWidth="1"/>
    <col min="13516" max="13516" width="9.453125" style="402" customWidth="1"/>
    <col min="13517" max="13517" width="40.453125" style="402" customWidth="1"/>
    <col min="13518" max="13518" width="51.453125" style="402" customWidth="1"/>
    <col min="13519" max="13520" width="9.08984375" style="402" customWidth="1"/>
    <col min="13521" max="13760" width="8.7265625" style="402"/>
    <col min="13761" max="13761" width="24.54296875" style="402" customWidth="1"/>
    <col min="13762" max="13762" width="12" style="402" customWidth="1"/>
    <col min="13763" max="13763" width="9" style="402" customWidth="1"/>
    <col min="13764" max="13768" width="8.54296875" style="402" customWidth="1"/>
    <col min="13769" max="13769" width="8.7265625" style="402"/>
    <col min="13770" max="13771" width="11.54296875" style="402" customWidth="1"/>
    <col min="13772" max="13772" width="9.453125" style="402" customWidth="1"/>
    <col min="13773" max="13773" width="40.453125" style="402" customWidth="1"/>
    <col min="13774" max="13774" width="51.453125" style="402" customWidth="1"/>
    <col min="13775" max="13776" width="9.08984375" style="402" customWidth="1"/>
    <col min="13777" max="14016" width="8.7265625" style="402"/>
    <col min="14017" max="14017" width="24.54296875" style="402" customWidth="1"/>
    <col min="14018" max="14018" width="12" style="402" customWidth="1"/>
    <col min="14019" max="14019" width="9" style="402" customWidth="1"/>
    <col min="14020" max="14024" width="8.54296875" style="402" customWidth="1"/>
    <col min="14025" max="14025" width="8.7265625" style="402"/>
    <col min="14026" max="14027" width="11.54296875" style="402" customWidth="1"/>
    <col min="14028" max="14028" width="9.453125" style="402" customWidth="1"/>
    <col min="14029" max="14029" width="40.453125" style="402" customWidth="1"/>
    <col min="14030" max="14030" width="51.453125" style="402" customWidth="1"/>
    <col min="14031" max="14032" width="9.08984375" style="402" customWidth="1"/>
    <col min="14033" max="14272" width="8.7265625" style="402"/>
    <col min="14273" max="14273" width="24.54296875" style="402" customWidth="1"/>
    <col min="14274" max="14274" width="12" style="402" customWidth="1"/>
    <col min="14275" max="14275" width="9" style="402" customWidth="1"/>
    <col min="14276" max="14280" width="8.54296875" style="402" customWidth="1"/>
    <col min="14281" max="14281" width="8.7265625" style="402"/>
    <col min="14282" max="14283" width="11.54296875" style="402" customWidth="1"/>
    <col min="14284" max="14284" width="9.453125" style="402" customWidth="1"/>
    <col min="14285" max="14285" width="40.453125" style="402" customWidth="1"/>
    <col min="14286" max="14286" width="51.453125" style="402" customWidth="1"/>
    <col min="14287" max="14288" width="9.08984375" style="402" customWidth="1"/>
    <col min="14289" max="14528" width="8.7265625" style="402"/>
    <col min="14529" max="14529" width="24.54296875" style="402" customWidth="1"/>
    <col min="14530" max="14530" width="12" style="402" customWidth="1"/>
    <col min="14531" max="14531" width="9" style="402" customWidth="1"/>
    <col min="14532" max="14536" width="8.54296875" style="402" customWidth="1"/>
    <col min="14537" max="14537" width="8.7265625" style="402"/>
    <col min="14538" max="14539" width="11.54296875" style="402" customWidth="1"/>
    <col min="14540" max="14540" width="9.453125" style="402" customWidth="1"/>
    <col min="14541" max="14541" width="40.453125" style="402" customWidth="1"/>
    <col min="14542" max="14542" width="51.453125" style="402" customWidth="1"/>
    <col min="14543" max="14544" width="9.08984375" style="402" customWidth="1"/>
    <col min="14545" max="14784" width="8.7265625" style="402"/>
    <col min="14785" max="14785" width="24.54296875" style="402" customWidth="1"/>
    <col min="14786" max="14786" width="12" style="402" customWidth="1"/>
    <col min="14787" max="14787" width="9" style="402" customWidth="1"/>
    <col min="14788" max="14792" width="8.54296875" style="402" customWidth="1"/>
    <col min="14793" max="14793" width="8.7265625" style="402"/>
    <col min="14794" max="14795" width="11.54296875" style="402" customWidth="1"/>
    <col min="14796" max="14796" width="9.453125" style="402" customWidth="1"/>
    <col min="14797" max="14797" width="40.453125" style="402" customWidth="1"/>
    <col min="14798" max="14798" width="51.453125" style="402" customWidth="1"/>
    <col min="14799" max="14800" width="9.08984375" style="402" customWidth="1"/>
    <col min="14801" max="15040" width="8.7265625" style="402"/>
    <col min="15041" max="15041" width="24.54296875" style="402" customWidth="1"/>
    <col min="15042" max="15042" width="12" style="402" customWidth="1"/>
    <col min="15043" max="15043" width="9" style="402" customWidth="1"/>
    <col min="15044" max="15048" width="8.54296875" style="402" customWidth="1"/>
    <col min="15049" max="15049" width="8.7265625" style="402"/>
    <col min="15050" max="15051" width="11.54296875" style="402" customWidth="1"/>
    <col min="15052" max="15052" width="9.453125" style="402" customWidth="1"/>
    <col min="15053" max="15053" width="40.453125" style="402" customWidth="1"/>
    <col min="15054" max="15054" width="51.453125" style="402" customWidth="1"/>
    <col min="15055" max="15056" width="9.08984375" style="402" customWidth="1"/>
    <col min="15057" max="15296" width="8.7265625" style="402"/>
    <col min="15297" max="15297" width="24.54296875" style="402" customWidth="1"/>
    <col min="15298" max="15298" width="12" style="402" customWidth="1"/>
    <col min="15299" max="15299" width="9" style="402" customWidth="1"/>
    <col min="15300" max="15304" width="8.54296875" style="402" customWidth="1"/>
    <col min="15305" max="15305" width="8.7265625" style="402"/>
    <col min="15306" max="15307" width="11.54296875" style="402" customWidth="1"/>
    <col min="15308" max="15308" width="9.453125" style="402" customWidth="1"/>
    <col min="15309" max="15309" width="40.453125" style="402" customWidth="1"/>
    <col min="15310" max="15310" width="51.453125" style="402" customWidth="1"/>
    <col min="15311" max="15312" width="9.08984375" style="402" customWidth="1"/>
    <col min="15313" max="15552" width="8.7265625" style="402"/>
    <col min="15553" max="15553" width="24.54296875" style="402" customWidth="1"/>
    <col min="15554" max="15554" width="12" style="402" customWidth="1"/>
    <col min="15555" max="15555" width="9" style="402" customWidth="1"/>
    <col min="15556" max="15560" width="8.54296875" style="402" customWidth="1"/>
    <col min="15561" max="15561" width="8.7265625" style="402"/>
    <col min="15562" max="15563" width="11.54296875" style="402" customWidth="1"/>
    <col min="15564" max="15564" width="9.453125" style="402" customWidth="1"/>
    <col min="15565" max="15565" width="40.453125" style="402" customWidth="1"/>
    <col min="15566" max="15566" width="51.453125" style="402" customWidth="1"/>
    <col min="15567" max="15568" width="9.08984375" style="402" customWidth="1"/>
    <col min="15569" max="15808" width="8.7265625" style="402"/>
    <col min="15809" max="15809" width="24.54296875" style="402" customWidth="1"/>
    <col min="15810" max="15810" width="12" style="402" customWidth="1"/>
    <col min="15811" max="15811" width="9" style="402" customWidth="1"/>
    <col min="15812" max="15816" width="8.54296875" style="402" customWidth="1"/>
    <col min="15817" max="15817" width="8.7265625" style="402"/>
    <col min="15818" max="15819" width="11.54296875" style="402" customWidth="1"/>
    <col min="15820" max="15820" width="9.453125" style="402" customWidth="1"/>
    <col min="15821" max="15821" width="40.453125" style="402" customWidth="1"/>
    <col min="15822" max="15822" width="51.453125" style="402" customWidth="1"/>
    <col min="15823" max="15824" width="9.08984375" style="402" customWidth="1"/>
    <col min="15825" max="16064" width="8.7265625" style="402"/>
    <col min="16065" max="16065" width="24.54296875" style="402" customWidth="1"/>
    <col min="16066" max="16066" width="12" style="402" customWidth="1"/>
    <col min="16067" max="16067" width="9" style="402" customWidth="1"/>
    <col min="16068" max="16072" width="8.54296875" style="402" customWidth="1"/>
    <col min="16073" max="16073" width="8.7265625" style="402"/>
    <col min="16074" max="16075" width="11.54296875" style="402" customWidth="1"/>
    <col min="16076" max="16076" width="9.453125" style="402" customWidth="1"/>
    <col min="16077" max="16077" width="40.453125" style="402" customWidth="1"/>
    <col min="16078" max="16078" width="51.453125" style="402" customWidth="1"/>
    <col min="16079" max="16080" width="9.08984375" style="402" customWidth="1"/>
    <col min="16081" max="16377" width="8.7265625" style="402"/>
    <col min="16378" max="16384" width="8.90625" style="402" customWidth="1"/>
  </cols>
  <sheetData>
    <row r="1" spans="1:25" x14ac:dyDescent="0.4">
      <c r="A1" s="635" t="s">
        <v>114</v>
      </c>
      <c r="B1" s="635"/>
      <c r="C1" s="635"/>
      <c r="D1" s="635"/>
      <c r="E1" s="635"/>
      <c r="F1" s="635"/>
      <c r="G1" s="635"/>
      <c r="H1" s="635"/>
      <c r="I1" s="635"/>
      <c r="J1" s="635"/>
      <c r="K1" s="635"/>
      <c r="L1" s="635"/>
      <c r="M1" s="635"/>
      <c r="N1" s="635"/>
      <c r="O1" s="635"/>
      <c r="P1" s="635"/>
      <c r="Q1" s="635"/>
      <c r="R1" s="635"/>
      <c r="S1" s="635"/>
      <c r="T1" s="635"/>
      <c r="U1" s="635"/>
      <c r="V1" s="635"/>
    </row>
    <row r="2" spans="1:25" x14ac:dyDescent="0.4">
      <c r="A2" s="607" t="s">
        <v>142</v>
      </c>
      <c r="B2" s="607"/>
      <c r="C2" s="607"/>
      <c r="D2" s="607"/>
      <c r="E2" s="607"/>
      <c r="F2" s="607"/>
      <c r="G2" s="607"/>
      <c r="H2" s="607"/>
      <c r="I2" s="607"/>
      <c r="J2" s="607"/>
      <c r="K2" s="607"/>
      <c r="L2" s="607"/>
      <c r="M2" s="607"/>
      <c r="N2" s="607"/>
      <c r="O2" s="607"/>
      <c r="P2" s="607"/>
      <c r="Q2" s="607"/>
      <c r="R2" s="607"/>
      <c r="S2" s="607"/>
      <c r="T2" s="607"/>
      <c r="U2" s="607"/>
      <c r="V2" s="607"/>
    </row>
    <row r="3" spans="1:25" ht="20" customHeight="1" x14ac:dyDescent="0.4">
      <c r="A3" s="636" t="s">
        <v>143</v>
      </c>
      <c r="B3" s="636"/>
      <c r="C3" s="636"/>
      <c r="D3" s="636"/>
      <c r="E3" s="636"/>
      <c r="F3" s="636"/>
      <c r="G3" s="636"/>
      <c r="H3" s="636"/>
      <c r="I3" s="636"/>
      <c r="K3" s="637" t="s">
        <v>71</v>
      </c>
      <c r="L3" s="637"/>
      <c r="N3" s="636" t="s">
        <v>144</v>
      </c>
      <c r="O3" s="636"/>
      <c r="P3" s="636"/>
      <c r="Q3" s="636"/>
      <c r="R3" s="636"/>
      <c r="S3" s="636"/>
      <c r="T3" s="636"/>
      <c r="U3" s="636"/>
      <c r="V3" s="636"/>
    </row>
    <row r="4" spans="1:25" x14ac:dyDescent="0.4">
      <c r="B4" s="638" t="s">
        <v>72</v>
      </c>
      <c r="C4" s="638"/>
      <c r="D4" s="638"/>
      <c r="E4" s="638"/>
      <c r="F4" s="638"/>
      <c r="G4" s="638"/>
      <c r="H4" s="638"/>
      <c r="I4" s="638"/>
      <c r="L4" s="404"/>
      <c r="O4" s="638" t="s">
        <v>72</v>
      </c>
      <c r="P4" s="638"/>
      <c r="Q4" s="638"/>
      <c r="R4" s="638"/>
      <c r="S4" s="638"/>
      <c r="T4" s="638"/>
      <c r="U4" s="638"/>
      <c r="V4" s="638"/>
    </row>
    <row r="5" spans="1:25" ht="70" customHeight="1" x14ac:dyDescent="0.4">
      <c r="A5" s="626" t="s">
        <v>73</v>
      </c>
      <c r="B5" s="627" t="s">
        <v>74</v>
      </c>
      <c r="C5" s="626" t="s">
        <v>75</v>
      </c>
      <c r="D5" s="626" t="s">
        <v>76</v>
      </c>
      <c r="E5" s="626" t="s">
        <v>77</v>
      </c>
      <c r="F5" s="626" t="s">
        <v>78</v>
      </c>
      <c r="G5" s="626" t="s">
        <v>79</v>
      </c>
      <c r="H5" s="628" t="s">
        <v>80</v>
      </c>
      <c r="I5" s="629"/>
      <c r="K5" s="626" t="s">
        <v>73</v>
      </c>
      <c r="L5" s="632" t="s">
        <v>79</v>
      </c>
      <c r="N5" s="626" t="s">
        <v>73</v>
      </c>
      <c r="O5" s="627" t="s">
        <v>74</v>
      </c>
      <c r="P5" s="626" t="s">
        <v>75</v>
      </c>
      <c r="Q5" s="626" t="s">
        <v>76</v>
      </c>
      <c r="R5" s="626" t="s">
        <v>77</v>
      </c>
      <c r="S5" s="626" t="s">
        <v>78</v>
      </c>
      <c r="T5" s="626" t="s">
        <v>79</v>
      </c>
      <c r="U5" s="628" t="s">
        <v>80</v>
      </c>
      <c r="V5" s="629"/>
    </row>
    <row r="6" spans="1:25" ht="70" customHeight="1" thickBot="1" x14ac:dyDescent="0.45">
      <c r="A6" s="627"/>
      <c r="B6" s="634"/>
      <c r="C6" s="626"/>
      <c r="D6" s="627"/>
      <c r="E6" s="627"/>
      <c r="F6" s="627"/>
      <c r="G6" s="627"/>
      <c r="H6" s="630"/>
      <c r="I6" s="631"/>
      <c r="K6" s="627"/>
      <c r="L6" s="633"/>
      <c r="N6" s="627"/>
      <c r="O6" s="634"/>
      <c r="P6" s="626"/>
      <c r="Q6" s="627"/>
      <c r="R6" s="627"/>
      <c r="S6" s="627"/>
      <c r="T6" s="627"/>
      <c r="U6" s="630"/>
      <c r="V6" s="631"/>
    </row>
    <row r="7" spans="1:25" ht="18.5" thickBot="1" x14ac:dyDescent="0.45">
      <c r="A7" s="616" t="s">
        <v>81</v>
      </c>
      <c r="B7" s="617"/>
      <c r="C7" s="617"/>
      <c r="D7" s="617"/>
      <c r="E7" s="618"/>
      <c r="F7" s="405">
        <f>F8+F13</f>
        <v>949.91273999999999</v>
      </c>
      <c r="G7" s="406">
        <f>ROUND(G8+G13,2)</f>
        <v>5.69</v>
      </c>
      <c r="H7" s="619"/>
      <c r="I7" s="620"/>
      <c r="K7" s="407"/>
      <c r="L7" s="408">
        <f>ROUND(L8+L13,2)</f>
        <v>0.32</v>
      </c>
      <c r="N7" s="616" t="s">
        <v>81</v>
      </c>
      <c r="O7" s="617"/>
      <c r="P7" s="617"/>
      <c r="Q7" s="617"/>
      <c r="R7" s="618"/>
      <c r="S7" s="405">
        <f>S8+S13</f>
        <v>994.03436999999997</v>
      </c>
      <c r="T7" s="406">
        <f>ROUND(T8+T13,2)</f>
        <v>6.01</v>
      </c>
      <c r="U7" s="619"/>
      <c r="V7" s="620"/>
    </row>
    <row r="8" spans="1:25" s="412" customFormat="1" x14ac:dyDescent="0.35">
      <c r="A8" s="409">
        <v>1</v>
      </c>
      <c r="B8" s="621" t="s">
        <v>82</v>
      </c>
      <c r="C8" s="621"/>
      <c r="D8" s="621"/>
      <c r="E8" s="621"/>
      <c r="F8" s="410">
        <f>F9</f>
        <v>904.67880000000002</v>
      </c>
      <c r="G8" s="411">
        <f>G9</f>
        <v>5.42</v>
      </c>
      <c r="H8" s="622" t="s">
        <v>83</v>
      </c>
      <c r="I8" s="623"/>
      <c r="K8" s="409">
        <v>1</v>
      </c>
      <c r="L8" s="413">
        <f>L9</f>
        <v>0.29999999999999982</v>
      </c>
      <c r="N8" s="409">
        <v>1</v>
      </c>
      <c r="O8" s="621" t="s">
        <v>82</v>
      </c>
      <c r="P8" s="621"/>
      <c r="Q8" s="621"/>
      <c r="R8" s="621"/>
      <c r="S8" s="410">
        <f>S9</f>
        <v>946.69939999999997</v>
      </c>
      <c r="T8" s="411">
        <f>T9</f>
        <v>5.72</v>
      </c>
      <c r="U8" s="622" t="s">
        <v>84</v>
      </c>
      <c r="V8" s="623"/>
    </row>
    <row r="9" spans="1:25" s="420" customFormat="1" ht="276.5" customHeight="1" x14ac:dyDescent="0.35">
      <c r="A9" s="414" t="s">
        <v>85</v>
      </c>
      <c r="B9" s="415" t="s">
        <v>86</v>
      </c>
      <c r="C9" s="416" t="s">
        <v>87</v>
      </c>
      <c r="D9" s="417">
        <v>732</v>
      </c>
      <c r="E9" s="418">
        <f>D9*0.2359</f>
        <v>172.6788</v>
      </c>
      <c r="F9" s="418">
        <f>D9+E9</f>
        <v>904.67880000000002</v>
      </c>
      <c r="G9" s="419">
        <f>ROUND(F9/167,2)</f>
        <v>5.42</v>
      </c>
      <c r="H9" s="624"/>
      <c r="I9" s="625"/>
      <c r="K9" s="414" t="s">
        <v>85</v>
      </c>
      <c r="L9" s="421">
        <f>T9-G9</f>
        <v>0.29999999999999982</v>
      </c>
      <c r="N9" s="414" t="s">
        <v>85</v>
      </c>
      <c r="O9" s="415" t="s">
        <v>86</v>
      </c>
      <c r="P9" s="416" t="s">
        <v>87</v>
      </c>
      <c r="Q9" s="417">
        <v>766</v>
      </c>
      <c r="R9" s="418">
        <f>Q9*0.2359</f>
        <v>180.6994</v>
      </c>
      <c r="S9" s="418">
        <f>Q9+R9</f>
        <v>946.69939999999997</v>
      </c>
      <c r="T9" s="419">
        <f>ROUND(S9/(1987/12),2)</f>
        <v>5.72</v>
      </c>
      <c r="U9" s="624"/>
      <c r="V9" s="625"/>
    </row>
    <row r="10" spans="1:25" s="420" customFormat="1" x14ac:dyDescent="0.35">
      <c r="A10" s="422"/>
      <c r="B10" s="615" t="s">
        <v>88</v>
      </c>
      <c r="C10" s="615"/>
      <c r="D10" s="615"/>
      <c r="E10" s="615"/>
      <c r="F10" s="615"/>
      <c r="G10" s="615"/>
      <c r="H10" s="615"/>
      <c r="I10" s="615"/>
      <c r="K10" s="422"/>
      <c r="L10" s="423"/>
      <c r="N10" s="422"/>
      <c r="O10" s="615" t="s">
        <v>88</v>
      </c>
      <c r="P10" s="615"/>
      <c r="Q10" s="615"/>
      <c r="R10" s="615"/>
      <c r="S10" s="615"/>
      <c r="T10" s="615"/>
      <c r="U10" s="615"/>
      <c r="V10" s="615"/>
      <c r="Y10" s="424"/>
    </row>
    <row r="11" spans="1:25" ht="46" customHeight="1" x14ac:dyDescent="0.4">
      <c r="A11" s="613" t="s">
        <v>73</v>
      </c>
      <c r="B11" s="611" t="s">
        <v>74</v>
      </c>
      <c r="C11" s="611" t="s">
        <v>75</v>
      </c>
      <c r="D11" s="611" t="s">
        <v>89</v>
      </c>
      <c r="E11" s="612" t="s">
        <v>90</v>
      </c>
      <c r="F11" s="612" t="s">
        <v>91</v>
      </c>
      <c r="G11" s="611" t="s">
        <v>79</v>
      </c>
      <c r="H11" s="611" t="s">
        <v>80</v>
      </c>
      <c r="I11" s="611" t="s">
        <v>92</v>
      </c>
      <c r="K11" s="613" t="s">
        <v>73</v>
      </c>
      <c r="L11" s="614" t="s">
        <v>79</v>
      </c>
      <c r="N11" s="613" t="s">
        <v>73</v>
      </c>
      <c r="O11" s="611" t="s">
        <v>74</v>
      </c>
      <c r="P11" s="611" t="s">
        <v>75</v>
      </c>
      <c r="Q11" s="611" t="s">
        <v>89</v>
      </c>
      <c r="R11" s="612" t="s">
        <v>90</v>
      </c>
      <c r="S11" s="612" t="s">
        <v>91</v>
      </c>
      <c r="T11" s="611" t="s">
        <v>79</v>
      </c>
      <c r="U11" s="611" t="s">
        <v>80</v>
      </c>
      <c r="V11" s="611" t="s">
        <v>92</v>
      </c>
      <c r="Y11" s="425"/>
    </row>
    <row r="12" spans="1:25" ht="46" customHeight="1" x14ac:dyDescent="0.4">
      <c r="A12" s="613"/>
      <c r="B12" s="611"/>
      <c r="C12" s="611"/>
      <c r="D12" s="611"/>
      <c r="E12" s="612"/>
      <c r="F12" s="612"/>
      <c r="G12" s="611"/>
      <c r="H12" s="611"/>
      <c r="I12" s="611"/>
      <c r="K12" s="613"/>
      <c r="L12" s="614"/>
      <c r="N12" s="613"/>
      <c r="O12" s="611"/>
      <c r="P12" s="611"/>
      <c r="Q12" s="611"/>
      <c r="R12" s="612"/>
      <c r="S12" s="612"/>
      <c r="T12" s="611"/>
      <c r="U12" s="611"/>
      <c r="V12" s="611"/>
    </row>
    <row r="13" spans="1:25" x14ac:dyDescent="0.4">
      <c r="A13" s="426">
        <v>2</v>
      </c>
      <c r="B13" s="608" t="s">
        <v>93</v>
      </c>
      <c r="C13" s="608"/>
      <c r="D13" s="608"/>
      <c r="E13" s="608" t="s">
        <v>94</v>
      </c>
      <c r="F13" s="427">
        <f>F14</f>
        <v>45.233940000000004</v>
      </c>
      <c r="G13" s="427">
        <f>G14</f>
        <v>0.27</v>
      </c>
      <c r="H13" s="428"/>
      <c r="I13" s="428"/>
      <c r="K13" s="426">
        <v>2</v>
      </c>
      <c r="L13" s="429">
        <f>L14</f>
        <v>1.9999999999999962E-2</v>
      </c>
      <c r="N13" s="426">
        <v>2</v>
      </c>
      <c r="O13" s="608" t="s">
        <v>93</v>
      </c>
      <c r="P13" s="608"/>
      <c r="Q13" s="608"/>
      <c r="R13" s="608" t="s">
        <v>94</v>
      </c>
      <c r="S13" s="427">
        <f>S14</f>
        <v>47.334969999999998</v>
      </c>
      <c r="T13" s="427">
        <f>T14</f>
        <v>0.28999999999999998</v>
      </c>
      <c r="U13" s="428"/>
      <c r="V13" s="428"/>
    </row>
    <row r="14" spans="1:25" ht="197.5" customHeight="1" x14ac:dyDescent="0.4">
      <c r="A14" s="430" t="s">
        <v>95</v>
      </c>
      <c r="B14" s="609" t="s">
        <v>96</v>
      </c>
      <c r="C14" s="609"/>
      <c r="D14" s="609"/>
      <c r="E14" s="609" t="s">
        <v>94</v>
      </c>
      <c r="F14" s="431">
        <f>(F9)*0.05</f>
        <v>45.233940000000004</v>
      </c>
      <c r="G14" s="431">
        <f>ROUND(F14/167,2)</f>
        <v>0.27</v>
      </c>
      <c r="H14" s="432" t="s">
        <v>97</v>
      </c>
      <c r="I14" s="433" t="s">
        <v>98</v>
      </c>
      <c r="J14" s="412"/>
      <c r="K14" s="430" t="s">
        <v>95</v>
      </c>
      <c r="L14" s="434">
        <f>T14-G14</f>
        <v>1.9999999999999962E-2</v>
      </c>
      <c r="N14" s="430" t="s">
        <v>95</v>
      </c>
      <c r="O14" s="609" t="s">
        <v>96</v>
      </c>
      <c r="P14" s="609"/>
      <c r="Q14" s="609"/>
      <c r="R14" s="609" t="s">
        <v>94</v>
      </c>
      <c r="S14" s="431">
        <f>(S9)*0.05</f>
        <v>47.334969999999998</v>
      </c>
      <c r="T14" s="431">
        <f>ROUND(S14/(1987/12),2)</f>
        <v>0.28999999999999998</v>
      </c>
      <c r="U14" s="432" t="s">
        <v>99</v>
      </c>
      <c r="V14" s="433" t="s">
        <v>98</v>
      </c>
    </row>
    <row r="15" spans="1:25" ht="70" customHeight="1" x14ac:dyDescent="0.4">
      <c r="A15" s="610" t="s">
        <v>100</v>
      </c>
      <c r="B15" s="610"/>
      <c r="C15" s="610"/>
      <c r="D15" s="610"/>
      <c r="E15" s="610"/>
      <c r="F15" s="610"/>
      <c r="G15" s="610"/>
      <c r="H15" s="610"/>
      <c r="I15" s="610"/>
      <c r="J15" s="610"/>
      <c r="K15" s="610"/>
      <c r="L15" s="610"/>
      <c r="M15" s="610"/>
      <c r="N15" s="610"/>
      <c r="O15" s="610"/>
      <c r="P15" s="610"/>
      <c r="Q15" s="610"/>
      <c r="R15" s="610"/>
      <c r="S15" s="610"/>
      <c r="T15" s="610"/>
      <c r="U15" s="610"/>
      <c r="V15" s="610"/>
    </row>
  </sheetData>
  <mergeCells count="60">
    <mergeCell ref="F5:F6"/>
    <mergeCell ref="A1:V1"/>
    <mergeCell ref="A3:I3"/>
    <mergeCell ref="K3:L3"/>
    <mergeCell ref="N3:V3"/>
    <mergeCell ref="B4:I4"/>
    <mergeCell ref="O4:V4"/>
    <mergeCell ref="A5:A6"/>
    <mergeCell ref="B5:B6"/>
    <mergeCell ref="C5:C6"/>
    <mergeCell ref="D5:D6"/>
    <mergeCell ref="E5:E6"/>
    <mergeCell ref="B8:E8"/>
    <mergeCell ref="H8:I9"/>
    <mergeCell ref="O8:R8"/>
    <mergeCell ref="U8:V9"/>
    <mergeCell ref="P5:P6"/>
    <mergeCell ref="Q5:Q6"/>
    <mergeCell ref="R5:R6"/>
    <mergeCell ref="S5:S6"/>
    <mergeCell ref="T5:T6"/>
    <mergeCell ref="U5:V6"/>
    <mergeCell ref="G5:G6"/>
    <mergeCell ref="H5:I6"/>
    <mergeCell ref="K5:K6"/>
    <mergeCell ref="L5:L6"/>
    <mergeCell ref="N5:N6"/>
    <mergeCell ref="O5:O6"/>
    <mergeCell ref="A15:V15"/>
    <mergeCell ref="Q11:Q12"/>
    <mergeCell ref="R11:R12"/>
    <mergeCell ref="S11:S12"/>
    <mergeCell ref="T11:T12"/>
    <mergeCell ref="U11:U12"/>
    <mergeCell ref="V11:V12"/>
    <mergeCell ref="I11:I12"/>
    <mergeCell ref="K11:K12"/>
    <mergeCell ref="L11:L12"/>
    <mergeCell ref="N11:N12"/>
    <mergeCell ref="O11:O12"/>
    <mergeCell ref="P11:P12"/>
    <mergeCell ref="A11:A12"/>
    <mergeCell ref="B11:B12"/>
    <mergeCell ref="C11:C12"/>
    <mergeCell ref="A2:V2"/>
    <mergeCell ref="B13:E13"/>
    <mergeCell ref="O13:R13"/>
    <mergeCell ref="B14:E14"/>
    <mergeCell ref="O14:R14"/>
    <mergeCell ref="B10:I10"/>
    <mergeCell ref="O10:V10"/>
    <mergeCell ref="D11:D12"/>
    <mergeCell ref="E11:E12"/>
    <mergeCell ref="F11:F12"/>
    <mergeCell ref="G11:G12"/>
    <mergeCell ref="H11:H12"/>
    <mergeCell ref="A7:E7"/>
    <mergeCell ref="H7:I7"/>
    <mergeCell ref="N7:R7"/>
    <mergeCell ref="U7:V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3BC23-7372-4CD7-B69C-8A89B7622F67}">
  <dimension ref="A1:M9"/>
  <sheetViews>
    <sheetView workbookViewId="0">
      <selection activeCell="C26" sqref="C26"/>
    </sheetView>
  </sheetViews>
  <sheetFormatPr defaultColWidth="8.90625" defaultRowHeight="14" x14ac:dyDescent="0.3"/>
  <cols>
    <col min="1" max="1" width="41.7265625" style="436" customWidth="1"/>
    <col min="2" max="2" width="12.08984375" style="436" customWidth="1"/>
    <col min="3" max="11" width="9.453125" style="436" customWidth="1"/>
    <col min="12" max="14" width="8.90625" style="436" customWidth="1"/>
    <col min="15" max="16384" width="8.90625" style="436"/>
  </cols>
  <sheetData>
    <row r="1" spans="1:13" x14ac:dyDescent="0.3">
      <c r="A1" s="639" t="s">
        <v>109</v>
      </c>
      <c r="B1" s="639"/>
      <c r="C1" s="639"/>
      <c r="D1" s="639"/>
      <c r="E1" s="639"/>
      <c r="F1" s="445"/>
      <c r="G1" s="445"/>
      <c r="H1" s="445"/>
      <c r="I1" s="445"/>
      <c r="J1" s="445"/>
      <c r="K1" s="445"/>
      <c r="L1" s="445"/>
      <c r="M1" s="445"/>
    </row>
    <row r="2" spans="1:13" ht="42.65" customHeight="1" x14ac:dyDescent="0.3">
      <c r="A2" s="641" t="s">
        <v>102</v>
      </c>
      <c r="B2" s="641"/>
      <c r="C2" s="641"/>
      <c r="D2" s="641"/>
      <c r="E2" s="641"/>
      <c r="F2" s="446"/>
      <c r="G2" s="446"/>
      <c r="H2" s="446"/>
      <c r="I2" s="446"/>
      <c r="J2" s="446"/>
      <c r="K2" s="446"/>
      <c r="L2" s="446"/>
      <c r="M2" s="446"/>
    </row>
    <row r="3" spans="1:13" s="402" customFormat="1" ht="70" customHeight="1" x14ac:dyDescent="0.4">
      <c r="A3" s="640" t="s">
        <v>103</v>
      </c>
      <c r="B3" s="640"/>
      <c r="C3" s="640"/>
      <c r="D3" s="640"/>
      <c r="E3" s="640"/>
      <c r="G3" s="447"/>
      <c r="H3" s="447"/>
      <c r="I3" s="447"/>
      <c r="J3" s="447"/>
      <c r="K3" s="447"/>
      <c r="L3" s="447"/>
      <c r="M3" s="447"/>
    </row>
    <row r="4" spans="1:13" x14ac:dyDescent="0.3">
      <c r="A4" s="442"/>
      <c r="B4" s="438" t="s">
        <v>110</v>
      </c>
      <c r="C4" s="438" t="s">
        <v>111</v>
      </c>
      <c r="D4" s="438" t="s">
        <v>112</v>
      </c>
      <c r="E4" s="438" t="s">
        <v>113</v>
      </c>
    </row>
    <row r="5" spans="1:13" ht="14.4" customHeight="1" x14ac:dyDescent="0.3">
      <c r="A5" s="443" t="s">
        <v>104</v>
      </c>
      <c r="B5" s="439">
        <v>925781</v>
      </c>
      <c r="C5" s="439">
        <v>974953</v>
      </c>
      <c r="D5" s="439">
        <v>1044500</v>
      </c>
      <c r="E5" s="439">
        <v>1087617</v>
      </c>
    </row>
    <row r="6" spans="1:13" ht="14.4" customHeight="1" x14ac:dyDescent="0.3">
      <c r="A6" s="443" t="s">
        <v>105</v>
      </c>
      <c r="B6" s="440">
        <f>LM_cena!G9</f>
        <v>5.42</v>
      </c>
      <c r="C6" s="440">
        <f>B6</f>
        <v>5.42</v>
      </c>
      <c r="D6" s="440">
        <f t="shared" ref="D6:E6" si="0">C6</f>
        <v>5.42</v>
      </c>
      <c r="E6" s="440">
        <f t="shared" si="0"/>
        <v>5.42</v>
      </c>
    </row>
    <row r="7" spans="1:13" ht="14.4" customHeight="1" x14ac:dyDescent="0.3">
      <c r="A7" s="443" t="s">
        <v>106</v>
      </c>
      <c r="B7" s="440">
        <f>LM_cena!T9</f>
        <v>5.72</v>
      </c>
      <c r="C7" s="440">
        <f>B7</f>
        <v>5.72</v>
      </c>
      <c r="D7" s="440">
        <f t="shared" ref="D7:E7" si="1">C7</f>
        <v>5.72</v>
      </c>
      <c r="E7" s="440">
        <f t="shared" si="1"/>
        <v>5.72</v>
      </c>
    </row>
    <row r="8" spans="1:13" ht="14.4" customHeight="1" x14ac:dyDescent="0.3">
      <c r="A8" s="443" t="s">
        <v>107</v>
      </c>
      <c r="B8" s="440">
        <f>B7-B6</f>
        <v>0.29999999999999982</v>
      </c>
      <c r="C8" s="440">
        <f>C7-C6</f>
        <v>0.29999999999999982</v>
      </c>
      <c r="D8" s="440">
        <f>D7-D6</f>
        <v>0.29999999999999982</v>
      </c>
      <c r="E8" s="440">
        <f>E7-E6</f>
        <v>0.29999999999999982</v>
      </c>
    </row>
    <row r="9" spans="1:13" s="437" customFormat="1" ht="14.4" customHeight="1" x14ac:dyDescent="0.3">
      <c r="A9" s="444" t="s">
        <v>108</v>
      </c>
      <c r="B9" s="441">
        <f>ROUND(B5*B8,0)</f>
        <v>277734</v>
      </c>
      <c r="C9" s="441">
        <f>ROUND(C5*C8,0)</f>
        <v>292486</v>
      </c>
      <c r="D9" s="441">
        <f>ROUND(D5*D8,0)</f>
        <v>313350</v>
      </c>
      <c r="E9" s="441">
        <f>ROUND(E5*E8,0)</f>
        <v>326285</v>
      </c>
    </row>
  </sheetData>
  <mergeCells count="3">
    <mergeCell ref="A1:E1"/>
    <mergeCell ref="A3:E3"/>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Darblapas</vt:lpstr>
      </vt:variant>
      <vt:variant>
        <vt:i4>5</vt:i4>
      </vt:variant>
    </vt:vector>
  </HeadingPairs>
  <TitlesOfParts>
    <vt:vector size="5" baseType="lpstr">
      <vt:lpstr>Asistenti_kopsavilkums_LM_IZM</vt:lpstr>
      <vt:lpstr>LM_Aprēķins_bazei_2025-2028</vt:lpstr>
      <vt:lpstr>LM_kopsavilkums</vt:lpstr>
      <vt:lpstr>LM_cena</vt:lpstr>
      <vt:lpstr>IZM</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Marika Baumgarte</dc:creator>
  <cp:lastModifiedBy>Sandra Strēle</cp:lastModifiedBy>
  <cp:lastPrinted>2024-07-08T09:31:34Z</cp:lastPrinted>
  <dcterms:created xsi:type="dcterms:W3CDTF">2024-02-05T07:50:55Z</dcterms:created>
  <dcterms:modified xsi:type="dcterms:W3CDTF">2024-09-23T16:58:29Z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