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updateLinks="never" defaultThemeVersion="124226"/>
  <mc:AlternateContent xmlns:mc="http://schemas.openxmlformats.org/markup-compatibility/2006">
    <mc:Choice Requires="x15">
      <x15ac:absPath xmlns:x15ac="http://schemas.microsoft.com/office/spreadsheetml/2010/11/ac" url="I:\17-4_ERAF_PADIS\01.2025_precizējumi_Pase\31012025_Mk rīkojums 2.versija TAP\Precizēts 04.02.2025_VK\"/>
    </mc:Choice>
  </mc:AlternateContent>
  <xr:revisionPtr revIDLastSave="0" documentId="13_ncr:1_{E65559E2-4DEE-4BF5-9366-9DADC2F274B8}" xr6:coauthVersionLast="36" xr6:coauthVersionMax="36" xr10:uidLastSave="{00000000-0000-0000-0000-000000000000}"/>
  <bookViews>
    <workbookView xWindow="0" yWindow="0" windowWidth="19200" windowHeight="6350" firstSheet="2" activeTab="2" xr2:uid="{00000000-000D-0000-FFFF-FFFF00000000}"/>
  </bookViews>
  <sheets>
    <sheet name="Imigrācijas likums" sheetId="11" state="hidden" r:id="rId1"/>
    <sheet name="izdevumu aprēķins" sheetId="12" state="hidden" r:id="rId2"/>
    <sheet name="PMLP atlīdzības aprēķins" sheetId="14" r:id="rId3"/>
    <sheet name="IeM IC atlīdzības aprēķins " sheetId="15" r:id="rId4"/>
    <sheet name="Šabloni" sheetId="2" state="hidden" r:id="rId5"/>
  </sheets>
  <externalReferences>
    <externalReference r:id="rId6"/>
  </externalReferences>
  <definedNames>
    <definedName name="_xlnm.Print_Area" localSheetId="0">'Imigrācijas likums'!$A$2:$J$70</definedName>
  </definedNames>
  <calcPr calcId="191029"/>
</workbook>
</file>

<file path=xl/calcChain.xml><?xml version="1.0" encoding="utf-8"?>
<calcChain xmlns="http://schemas.openxmlformats.org/spreadsheetml/2006/main">
  <c r="H17" i="15" l="1"/>
  <c r="H7" i="15"/>
  <c r="G6" i="15" l="1"/>
  <c r="H14" i="15"/>
  <c r="H11" i="15"/>
  <c r="H6" i="15"/>
  <c r="B7" i="15"/>
  <c r="G8" i="14"/>
  <c r="H10" i="15" l="1"/>
  <c r="G7" i="14"/>
  <c r="H7" i="14" s="1"/>
  <c r="G6" i="14"/>
  <c r="H6" i="14" s="1"/>
  <c r="H13" i="15" l="1"/>
  <c r="H8" i="14"/>
  <c r="B9" i="14" l="1"/>
  <c r="H9" i="14"/>
  <c r="H12" i="14" l="1"/>
  <c r="H16" i="14"/>
  <c r="H13" i="14"/>
  <c r="H15" i="14" l="1"/>
  <c r="H19" i="14" s="1"/>
  <c r="G71" i="12"/>
  <c r="I71" i="12"/>
  <c r="H101" i="12"/>
  <c r="H100" i="12" s="1"/>
  <c r="H79" i="12"/>
  <c r="H69" i="12"/>
  <c r="H60" i="12" s="1"/>
  <c r="I62" i="12"/>
  <c r="I63" i="12"/>
  <c r="I64" i="12"/>
  <c r="I65" i="12"/>
  <c r="I66" i="12"/>
  <c r="I67" i="12"/>
  <c r="I68" i="12"/>
  <c r="I70" i="12"/>
  <c r="I72" i="12"/>
  <c r="I73" i="12"/>
  <c r="I74" i="12"/>
  <c r="I75" i="12"/>
  <c r="I76" i="12"/>
  <c r="I77" i="12"/>
  <c r="I78" i="12"/>
  <c r="I80" i="12"/>
  <c r="I81" i="12"/>
  <c r="I82" i="12"/>
  <c r="I83" i="12"/>
  <c r="I84" i="12"/>
  <c r="I85" i="12"/>
  <c r="I86" i="12"/>
  <c r="I88" i="12"/>
  <c r="I89" i="12"/>
  <c r="I90" i="12"/>
  <c r="I91" i="12"/>
  <c r="I92" i="12"/>
  <c r="I93" i="12"/>
  <c r="I94" i="12"/>
  <c r="I95" i="12"/>
  <c r="I96" i="12"/>
  <c r="I97" i="12"/>
  <c r="I98" i="12"/>
  <c r="I99" i="12"/>
  <c r="I103" i="12"/>
  <c r="I101" i="12" s="1"/>
  <c r="I100" i="12" s="1"/>
  <c r="I104" i="12"/>
  <c r="I105" i="12"/>
  <c r="I106" i="12"/>
  <c r="I107" i="12"/>
  <c r="I108" i="12"/>
  <c r="I109" i="12"/>
  <c r="I110" i="12"/>
  <c r="I111" i="12"/>
  <c r="I112" i="12"/>
  <c r="I113" i="12"/>
  <c r="G62" i="12"/>
  <c r="G63" i="12"/>
  <c r="G64" i="12"/>
  <c r="G65" i="12"/>
  <c r="G66" i="12"/>
  <c r="G67" i="12"/>
  <c r="G68" i="12"/>
  <c r="G70" i="12"/>
  <c r="G72" i="12"/>
  <c r="G73" i="12"/>
  <c r="G74" i="12"/>
  <c r="G75" i="12"/>
  <c r="G76" i="12"/>
  <c r="G77" i="12"/>
  <c r="G78" i="12"/>
  <c r="G80" i="12"/>
  <c r="G81" i="12"/>
  <c r="G82" i="12"/>
  <c r="G83" i="12"/>
  <c r="G84" i="12"/>
  <c r="G85" i="12"/>
  <c r="G86" i="12"/>
  <c r="G88" i="12"/>
  <c r="G89" i="12"/>
  <c r="G90" i="12"/>
  <c r="G91" i="12"/>
  <c r="G92" i="12"/>
  <c r="G93" i="12"/>
  <c r="G94" i="12"/>
  <c r="G95" i="12"/>
  <c r="G96" i="12"/>
  <c r="G97" i="12"/>
  <c r="G98" i="12"/>
  <c r="G99" i="12"/>
  <c r="G103" i="12"/>
  <c r="G104" i="12"/>
  <c r="G105" i="12"/>
  <c r="G106" i="12"/>
  <c r="G107" i="12"/>
  <c r="G108" i="12"/>
  <c r="G109" i="12"/>
  <c r="G110" i="12"/>
  <c r="G111" i="12"/>
  <c r="G112" i="12"/>
  <c r="G113" i="12"/>
  <c r="I114" i="12"/>
  <c r="G114" i="12"/>
  <c r="G101" i="12" l="1"/>
  <c r="G100" i="12" s="1"/>
  <c r="I79" i="12"/>
  <c r="H52" i="12"/>
  <c r="G79" i="12"/>
  <c r="G69" i="12"/>
  <c r="I69" i="12"/>
  <c r="I60" i="12" s="1"/>
  <c r="I52" i="12" s="1"/>
  <c r="F62" i="11"/>
  <c r="G62" i="11"/>
  <c r="H62" i="11"/>
  <c r="E101" i="12"/>
  <c r="E100" i="12" s="1"/>
  <c r="F101" i="12"/>
  <c r="F100" i="12" s="1"/>
  <c r="D101" i="12"/>
  <c r="E79" i="12"/>
  <c r="F79" i="12"/>
  <c r="G60" i="12" l="1"/>
  <c r="G52" i="12" s="1"/>
  <c r="L52" i="12" s="1"/>
  <c r="N52" i="12"/>
  <c r="M52" i="12"/>
  <c r="F22" i="11"/>
  <c r="G22" i="11"/>
  <c r="D203" i="12"/>
  <c r="D198" i="12"/>
  <c r="D188" i="12" s="1"/>
  <c r="D180" i="12" s="1"/>
  <c r="D179" i="12" s="1"/>
  <c r="D100" i="12"/>
  <c r="D79" i="12"/>
  <c r="F69" i="12"/>
  <c r="F60" i="12" s="1"/>
  <c r="F52" i="12" s="1"/>
  <c r="E69" i="12"/>
  <c r="E60" i="12" s="1"/>
  <c r="E52" i="12" s="1"/>
  <c r="D69" i="12"/>
  <c r="D61" i="12"/>
  <c r="F46" i="12"/>
  <c r="F45" i="12" s="1"/>
  <c r="F43" i="12" s="1"/>
  <c r="E46" i="12"/>
  <c r="E45" i="12" s="1"/>
  <c r="E43" i="12" s="1"/>
  <c r="D46" i="12"/>
  <c r="D45" i="12" s="1"/>
  <c r="D43" i="12" s="1"/>
  <c r="F40" i="12"/>
  <c r="F33" i="12" s="1"/>
  <c r="E40" i="12"/>
  <c r="E33" i="12" s="1"/>
  <c r="D40" i="12"/>
  <c r="D33" i="12" s="1"/>
  <c r="F32" i="12"/>
  <c r="F28" i="12" s="1"/>
  <c r="E32" i="12"/>
  <c r="E28" i="12" s="1"/>
  <c r="D32" i="12"/>
  <c r="D28" i="12" s="1"/>
  <c r="H47" i="11"/>
  <c r="G47" i="11"/>
  <c r="G53" i="11" s="1"/>
  <c r="H53" i="11"/>
  <c r="E27" i="12" l="1"/>
  <c r="E26" i="12" s="1"/>
  <c r="D27" i="12"/>
  <c r="D26" i="12" s="1"/>
  <c r="D60" i="12"/>
  <c r="D52" i="12" s="1"/>
  <c r="F27" i="12"/>
  <c r="F26" i="12" s="1"/>
  <c r="F25" i="12" s="1"/>
  <c r="F24" i="12" s="1"/>
  <c r="F23" i="12" s="1"/>
  <c r="E25" i="12"/>
  <c r="E24" i="12" s="1"/>
  <c r="E23" i="12" s="1"/>
  <c r="D25" i="12" l="1"/>
  <c r="D24" i="12" s="1"/>
  <c r="D23" i="12" s="1"/>
  <c r="E22" i="11" l="1"/>
  <c r="J21" i="11"/>
  <c r="J19" i="11" s="1"/>
  <c r="J30" i="11"/>
  <c r="J26" i="11" s="1"/>
  <c r="F47" i="11"/>
  <c r="F48" i="11"/>
  <c r="G49" i="11"/>
  <c r="H49" i="11"/>
  <c r="I49" i="11"/>
  <c r="J49" i="11"/>
  <c r="G48" i="11"/>
  <c r="H52" i="11"/>
  <c r="H51" i="11" s="1"/>
  <c r="G21" i="11" s="1"/>
  <c r="G19" i="11" s="1"/>
  <c r="G25" i="11" s="1"/>
  <c r="I46" i="11"/>
  <c r="I45" i="11" s="1"/>
  <c r="I44" i="11" s="1"/>
  <c r="J46" i="11"/>
  <c r="J45" i="11" s="1"/>
  <c r="J44" i="11" s="1"/>
  <c r="F53" i="11" l="1"/>
  <c r="F52" i="11" s="1"/>
  <c r="F51" i="11" s="1"/>
  <c r="F46" i="11"/>
  <c r="F45" i="11" s="1"/>
  <c r="I53" i="11"/>
  <c r="I52" i="11" s="1"/>
  <c r="I51" i="11" s="1"/>
  <c r="I48" i="11"/>
  <c r="J48" i="11"/>
  <c r="J53" i="11"/>
  <c r="J52" i="11" s="1"/>
  <c r="J51" i="11" s="1"/>
  <c r="G52" i="11"/>
  <c r="H25" i="11"/>
  <c r="H21" i="11" s="1"/>
  <c r="H19" i="11" s="1"/>
  <c r="H30" i="11"/>
  <c r="H26" i="11" s="1"/>
  <c r="I21" i="11"/>
  <c r="I19" i="11" s="1"/>
  <c r="I30" i="11"/>
  <c r="I26" i="11" s="1"/>
  <c r="H46" i="11"/>
  <c r="H48" i="11"/>
  <c r="G46" i="11"/>
  <c r="G45" i="11" s="1"/>
  <c r="H45" i="11" l="1"/>
  <c r="H44" i="11" s="1"/>
  <c r="G30" i="11" s="1"/>
  <c r="G26" i="11" s="1"/>
  <c r="G51" i="11"/>
  <c r="F21" i="11" s="1"/>
  <c r="F19" i="11" s="1"/>
  <c r="F25" i="11" s="1"/>
  <c r="F44" i="11"/>
  <c r="E30" i="11" s="1"/>
  <c r="E26" i="11" s="1"/>
  <c r="E21" i="11"/>
  <c r="E19" i="11" s="1"/>
  <c r="E25" i="11" s="1"/>
  <c r="G44" i="11" l="1"/>
  <c r="F30" i="11" s="1"/>
  <c r="F26" i="11" s="1"/>
</calcChain>
</file>

<file path=xl/sharedStrings.xml><?xml version="1.0" encoding="utf-8"?>
<sst xmlns="http://schemas.openxmlformats.org/spreadsheetml/2006/main" count="617" uniqueCount="562">
  <si>
    <t>A</t>
  </si>
  <si>
    <t>B</t>
  </si>
  <si>
    <t>D</t>
  </si>
  <si>
    <t>E</t>
  </si>
  <si>
    <t>F</t>
  </si>
  <si>
    <t>G</t>
  </si>
  <si>
    <t>papildus nepieciešamais valsts budžeta finansējums</t>
  </si>
  <si>
    <t>Finanšu rādītāji, informācija par amata vietām</t>
  </si>
  <si>
    <t>Darbības rezultāts</t>
  </si>
  <si>
    <t>Darbības rezultatīvais rādītājs</t>
  </si>
  <si>
    <t>(nosaukums)</t>
  </si>
  <si>
    <t xml:space="preserve">Kods: </t>
  </si>
  <si>
    <t>Nr.</t>
  </si>
  <si>
    <t>ieguldījuma teritorija 
(vietējā pašvaldība)</t>
  </si>
  <si>
    <t>objekta veids</t>
  </si>
  <si>
    <t xml:space="preserve">veicamā darbība </t>
  </si>
  <si>
    <t>Prioritārā pasākuma mērķis:</t>
  </si>
  <si>
    <t>Prioritārā pasākuma apraksts:</t>
  </si>
  <si>
    <t>Prioritārā pasākuma pieteikums vidējam termiņam</t>
  </si>
  <si>
    <t xml:space="preserve">Prioritārā pasākuma nosaukums: </t>
  </si>
  <si>
    <t>Prioritārā pasākuma rādītāji un pamatojums</t>
  </si>
  <si>
    <t>Valdības rīcības plāns:</t>
  </si>
  <si>
    <t>finansējums tiks rasts ministrijas budžeta ietvaros</t>
  </si>
  <si>
    <t>Prioritārā pasākuma raksturojošākie darbības rezultāti un to rezultatīvie rādītāji</t>
  </si>
  <si>
    <t>Ja kapitālie izdevumi ir saistīti ar ēkas, būves, zemes, inženiertehniskās un tehnoloģiskās iekārtas, specializētās iekārtas vai operatīvā transporta iegādi, būvniecību vai atjaunošanu, norāda:</t>
  </si>
  <si>
    <t>5.2. Strukturālo reformu īstenošana:</t>
  </si>
  <si>
    <t>5.1. Ietekme uz tautsaimniecību, tai skaitā nacionālo drošību, un ekonomiskās izaugsmes veicināšanu:</t>
  </si>
  <si>
    <t>(tālrunis, elektroniskā pasta adrese)</t>
  </si>
  <si>
    <t>Atbilstība vidēja termiņa budžeta ietvara likumā noteiktajiem budžeta mērķiem un prioritārajiem attīstības virzieniem:</t>
  </si>
  <si>
    <t>Ietekme uz tautsaimniecību</t>
  </si>
  <si>
    <t>Reformas</t>
  </si>
  <si>
    <t>Reformas tiek īstenotas</t>
  </si>
  <si>
    <t>Reformas netiek īstenotas</t>
  </si>
  <si>
    <t>Valsts prezidenta kanceleja</t>
  </si>
  <si>
    <t>Saeima</t>
  </si>
  <si>
    <t>Ministru kabinets</t>
  </si>
  <si>
    <t>Korupcijas novēršanas un apkarošanas birojs</t>
  </si>
  <si>
    <t>Tiesībsarga birojs</t>
  </si>
  <si>
    <t>Sabiedrības integrācijas fonds</t>
  </si>
  <si>
    <t>Sabiedrisko pakalpojumu regulēšanas komisija</t>
  </si>
  <si>
    <t>Aizsardzības ministrija</t>
  </si>
  <si>
    <t>Ārlietu ministrija</t>
  </si>
  <si>
    <t>Ekonomikas ministrija</t>
  </si>
  <si>
    <t>Finanšu ministrija</t>
  </si>
  <si>
    <t>Iekšlietu ministrija</t>
  </si>
  <si>
    <t>Izglītības un zinātnes ministrija</t>
  </si>
  <si>
    <t>Zemkopības ministrija</t>
  </si>
  <si>
    <t>Satiksmes ministrija</t>
  </si>
  <si>
    <t>Labklājības ministrija</t>
  </si>
  <si>
    <t>Tieslietu ministrija</t>
  </si>
  <si>
    <t>Vides aizsardzības un reģionālās attīstības ministrija</t>
  </si>
  <si>
    <t>Kultūras ministrija</t>
  </si>
  <si>
    <t>Valsts kontrole</t>
  </si>
  <si>
    <t>Pārresoru koordinācijas centrs</t>
  </si>
  <si>
    <t>Augstākā tiesa</t>
  </si>
  <si>
    <t>Veselības ministrija</t>
  </si>
  <si>
    <t>Satversmes tiesa</t>
  </si>
  <si>
    <t>Prokuratūra</t>
  </si>
  <si>
    <t>Centrālā vēlēšanu komisija</t>
  </si>
  <si>
    <t>Centrālā zemes komisija</t>
  </si>
  <si>
    <t>Radio un televīzija</t>
  </si>
  <si>
    <t>Ietekme uz tautsaimniecību ir tieša / pastarpināta/ nav attiecināma</t>
  </si>
  <si>
    <t>Iestādes</t>
  </si>
  <si>
    <t>Reformas tiek / netiek īstenotas</t>
  </si>
  <si>
    <t>Ministrija vai cita centrālā valsts iestāde:</t>
  </si>
  <si>
    <t>Ietekme ir tieša</t>
  </si>
  <si>
    <t>Ietekme ir pastarpināta</t>
  </si>
  <si>
    <t>Nav attiecināms</t>
  </si>
  <si>
    <t xml:space="preserve">Attīstības plānošanas dokumenti un normatīvie akti, kuros ir minēti attiecīgie politikas rezultatīvie rādītāji:
</t>
  </si>
  <si>
    <t xml:space="preserve">Prioritārā pasākuma būtiskākie politikas rezultatīvie rādītāji (tai skaitā to mērvienība), uz kuru sasniegšanu ir vērsts prioritārais pasākums:
</t>
  </si>
  <si>
    <t>1.</t>
  </si>
  <si>
    <t>2.</t>
  </si>
  <si>
    <t>3.</t>
  </si>
  <si>
    <t>4.</t>
  </si>
  <si>
    <t>5.</t>
  </si>
  <si>
    <t>6.</t>
  </si>
  <si>
    <t>7.</t>
  </si>
  <si>
    <t>8.</t>
  </si>
  <si>
    <t>9.</t>
  </si>
  <si>
    <t>10.</t>
  </si>
  <si>
    <t>veicamās darbības:</t>
  </si>
  <si>
    <t>Iegāde</t>
  </si>
  <si>
    <t>Būvniecība</t>
  </si>
  <si>
    <t>Atjaunošana</t>
  </si>
  <si>
    <t>Jā</t>
  </si>
  <si>
    <t>Nē</t>
  </si>
  <si>
    <t>Vai pēdējo 3 gadu laikā ir bijis piešķirts finansējums šādam mērķim?</t>
  </si>
  <si>
    <t>Izdevumi kopā sadalījumā pa finansēšanas avotiem:</t>
  </si>
  <si>
    <t>Turpmākā laikposmā līdz pasākuma pabeigšanai (ja tas ir terminēts)</t>
  </si>
  <si>
    <t>Turpmāk katru gadu (ja pasākums nav terminēts)</t>
  </si>
  <si>
    <t>Pasākuma pabeigšanas gads (ja tas ir terminēts)</t>
  </si>
  <si>
    <t xml:space="preserve">Izdevumi kopā, euro </t>
  </si>
  <si>
    <t>tai skaitā atlīdzība</t>
  </si>
  <si>
    <t>11.01.00 "Pilsonības un migrācijas lietu pārvalde"</t>
  </si>
  <si>
    <t>Izdevumi kopā</t>
  </si>
  <si>
    <t>Kapitālie izdevumi</t>
  </si>
  <si>
    <t>Kārtējie izdevumi</t>
  </si>
  <si>
    <t>Preces un pakalpojumi</t>
  </si>
  <si>
    <t>(datums2)</t>
  </si>
  <si>
    <t>2023.gads</t>
  </si>
  <si>
    <t>14_xx_x_x</t>
  </si>
  <si>
    <t>programma/apakšprogramma (kods, nosaukums)</t>
  </si>
  <si>
    <r>
      <t>Turpmākā laikposmā līdz pasākuma pabeigšanai
(</t>
    </r>
    <r>
      <rPr>
        <b/>
        <i/>
        <sz val="10"/>
        <rFont val="Times New Roman"/>
        <family val="1"/>
        <charset val="186"/>
      </rPr>
      <t>ja tas ir terminēts</t>
    </r>
    <r>
      <rPr>
        <b/>
        <sz val="10"/>
        <rFont val="Times New Roman"/>
        <family val="1"/>
        <charset val="186"/>
      </rPr>
      <t>)</t>
    </r>
  </si>
  <si>
    <r>
      <t>Turpmāk ik gadu
(</t>
    </r>
    <r>
      <rPr>
        <b/>
        <i/>
        <sz val="10"/>
        <rFont val="Times New Roman"/>
        <family val="1"/>
        <charset val="186"/>
      </rPr>
      <t>ja pasākums nav terminēts</t>
    </r>
    <r>
      <rPr>
        <b/>
        <sz val="10"/>
        <rFont val="Times New Roman"/>
        <family val="1"/>
        <charset val="186"/>
      </rPr>
      <t>)</t>
    </r>
  </si>
  <si>
    <t>Uzturēšanas izdevumi</t>
  </si>
  <si>
    <t>Atlīdzība</t>
  </si>
  <si>
    <t>(vārds, uzvārds)            (paraksts2)</t>
  </si>
  <si>
    <t>INFORMATĪVI</t>
  </si>
  <si>
    <t>---</t>
  </si>
  <si>
    <r>
      <t>Ieņēmumi kopā, euro</t>
    </r>
    <r>
      <rPr>
        <b/>
        <vertAlign val="superscript"/>
        <sz val="10"/>
        <rFont val="Times New Roman"/>
        <family val="1"/>
        <charset val="186"/>
      </rPr>
      <t>1</t>
    </r>
  </si>
  <si>
    <t>2024.gads</t>
  </si>
  <si>
    <t>2025.gads</t>
  </si>
  <si>
    <t>Ar prioritārā pasākuma ieviešanu saistītās amata vietu skaita izmaiņas (+/-) pret 2022.gadu</t>
  </si>
  <si>
    <t>0</t>
  </si>
  <si>
    <r>
      <t xml:space="preserve">Vēlētāju reģistra (t.sk. Elektroniskā tiešsaistes reģistra moduļa) tehniskā uzturēšana un atbalsts: 240 cilvēkdienas x 520 euro* = 124 800 euro + 21 % (PVN)) = 151 008 euro    </t>
    </r>
    <r>
      <rPr>
        <i/>
        <sz val="10"/>
        <rFont val="Times New Roman"/>
        <family val="1"/>
        <charset val="186"/>
      </rPr>
      <t xml:space="preserve"> *Vienas cilvēkdienas izmaksas 520 euro (bez PVN) (atbilstoši pašlaik esošai programmatūras izstrādes pakalpojumu cenai)</t>
    </r>
  </si>
  <si>
    <t>Finansējums Migrācijas jautājumu risināšanas atbalstam un kapacitātes stiprināšanai pēdējo 3 gadu laikā  nav bijis piešķirts.</t>
  </si>
  <si>
    <t>8.11.2022.</t>
  </si>
  <si>
    <t>Ramona Brīvniece</t>
  </si>
  <si>
    <t>48</t>
  </si>
  <si>
    <t>Atlīdzība (aprēķins pielikumā)</t>
  </si>
  <si>
    <t>28 000 Krievijas Federācijas pilsoņu līdz 2023.gada 1.septembrim piešķirts Eiropas Savienības pastāvīgā iedzīvotāja statuss un izsniegts uzturēšanās tiesības apliecinošais dokuments - trešās valsts pilsoņa personas apliecība.</t>
  </si>
  <si>
    <t>Imigrācijas likuma pārejas noteikumu 58.punkts. Likums "Par Eiropas Savienības pastāvīgā iedzīvotāja statusu Latvijas Republikā" (normatīvajos aktos nav minēti rezultatīvie rādītāji, tie izriet no Pilsonības un migrācijas lietu pārvaldes apkopotajiem statistikas datiem)</t>
  </si>
  <si>
    <t xml:space="preserve">Nodrošināta pieejamība saņemt Eiropas Savienības pastāvīgā iedzīvotāja statusu pēc 2022.gada 22.septembrī  veiktajiem grozījumiem Imigrācijas likumā vai personām, kas nekvalificējas statusa saņemšanai, anulēta pastāvīgās uzturēšanās atļauja, izskatīti apstrīdēšanas iesniegumi, iestāde pārstāvēta tiesvedības procesos, un nepieciešamības gadījumā izdots izbraukšanas rīkojums. </t>
  </si>
  <si>
    <t>Noteikts Imigrācijas likuma pārejas noteikumu 58.punkta subjektu -Krievijas Federācijas pilsoņu - statuss valstī (personu skaits)</t>
  </si>
  <si>
    <t>Ņemot vērā, ka atbilstoši Imigrācijas likuma 58.punkta nosacījumiem no 2023.gada 1.septembra pastāvīgās uzturēšanās tiesības Latvijā zaudē aptuveni 28 000 Krievijas Federācijas pilsoņu, PMLP nepieciešams savlaicīgi veikt pasākumus, lai noteiktu attiecīgo Krievijas Federācijas pilsoņu statusu un turpmākās uzturēšanās tiesības Latvijā. Savlaicīga minēto personu uzturēšanās tiesību noteikšana mazinās sabiedrisko kārtību un drošību apdraudošu risku iestāšanās varbūtību, jo pretējā gadījumā attiecīgo personu uzturēšanās tiesības valstī līdz ar likumā noteikto normu spēkā stāšanās brīdi būs nenoteiktas, kas var palielināt gan neapmierināto personu skaitu, gan likuma normu piemērošanā iesaistīto iestāžu darba noslodzes nesamērīgu palielinājumu. Gadījumā, ja PMLP kapacitāte savlaicīgai likumā noteikto normu izpildei netiks paaugstināta, var rasties negatīva ietekkme uz valsts budžetu, lai nodrošinātu sabiedrisko kārtību likuma subjektu neapmierinātības radītu nemieru rezultātā, kā arī nodrošinot operatīvus pasākumus personu statusa noteikšanas nepieciešamībai. Nesavlaicīga lēmumu pieņemšana radīs būtiskas negatīvas sekas iepriekš minētajai sabiedrības grupai, jo nenoteikta statusa gadījumā personas zaudē tiesības uz veselības aprūpes pakalpojumiem, sociālo palīdzību u.tml., kā arī tās rezultātā varētu palielināties tiesvedību skaits un personu pieprasīto kompensāciju apmērs.</t>
  </si>
  <si>
    <t>Nepieciešamo izdevumu aprēķins  2023. -2025. gadam PP "Eiropas Savienības pastāvīgā iedzīvotāja statusa piešķiršana KF pilsoņiem, kuri apliecinājuši valsts valodas prasmes" īstenošanais atbilstoši Imigrācijas likuma pārejas noteikumu 58.punktā noteiktajam.</t>
  </si>
  <si>
    <t>Ieņēmumu, izdevumu, finansēšanas klasifikācijas kods</t>
  </si>
  <si>
    <t>Nosaukums</t>
  </si>
  <si>
    <t>Aprēķins</t>
  </si>
  <si>
    <t>Izdevumi 2023.gadā</t>
  </si>
  <si>
    <t>Izdevumi 2024.gadā</t>
  </si>
  <si>
    <t>Izdevumi 2025.gadā</t>
  </si>
  <si>
    <t>17000 - 21700</t>
  </si>
  <si>
    <t>Resursi izdevumu segšanai</t>
  </si>
  <si>
    <t>21300; 21400</t>
  </si>
  <si>
    <t>Ieņēmumi no maksas pakalpojumiem un citi pašu ieņēmumi – kopā</t>
  </si>
  <si>
    <t>21100; 21200</t>
  </si>
  <si>
    <t>Ārvalstu finanšu palīdzība iestādes ieņēmumos</t>
  </si>
  <si>
    <t>21200</t>
  </si>
  <si>
    <t>Ārvalstu finanšu palīdzība atmaksām valsts pamatbudžetam</t>
  </si>
  <si>
    <t>17000; 18000; 19000</t>
  </si>
  <si>
    <t>Transferti</t>
  </si>
  <si>
    <t>18000</t>
  </si>
  <si>
    <t>Valsts budžeta transferti</t>
  </si>
  <si>
    <t>18100</t>
  </si>
  <si>
    <t>Valsts pamatbudžeta savstarpējie transferti</t>
  </si>
  <si>
    <t>18130</t>
  </si>
  <si>
    <t>Valsts pamatbudžeta iestāžu saņemtie transferti no valsts pamatbudžeta</t>
  </si>
  <si>
    <t>Valsts pamatbudžeta iestāžu saņemtie transferti no valsts pamatbudžeta dotācijas no vispārējiem ieņēmumiem</t>
  </si>
  <si>
    <t>18132</t>
  </si>
  <si>
    <t>Valsts pamatbudžeta iestāžu saņemtie transferti no ārvalstu finanšu palīdzības līdzekļiem</t>
  </si>
  <si>
    <t>Pārējie valsts pamatbudžetā saņemtie transferti no valsts pamatbudžeta</t>
  </si>
  <si>
    <t>19000</t>
  </si>
  <si>
    <t>Pašvaldību budžetu transferti</t>
  </si>
  <si>
    <t>19500</t>
  </si>
  <si>
    <t>Valsts budžeta iestāžu saņemtie transferti no pašvaldībām</t>
  </si>
  <si>
    <t>19550</t>
  </si>
  <si>
    <t>Valsts budžeta iestāžu saņemtie transferti (izņemot atmaksas) no pašvaldībām</t>
  </si>
  <si>
    <t>No valsts budžeta daļēji finansēto atvasināto publisko personu un budžeta nefinansēto iestāžu transferti</t>
  </si>
  <si>
    <t>Valsts budžeta iestāžu saņemtie transferti no valsts budžeta daļēji finansētām atvasinātām publiskām personām un no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</si>
  <si>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</si>
  <si>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īstenošanā piešķirtajiem līdzekļiem</t>
  </si>
  <si>
    <t>21700</t>
  </si>
  <si>
    <t>Dotācija no vispārējiem ieņēmumiem</t>
  </si>
  <si>
    <t>21710</t>
  </si>
  <si>
    <t>Vispārējā kārtībā sadalāmā dotācija no vispārējiem ieņēmumiem</t>
  </si>
  <si>
    <t>1000 - 9000</t>
  </si>
  <si>
    <t>Izdevumi - kopā</t>
  </si>
  <si>
    <t>1000 - 4000; 6000 - 7000</t>
  </si>
  <si>
    <t>1000 - 2000</t>
  </si>
  <si>
    <t>1000</t>
  </si>
  <si>
    <t>Atlīdzības aprēķins tabulā</t>
  </si>
  <si>
    <t>1100</t>
  </si>
  <si>
    <t>Atalgojums</t>
  </si>
  <si>
    <t>Mēnešalga</t>
  </si>
  <si>
    <t>Ministru kabineta locekļu, valsts ministru un ministriju parlamentāro sekretāru mēnešalga</t>
  </si>
  <si>
    <t>1114</t>
  </si>
  <si>
    <t>Valsts civildienesta ierēdņu mēnešalga</t>
  </si>
  <si>
    <t>1116</t>
  </si>
  <si>
    <t>Mēnešalga amatpersonām ar speciālajām dienesta pakāpēm</t>
  </si>
  <si>
    <t>1119</t>
  </si>
  <si>
    <t>Pārējo darbinieku mēnešalga (darba alga)</t>
  </si>
  <si>
    <t>1140</t>
  </si>
  <si>
    <t>Piemaksas, prēmijas un naudas balvas</t>
  </si>
  <si>
    <t>1141</t>
  </si>
  <si>
    <t>Piemaksa par nakts darbu</t>
  </si>
  <si>
    <t>1142</t>
  </si>
  <si>
    <t>Samaksa par virsstundu darbu un darbu svētku dienās</t>
  </si>
  <si>
    <t>1143</t>
  </si>
  <si>
    <t>Piemaksa par speciālo dienesta pakāpi un diplomātisko rangu</t>
  </si>
  <si>
    <t>1145</t>
  </si>
  <si>
    <t>Piemaksa par darbu īpašos apstākļos, speciālās piemaksas</t>
  </si>
  <si>
    <t>1146</t>
  </si>
  <si>
    <t>Piemaksa par personisko darba ieguldījumu un darba kvalitāti</t>
  </si>
  <si>
    <t>1147</t>
  </si>
  <si>
    <t>Piemaksa par papildu darbu</t>
  </si>
  <si>
    <t>1148</t>
  </si>
  <si>
    <t>Prēmijas un naudas balvas</t>
  </si>
  <si>
    <t>1149</t>
  </si>
  <si>
    <t>Citas normatīvajos aktos noteiktās piemaksas, kas nav iepriekš klasificētas</t>
  </si>
  <si>
    <t>1150</t>
  </si>
  <si>
    <t>Atalgojums fiziskajām personām uz tiesiskās attiecības regulējošu dokumentu pamata</t>
  </si>
  <si>
    <t>1200</t>
  </si>
  <si>
    <t>Darba devēja valsts sociālās apdrošināšanas obligātās iemaksas, pabalsti un kompensācijas</t>
  </si>
  <si>
    <t>1210</t>
  </si>
  <si>
    <t>Darba devēja valsts sociālās apdrošināšanas obligātās iemaksas</t>
  </si>
  <si>
    <t>1220</t>
  </si>
  <si>
    <t>Darba devēja pabalsti, kompensācijas un citi maksājumi</t>
  </si>
  <si>
    <t>1221</t>
  </si>
  <si>
    <t>Darba devēja  pabalsti un kompensācijas, no kuriem  aprēķina iedzīvotāju ienākuma nodokli un valsts sociālās apdrošināšanas obligātās iemaksas</t>
  </si>
  <si>
    <t>1223</t>
  </si>
  <si>
    <t>Mācību maksas kompensācija</t>
  </si>
  <si>
    <t>1224</t>
  </si>
  <si>
    <t>Ārvalstīs nodarbināto amatpersonu (darbinieku) pabalsti un kompensācijas</t>
  </si>
  <si>
    <t>1226</t>
  </si>
  <si>
    <t>Dienesta pienākumu izpildei nepieciešamā apģērba iegādes kompensācija</t>
  </si>
  <si>
    <t>1227</t>
  </si>
  <si>
    <t>Darba devēja izdevumi veselības, dzīvības un nelaimes  gadījumu apdrošināšanai</t>
  </si>
  <si>
    <t>48 amata vietas x 426,86 euro (veselības apdrošināšanas polises izmaksas gadam) = 20 490 euro</t>
  </si>
  <si>
    <t>1228</t>
  </si>
  <si>
    <t xml:space="preserve"> Darba devēja pabalsti un kompensācijas, no kā neaprēķina iedzīvotāju ienākuma nodokli un  valsts sociālās apdrošināšanas obligātās iemaksas</t>
  </si>
  <si>
    <t>2000</t>
  </si>
  <si>
    <t>2100</t>
  </si>
  <si>
    <t>Mācību, darba un dienesta komandējumi, darba braucieni</t>
  </si>
  <si>
    <t>2110</t>
  </si>
  <si>
    <t>Iekšzemes mācību, darba un dienesta komandējumi,  darba braucieni</t>
  </si>
  <si>
    <t>2111</t>
  </si>
  <si>
    <t>Dienas nauda</t>
  </si>
  <si>
    <t>2112</t>
  </si>
  <si>
    <t>Pārējie komandējumu un darba braucienu izdevumi</t>
  </si>
  <si>
    <t>2120</t>
  </si>
  <si>
    <t>Ārvalstu mācību, darba un dienesta komandējumi, darba braucieni</t>
  </si>
  <si>
    <t>2121</t>
  </si>
  <si>
    <t>2122</t>
  </si>
  <si>
    <t>Pārējie komandējumu un  darba braucienu izdevumi</t>
  </si>
  <si>
    <t>2200</t>
  </si>
  <si>
    <t>Pakalpojumi</t>
  </si>
  <si>
    <t>2210</t>
  </si>
  <si>
    <t>Izdevumi par sakaru pakalpojumiem</t>
  </si>
  <si>
    <t>Informatīvās vēstules nosūtīšana 28 000 personā: vēstuļu drukāšanai – 0,085 euro par vēstuli = 2380 eur x 21% PVN =  2 880 euro un  1,60 euro par vēstules nosūtīšanu = 44 800 euro, kopā – 47 680 euro (izdevumi 2023.gadā).</t>
  </si>
  <si>
    <t>2220</t>
  </si>
  <si>
    <t>Izdevumi par komunālajiem pakalpojumiem</t>
  </si>
  <si>
    <t>2221</t>
  </si>
  <si>
    <t>Izdevumi par siltumenerģiju, tai skaitā apkuri</t>
  </si>
  <si>
    <t>2222</t>
  </si>
  <si>
    <t>Izdevumi par ūdeni un kanalizāciju</t>
  </si>
  <si>
    <t>2223</t>
  </si>
  <si>
    <t>Izdevumi par elektroenerģiju</t>
  </si>
  <si>
    <t>Izdevumi par atkritumu savākšanu, izvešanu no apdzīvotām un teritorijām ārpus apdzīvotām vietām un atkritumu utilizāciju</t>
  </si>
  <si>
    <t>2229</t>
  </si>
  <si>
    <t>Izdevumi par  pārējiem komunālajiem pakalpojumiem</t>
  </si>
  <si>
    <t>2230</t>
  </si>
  <si>
    <t>Iestādes administratīvie izdevumi un ar iestādes darbības nodrošināšanu
saistītie izdevumi</t>
  </si>
  <si>
    <t>2231</t>
  </si>
  <si>
    <t>Administratīvie izdevumi un sabiedriskās attiecības</t>
  </si>
  <si>
    <t>2232</t>
  </si>
  <si>
    <t>Auditoru, tulku pakalpojumi, izdevumi par iestāžu pasūtītajiem pētījumiem</t>
  </si>
  <si>
    <t xml:space="preserve">Tulkojuma nodrošināša tiesvedībām: 1 lapas tulkojums no krievu valodas 4,90 euro, vid.6 lapas vienas informācijas apjomam -= 29,40 x 21% PVN= 35,58 euro, 2023.gadā 2600 gadījumi x 35,58 euro = 92 508 euro,  2024.gadā 7500  gadījumi x 35,58 euro = 266 850 euro,   2025.gadā 3 900  gadījumi x 35,58 euro = 138 762 euro, </t>
  </si>
  <si>
    <t>2233</t>
  </si>
  <si>
    <t>Izdevumi par transporta pakalpojumiem</t>
  </si>
  <si>
    <t>2234</t>
  </si>
  <si>
    <t>Normatīvajos aktos  noteiktie darba devēja veselības izdevumi darba ņēmējiem</t>
  </si>
  <si>
    <t>Izdevumi par saņemtajiem apmācību pakalpojumiem</t>
  </si>
  <si>
    <t>2236</t>
  </si>
  <si>
    <t>Bankas komisija, pakalpojumi</t>
  </si>
  <si>
    <t>2237</t>
  </si>
  <si>
    <t>Ārvalstīs strādājošo darbinieku bērna pirmskolas un skolas izdevumu kompensācija</t>
  </si>
  <si>
    <t>2238</t>
  </si>
  <si>
    <t>Ārvalstīs strādājošo darbinieku dzīvokļa īres un komunālo izdevumu kompensācija</t>
  </si>
  <si>
    <t>2239</t>
  </si>
  <si>
    <t xml:space="preserve">Pārējie iestādes administratīvie izdevumi </t>
  </si>
  <si>
    <t>2240</t>
  </si>
  <si>
    <t>Remontdarbi un iestāžu uzturēšanas pakalpojumi (izņemot kapitālo remontu)</t>
  </si>
  <si>
    <t>2241</t>
  </si>
  <si>
    <t>Ēku, būvju un telpu kārtējais remonts</t>
  </si>
  <si>
    <t>Kosmētiskais remonts 3 telpu pielāgošana 48 darba vietu ierīkošanai  3 x 3999,00 euro = 11 997 euro x 21% PVN = 14 517 euro</t>
  </si>
  <si>
    <t>2242</t>
  </si>
  <si>
    <t>Transportlīdzekļu uzturēšana un remonts</t>
  </si>
  <si>
    <t>2243</t>
  </si>
  <si>
    <t>Iekārtas, inventāra un aparatūras remonts, tehniskā apkalpošana</t>
  </si>
  <si>
    <t>Iekārtu uzturēšana x 453 euro ar PVN x 12 mēneši = 5436 euro</t>
  </si>
  <si>
    <t>2244</t>
  </si>
  <si>
    <t>Nekustamā īpašuma uzturēšana</t>
  </si>
  <si>
    <t>telpu kopšana 700 euro x 21% PVN  =  847 euro ( mēnesī) x 12 mēneši - 10 164 euro</t>
  </si>
  <si>
    <t>2247</t>
  </si>
  <si>
    <t>Apdrošināšanas izdevumi</t>
  </si>
  <si>
    <t>Profesionālās darbības civiltiesiskās atbildības apdrošināšanas izdevumi</t>
  </si>
  <si>
    <t>2249</t>
  </si>
  <si>
    <t>Pārējie remontdarbu un iestāžu uzturēšanas pakalpojumi</t>
  </si>
  <si>
    <t>3 telpu pielāgošana 48 darba vietu ierīkošanai (elektroinstalāciju elektriskie vadu, rozetes un slēdžu uzstādīšana, pa kuriem tiek veikta elektroenerģijas pievade un sadale) 3 x 3999,00 euro = 11 997 euro x 21% PVN = 14 517 euro</t>
  </si>
  <si>
    <t>2250</t>
  </si>
  <si>
    <t>Informācijas tehnoloģiju pakalpojumi</t>
  </si>
  <si>
    <t>Kofak licenču ikgada uzturēšana 30 000 euro x 21% PVN= 36 300 euro</t>
  </si>
  <si>
    <t>2260</t>
  </si>
  <si>
    <t>Īre un noma</t>
  </si>
  <si>
    <t>2261</t>
  </si>
  <si>
    <t>Ēku, telpu īre un noma</t>
  </si>
  <si>
    <t>2262</t>
  </si>
  <si>
    <t>Transportlīdzekļu noma</t>
  </si>
  <si>
    <t>2263</t>
  </si>
  <si>
    <t>Zemes noma</t>
  </si>
  <si>
    <t>2264</t>
  </si>
  <si>
    <t>Iekārtu, aparatūras un inventāra īre un noma</t>
  </si>
  <si>
    <t>2269</t>
  </si>
  <si>
    <t>Pārējā  noma</t>
  </si>
  <si>
    <t>2270</t>
  </si>
  <si>
    <t>Citi pakalpojumi</t>
  </si>
  <si>
    <t>2271</t>
  </si>
  <si>
    <t>Izdevumi, kas saistīti ar operatīvo darbību</t>
  </si>
  <si>
    <t>Izdevumi par tiesvedības darbiem</t>
  </si>
  <si>
    <t>2276</t>
  </si>
  <si>
    <t>Izdevumi juridiskās palīdzības sniedzējiem un zvērinātiem tiesu izpildītājiem</t>
  </si>
  <si>
    <t>Izdevumi normatīvajos aktos noteikto fiziskās sagatavotības pārbaužu, sacensību un citu sporta pasākumu īstenošanai</t>
  </si>
  <si>
    <t>2279</t>
  </si>
  <si>
    <t>Pārējie iepriekš neklasificētie pakalpojumu veidi</t>
  </si>
  <si>
    <t>2300</t>
  </si>
  <si>
    <t>Krājumi, materiāli, energoresursi, preces, biroja preces un inventārs, kurus neuzskaita kodā 5000</t>
  </si>
  <si>
    <t>2310</t>
  </si>
  <si>
    <t>Izdevumi par precēm iestādes darbības nodrošināšanai</t>
  </si>
  <si>
    <t>2311</t>
  </si>
  <si>
    <t>Biroja preces</t>
  </si>
  <si>
    <t>Kancelejas preces 48 darbiniekiem mēnesī:
1)biroja papīrs 17 kastes x 25 euro x 21% PVN = 514 euro
2) pārējās kancelejas preces 2,30 eiro x 48 darbinieki x 21% PVN =133,58 eiro. Gadā 514 euro + 133,58 euro= 647,58 euro x 12 mēneši  7771 euro</t>
  </si>
  <si>
    <t>2312</t>
  </si>
  <si>
    <t>Inventārs</t>
  </si>
  <si>
    <t>Darba vietas aprīkojums 1 darbiniekam ( rakstāmgalds 115 euro, biroja krēsls 215 euro, drēbju skapis 183 euro, galda lampa 32 euro, dokumentu plaukts 115 euro) 660 euro ar PVN x 48 darba vietas = 31 680 euro</t>
  </si>
  <si>
    <t>2313</t>
  </si>
  <si>
    <t>Spectērpi</t>
  </si>
  <si>
    <t>Izdevumi par precēm iestādes administratīvās darbības nodrošināšanai un sabiedrisko attiecību īstenošanai</t>
  </si>
  <si>
    <t>2320</t>
  </si>
  <si>
    <t>Kurināmais un enerģētiskie materiāli</t>
  </si>
  <si>
    <t>2321</t>
  </si>
  <si>
    <t>Kurināmais</t>
  </si>
  <si>
    <t>2322</t>
  </si>
  <si>
    <t>Degviela</t>
  </si>
  <si>
    <t>2329</t>
  </si>
  <si>
    <t>Pārējie enerģētiskie materiāli</t>
  </si>
  <si>
    <t>Materiāli un izejvielas palīgražošanai</t>
  </si>
  <si>
    <t>2340</t>
  </si>
  <si>
    <t>Zāles, ķimikālijas, laboratorijas preces, medicīniskās ierīces, medicīniskie instrumenti, laboratorijas dzīvnieki un to uzturēšana</t>
  </si>
  <si>
    <t>2341</t>
  </si>
  <si>
    <t>Zāles, ķimikālijas, laboratorijas preces</t>
  </si>
  <si>
    <t>2344</t>
  </si>
  <si>
    <t>Medicīnas instrumenti, laboratorijas dzīvnieki un to uzturēšana</t>
  </si>
  <si>
    <t>2350</t>
  </si>
  <si>
    <t>Kārtējā remonta un iestāžu uzturēšanas materiāli</t>
  </si>
  <si>
    <t>Saimniecības preces 2,60 euro x 48 darbinieki x 21% PVN = 151 euro mēnesī x 12 mēneši = 1812 euro</t>
  </si>
  <si>
    <t>2360</t>
  </si>
  <si>
    <t>Valsts un pašvaldību aprūpē un apgādē esošo personu uzturēšana</t>
  </si>
  <si>
    <t>2361</t>
  </si>
  <si>
    <t>Mīkstais inventārs</t>
  </si>
  <si>
    <t>2362</t>
  </si>
  <si>
    <t>Virtuves inventārs, trauki un galda piederumi</t>
  </si>
  <si>
    <t>2363</t>
  </si>
  <si>
    <t>Ēdināšanas izdevumi</t>
  </si>
  <si>
    <t>2364</t>
  </si>
  <si>
    <t>Formas tērpi un speciālais apģērbs</t>
  </si>
  <si>
    <t>Pārējie valsts un pašvaldību aprūpē un apgādē esošo personu uzturēšanas izdevumi, kuri nav minēti citos koda 2360 grupas kodos</t>
  </si>
  <si>
    <t>2370</t>
  </si>
  <si>
    <t>Mācību līdzekļi un materiāli</t>
  </si>
  <si>
    <t>2380</t>
  </si>
  <si>
    <t>Specifiskie materiāli un inventārs</t>
  </si>
  <si>
    <t>2381</t>
  </si>
  <si>
    <t>Munīcija</t>
  </si>
  <si>
    <t>2389</t>
  </si>
  <si>
    <t>Pārējie specifiskas lietošanas materiāli un inventārs</t>
  </si>
  <si>
    <t>2390</t>
  </si>
  <si>
    <t>Pārējās preces</t>
  </si>
  <si>
    <t>2400</t>
  </si>
  <si>
    <t>Izdevumi periodikas iegādei</t>
  </si>
  <si>
    <t>2500</t>
  </si>
  <si>
    <t>Budžeta iestāžu nodokļu, nodevu un naudas sodu maksājumi</t>
  </si>
  <si>
    <t>2510</t>
  </si>
  <si>
    <t>Budžeta iestāžu nodokļu maksājumi</t>
  </si>
  <si>
    <t>2512</t>
  </si>
  <si>
    <t>Budžeta iestāžu pievienotās vērtības nodokļa maksājumi</t>
  </si>
  <si>
    <t>2513</t>
  </si>
  <si>
    <t>Budžeta iestāžu nekustamā īpašuma nodokļa (t.sk. zemes nodokļa parāda) maksājumi budžetā</t>
  </si>
  <si>
    <t>2515</t>
  </si>
  <si>
    <t>Budžeta iestāžu dabas resursu nodokļa maksājumi</t>
  </si>
  <si>
    <t>2519</t>
  </si>
  <si>
    <t>Pārējie budžeta iestāžu pārskaitītie nodokļi un nodevas</t>
  </si>
  <si>
    <t>Budžeta iestāžu naudas sodu maksājumi</t>
  </si>
  <si>
    <t>Pakalpojumi, kurus budžeta iestādes apmaksā noteikto funkciju ietvaros, kas nav iestādes administratīvie izdevumi</t>
  </si>
  <si>
    <t>3000; 6000</t>
  </si>
  <si>
    <t>Subsīdijas, dotācijas un sociālie pabalsti</t>
  </si>
  <si>
    <t>3000</t>
  </si>
  <si>
    <t>Subsīdijas un dotācijas</t>
  </si>
  <si>
    <t>3200</t>
  </si>
  <si>
    <t>Subsīdijas un dotācijas komersantiem, biedrībām un nodibinājumiem</t>
  </si>
  <si>
    <t>Valsts un pašvaldību budžeta dotācija komersantiem, biedrībām, nodibinājumiem  un fiziskām personām</t>
  </si>
  <si>
    <t>Valsts un pašvaldību budžeta dotācija komersantiem, ostām un speciālajām ekonomiskajām zonām</t>
  </si>
  <si>
    <t>3290</t>
  </si>
  <si>
    <t>Subsīdijas un dotācijas komersantiem, biedrībām un nodibinājumiem, ostām un speciālajām ekonomiskajām zonām Eiropas Savienības politiku instrumentu un pārējās ārvalstu finanšu palīdzības līdzfinansēto projektu un (vai) pasākumu ietvaros</t>
  </si>
  <si>
    <t>3291</t>
  </si>
  <si>
    <t>Subsīdijas un dotācijas biedrībām un nodibinājumiem Eiropas Savienības politiku instrumentu un pārējās ārvalstu finanšu palīdzības līdzfinansētajiem projektiem (pasākumiem)</t>
  </si>
  <si>
    <t>3292</t>
  </si>
  <si>
    <t>Subsīdijas un dotācijas komersantiem, ostām un speciālajām ekonomiskajām zonām Eiropas Savienības politiku instrumentu un pārējās ārvalstu finanšu palīdzības līdzfinansētajiem projektiem (pasākumiem)</t>
  </si>
  <si>
    <t>Atmaksa komersantiem, ostām un speciālajām ekonomiskajām zonām par Eiropas Savienības politiku instrumentu un pārējās ārvalstu finanšu palīdzības projektu (pasākumu) īstenošanu</t>
  </si>
  <si>
    <t>3294</t>
  </si>
  <si>
    <t>Atmaksa biedrībām un nodibinājumiem par Eiropas Savienības politiku instrumentu un pārējās ārvalstu finanšu palīdzības projektu (pasākumu) īstenošanu</t>
  </si>
  <si>
    <t>3295</t>
  </si>
  <si>
    <t>Atmaksa valsts budžetam no valsts budžeta iestāžu valsts budžeta līdzekļiem vai ārvalstu finanšu palīdzības līdzekļu atlikumiem par iepriekšējos budžeta periodos finansētajiem izdevumiem</t>
  </si>
  <si>
    <t>6000</t>
  </si>
  <si>
    <t>Sociālie pabalsti</t>
  </si>
  <si>
    <t>6200</t>
  </si>
  <si>
    <t>Pensijas un sociālie pabalsti naudā</t>
  </si>
  <si>
    <t>Valsts sociālās apdrošināšanas pabalsti naudā</t>
  </si>
  <si>
    <t>Kaitējuma atlīdzība Černobiļas AES avārijas rezultātā cietušajām personām</t>
  </si>
  <si>
    <t>6230</t>
  </si>
  <si>
    <t>Valsts sociālie pabalsti naudā</t>
  </si>
  <si>
    <t>6239</t>
  </si>
  <si>
    <t>Pārējie valsts pabalsti un kompensācijas</t>
  </si>
  <si>
    <t>6290</t>
  </si>
  <si>
    <t xml:space="preserve">Valsts un pašvaldību budžeta maksājumi </t>
  </si>
  <si>
    <t>6291</t>
  </si>
  <si>
    <t>Stipendijas</t>
  </si>
  <si>
    <t>Kompensācijas, kuras izmaksā personām, pamatojoties uz Latvijas tiesu, Eiropas Savienības Tiesas, Eiropas Cilvēktiesību Tiesas nolēmumiem</t>
  </si>
  <si>
    <t>Kompensācijas, kuras izmaksā personām, pamatojoties uz Latvijas tiesu nolēmumiem</t>
  </si>
  <si>
    <t>7600 - 7700</t>
  </si>
  <si>
    <t>Kārtējie maksājumi Eiropas Savienības budžetā un starptautiskā sadarbība</t>
  </si>
  <si>
    <t>7600</t>
  </si>
  <si>
    <t>Kārtējie maksājumi Eiropas Savienības budžetā</t>
  </si>
  <si>
    <t>7630</t>
  </si>
  <si>
    <t xml:space="preserve">Eiropas Komisijai atmaksājamie līdzekļi </t>
  </si>
  <si>
    <t>7639</t>
  </si>
  <si>
    <t>Eiropas Komisijai atmaksājamie līdzekļi citu Eiropas Savienības politiku instrumentu finansēto programmu ietvaros</t>
  </si>
  <si>
    <t>7700</t>
  </si>
  <si>
    <t>Starptautiskā sadarbība</t>
  </si>
  <si>
    <t>7710</t>
  </si>
  <si>
    <t>Biedra naudas, dalības maksa un iemaksas starptautiskajās institūcijās</t>
  </si>
  <si>
    <t>7712</t>
  </si>
  <si>
    <t>Maksājumi citās starptautiskajās institūcijās</t>
  </si>
  <si>
    <t>7720</t>
  </si>
  <si>
    <t>Pārējie pārskaitījumi ārvalstīm</t>
  </si>
  <si>
    <t>7100 - 7500; 7800</t>
  </si>
  <si>
    <t>Uzturēšanas izdevumu transferti</t>
  </si>
  <si>
    <t>Valsts budžeta uzturēšanas izdevumu transferti</t>
  </si>
  <si>
    <t>Valsts budžeta uzturēšanas izdevumu transferti no valsts pamatbudžeta uz valsts speciālo budžetu</t>
  </si>
  <si>
    <t xml:space="preserve">   Valsts budžeta uzturēšanas izdevumu transferti no valsts pamatbudžeta uz valsts pamatbudžetu</t>
  </si>
  <si>
    <t xml:space="preserve">      Valsts budžeta uzturēšanas izdevumu transferti no valsts pamatbudžeta dotācijas no vispārējiem ieņēmumiem uz valsts pamatbudžetu</t>
  </si>
  <si>
    <t xml:space="preserve">      Valsts budžeta uzturēšanas izdevumu transferti no valsts pamatbudžeta ārvalstu finanšu palīdzības līdzekļiem uz valsts pamatbudžetu</t>
  </si>
  <si>
    <t> 7139</t>
  </si>
  <si>
    <t> Pārējie valsts budžeta uzturēšanas izdevumu transferti no valsts pamatbudžeta uz valsts pamatbudžetu</t>
  </si>
  <si>
    <t>7300</t>
  </si>
  <si>
    <t>Valsts budžeta uzturēšanas izdevumu transferti citiem budžetiem noteiktiem mērķiem</t>
  </si>
  <si>
    <t>7320</t>
  </si>
  <si>
    <t>Valsts budžeta uzturēšanas izdevumu transferti pašvaldībām Eiropas Savienības politiku instrumentu un pārējās ārvalstu finanšu palīdzības līdzfinansētajiem projektiem (pasākumiem)</t>
  </si>
  <si>
    <t>7350</t>
  </si>
  <si>
    <t>Valsts budžeta transferti valsts budžeta daļēji finansētām atvasinātajām publiskajām personām un budžeta nefinansētām iestādēm noteiktam mērķim</t>
  </si>
  <si>
    <t>7352</t>
  </si>
  <si>
    <t>Valsts budžeta uzturēšanas izdevumu transferti noteiktam mērķim citas ministrijas, centrālās valsts iestādes padotībā esošajām no valsts budžeta daļēji finansētām atvasinātajām publiskajām personām un budžeta nefinansētajām iestādēm</t>
  </si>
  <si>
    <t>7400</t>
  </si>
  <si>
    <t>Pārējie valsts budžeta uzturēšanas izdevumu transferti citiem budžetiem</t>
  </si>
  <si>
    <t>Pārējie valsts budžeta uzturēšanas izdevumu transferti pašvaldībām</t>
  </si>
  <si>
    <t>7500</t>
  </si>
  <si>
    <t>Atmaksa valsts budžetā par veiktajiem uzturēšanas izdevumiem</t>
  </si>
  <si>
    <t>7510</t>
  </si>
  <si>
    <t>Atmaksa valsts pamatbudžetā par valsts budžeta iestādes veiktajiem uzturēšanas izdevumiem Eiropas Savienības politiku instrumentu un pārējās ārvalstu finanšu palīdzības līdzfinansētajos projektos (pasākumos)</t>
  </si>
  <si>
    <t>5000; 9000</t>
  </si>
  <si>
    <t>5000</t>
  </si>
  <si>
    <t>Pamatkapitāla veidošana</t>
  </si>
  <si>
    <t>5100</t>
  </si>
  <si>
    <t>Nemateriālie ieguldījumi</t>
  </si>
  <si>
    <t>Attīstības pasākumi un programmas</t>
  </si>
  <si>
    <t>5120</t>
  </si>
  <si>
    <t>Licences, koncesijas un patenti, preču zīmes un līdzīgas tiesības</t>
  </si>
  <si>
    <t>5121</t>
  </si>
  <si>
    <t>Datorprogrammas</t>
  </si>
  <si>
    <t>5129</t>
  </si>
  <si>
    <t>Pārējās licences, koncesijas un patenti, preču zīmes un tamlīdzīgas tiesības</t>
  </si>
  <si>
    <t>Pārējie nemateriālie ieguldījumi</t>
  </si>
  <si>
    <t>5140</t>
  </si>
  <si>
    <t>Nemateriālo ieguldījumu izveidošana</t>
  </si>
  <si>
    <t>5200</t>
  </si>
  <si>
    <t>Pamatlīdzekļi</t>
  </si>
  <si>
    <t>5210</t>
  </si>
  <si>
    <t>Zeme, ēkas un būves</t>
  </si>
  <si>
    <t>Dzīvojamās ēkas</t>
  </si>
  <si>
    <t>Nedzīvojamās ēkas</t>
  </si>
  <si>
    <t>5213</t>
  </si>
  <si>
    <t>Transporta būves</t>
  </si>
  <si>
    <t>Zeme zem ēkām un būvēm</t>
  </si>
  <si>
    <t>Pārējā zeme</t>
  </si>
  <si>
    <t>5218</t>
  </si>
  <si>
    <t>Celtnes un būves</t>
  </si>
  <si>
    <t>Pārējais nekustamais īpašums</t>
  </si>
  <si>
    <t>5220</t>
  </si>
  <si>
    <t>Tehnoloģiskās iekārtas un mašīnas</t>
  </si>
  <si>
    <t>5230</t>
  </si>
  <si>
    <t>Pārējie pamatlīdzekļi</t>
  </si>
  <si>
    <t>5231</t>
  </si>
  <si>
    <t>Transportlīdzekļi</t>
  </si>
  <si>
    <t>5232</t>
  </si>
  <si>
    <t>Saimniecības pamatlīdzekļi</t>
  </si>
  <si>
    <t>5233</t>
  </si>
  <si>
    <t>Bibliotēku krājumi</t>
  </si>
  <si>
    <t>Antīkie un citi mākslas priekšmeti</t>
  </si>
  <si>
    <t>Datortehnika, sakaru un cita biroja tehnika</t>
  </si>
  <si>
    <t xml:space="preserve">Datortehnikas iekārtu komplekts   
2 200 euro x 21 % PVN =  2662 euro (viena komplekta izmaksas)
48 (komplekti) x 2662 euro (viena komplekta izmaksas) = 127 776 euro
Multifunkcionālā iekārta  2 500 euro x 21 % PVN  =  3025 euro (viena komplekta izmaksas)
6 (komplekti) x 3025 euro (viena komplekta izmaksas) = 18 150 euro
Tīkla iekārtu komplekts 
5000 euro x 21 % PVN =  6050 euro (viena komplekta izmaksas)
</t>
  </si>
  <si>
    <t>5239</t>
  </si>
  <si>
    <t>Pārējie iepriekš neklasificētie pamatlīdzekļi</t>
  </si>
  <si>
    <t>Pamatlīdzekļu izveidošana un nepabeigtā būvniecība</t>
  </si>
  <si>
    <t>5250</t>
  </si>
  <si>
    <t>Kapitālais remonts  un rekonstrukcija</t>
  </si>
  <si>
    <t>5270</t>
  </si>
  <si>
    <t>Ilgtermiņa ieguldījumi nomātajos pamatlīdzekļos</t>
  </si>
  <si>
    <t>9000</t>
  </si>
  <si>
    <t>Kapitālo izdevumu transferti</t>
  </si>
  <si>
    <t>9600</t>
  </si>
  <si>
    <t>Atmaksa valsts budžetā par veiktajiem kapitālajiem izdevumiem</t>
  </si>
  <si>
    <t>9610</t>
  </si>
  <si>
    <t>Atmaksa valsts pamatbudžetā par valsts budžeta iestādes veiktajiem kapitālajiem izdevumiem Eiropas Savienības politiku instrumentu un pārējās ārvalstu finanšu palīdzības līdzfinansētajos projektos (pasākumos)</t>
  </si>
  <si>
    <t>FIN07</t>
  </si>
  <si>
    <t>Finansiālā bilance</t>
  </si>
  <si>
    <t>Kategorija</t>
  </si>
  <si>
    <t>Skaits</t>
  </si>
  <si>
    <t>Amats</t>
  </si>
  <si>
    <t>Saime</t>
  </si>
  <si>
    <t>līmenis</t>
  </si>
  <si>
    <t xml:space="preserve">Mēnešalgu grupa </t>
  </si>
  <si>
    <t>Nepieciešamais finansējums gadam</t>
  </si>
  <si>
    <t>IV</t>
  </si>
  <si>
    <t xml:space="preserve">Darba devēja valsts sociālās apdrošināšanas obligātās iemaksas, 23,59% </t>
  </si>
  <si>
    <t>KOPĀ EKK1000</t>
  </si>
  <si>
    <t>Eiropas Savienības pastāvīgā iedzīvotāja statusa piešķiršana KF pilsoņiem, kuri apliecinājuši valsts valodas prasmes</t>
  </si>
  <si>
    <t>Valdības rīcības plānā noteiktā uzdevuma Nr. 198. "Izveidosim Latvijas interesēm atbilstošu, līdzsvarotu un kontrolējamu ārzemnieku ieceļošanas sistēmu, kas vērsta uz Latvijas pamatiedzīvotāju interešu ievērošanu un ekonomisko izaugsmi." pasākums Nr. 198.2. paredz nodrošināt nepieciešamās izmaiņas ar ārzemnieku ieceļošanu un uzturēšanos Latvijā saistītajos normatīvajos aktos.</t>
  </si>
  <si>
    <t xml:space="preserve">Atbilstoši Imigrācijas likuma pārejas noteikumu 58.punktā noteiktajam (Grozījumi Imigrācijas likumā pieņemti Saeimas sēdē 22.09.2022.) 2023.gada 1.septembrī spēku zaudē visas pastāvīgās uzturēšanās atļaujas, kas Krievijas Federācijas pilsoņiem izsniegtas saskaņā ar Imigrācijas likuma 24.panta pirmās daļas 8.punktu. Ja šāda persona pirms 2023.gada 1.septembra iesniegusi pieteikumu Eiropas Savienības pastāvīgā iedzīvotāja statusa pieprasīšanai, tam pievienojot apliecinājumu par valsts valodas pārbaudes nokārtošanu, vai pierādījumu par to, ka uz viņu attiecas atbrīvojums no valsts valodas pārbaudes atbilstoši Ministru kabineta 2022.gada 8.marta noteikumiem Nr.157 “Noteikumi par valsts valodas zināšanu apjomu un valsts valodas prasmes pārbaudes kārtību”, un persona saņēmusi pastāvīgās uzturēšanās atļauju saskaņā ar likumu “Par Eiropas Savienības pastāvīgā iedzīvotāja statusu Latvijas Republikā”, viņa var turpināt uzturēties Latvijas Republikā. 
Ja visas personas, uz ko attiecas Imigrācijas likuma pārejas noteikumu 58.punkts savlaicīgi iesniegtu pieteikumu Eiropas Savienības pastāvīgā iedzīvotāja statusa pieprasīšanai, pievienojot tam valsts valodas pārbaudes nokārtošanu apliecinošu dokumentu, vai pierādījumu, ka uz tām attiecas atbrīvojums no valsts valodas pārbaudes, PMLP līdz 2023.gada 1.septembrim būtu jāizsniedz aptuveni 28 000 pastāvīgās uzturēšanās atļauju, lai personām netiktu pārtrauktas tiesības uz nodarbinātību, tiesības uz sociālo palīdzību, veselības aizsardzību u.t.t. Jānorāda, ka uzturēšanās tiesību pārskatīšanas process atkarībā no katra individuālā gadījuma tā sarežģītības un laikietilpības dēļ paredz veikt dažādus soļus, piemēram, pieņemt lēmumus par pastāvīgās uzturēšanās atļaujas anulēšanu, nodrošināt uzturēšanās atļauju apliecinošu dokumentu izsniegšanu, izskatīt pieņemto lēmumu apstrīdēšanas iesniegumu, pārstāvēt PMLP tiesvedības procesos, un nepieciešamības gadījumā izdodot izbraukšanas rīkojumus no Latvijas. Tā kā PMLP paredz, ka būs nepieciešama katra minētā likuma subjekta - Krievijas Federācijas pilsoņa - statusa individuāla pārkatīšana, kas ietver aptuveni 28 000 personu lietu, un personas statusa noteikšana valstī, PMLP nepieciešams paaugstināt kapacitāti, ieviešot 48 amata vietas laika posmā no 2023.gada līdz 2025.gadam, 2023.gadā primāri paredzot personu statusu pārskatīšanu, uzturēšanās tiesību anulēšanu un to atjaunotu piešķiršanu (tai skaitā dokumentu izsniegšanu) vai izbraukšanas rīkojumu izdošanu, taču 2024.gadā un 2025.gadā primāri paredzot Krievijas Federācijas pilsoņu apstrīdēšanas iesniegumu izskatīšanu un PMLP pārstāvību tiesvedības procesos.
</t>
  </si>
  <si>
    <t>Galvenie amata pienākumi</t>
  </si>
  <si>
    <r>
      <t xml:space="preserve">Nodrošināt pieteikumu ES pastāvīgā iedzīvotāja statusa pieprasīšanai savlaicīgu izskatīšanu un </t>
    </r>
    <r>
      <rPr>
        <sz val="10"/>
        <rFont val="Times New Roman"/>
        <family val="1"/>
        <charset val="186"/>
      </rPr>
      <t xml:space="preserve"> noteikt statusu Krievijas Federācijas pilsoņiem, kas paredzēts Imigrācijas likuma pārejas noteikumu 58.punktā, mazinot sabiedrības kārtības un drošības apdraudējumu</t>
    </r>
  </si>
  <si>
    <t>67219453; ramona.brivniece@pmlp.gov.lv</t>
  </si>
  <si>
    <t>Informatīvās vēstules nosūtīšana 28 000 personā: vēstuļu drukāšanai – 0,085 euro par vēstuli = 2380 eur x 21% PVN =  2 880 euro un  1,60 euro par vēstules nosūtīšanu = 44 800 euro, kopā – 47 680 euro (izdevumi 2023.gadā).Ik gadu papildus pasta izdevumi 500 ierakstītu vēstuļu nosūtīša x 1,95 euro = 975 euro, 750 standarta vēstuļu nosūtīšana x 1,20 euro= 900 euro (KODS -2210)</t>
  </si>
  <si>
    <t>Tulkojuma nodrošināša tiesvedībām: 1 lapas tulkojums no krievu valodas 4,90 euro, vid.6 lapas vienas informācijas apjomam -= 29,40 x 21% PVN= 35,58 euro, 2023.gadā 2600 gadījumi x 35,58 euro = 92 508 euro,  2024.gadā 7500  gadījumi x 35,58 euro = 266 850 euro,   2025.gadā 3 900  gadījumi x 35,58 euro = 138 762 euro, (KODS- 2232)</t>
  </si>
  <si>
    <t>Kosmētiskais remonts 3 telpu pielāgošana 48 darba vietu ierīkošanai  3 x 3999,00 euro = 11 997 euro x 21% PVN = 14 517 euro, 3 telpu pielāgošana 48 darba vietu ierīkošanai (elektroinstalāciju elektriskie vadu, rozetes un slēdžu uzstādīšana, pa kuriem tiek veikta elektroenerģijas pievade un sadale) 3 x 3999,00 euro = 11 997 euro x 21% PVN = 14 517 euro, telpu kopšana 700 euro x 21% PVN  =  847 euro ( mēnesī) x 12 mēneši - 10 164 euro, Iekārtu uzturēšana x 453 euro ar PVN x 12 mēneši = 5436 euro (KODS - 2240), Kofak licenču ikgada uzturēšana 30 000 euro x 21% PVN= 36 300 euro (KODS - 2250).</t>
  </si>
  <si>
    <t>Kancelejas preces 48 darbiniekiem mēnesī biroja papīrs 17 kastes x 25 euro x 21% PVN = 514 euro, pārējās kancelejas preces 2,30 eiro x 48 darbinieki x 21% PVN =133,58 eiro. Gadā 514 euro + 133,58 euro= 647,58 euro x 12 mēneši  7771 euro, Darba vietas aprīkojums 1 darbiniekam ( rakstāmgalds 115 euro, biroja krēsls 215 euro, drēbju skapis 183 euro, galda lampa 32 euro, dokumentu plaukts 115 euro) 660 euro ar PVN x 48 darba vietas = 31 680 euro, Saimniecības preces 2,60 euro x 48 darbinieki x 21% PVN = 151 euro mēnesī x 12 mēneši = 1812 euro (KODS- 2230)</t>
  </si>
  <si>
    <r>
      <t>Datortehnikas iekārtu komplekts   2 200 euro x 21 % PVN =  2662 euro (viena komplekta izmaksas), 48 (komplekti) x 2662 euro (viena komplekta izmaksas) = 127 776 euro
Multifunkcionālā iekārta  2 500 euro x 21 % PVN  =  3025 euro (viena komplekta izmaksas)
6 (komplekti) x 3025 euro (viena komplekta izmaksas) = 18 150 euro
Tīkla iekārtu komplekts 
5000 euro x 21 % PVN =  6050 euro (viena komplekta izmaksas) (</t>
    </r>
    <r>
      <rPr>
        <sz val="10"/>
        <rFont val="Times New Roman"/>
        <family val="1"/>
        <charset val="186"/>
      </rPr>
      <t>kods 5238)</t>
    </r>
    <r>
      <rPr>
        <i/>
        <sz val="10"/>
        <rFont val="Times New Roman"/>
        <family val="1"/>
        <charset val="186"/>
      </rPr>
      <t xml:space="preserve">
</t>
    </r>
  </si>
  <si>
    <t xml:space="preserve">Cita būtiska informācija (piemēram, papildu skaidrojums par ministrijas iespējām līdzfinansēt pasākumu no ministrijas budžeta (pārskatot citas aktivitātes); ES prasību nodrošināšana; tiesvedības riski; iespējas līdzfinansēt no ES fondiem; informācija par apstiprinātiem normatīvajiem aktiem, kas jāfinansē no valsts budžeta, kā arī atbilstība Ministru kabineta rīkojumiem un protokollēmumiem attiecībā uz pieprasīto finansējumu; detalizēti aprēķini, tai skaitā par izdevumiem, vai atsauce uz atbilstošo pamatojošo dokumentu, kurā pieejami attiecīgie aprēķini; skaidrojums par amata vietu skaita izmaiņām):Pārvaldes pašreizējā maksimālā kapacitāte pieļauj aptuveni 50 000 ārzemnieku uzturēšanās dokumentu izsniegšanu gada laikā. Palielinot šo skaitu par aptuveni 50%, turklāt, ievērojot to, ka datu apstrāde nebūs jāveic viena gada laikā, bet īsākā termiņā, jāsecina, ka Imigrācijas likuma Pārejas noteikumu 58.punkta izpildei PMLP darbinieku skaits būtu jāpalielina, nodrošinot viņus arī ar piemērotām darba vietām, kā arī ar darbam piemērotām telpām, jo pašreizējā PMLP telpu ietilpība šādu palielinājumu nepieļauj. Iespēju robežās PMLP telpās veicot darba organizācijas pārkārtošanu, ir iespējama jaunu darba vietu iekārtošana, taču, lai samazinātu kopējās Iekšlietu resora iestāžu izmaksas par telpu uzturēšanu, nepieciešams veikt Iekšlietu resora valdībā esošo telpu kapacitātes pārskatīšanu un papildus telpu piešķiršanu esošo resursu ietvaros.  2023.gadā ievērojamus papildu administratīvos resursus prasīs Ukrainas civiliedzīvotāju apkalpošana, kuriem, sākot no 2023.gada marta, beigsies izsniegto dokumentu termiņi un kuriem būs nepieciešams ierasties PMLP, lai pagarinātu tiesības uzturēties Latvijā. Jānorāda arī tas, ka no 2023.gada maija personas apliecība kļūst par obligāto personu apliecinošo dokumentu Latvijas pilsoņiem un Latvijas nepilsoņiem, kas var radīt ierobežojumus Krievijas Federācijas pilsoņu un Ukrainas civiliedzīvotāju apkalpošanā piesaistīt PMLP darbiniekus, kuru pamatfunkcijas saistītas ar personu apliecinošo dokumentu izsniegšanu. Jānorāda, ka PMLP jau šobrīd saskaras ar grūtībām darbinieku piesaistē, kā arī nepieciešami papildu resursi šo darbinieku kvalitatīvas apmācības un viņu sagatavoto lēmumu monitoringa nodrošināšanai. 
Ievērojot minēto, pastāvot vispozitīvākajam scenārijam (visas personas savlaicīgi iesniedz visus nepieciešamos dokumentus, un kompetentās valsts iestādes savlaicīgi sniedz atzinumus par atļaujas izsniegšanu, līdz ar to pieteikumu izskatīšana var tikt veikta likumā noteiktajā termiņā), PMLP papildus būtu nepieciešamas vismaz 48 amata vietu ieviešana uz 3 gadu periodu visu likuma subjektu peronu lietu izskatīšanai un statusa noteikšanai valstī (vienas personas lietas izskatīšana aizņem vismaz 2,5 stundas, līdz ar to 28 000 personu pieteikumu izskatīšana –70 000 cilvēkstundu jeb 8750 darba dienas), tomēr jau šobrīd, analizējot klientu uzdotos jautājumus, var secināt, ka vismaz 50% gadījumu lietas izskatīšana būs ievērojami ilgāka un atkārtota. Īsākā laikā lietas izskatīšana nav iespējama. Jau 2,5 stundas ir iespējami minimāli prognozētais laiks. Lietas jāizskata un dokumenti jāsagatavo īpaši rūpīgi, ņemot vērā, ka lietas būtība ir saistīta ar cilvēka pamattiesībām. Norādām, ka šajā aprēķinātajā laika ir iekļauts gan lietas izskatīšanas laiks, gan dokumentu (termiņu pagarinājumu lēmumu, pieprasījumu, gala lēmumu) sagatavošanas laiks .2023.gadā paredzot personu statusu pārskatīšanu, uzturēšanās tiesību anulēšanu, atjaunotu piešķiršanu vai izbraukšanas rīkojumu izdošanu, taču 2024.gadā un 2025.gadā paredzot Krievijas Federācijas pilsoņu apstrīdēšanas iesniegumu izskatīšanu un PMLP pārstāvību tiesvedības procesos. Jau 2023.gada sākumā un vēl vairāk vidū tie KF pilsoņi, kas zina, ka nevarēs nokārtot valodas pārbaudījumu, pieprasīs termiņuzturēšanās atļaujas, kas arī būs jānosūta VDD pārbaudēm, kā arī būs iespējami divi termiņu pagarinājumu lēmumi un pēc tam - par piešķiršanu vai atteikumu piešķirt. Process ar visām tām pašām stadijām kā citām UA - termiņa pagarinājumi, apstrīdēšana, pārsūdzība. UA jomā vienlaikus norisināsies 2 procesi - 1 par ES Pastāvīgā iedzīvotāja statusa (ne)piešķiršanu un otrs - par PUA anulēšanu. Tie būs 2 atsevišķi procesi, jo persona vispirms apstrīdēs/pārsūdzēs PUA anulēšanu (visas stadijas, UAN, MN, JN iesaiste). Šis process būs atsevišķi, jo sāksies uzreiz pēc 01.09.2023.un turpināsies uzreiz ar apstrīdēšanu, pārsūdzību. Te tiesvedības sāksies jau 2024.gada sākumā. Otrs process par pastāvīgā iedzīvotāja statusu ies paralēli un lēnāk. Negatīva lēmuma gadījumā (tātad, sākot no 2024.gada vai 2023.gada otrā pusgada) tiks uzsākti tiesvedības procesi tām personām, kas būs saņēmušas galīgo negatīvo lēmumu no PMLP. Tiesvedības procesa ietvaros būs jāiesniedz paskaidrojumi, jātulko dokumenti, jāpiedalās tiesas procesā. Tiesas spriedumi, iespējams, būs jāpārsūdz, uzsākot tiesvedību augstāka līmeņa tiesās, šie procesi var ilgt līdz vienam gadam vai ilgāk.
</t>
  </si>
  <si>
    <t>Ik gadu papildus pasta izdevumi 385 ierakstītu vēstuļu nosūtīša x 1,95 euro = 750 euro, 750 standarta vēstuļu nosūtīšana x 1,20 euro= 900 euro</t>
  </si>
  <si>
    <t>Prognozētā neizpilde</t>
  </si>
  <si>
    <t xml:space="preserve">Piemaksas (par papildu darbu un citas), 5 % no  EKK1110 </t>
  </si>
  <si>
    <t xml:space="preserve">Prēmijas un naudas balvas, 10% no  EKK1110 </t>
  </si>
  <si>
    <t>Sistēmu un biznesa procesu analītiķis</t>
  </si>
  <si>
    <t>Maksimālā mēnešalga**</t>
  </si>
  <si>
    <t>8=7 x12 mēneši</t>
  </si>
  <si>
    <t>Nodrošināt PAD jomas pašapkalpošanās biznesa procesa uzraudzību un pilnveidi;
Nodrošināt PADIS klientu pašapkalpošanās funkcionalitātes, PADIS e-pakalpojuma un pašapkalpošanās kiosku programmatūras uzturēšanas un attīstības vadību;
Nodrošināt PADIS, PADIS e-pakalpojuma un pašapkalpošanās kiosku lietotāju atbalsta vadību.</t>
  </si>
  <si>
    <t>II</t>
  </si>
  <si>
    <t>Vadošais referents</t>
  </si>
  <si>
    <t>Vadīt personu apliecinošu dokumentu personalizācijas procesu, izmantojot Personu apliecinošu dokumentu informācijas sistēmu un strādājot ar speciālo personalizācijas datortehniku.</t>
  </si>
  <si>
    <t xml:space="preserve">PMLP papildu nepieciešamais finansējums 4 amata vietu atlīdzībai no 2030. gada 1.janvāra* un turpmāk ik gadu Personu apliecinošu dokumentu informācijas sistēmas, tehniskā aprīkojuma darbības un personu apliecinošu dokumentu personalizācijas nodrošināšanai </t>
  </si>
  <si>
    <t>Personalizācijas nodaļas vadītāja vietnieks</t>
  </si>
  <si>
    <t>Pārraudzīt un vadīt personu apliecinošu dokumentu personalizāciju un personalizēto dokumentu nosūtīšanu PMLP struktūrvienībām, veidot ražošanas darba uzdevumus, pārraudzīt tehnoloģisko iekārtu darbspēju.</t>
  </si>
  <si>
    <t>**2030. gadam  provizoriskā maksimālā mēnešalga noteikta atbilstoši Valsts kancelejas prognozētajai mēnešalgas skalai 2028.gadā, mēnešalgu intervāla viduspunktam piemērojot pieaugumu 2,6 % gadā (t.i. 5,2% pieaugums 2030.gadā)</t>
  </si>
  <si>
    <t>V</t>
  </si>
  <si>
    <t>21.5</t>
  </si>
  <si>
    <t>PADIS administrēšana, garantējot visu ikdienas uzturēšanas pienākumu (pieejamības un veiktspējas monitorings, rezerves kopēšana, programmatūras atjaunošana, laidienu uzstādīšana, incidentu novēršana u.tml.) izpildi, periodisku drošības pārbaužu veikšana</t>
  </si>
  <si>
    <r>
      <t xml:space="preserve">Iekšlietu ministrijas Informācijas centram papildu nepieciešamais finansējums 1 amata vietai atlīdzībai no 2030. gada 1.janvāra* un turpmāk ik gadu </t>
    </r>
    <r>
      <rPr>
        <b/>
        <sz val="12"/>
        <rFont val="Times New Roman"/>
        <family val="1"/>
        <charset val="186"/>
      </rPr>
      <t xml:space="preserve">Personu apliecinošu dokumentu informācijas sistēmas, tehniskā aprīkojuma darbības un personu apliecinošu dokumentu personalizācijas nodrošināšanai </t>
    </r>
  </si>
  <si>
    <t>21.4</t>
  </si>
  <si>
    <r>
      <t xml:space="preserve">* </t>
    </r>
    <r>
      <rPr>
        <b/>
        <sz val="11"/>
        <color theme="1"/>
        <rFont val="Times New Roman"/>
        <family val="1"/>
        <charset val="186"/>
      </rPr>
      <t>Iekšlietu ministrijas Informācijas centram nepieciešama 1 amata viet</t>
    </r>
    <r>
      <rPr>
        <b/>
        <sz val="11"/>
        <rFont val="Times New Roman"/>
        <family val="1"/>
        <charset val="186"/>
      </rPr>
      <t>a Personu apliecinošu dokumentu informācijas sistēmas, tehniskā aprīkojuma darbības un personu apliecinošu dokumentu personalizācijas nodrošināšanai, sākot ar 2030.gada 1.janvāri.</t>
    </r>
    <r>
      <rPr>
        <sz val="11"/>
        <color theme="1"/>
        <rFont val="Times New Roman"/>
        <family val="1"/>
        <charset val="186"/>
      </rPr>
      <t xml:space="preserve"> Atlīdzības finansējums 2030.gadam tiks pierasīts no budžeta 74.programmas "Gadskārtējā valsts budžeta izpildes procesā pārdalāmais finansējums" atbilstoši  Ministru kabineta 2023.gada 21.janvāra noteikumu NR.15 "Maksimāli pieļaujamā valsts budžeta izdevumu kopapjoma un  katrai ministrijai un citai centrālajai valsts iestādei paredzētā izdevumu kopējā apjoma noteikšanas kārtība vidējam termiņam"9.4. punktam.</t>
    </r>
  </si>
  <si>
    <t>1.pielikums 1.tabula</t>
  </si>
  <si>
    <t>1.pielikums 2.tabula</t>
  </si>
  <si>
    <t>* PMLP nepieciešamas 4 amata vietas Personu apliecinošu dokumentu informācijas sistēmas, tehniskā aprīkojuma darbības un personu apliecinošu dokumentu personalizācijas nodrošināšanai, sākot ar 2030.gada 1.janvāri. Atlīdzības finansējums 2030.gadam tiks pierasīts no budžeta 74.programmas "Gadskārtējā valsts budžeta izpildes procesā pārdalāmais finansējums" atbilstoši  Ministru kabineta 2023.gada 21.janvāra noteikumu NR.15 "Maksimāli pieļaujamā valsts budžeta izdevumu kopapjoma un  katrai ministrijai un citai centrālajai valsts iestādei paredzētā izdevumu kopējā apjoma noteikšanas kārtība vidējam termiņam"9.4. punktam.</t>
  </si>
  <si>
    <t>Vecākais datu bāzu vadītājs</t>
  </si>
  <si>
    <t>Sociālās garantijas 5% no gada mēnešalgu kopsummas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</si>
</sst>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charset val="186"/>
    </font>
    <font>
      <sz val="10"/>
      <name val="Arial"/>
      <family val="2"/>
      <charset val="186"/>
    </font>
    <font>
      <b/>
      <sz val="12"/>
      <name val="Times New Roman"/>
      <family val="1"/>
      <charset val="186"/>
    </font>
    <font>
      <sz val="10"/>
      <name val="Times New Roman"/>
      <family val="1"/>
      <charset val="186"/>
    </font>
    <font>
      <sz val="10"/>
      <name val="Arial"/>
      <family val="2"/>
      <charset val="186"/>
    </font>
    <font>
      <b/>
      <sz val="10"/>
      <name val="Times New Roman"/>
      <family val="1"/>
      <charset val="186"/>
    </font>
    <font>
      <i/>
      <sz val="10"/>
      <name val="Times New Roman"/>
      <family val="1"/>
      <charset val="186"/>
    </font>
    <font>
      <sz val="5"/>
      <name val="Arial"/>
      <family val="2"/>
      <charset val="186"/>
    </font>
    <font>
      <b/>
      <sz val="9"/>
      <name val="Times New Roman"/>
      <family val="1"/>
      <charset val="186"/>
    </font>
    <font>
      <sz val="9"/>
      <name val="Times New Roman"/>
      <family val="1"/>
      <charset val="186"/>
    </font>
    <font>
      <sz val="8"/>
      <name val="Times New Roman"/>
      <family val="1"/>
      <charset val="186"/>
    </font>
    <font>
      <b/>
      <i/>
      <sz val="10"/>
      <name val="Times New Roman"/>
      <family val="1"/>
      <charset val="186"/>
    </font>
    <font>
      <b/>
      <vertAlign val="superscript"/>
      <sz val="10"/>
      <name val="Times New Roman"/>
      <family val="1"/>
      <charset val="186"/>
    </font>
    <font>
      <sz val="10"/>
      <color rgb="FFFF0000"/>
      <name val="Times New Roman"/>
      <family val="1"/>
      <charset val="186"/>
    </font>
    <font>
      <b/>
      <sz val="10"/>
      <color rgb="FFFF0000"/>
      <name val="Times New Roman"/>
      <family val="1"/>
      <charset val="186"/>
    </font>
    <font>
      <b/>
      <sz val="12"/>
      <color theme="1"/>
      <name val="Calibri"/>
      <family val="2"/>
      <charset val="186"/>
      <scheme val="minor"/>
    </font>
    <font>
      <b/>
      <sz val="8"/>
      <name val="Times New Roman"/>
      <family val="1"/>
      <charset val="186"/>
    </font>
    <font>
      <sz val="11"/>
      <color theme="1"/>
      <name val="Times New Roman"/>
      <family val="1"/>
      <charset val="186"/>
    </font>
    <font>
      <b/>
      <sz val="11"/>
      <color theme="1"/>
      <name val="Times New Roman"/>
      <family val="1"/>
      <charset val="186"/>
    </font>
    <font>
      <i/>
      <sz val="11"/>
      <color theme="1"/>
      <name val="Times New Roman"/>
      <family val="1"/>
      <charset val="186"/>
    </font>
    <font>
      <sz val="11"/>
      <name val="Times New Roman"/>
      <family val="1"/>
      <charset val="186"/>
    </font>
    <font>
      <b/>
      <sz val="10"/>
      <name val="Arial"/>
      <family val="2"/>
      <charset val="186"/>
    </font>
    <font>
      <i/>
      <sz val="11"/>
      <color theme="1"/>
      <name val="Times New Roman"/>
      <family val="1"/>
    </font>
    <font>
      <sz val="11"/>
      <color rgb="FFFF0000"/>
      <name val="Times New Roman"/>
      <family val="1"/>
      <charset val="186"/>
    </font>
    <font>
      <b/>
      <sz val="12"/>
      <color theme="1"/>
      <name val="Times New Roman"/>
      <family val="1"/>
      <charset val="186"/>
    </font>
    <font>
      <sz val="12"/>
      <name val="Times New Roman"/>
      <family val="1"/>
      <charset val="186"/>
    </font>
    <font>
      <sz val="11"/>
      <name val="Times New Roman"/>
      <family val="1"/>
    </font>
    <font>
      <b/>
      <sz val="11"/>
      <name val="Times New Roman"/>
      <family val="1"/>
      <charset val="186"/>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0000"/>
        <bgColor indexed="64"/>
      </patternFill>
    </fill>
  </fills>
  <borders count="2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style="hair">
        <color auto="1"/>
      </right>
      <top style="hair">
        <color auto="1"/>
      </top>
      <bottom/>
      <diagonal/>
    </border>
    <border>
      <left style="hair">
        <color auto="1"/>
      </left>
      <right style="hair">
        <color auto="1"/>
      </right>
      <top style="hair">
        <color auto="1"/>
      </top>
      <bottom/>
      <diagonal/>
    </border>
    <border>
      <left style="thin">
        <color indexed="64"/>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diagonal/>
    </border>
  </borders>
  <cellStyleXfs count="6">
    <xf numFmtId="0" fontId="0" fillId="0" borderId="0"/>
    <xf numFmtId="0" fontId="4" fillId="0" borderId="0"/>
    <xf numFmtId="0" fontId="1" fillId="0" borderId="0" applyBorder="0"/>
    <xf numFmtId="0" fontId="1" fillId="0" borderId="0"/>
    <xf numFmtId="0" fontId="1" fillId="0" borderId="0"/>
    <xf numFmtId="0" fontId="1" fillId="0" borderId="0"/>
  </cellStyleXfs>
  <cellXfs count="223">
    <xf numFmtId="0" fontId="0" fillId="0" borderId="0" xfId="0"/>
    <xf numFmtId="0" fontId="4" fillId="0" borderId="0" xfId="0" applyFont="1"/>
    <xf numFmtId="0" fontId="1" fillId="0" borderId="0" xfId="0" applyFont="1"/>
    <xf numFmtId="0" fontId="1" fillId="0" borderId="0" xfId="0" applyFont="1" applyAlignment="1">
      <alignment wrapText="1"/>
    </xf>
    <xf numFmtId="0" fontId="3" fillId="0" borderId="0" xfId="4" applyFont="1" applyAlignment="1">
      <alignment wrapText="1"/>
    </xf>
    <xf numFmtId="0" fontId="5" fillId="0" borderId="0" xfId="2" applyFont="1" applyBorder="1" applyAlignment="1">
      <alignment vertical="center" wrapText="1"/>
    </xf>
    <xf numFmtId="0" fontId="1" fillId="0" borderId="0" xfId="2" applyAlignment="1">
      <alignment wrapText="1"/>
    </xf>
    <xf numFmtId="49" fontId="1" fillId="0" borderId="0" xfId="4" applyNumberFormat="1" applyAlignment="1">
      <alignment horizontal="center" vertical="center" wrapText="1"/>
    </xf>
    <xf numFmtId="0" fontId="9" fillId="0" borderId="8" xfId="4" applyFont="1" applyBorder="1" applyAlignment="1">
      <alignment horizontal="center" wrapText="1"/>
    </xf>
    <xf numFmtId="0" fontId="1" fillId="0" borderId="8" xfId="4" applyBorder="1" applyAlignment="1">
      <alignment horizontal="center" wrapText="1"/>
    </xf>
    <xf numFmtId="49" fontId="3" fillId="0" borderId="0" xfId="4" applyNumberFormat="1" applyFont="1" applyAlignment="1">
      <alignment horizontal="center" vertical="center" wrapText="1"/>
    </xf>
    <xf numFmtId="0" fontId="10" fillId="0" borderId="0" xfId="4" applyFont="1" applyAlignment="1">
      <alignment horizontal="justify" wrapText="1"/>
    </xf>
    <xf numFmtId="0" fontId="7" fillId="0" borderId="0" xfId="3" applyFont="1" applyAlignment="1">
      <alignment wrapText="1"/>
    </xf>
    <xf numFmtId="0" fontId="5" fillId="2" borderId="0" xfId="3" applyFont="1" applyFill="1" applyAlignment="1">
      <alignment vertical="top" wrapText="1"/>
    </xf>
    <xf numFmtId="0" fontId="5" fillId="2" borderId="3" xfId="3" applyFont="1" applyFill="1" applyBorder="1" applyAlignment="1">
      <alignment vertical="top" wrapText="1"/>
    </xf>
    <xf numFmtId="0" fontId="1" fillId="0" borderId="0" xfId="3" applyAlignment="1">
      <alignment wrapText="1"/>
    </xf>
    <xf numFmtId="3" fontId="3" fillId="0" borderId="2" xfId="3" applyNumberFormat="1" applyFont="1" applyBorder="1" applyAlignment="1">
      <alignment horizontal="right" vertical="center" wrapText="1"/>
    </xf>
    <xf numFmtId="3" fontId="3" fillId="0" borderId="3" xfId="3" applyNumberFormat="1" applyFont="1" applyBorder="1" applyAlignment="1">
      <alignment horizontal="right" vertical="center" wrapText="1"/>
    </xf>
    <xf numFmtId="0" fontId="3" fillId="0" borderId="3" xfId="3" applyFont="1" applyBorder="1" applyAlignment="1">
      <alignment horizontal="right" vertical="center" wrapText="1"/>
    </xf>
    <xf numFmtId="3" fontId="5" fillId="0" borderId="2" xfId="3" applyNumberFormat="1" applyFont="1" applyBorder="1" applyAlignment="1">
      <alignment horizontal="right" vertical="center" wrapText="1"/>
    </xf>
    <xf numFmtId="0" fontId="3" fillId="0" borderId="2" xfId="3" applyFont="1" applyBorder="1" applyAlignment="1">
      <alignment horizontal="right" vertical="center" wrapText="1"/>
    </xf>
    <xf numFmtId="3" fontId="3" fillId="0" borderId="2" xfId="3" applyNumberFormat="1" applyFont="1" applyBorder="1" applyAlignment="1">
      <alignment horizontal="right" wrapText="1"/>
    </xf>
    <xf numFmtId="0" fontId="3" fillId="2" borderId="1" xfId="3" applyFont="1" applyFill="1" applyBorder="1" applyAlignment="1">
      <alignment horizontal="justify" vertical="top" wrapText="1"/>
    </xf>
    <xf numFmtId="0" fontId="3" fillId="0" borderId="0" xfId="0" applyFont="1"/>
    <xf numFmtId="3" fontId="5" fillId="0" borderId="2" xfId="3" applyNumberFormat="1" applyFont="1" applyBorder="1" applyAlignment="1">
      <alignment horizontal="center" vertical="center" wrapText="1"/>
    </xf>
    <xf numFmtId="3" fontId="3" fillId="0" borderId="2" xfId="3" applyNumberFormat="1" applyFont="1" applyBorder="1" applyAlignment="1">
      <alignment horizontal="center" vertical="center" wrapText="1"/>
    </xf>
    <xf numFmtId="3" fontId="1" fillId="0" borderId="0" xfId="4" applyNumberFormat="1" applyAlignment="1">
      <alignment wrapText="1"/>
    </xf>
    <xf numFmtId="0" fontId="1" fillId="0" borderId="0" xfId="4" applyAlignment="1">
      <alignment horizontal="center" wrapText="1"/>
    </xf>
    <xf numFmtId="0" fontId="9" fillId="0" borderId="0" xfId="4" applyFont="1" applyAlignment="1">
      <alignment horizontal="center" wrapText="1"/>
    </xf>
    <xf numFmtId="0" fontId="9" fillId="0" borderId="8" xfId="4" applyFont="1" applyBorder="1" applyAlignment="1">
      <alignment horizontal="center" vertical="top" wrapText="1"/>
    </xf>
    <xf numFmtId="0" fontId="3" fillId="0" borderId="0" xfId="2" applyFont="1" applyAlignment="1">
      <alignment wrapText="1"/>
    </xf>
    <xf numFmtId="0" fontId="3" fillId="0" borderId="0" xfId="3" applyFont="1"/>
    <xf numFmtId="0" fontId="3" fillId="0" borderId="0" xfId="3" applyFont="1" applyAlignment="1">
      <alignment wrapText="1"/>
    </xf>
    <xf numFmtId="0" fontId="5" fillId="0" borderId="0" xfId="3" applyFont="1" applyAlignment="1">
      <alignment vertical="top" wrapText="1"/>
    </xf>
    <xf numFmtId="0" fontId="5" fillId="0" borderId="2" xfId="3" applyFont="1" applyBorder="1" applyAlignment="1">
      <alignment horizontal="center" wrapText="1"/>
    </xf>
    <xf numFmtId="49" fontId="5" fillId="0" borderId="2" xfId="3" applyNumberFormat="1" applyFont="1" applyBorder="1" applyAlignment="1">
      <alignment horizontal="left" vertical="top" wrapText="1"/>
    </xf>
    <xf numFmtId="49" fontId="5" fillId="0" borderId="4" xfId="3" applyNumberFormat="1" applyFont="1" applyBorder="1" applyAlignment="1">
      <alignment horizontal="left" vertical="top" wrapText="1"/>
    </xf>
    <xf numFmtId="49" fontId="5" fillId="0" borderId="5" xfId="3" applyNumberFormat="1" applyFont="1" applyBorder="1" applyAlignment="1">
      <alignment horizontal="left" vertical="top" wrapText="1"/>
    </xf>
    <xf numFmtId="0" fontId="5" fillId="2" borderId="3" xfId="3" applyFont="1" applyFill="1" applyBorder="1" applyAlignment="1">
      <alignment horizontal="center" vertical="center" wrapText="1"/>
    </xf>
    <xf numFmtId="3" fontId="3" fillId="0" borderId="0" xfId="0" applyNumberFormat="1" applyFont="1"/>
    <xf numFmtId="3" fontId="5" fillId="3" borderId="2" xfId="3" applyNumberFormat="1" applyFont="1" applyFill="1" applyBorder="1" applyAlignment="1">
      <alignment horizontal="center" vertical="center" wrapText="1"/>
    </xf>
    <xf numFmtId="0" fontId="3" fillId="0" borderId="0" xfId="3" applyFont="1" applyAlignment="1">
      <alignment horizontal="left" vertical="top" wrapText="1"/>
    </xf>
    <xf numFmtId="4" fontId="3" fillId="0" borderId="0" xfId="0" applyNumberFormat="1" applyFont="1"/>
    <xf numFmtId="0" fontId="5" fillId="2" borderId="2" xfId="3" applyFont="1" applyFill="1" applyBorder="1" applyAlignment="1">
      <alignment vertical="top" wrapText="1"/>
    </xf>
    <xf numFmtId="0" fontId="5" fillId="0" borderId="2" xfId="3" applyFont="1" applyBorder="1" applyAlignment="1">
      <alignment horizontal="center" vertical="center" wrapText="1"/>
    </xf>
    <xf numFmtId="0" fontId="5" fillId="2" borderId="2" xfId="3" applyFont="1" applyFill="1" applyBorder="1" applyAlignment="1">
      <alignment horizontal="center" vertical="center" wrapText="1"/>
    </xf>
    <xf numFmtId="0" fontId="1" fillId="0" borderId="0" xfId="3"/>
    <xf numFmtId="0" fontId="3" fillId="0" borderId="0" xfId="3" applyFont="1" applyAlignment="1">
      <alignment vertical="top" wrapText="1"/>
    </xf>
    <xf numFmtId="49" fontId="3" fillId="0" borderId="2" xfId="3" applyNumberFormat="1" applyFont="1" applyBorder="1" applyAlignment="1">
      <alignment horizontal="right" vertical="center" wrapText="1"/>
    </xf>
    <xf numFmtId="3" fontId="5" fillId="4" borderId="2" xfId="3" applyNumberFormat="1" applyFont="1" applyFill="1" applyBorder="1" applyAlignment="1">
      <alignment horizontal="center" vertical="center" wrapText="1"/>
    </xf>
    <xf numFmtId="3" fontId="3" fillId="4" borderId="2" xfId="3" applyNumberFormat="1" applyFont="1" applyFill="1" applyBorder="1" applyAlignment="1">
      <alignment horizontal="center" vertical="center" wrapText="1"/>
    </xf>
    <xf numFmtId="3" fontId="3" fillId="3" borderId="2" xfId="3" applyNumberFormat="1" applyFont="1" applyFill="1" applyBorder="1" applyAlignment="1">
      <alignment horizontal="center" vertical="center" wrapText="1"/>
    </xf>
    <xf numFmtId="3" fontId="1" fillId="0" borderId="0" xfId="3" applyNumberFormat="1"/>
    <xf numFmtId="3" fontId="3" fillId="5" borderId="2" xfId="4" applyNumberFormat="1" applyFont="1" applyFill="1" applyBorder="1" applyAlignment="1">
      <alignment horizontal="center" vertical="center" wrapText="1"/>
    </xf>
    <xf numFmtId="3" fontId="3" fillId="5" borderId="2" xfId="0" applyNumberFormat="1" applyFont="1" applyFill="1" applyBorder="1" applyAlignment="1">
      <alignment horizontal="center" vertical="center" wrapText="1"/>
    </xf>
    <xf numFmtId="0" fontId="15" fillId="0" borderId="0" xfId="0" applyFont="1" applyAlignment="1">
      <alignment wrapText="1" shrinkToFit="1"/>
    </xf>
    <xf numFmtId="0" fontId="16" fillId="0" borderId="12" xfId="4" applyFont="1" applyBorder="1" applyAlignment="1">
      <alignment horizontal="center" vertical="center" wrapText="1"/>
    </xf>
    <xf numFmtId="0" fontId="16" fillId="0" borderId="13" xfId="4" applyFont="1" applyBorder="1" applyAlignment="1">
      <alignment horizontal="center" vertical="center" wrapText="1"/>
    </xf>
    <xf numFmtId="0" fontId="16" fillId="0" borderId="14" xfId="4" applyFont="1" applyBorder="1" applyAlignment="1">
      <alignment horizontal="left" vertical="center" wrapText="1"/>
    </xf>
    <xf numFmtId="0" fontId="16" fillId="0" borderId="15" xfId="4" applyFont="1" applyBorder="1" applyAlignment="1">
      <alignment vertical="center" wrapText="1"/>
    </xf>
    <xf numFmtId="3" fontId="14" fillId="0" borderId="15" xfId="4" applyNumberFormat="1" applyFont="1" applyBorder="1"/>
    <xf numFmtId="3" fontId="5" fillId="0" borderId="15" xfId="4" applyNumberFormat="1" applyFont="1" applyBorder="1"/>
    <xf numFmtId="0" fontId="16" fillId="0" borderId="14" xfId="4" applyFont="1" applyBorder="1" applyAlignment="1">
      <alignment vertical="center" wrapText="1"/>
    </xf>
    <xf numFmtId="0" fontId="10" fillId="0" borderId="14" xfId="4" applyFont="1" applyBorder="1" applyAlignment="1">
      <alignment vertical="center" wrapText="1"/>
    </xf>
    <xf numFmtId="0" fontId="10" fillId="0" borderId="15" xfId="4" applyFont="1" applyBorder="1" applyAlignment="1">
      <alignment vertical="center" wrapText="1"/>
    </xf>
    <xf numFmtId="3" fontId="13" fillId="0" borderId="15" xfId="4" applyNumberFormat="1" applyFont="1" applyBorder="1"/>
    <xf numFmtId="0" fontId="10" fillId="0" borderId="14" xfId="4" applyFont="1" applyBorder="1" applyAlignment="1">
      <alignment horizontal="right" vertical="center" wrapText="1"/>
    </xf>
    <xf numFmtId="0" fontId="10" fillId="0" borderId="15" xfId="4" applyFont="1" applyBorder="1" applyAlignment="1">
      <alignment horizontal="left" vertical="center" wrapText="1"/>
    </xf>
    <xf numFmtId="0" fontId="10" fillId="0" borderId="14" xfId="4" applyFont="1" applyBorder="1" applyAlignment="1">
      <alignment horizontal="left" vertical="center" wrapText="1"/>
    </xf>
    <xf numFmtId="3" fontId="3" fillId="0" borderId="15" xfId="4" applyNumberFormat="1" applyFont="1" applyBorder="1"/>
    <xf numFmtId="0" fontId="16" fillId="0" borderId="14" xfId="4" applyFont="1" applyBorder="1" applyAlignment="1">
      <alignment horizontal="center" vertical="center" wrapText="1"/>
    </xf>
    <xf numFmtId="0" fontId="16" fillId="0" borderId="15" xfId="4" applyFont="1" applyBorder="1" applyAlignment="1">
      <alignment horizontal="left" vertical="center" wrapText="1"/>
    </xf>
    <xf numFmtId="3" fontId="3" fillId="0" borderId="15" xfId="4" applyNumberFormat="1" applyFont="1" applyBorder="1" applyAlignment="1">
      <alignment wrapText="1"/>
    </xf>
    <xf numFmtId="0" fontId="16" fillId="6" borderId="14" xfId="4" applyFont="1" applyFill="1" applyBorder="1" applyAlignment="1">
      <alignment horizontal="center" vertical="center" wrapText="1"/>
    </xf>
    <xf numFmtId="0" fontId="16" fillId="6" borderId="15" xfId="4" applyFont="1" applyFill="1" applyBorder="1" applyAlignment="1">
      <alignment horizontal="left" vertical="center" wrapText="1"/>
    </xf>
    <xf numFmtId="3" fontId="5" fillId="6" borderId="15" xfId="4" applyNumberFormat="1" applyFont="1" applyFill="1" applyBorder="1"/>
    <xf numFmtId="3" fontId="11" fillId="0" borderId="15" xfId="4" applyNumberFormat="1" applyFont="1" applyBorder="1"/>
    <xf numFmtId="3" fontId="3" fillId="0" borderId="15" xfId="4" applyNumberFormat="1" applyFont="1" applyBorder="1" applyAlignment="1">
      <alignment vertical="center" wrapText="1"/>
    </xf>
    <xf numFmtId="0" fontId="10" fillId="0" borderId="15" xfId="4" applyFont="1" applyBorder="1" applyAlignment="1">
      <alignment vertical="top" wrapText="1"/>
    </xf>
    <xf numFmtId="0" fontId="17" fillId="0" borderId="0" xfId="0" applyFont="1"/>
    <xf numFmtId="0" fontId="17" fillId="0" borderId="0" xfId="0" applyFont="1" applyAlignment="1">
      <alignment horizontal="center"/>
    </xf>
    <xf numFmtId="0" fontId="17" fillId="0" borderId="2" xfId="0" applyFont="1" applyBorder="1"/>
    <xf numFmtId="0" fontId="17" fillId="0" borderId="2" xfId="0" applyFont="1" applyBorder="1" applyAlignment="1">
      <alignment horizontal="center" vertical="center"/>
    </xf>
    <xf numFmtId="0" fontId="19" fillId="0" borderId="2" xfId="0" applyFont="1" applyBorder="1"/>
    <xf numFmtId="0" fontId="19" fillId="0" borderId="2" xfId="0" applyFont="1" applyBorder="1" applyAlignment="1">
      <alignment horizontal="center" vertical="center"/>
    </xf>
    <xf numFmtId="0" fontId="18" fillId="0" borderId="0" xfId="0" applyFont="1"/>
    <xf numFmtId="0" fontId="18" fillId="0" borderId="0" xfId="0" applyFont="1" applyAlignment="1">
      <alignment horizontal="center"/>
    </xf>
    <xf numFmtId="3" fontId="18" fillId="0" borderId="0" xfId="0" applyNumberFormat="1" applyFont="1"/>
    <xf numFmtId="0" fontId="17" fillId="0" borderId="0" xfId="0" applyFont="1" applyAlignment="1">
      <alignment vertical="top"/>
    </xf>
    <xf numFmtId="4" fontId="17" fillId="0" borderId="2" xfId="0" applyNumberFormat="1" applyFont="1" applyBorder="1" applyAlignment="1">
      <alignment vertical="top"/>
    </xf>
    <xf numFmtId="4" fontId="17" fillId="0" borderId="0" xfId="0" applyNumberFormat="1" applyFont="1"/>
    <xf numFmtId="4" fontId="17" fillId="0" borderId="2" xfId="0" applyNumberFormat="1" applyFont="1" applyBorder="1"/>
    <xf numFmtId="3" fontId="0" fillId="0" borderId="0" xfId="0" applyNumberFormat="1"/>
    <xf numFmtId="0" fontId="17" fillId="0" borderId="2" xfId="0" applyFont="1" applyBorder="1" applyAlignment="1">
      <alignment vertical="center"/>
    </xf>
    <xf numFmtId="0" fontId="22" fillId="0" borderId="2" xfId="0" applyFont="1" applyBorder="1"/>
    <xf numFmtId="0" fontId="17" fillId="0" borderId="2" xfId="0" applyFont="1" applyBorder="1" applyAlignment="1">
      <alignment vertical="center" wrapText="1"/>
    </xf>
    <xf numFmtId="0" fontId="23" fillId="0" borderId="0" xfId="0" applyFont="1" applyAlignment="1">
      <alignment vertical="center" wrapText="1"/>
    </xf>
    <xf numFmtId="4" fontId="20" fillId="0" borderId="2" xfId="0" applyNumberFormat="1" applyFont="1" applyBorder="1" applyAlignment="1">
      <alignment vertical="top"/>
    </xf>
    <xf numFmtId="3" fontId="17" fillId="0" borderId="2" xfId="0" applyNumberFormat="1"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top"/>
    </xf>
    <xf numFmtId="0" fontId="20" fillId="0" borderId="2" xfId="0" applyFont="1" applyBorder="1" applyAlignment="1">
      <alignment horizontal="center" vertical="center"/>
    </xf>
    <xf numFmtId="3" fontId="20" fillId="0" borderId="2" xfId="0" applyNumberFormat="1" applyFont="1" applyBorder="1" applyAlignment="1">
      <alignment horizontal="center" vertical="center"/>
    </xf>
    <xf numFmtId="0" fontId="20" fillId="0" borderId="2" xfId="0" applyFont="1" applyBorder="1" applyAlignment="1">
      <alignment vertical="center" wrapText="1"/>
    </xf>
    <xf numFmtId="0" fontId="20" fillId="0" borderId="2" xfId="0" applyFont="1" applyBorder="1" applyAlignment="1">
      <alignment horizontal="center" vertical="center" wrapText="1"/>
    </xf>
    <xf numFmtId="1" fontId="17" fillId="0" borderId="2" xfId="0" applyNumberFormat="1" applyFont="1" applyBorder="1" applyAlignment="1">
      <alignment horizontal="center" vertical="center"/>
    </xf>
    <xf numFmtId="1" fontId="20" fillId="0" borderId="2" xfId="0" applyNumberFormat="1" applyFont="1" applyBorder="1" applyAlignment="1">
      <alignment horizontal="center" vertical="center"/>
    </xf>
    <xf numFmtId="3" fontId="17" fillId="0" borderId="2" xfId="0" applyNumberFormat="1" applyFont="1" applyBorder="1" applyAlignment="1">
      <alignment vertical="top"/>
    </xf>
    <xf numFmtId="3" fontId="20" fillId="0" borderId="2" xfId="0" applyNumberFormat="1" applyFont="1" applyBorder="1" applyAlignment="1">
      <alignment vertical="top"/>
    </xf>
    <xf numFmtId="3" fontId="17" fillId="0" borderId="2" xfId="0" applyNumberFormat="1" applyFont="1" applyBorder="1"/>
    <xf numFmtId="0" fontId="17" fillId="0" borderId="2" xfId="0" applyFont="1" applyFill="1" applyBorder="1" applyAlignment="1">
      <alignment vertical="center" wrapText="1"/>
    </xf>
    <xf numFmtId="49" fontId="17" fillId="0" borderId="2" xfId="0" applyNumberFormat="1" applyFont="1" applyBorder="1" applyAlignment="1">
      <alignment horizontal="center" vertical="center"/>
    </xf>
    <xf numFmtId="0" fontId="5" fillId="2" borderId="0" xfId="3" applyFont="1" applyFill="1" applyAlignment="1">
      <alignment horizontal="left" vertical="top" wrapText="1"/>
    </xf>
    <xf numFmtId="0" fontId="5" fillId="0" borderId="0" xfId="3" applyFont="1" applyAlignment="1">
      <alignment horizontal="left" wrapText="1"/>
    </xf>
    <xf numFmtId="0" fontId="5" fillId="2" borderId="0" xfId="2" applyFont="1" applyFill="1" applyBorder="1" applyAlignment="1">
      <alignment horizontal="left" vertical="top" wrapText="1"/>
    </xf>
    <xf numFmtId="0" fontId="5" fillId="0" borderId="0" xfId="2" applyFont="1" applyBorder="1" applyAlignment="1">
      <alignment horizontal="justify" vertical="top" wrapText="1"/>
    </xf>
    <xf numFmtId="0" fontId="2" fillId="0" borderId="0" xfId="2" applyFont="1" applyAlignment="1">
      <alignment horizontal="center" vertical="top" wrapText="1"/>
    </xf>
    <xf numFmtId="0" fontId="5" fillId="0" borderId="1"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49" fontId="5" fillId="0" borderId="3" xfId="3" applyNumberFormat="1" applyFont="1" applyBorder="1" applyAlignment="1">
      <alignment horizontal="left" vertical="top" wrapText="1"/>
    </xf>
    <xf numFmtId="49" fontId="5" fillId="0" borderId="4" xfId="3" applyNumberFormat="1" applyFont="1" applyBorder="1" applyAlignment="1">
      <alignment horizontal="left" vertical="top" wrapText="1"/>
    </xf>
    <xf numFmtId="0" fontId="5" fillId="2" borderId="1" xfId="3" applyFont="1" applyFill="1" applyBorder="1" applyAlignment="1">
      <alignment horizontal="justify" vertical="top" wrapText="1"/>
    </xf>
    <xf numFmtId="0" fontId="5" fillId="2" borderId="6" xfId="3" applyFont="1" applyFill="1" applyBorder="1" applyAlignment="1">
      <alignment horizontal="justify" vertical="top" wrapText="1"/>
    </xf>
    <xf numFmtId="0" fontId="5" fillId="2" borderId="7" xfId="3" applyFont="1" applyFill="1" applyBorder="1" applyAlignment="1">
      <alignment horizontal="justify" vertical="top" wrapText="1"/>
    </xf>
    <xf numFmtId="49" fontId="3" fillId="5" borderId="1" xfId="0" applyNumberFormat="1" applyFont="1" applyFill="1" applyBorder="1" applyAlignment="1">
      <alignment horizontal="justify" vertical="top" wrapText="1"/>
    </xf>
    <xf numFmtId="49" fontId="3" fillId="5" borderId="6" xfId="0" applyNumberFormat="1" applyFont="1" applyFill="1" applyBorder="1" applyAlignment="1">
      <alignment horizontal="justify" vertical="top" wrapText="1"/>
    </xf>
    <xf numFmtId="49" fontId="3" fillId="5" borderId="7" xfId="0" applyNumberFormat="1" applyFont="1" applyFill="1" applyBorder="1" applyAlignment="1">
      <alignment horizontal="justify" vertical="top" wrapText="1"/>
    </xf>
    <xf numFmtId="0" fontId="6" fillId="0" borderId="1" xfId="3" applyFont="1" applyBorder="1" applyAlignment="1">
      <alignment vertical="top" wrapText="1"/>
    </xf>
    <xf numFmtId="0" fontId="6" fillId="0" borderId="7" xfId="3" applyFont="1" applyBorder="1" applyAlignment="1">
      <alignment vertical="top" wrapText="1"/>
    </xf>
    <xf numFmtId="49" fontId="3" fillId="5" borderId="1" xfId="3" applyNumberFormat="1" applyFont="1" applyFill="1" applyBorder="1" applyAlignment="1">
      <alignment horizontal="justify" vertical="top" wrapText="1"/>
    </xf>
    <xf numFmtId="49" fontId="3" fillId="5" borderId="6" xfId="3" applyNumberFormat="1" applyFont="1" applyFill="1" applyBorder="1" applyAlignment="1">
      <alignment horizontal="justify" vertical="top" wrapText="1"/>
    </xf>
    <xf numFmtId="49" fontId="3" fillId="5" borderId="7" xfId="3" applyNumberFormat="1" applyFont="1" applyFill="1" applyBorder="1" applyAlignment="1">
      <alignment horizontal="justify" vertical="top" wrapText="1"/>
    </xf>
    <xf numFmtId="49" fontId="3" fillId="0" borderId="1" xfId="3" applyNumberFormat="1" applyFont="1" applyBorder="1" applyAlignment="1">
      <alignment horizontal="justify" vertical="top" wrapText="1"/>
    </xf>
    <xf numFmtId="49" fontId="3" fillId="0" borderId="6" xfId="3" applyNumberFormat="1" applyFont="1" applyBorder="1" applyAlignment="1">
      <alignment horizontal="justify" vertical="top" wrapText="1"/>
    </xf>
    <xf numFmtId="49" fontId="3" fillId="0" borderId="7" xfId="3" applyNumberFormat="1" applyFont="1" applyBorder="1" applyAlignment="1">
      <alignment horizontal="justify" vertical="top" wrapText="1"/>
    </xf>
    <xf numFmtId="49" fontId="3" fillId="3" borderId="1" xfId="0" applyNumberFormat="1" applyFont="1" applyFill="1" applyBorder="1" applyAlignment="1">
      <alignment horizontal="justify" vertical="top" wrapText="1"/>
    </xf>
    <xf numFmtId="49" fontId="3" fillId="3" borderId="6" xfId="0" applyNumberFormat="1" applyFont="1" applyFill="1" applyBorder="1" applyAlignment="1">
      <alignment horizontal="justify" vertical="top" wrapText="1"/>
    </xf>
    <xf numFmtId="49" fontId="3" fillId="3" borderId="7" xfId="0" applyNumberFormat="1" applyFont="1" applyFill="1" applyBorder="1" applyAlignment="1">
      <alignment horizontal="justify" vertical="top" wrapText="1"/>
    </xf>
    <xf numFmtId="0" fontId="5" fillId="2" borderId="1" xfId="3" applyFont="1" applyFill="1" applyBorder="1" applyAlignment="1">
      <alignment vertical="top" wrapText="1"/>
    </xf>
    <xf numFmtId="0" fontId="5" fillId="2" borderId="6" xfId="3" applyFont="1" applyFill="1" applyBorder="1" applyAlignment="1">
      <alignment vertical="top" wrapText="1"/>
    </xf>
    <xf numFmtId="0" fontId="5" fillId="2" borderId="7" xfId="3" applyFont="1" applyFill="1" applyBorder="1" applyAlignment="1">
      <alignment vertical="top" wrapText="1"/>
    </xf>
    <xf numFmtId="49" fontId="3" fillId="2" borderId="1" xfId="3" applyNumberFormat="1" applyFont="1" applyFill="1" applyBorder="1" applyAlignment="1">
      <alignment horizontal="left" vertical="top" wrapText="1"/>
    </xf>
    <xf numFmtId="49" fontId="3" fillId="2" borderId="6" xfId="3" applyNumberFormat="1" applyFont="1" applyFill="1" applyBorder="1" applyAlignment="1">
      <alignment horizontal="left" vertical="top" wrapText="1"/>
    </xf>
    <xf numFmtId="49" fontId="3" fillId="2" borderId="7" xfId="3" applyNumberFormat="1" applyFont="1" applyFill="1" applyBorder="1" applyAlignment="1">
      <alignment horizontal="left" vertical="top" wrapText="1"/>
    </xf>
    <xf numFmtId="49" fontId="5" fillId="0" borderId="5" xfId="3" applyNumberFormat="1" applyFont="1" applyBorder="1" applyAlignment="1">
      <alignment horizontal="left" vertical="top" wrapText="1"/>
    </xf>
    <xf numFmtId="0" fontId="5" fillId="2" borderId="1" xfId="3" applyFont="1" applyFill="1" applyBorder="1" applyAlignment="1">
      <alignment horizontal="left" vertical="top" wrapText="1"/>
    </xf>
    <xf numFmtId="0" fontId="5" fillId="2" borderId="6" xfId="3" applyFont="1" applyFill="1" applyBorder="1" applyAlignment="1">
      <alignment horizontal="left" vertical="top" wrapText="1"/>
    </xf>
    <xf numFmtId="0" fontId="5" fillId="2" borderId="7" xfId="3" applyFont="1" applyFill="1" applyBorder="1" applyAlignment="1">
      <alignment horizontal="left" vertical="top" wrapText="1"/>
    </xf>
    <xf numFmtId="0" fontId="5" fillId="2" borderId="1"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0" borderId="1" xfId="3" applyFont="1" applyBorder="1" applyAlignment="1">
      <alignment horizontal="left" wrapText="1"/>
    </xf>
    <xf numFmtId="0" fontId="5" fillId="0" borderId="6" xfId="3" applyFont="1" applyBorder="1" applyAlignment="1">
      <alignment horizontal="left" wrapText="1"/>
    </xf>
    <xf numFmtId="0" fontId="5" fillId="0" borderId="7" xfId="3" applyFont="1" applyBorder="1" applyAlignment="1">
      <alignment horizontal="left" wrapText="1"/>
    </xf>
    <xf numFmtId="0" fontId="5" fillId="2" borderId="1" xfId="3" applyFont="1" applyFill="1" applyBorder="1" applyAlignment="1">
      <alignment horizontal="left" wrapText="1"/>
    </xf>
    <xf numFmtId="0" fontId="5" fillId="2" borderId="6" xfId="3" applyFont="1" applyFill="1" applyBorder="1" applyAlignment="1">
      <alignment horizontal="left" wrapText="1"/>
    </xf>
    <xf numFmtId="0" fontId="5" fillId="2" borderId="7" xfId="3" applyFont="1" applyFill="1" applyBorder="1" applyAlignment="1">
      <alignment horizontal="left" wrapText="1"/>
    </xf>
    <xf numFmtId="0" fontId="5" fillId="2" borderId="1" xfId="3" applyFont="1" applyFill="1" applyBorder="1" applyAlignment="1">
      <alignment horizontal="left" vertical="center" wrapText="1"/>
    </xf>
    <xf numFmtId="0" fontId="5" fillId="2" borderId="6" xfId="3" applyFont="1" applyFill="1" applyBorder="1" applyAlignment="1">
      <alignment horizontal="left" vertical="center" wrapText="1"/>
    </xf>
    <xf numFmtId="0" fontId="5" fillId="2" borderId="7" xfId="3" applyFont="1" applyFill="1" applyBorder="1" applyAlignment="1">
      <alignment horizontal="left" vertical="center" wrapText="1"/>
    </xf>
    <xf numFmtId="0" fontId="3" fillId="2" borderId="1" xfId="3" applyFont="1" applyFill="1" applyBorder="1" applyAlignment="1">
      <alignment horizontal="left" vertical="top" wrapText="1"/>
    </xf>
    <xf numFmtId="0" fontId="3" fillId="2" borderId="6" xfId="3" applyFont="1" applyFill="1" applyBorder="1" applyAlignment="1">
      <alignment horizontal="left" vertical="top" wrapText="1"/>
    </xf>
    <xf numFmtId="0" fontId="3" fillId="2" borderId="7" xfId="3" applyFont="1" applyFill="1" applyBorder="1" applyAlignment="1">
      <alignment horizontal="left" vertical="top" wrapText="1"/>
    </xf>
    <xf numFmtId="0" fontId="3" fillId="2" borderId="1" xfId="3" applyFont="1" applyFill="1" applyBorder="1" applyAlignment="1">
      <alignment horizontal="left" vertical="center" wrapText="1"/>
    </xf>
    <xf numFmtId="0" fontId="3" fillId="2" borderId="6" xfId="3" applyFont="1" applyFill="1" applyBorder="1" applyAlignment="1">
      <alignment horizontal="left" vertical="center" wrapText="1"/>
    </xf>
    <xf numFmtId="0" fontId="3" fillId="2" borderId="7" xfId="3" applyFont="1" applyFill="1" applyBorder="1" applyAlignment="1">
      <alignment horizontal="left" vertical="center" wrapText="1"/>
    </xf>
    <xf numFmtId="49" fontId="3" fillId="3" borderId="1" xfId="4" applyNumberFormat="1" applyFont="1" applyFill="1" applyBorder="1" applyAlignment="1">
      <alignment horizontal="justify" vertical="center" wrapText="1"/>
    </xf>
    <xf numFmtId="49" fontId="3" fillId="3" borderId="6" xfId="4" applyNumberFormat="1" applyFont="1" applyFill="1" applyBorder="1" applyAlignment="1">
      <alignment horizontal="justify" vertical="center" wrapText="1"/>
    </xf>
    <xf numFmtId="49" fontId="3" fillId="3" borderId="7" xfId="4" applyNumberFormat="1" applyFont="1" applyFill="1" applyBorder="1" applyAlignment="1">
      <alignment horizontal="justify" vertical="center" wrapText="1"/>
    </xf>
    <xf numFmtId="49" fontId="3" fillId="5" borderId="1" xfId="4" applyNumberFormat="1" applyFont="1" applyFill="1" applyBorder="1" applyAlignment="1">
      <alignment horizontal="justify" vertical="center" wrapText="1"/>
    </xf>
    <xf numFmtId="49" fontId="3" fillId="5" borderId="6" xfId="4" applyNumberFormat="1" applyFont="1" applyFill="1" applyBorder="1" applyAlignment="1">
      <alignment horizontal="justify" vertical="center" wrapText="1"/>
    </xf>
    <xf numFmtId="49" fontId="3" fillId="5" borderId="7" xfId="4" applyNumberFormat="1" applyFont="1" applyFill="1" applyBorder="1" applyAlignment="1">
      <alignment horizontal="justify" vertical="center" wrapText="1"/>
    </xf>
    <xf numFmtId="0" fontId="5" fillId="0" borderId="1" xfId="3" applyFont="1" applyBorder="1" applyAlignment="1">
      <alignment horizontal="center" vertical="top" wrapText="1"/>
    </xf>
    <xf numFmtId="0" fontId="5" fillId="0" borderId="7" xfId="3" applyFont="1" applyBorder="1" applyAlignment="1">
      <alignment horizontal="center" vertical="top" wrapText="1"/>
    </xf>
    <xf numFmtId="0" fontId="3" fillId="0" borderId="1" xfId="3" applyFont="1" applyBorder="1" applyAlignment="1">
      <alignment horizontal="justify" vertical="top" wrapText="1"/>
    </xf>
    <xf numFmtId="0" fontId="3" fillId="0" borderId="6" xfId="3" applyFont="1" applyBorder="1" applyAlignment="1">
      <alignment horizontal="justify" vertical="top" wrapText="1"/>
    </xf>
    <xf numFmtId="0" fontId="3" fillId="0" borderId="7" xfId="3" applyFont="1" applyBorder="1" applyAlignment="1">
      <alignment horizontal="justify" vertical="top" wrapText="1"/>
    </xf>
    <xf numFmtId="49" fontId="8" fillId="0" borderId="9" xfId="3" applyNumberFormat="1" applyFont="1" applyBorder="1" applyAlignment="1">
      <alignment horizontal="center" vertical="top" wrapText="1"/>
    </xf>
    <xf numFmtId="49" fontId="8" fillId="0" borderId="11" xfId="3" applyNumberFormat="1" applyFont="1" applyBorder="1" applyAlignment="1">
      <alignment horizontal="center" vertical="top" wrapText="1"/>
    </xf>
    <xf numFmtId="0" fontId="5" fillId="4" borderId="1" xfId="3" applyFont="1" applyFill="1" applyBorder="1" applyAlignment="1">
      <alignment horizontal="left" wrapText="1"/>
    </xf>
    <xf numFmtId="0" fontId="5" fillId="4" borderId="6" xfId="3" applyFont="1" applyFill="1" applyBorder="1" applyAlignment="1">
      <alignment horizontal="left" wrapText="1"/>
    </xf>
    <xf numFmtId="0" fontId="5" fillId="4" borderId="7" xfId="3" applyFont="1" applyFill="1" applyBorder="1" applyAlignment="1">
      <alignment horizontal="left" wrapText="1"/>
    </xf>
    <xf numFmtId="0" fontId="3" fillId="0" borderId="1" xfId="3" applyFont="1" applyBorder="1" applyAlignment="1">
      <alignment horizontal="left" wrapText="1"/>
    </xf>
    <xf numFmtId="0" fontId="3" fillId="0" borderId="6" xfId="3" applyFont="1" applyBorder="1" applyAlignment="1">
      <alignment horizontal="left" wrapText="1"/>
    </xf>
    <xf numFmtId="0" fontId="3" fillId="0" borderId="7" xfId="3" applyFont="1" applyBorder="1" applyAlignment="1">
      <alignment horizontal="left" wrapText="1"/>
    </xf>
    <xf numFmtId="0" fontId="6" fillId="0" borderId="1" xfId="3" applyFont="1" applyBorder="1" applyAlignment="1">
      <alignment horizontal="left" vertical="top" wrapText="1"/>
    </xf>
    <xf numFmtId="0" fontId="6" fillId="0" borderId="6" xfId="3" applyFont="1" applyBorder="1" applyAlignment="1">
      <alignment horizontal="left" vertical="top" wrapText="1"/>
    </xf>
    <xf numFmtId="0" fontId="6" fillId="0" borderId="7" xfId="3" applyFont="1" applyBorder="1" applyAlignment="1">
      <alignment horizontal="left" vertical="top" wrapText="1"/>
    </xf>
    <xf numFmtId="0" fontId="3" fillId="0" borderId="1" xfId="3" applyFont="1" applyBorder="1" applyAlignment="1">
      <alignment horizontal="left" vertical="top" wrapText="1"/>
    </xf>
    <xf numFmtId="0" fontId="3" fillId="0" borderId="6" xfId="3" applyFont="1" applyBorder="1" applyAlignment="1">
      <alignment horizontal="left" vertical="top" wrapText="1"/>
    </xf>
    <xf numFmtId="0" fontId="3" fillId="0" borderId="7" xfId="3" applyFont="1" applyBorder="1" applyAlignment="1">
      <alignment horizontal="left" vertical="top" wrapText="1"/>
    </xf>
    <xf numFmtId="0" fontId="3" fillId="3" borderId="1" xfId="3" applyFont="1" applyFill="1" applyBorder="1" applyAlignment="1">
      <alignment horizontal="left" wrapText="1"/>
    </xf>
    <xf numFmtId="0" fontId="3" fillId="3" borderId="6" xfId="3" applyFont="1" applyFill="1" applyBorder="1" applyAlignment="1">
      <alignment horizontal="left" wrapText="1"/>
    </xf>
    <xf numFmtId="0" fontId="3" fillId="3" borderId="7" xfId="3" applyFont="1" applyFill="1" applyBorder="1" applyAlignment="1">
      <alignment horizontal="left" wrapText="1"/>
    </xf>
    <xf numFmtId="49" fontId="3" fillId="0" borderId="10" xfId="4" applyNumberFormat="1" applyFont="1" applyBorder="1" applyAlignment="1">
      <alignment horizontal="left" vertical="center" wrapText="1"/>
    </xf>
    <xf numFmtId="49" fontId="9" fillId="3" borderId="1" xfId="3" applyNumberFormat="1" applyFont="1" applyFill="1" applyBorder="1" applyAlignment="1">
      <alignment horizontal="justify" vertical="top" wrapText="1"/>
    </xf>
    <xf numFmtId="49" fontId="9" fillId="3" borderId="6" xfId="3" applyNumberFormat="1" applyFont="1" applyFill="1" applyBorder="1" applyAlignment="1">
      <alignment horizontal="justify" vertical="top" wrapText="1"/>
    </xf>
    <xf numFmtId="49" fontId="9" fillId="3" borderId="7" xfId="3" applyNumberFormat="1" applyFont="1" applyFill="1" applyBorder="1" applyAlignment="1">
      <alignment horizontal="justify" vertical="top" wrapText="1"/>
    </xf>
    <xf numFmtId="49" fontId="2" fillId="0" borderId="1" xfId="3" applyNumberFormat="1" applyFont="1" applyBorder="1" applyAlignment="1">
      <alignment horizontal="left" vertical="top" wrapText="1"/>
    </xf>
    <xf numFmtId="49" fontId="2" fillId="0" borderId="6" xfId="3" applyNumberFormat="1" applyFont="1" applyBorder="1" applyAlignment="1">
      <alignment horizontal="left" vertical="top" wrapText="1"/>
    </xf>
    <xf numFmtId="49" fontId="2" fillId="0" borderId="7" xfId="3" applyNumberFormat="1" applyFont="1" applyBorder="1" applyAlignment="1">
      <alignment horizontal="left" vertical="top" wrapText="1"/>
    </xf>
    <xf numFmtId="0" fontId="21" fillId="7" borderId="20" xfId="0" applyFont="1" applyFill="1" applyBorder="1" applyAlignment="1">
      <alignment horizontal="center"/>
    </xf>
    <xf numFmtId="0" fontId="21" fillId="7" borderId="0" xfId="0" applyFont="1" applyFill="1" applyAlignment="1">
      <alignment horizontal="center"/>
    </xf>
    <xf numFmtId="0" fontId="15" fillId="0" borderId="10" xfId="0" applyFont="1" applyBorder="1" applyAlignment="1">
      <alignment horizontal="center" wrapText="1" shrinkToFit="1"/>
    </xf>
    <xf numFmtId="0" fontId="10" fillId="0" borderId="16" xfId="4" applyFont="1" applyBorder="1" applyAlignment="1">
      <alignment horizontal="center" vertical="center" wrapText="1"/>
    </xf>
    <xf numFmtId="0" fontId="10" fillId="0" borderId="18" xfId="4" applyFont="1" applyBorder="1" applyAlignment="1">
      <alignment horizontal="center" vertical="center" wrapText="1"/>
    </xf>
    <xf numFmtId="0" fontId="10" fillId="0" borderId="17" xfId="4" applyFont="1" applyBorder="1" applyAlignment="1">
      <alignment horizontal="center" vertical="center" wrapText="1"/>
    </xf>
    <xf numFmtId="0" fontId="10" fillId="0" borderId="19" xfId="4" applyFont="1" applyBorder="1" applyAlignment="1">
      <alignment horizontal="center" vertical="center" wrapText="1"/>
    </xf>
    <xf numFmtId="3" fontId="11" fillId="0" borderId="17" xfId="4" applyNumberFormat="1" applyFont="1" applyBorder="1" applyAlignment="1">
      <alignment horizontal="center" vertical="center"/>
    </xf>
    <xf numFmtId="3" fontId="11" fillId="0" borderId="19" xfId="4" applyNumberFormat="1" applyFont="1" applyBorder="1" applyAlignment="1">
      <alignment horizontal="center"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7" xfId="0" applyFont="1" applyBorder="1" applyAlignment="1">
      <alignment vertical="top" wrapText="1"/>
    </xf>
    <xf numFmtId="0" fontId="25" fillId="0" borderId="0" xfId="0" applyFont="1" applyAlignment="1">
      <alignment horizontal="right"/>
    </xf>
    <xf numFmtId="0" fontId="24" fillId="0" borderId="0" xfId="0" applyFont="1" applyAlignment="1">
      <alignment horizontal="center" vertical="center" wrapText="1"/>
    </xf>
    <xf numFmtId="0" fontId="17" fillId="0" borderId="2" xfId="0" applyFont="1" applyBorder="1" applyAlignment="1">
      <alignment horizontal="center" vertical="center" wrapText="1"/>
    </xf>
    <xf numFmtId="0" fontId="20" fillId="0" borderId="2" xfId="0" applyFont="1" applyBorder="1" applyAlignment="1">
      <alignment vertical="top" wrapText="1"/>
    </xf>
    <xf numFmtId="0" fontId="17" fillId="0" borderId="2" xfId="0" applyFont="1" applyBorder="1" applyAlignment="1">
      <alignment vertical="top" wrapText="1"/>
    </xf>
    <xf numFmtId="0" fontId="17" fillId="0" borderId="0" xfId="0" applyFont="1" applyAlignment="1">
      <alignment horizontal="left" vertical="center" wrapText="1"/>
    </xf>
    <xf numFmtId="0" fontId="26" fillId="0" borderId="0" xfId="0" applyFont="1" applyAlignment="1">
      <alignment horizontal="left" wrapText="1"/>
    </xf>
    <xf numFmtId="0" fontId="17" fillId="0" borderId="2" xfId="0" applyFont="1" applyBorder="1" applyAlignment="1">
      <alignment horizontal="center" vertical="top"/>
    </xf>
    <xf numFmtId="0" fontId="18" fillId="0" borderId="2" xfId="0" applyFont="1" applyBorder="1" applyAlignment="1">
      <alignment horizontal="center" vertical="top"/>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_Sheet1" xfId="2" xr:uid="{00000000-0005-0000-0000-000004000000}"/>
    <cellStyle name="Parasts 3 3" xfId="5" xr:uid="{96D4197E-76B4-4C5D-8196-BB6CB14B063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gundegak\AppData\Local\Temp\Vietas%20trukums%20arhiva%20veidlapa_1_FMpr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pielikums"/>
      <sheetName val="Šabloni"/>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71"/>
  <sheetViews>
    <sheetView topLeftCell="A13" zoomScale="84" zoomScaleNormal="84" workbookViewId="0">
      <selection activeCell="D5" sqref="D5:J5"/>
    </sheetView>
  </sheetViews>
  <sheetFormatPr defaultColWidth="8.81640625" defaultRowHeight="12.5" x14ac:dyDescent="0.25"/>
  <cols>
    <col min="1" max="1" width="3.54296875" style="3" customWidth="1"/>
    <col min="2" max="2" width="27.1796875" style="3" customWidth="1"/>
    <col min="3" max="3" width="16.26953125" style="3" customWidth="1"/>
    <col min="4" max="4" width="5.1796875" style="3" customWidth="1"/>
    <col min="5" max="5" width="21.1796875" style="3" customWidth="1"/>
    <col min="6" max="9" width="14.26953125" style="3" customWidth="1"/>
    <col min="10" max="10" width="18" style="3" customWidth="1"/>
    <col min="11" max="12" width="8.81640625" style="3"/>
    <col min="13" max="13" width="25.26953125" style="3" customWidth="1"/>
    <col min="14" max="14" width="10.54296875" style="3" customWidth="1"/>
    <col min="15" max="16384" width="8.81640625" style="3"/>
  </cols>
  <sheetData>
    <row r="1" spans="1:12" ht="0.75" customHeight="1" x14ac:dyDescent="0.25">
      <c r="A1" s="12" t="s">
        <v>0</v>
      </c>
      <c r="B1" s="12" t="s">
        <v>1</v>
      </c>
      <c r="C1" s="12"/>
      <c r="D1" s="12" t="s">
        <v>2</v>
      </c>
      <c r="E1" s="12" t="s">
        <v>3</v>
      </c>
      <c r="F1" s="12" t="s">
        <v>4</v>
      </c>
      <c r="G1" s="12" t="s">
        <v>5</v>
      </c>
      <c r="H1" s="46"/>
      <c r="I1" s="46"/>
      <c r="J1" s="46"/>
      <c r="K1" s="46"/>
      <c r="L1" s="46"/>
    </row>
    <row r="2" spans="1:12" ht="15.75" customHeight="1" x14ac:dyDescent="0.25">
      <c r="A2" s="46"/>
      <c r="B2" s="116" t="s">
        <v>18</v>
      </c>
      <c r="C2" s="116"/>
      <c r="D2" s="116"/>
      <c r="E2" s="116"/>
      <c r="F2" s="116"/>
      <c r="G2" s="116"/>
      <c r="H2" s="116"/>
      <c r="I2" s="116"/>
      <c r="J2" s="116"/>
      <c r="K2" s="46"/>
      <c r="L2" s="46"/>
    </row>
    <row r="3" spans="1:12" ht="13.5" customHeight="1" x14ac:dyDescent="0.25">
      <c r="A3" s="6"/>
      <c r="B3" s="5"/>
      <c r="C3" s="5"/>
      <c r="D3" s="5"/>
      <c r="E3" s="5"/>
      <c r="F3" s="5"/>
      <c r="G3" s="5"/>
      <c r="H3" s="5"/>
      <c r="I3" s="5"/>
      <c r="J3" s="46"/>
      <c r="K3" s="46"/>
      <c r="L3" s="46"/>
    </row>
    <row r="4" spans="1:12" ht="13.5" customHeight="1" x14ac:dyDescent="0.3">
      <c r="A4" s="30"/>
      <c r="B4" s="112" t="s">
        <v>64</v>
      </c>
      <c r="C4" s="112"/>
      <c r="D4" s="113" t="s">
        <v>44</v>
      </c>
      <c r="E4" s="113"/>
      <c r="F4" s="113"/>
      <c r="G4" s="113"/>
      <c r="H4" s="31"/>
      <c r="I4" s="31"/>
      <c r="J4" s="31"/>
      <c r="K4" s="46"/>
      <c r="L4" s="46"/>
    </row>
    <row r="5" spans="1:12" ht="12.75" customHeight="1" x14ac:dyDescent="0.3">
      <c r="A5" s="30"/>
      <c r="B5" s="114" t="s">
        <v>19</v>
      </c>
      <c r="C5" s="114"/>
      <c r="D5" s="115" t="s">
        <v>524</v>
      </c>
      <c r="E5" s="115"/>
      <c r="F5" s="115"/>
      <c r="G5" s="115"/>
      <c r="H5" s="115"/>
      <c r="I5" s="115"/>
      <c r="J5" s="115"/>
      <c r="K5" s="46"/>
      <c r="L5" s="46"/>
    </row>
    <row r="6" spans="1:12" ht="13" x14ac:dyDescent="0.3">
      <c r="A6" s="30"/>
      <c r="B6" s="13" t="s">
        <v>11</v>
      </c>
      <c r="C6" s="33" t="s">
        <v>100</v>
      </c>
      <c r="D6" s="47"/>
      <c r="E6" s="47"/>
      <c r="F6" s="47"/>
      <c r="G6" s="47"/>
      <c r="H6" s="47"/>
      <c r="I6" s="47"/>
      <c r="J6" s="31"/>
      <c r="K6" s="46"/>
      <c r="L6" s="46"/>
    </row>
    <row r="7" spans="1:12" ht="13" x14ac:dyDescent="0.3">
      <c r="A7" s="30"/>
      <c r="B7" s="30"/>
      <c r="C7" s="30"/>
      <c r="D7" s="32"/>
      <c r="E7" s="32"/>
      <c r="F7" s="32"/>
      <c r="G7" s="31"/>
      <c r="H7" s="31"/>
      <c r="I7" s="31"/>
      <c r="J7" s="31"/>
      <c r="K7" s="46"/>
      <c r="L7" s="46"/>
    </row>
    <row r="8" spans="1:12" ht="12.75" customHeight="1" x14ac:dyDescent="0.3">
      <c r="A8" s="34" t="s">
        <v>12</v>
      </c>
      <c r="B8" s="117" t="s">
        <v>20</v>
      </c>
      <c r="C8" s="118"/>
      <c r="D8" s="118"/>
      <c r="E8" s="118"/>
      <c r="F8" s="118"/>
      <c r="G8" s="118"/>
      <c r="H8" s="118"/>
      <c r="I8" s="118"/>
      <c r="J8" s="119"/>
      <c r="K8" s="46"/>
      <c r="L8" s="46"/>
    </row>
    <row r="9" spans="1:12" ht="30" customHeight="1" x14ac:dyDescent="0.25">
      <c r="A9" s="35" t="s">
        <v>70</v>
      </c>
      <c r="B9" s="43" t="s">
        <v>16</v>
      </c>
      <c r="C9" s="136" t="s">
        <v>528</v>
      </c>
      <c r="D9" s="137"/>
      <c r="E9" s="137"/>
      <c r="F9" s="137"/>
      <c r="G9" s="137"/>
      <c r="H9" s="137"/>
      <c r="I9" s="137"/>
      <c r="J9" s="138"/>
      <c r="K9" s="46"/>
      <c r="L9" s="46"/>
    </row>
    <row r="10" spans="1:12" ht="254.15" customHeight="1" x14ac:dyDescent="0.25">
      <c r="A10" s="36" t="s">
        <v>71</v>
      </c>
      <c r="B10" s="43" t="s">
        <v>17</v>
      </c>
      <c r="C10" s="136" t="s">
        <v>526</v>
      </c>
      <c r="D10" s="137"/>
      <c r="E10" s="137"/>
      <c r="F10" s="137"/>
      <c r="G10" s="137"/>
      <c r="H10" s="137"/>
      <c r="I10" s="137"/>
      <c r="J10" s="138"/>
      <c r="K10" s="46"/>
      <c r="L10" s="46"/>
    </row>
    <row r="11" spans="1:12" ht="45.75" customHeight="1" x14ac:dyDescent="0.25">
      <c r="A11" s="37" t="s">
        <v>72</v>
      </c>
      <c r="B11" s="14" t="s">
        <v>21</v>
      </c>
      <c r="C11" s="130" t="s">
        <v>525</v>
      </c>
      <c r="D11" s="131"/>
      <c r="E11" s="131"/>
      <c r="F11" s="131"/>
      <c r="G11" s="131"/>
      <c r="H11" s="131"/>
      <c r="I11" s="131"/>
      <c r="J11" s="132"/>
      <c r="K11" s="46"/>
      <c r="L11" s="46"/>
    </row>
    <row r="12" spans="1:12" ht="27.75" customHeight="1" x14ac:dyDescent="0.25">
      <c r="A12" s="35" t="s">
        <v>73</v>
      </c>
      <c r="B12" s="139" t="s">
        <v>28</v>
      </c>
      <c r="C12" s="140"/>
      <c r="D12" s="141"/>
      <c r="E12" s="133" t="s">
        <v>108</v>
      </c>
      <c r="F12" s="134"/>
      <c r="G12" s="134"/>
      <c r="H12" s="134"/>
      <c r="I12" s="134"/>
      <c r="J12" s="135"/>
      <c r="K12" s="15"/>
      <c r="L12" s="15"/>
    </row>
    <row r="13" spans="1:12" ht="177" customHeight="1" x14ac:dyDescent="0.25">
      <c r="A13" s="120" t="s">
        <v>74</v>
      </c>
      <c r="B13" s="43" t="s">
        <v>26</v>
      </c>
      <c r="C13" s="128" t="s">
        <v>66</v>
      </c>
      <c r="D13" s="129"/>
      <c r="E13" s="130" t="s">
        <v>124</v>
      </c>
      <c r="F13" s="131"/>
      <c r="G13" s="131"/>
      <c r="H13" s="131"/>
      <c r="I13" s="131"/>
      <c r="J13" s="132"/>
      <c r="K13" s="46"/>
      <c r="L13" s="46"/>
    </row>
    <row r="14" spans="1:12" ht="38.25" customHeight="1" x14ac:dyDescent="0.25">
      <c r="A14" s="121"/>
      <c r="B14" s="43" t="s">
        <v>25</v>
      </c>
      <c r="C14" s="128" t="s">
        <v>32</v>
      </c>
      <c r="D14" s="129"/>
      <c r="E14" s="133" t="s">
        <v>108</v>
      </c>
      <c r="F14" s="134"/>
      <c r="G14" s="134"/>
      <c r="H14" s="134"/>
      <c r="I14" s="134"/>
      <c r="J14" s="135"/>
      <c r="K14" s="46"/>
      <c r="L14" s="46"/>
    </row>
    <row r="15" spans="1:12" ht="38.25" customHeight="1" x14ac:dyDescent="0.25">
      <c r="A15" s="120" t="s">
        <v>75</v>
      </c>
      <c r="B15" s="122" t="s">
        <v>69</v>
      </c>
      <c r="C15" s="123"/>
      <c r="D15" s="123"/>
      <c r="E15" s="124"/>
      <c r="F15" s="122" t="s">
        <v>68</v>
      </c>
      <c r="G15" s="123"/>
      <c r="H15" s="123"/>
      <c r="I15" s="123"/>
      <c r="J15" s="124"/>
      <c r="K15" s="46"/>
      <c r="L15" s="46"/>
    </row>
    <row r="16" spans="1:12" ht="42" customHeight="1" x14ac:dyDescent="0.25">
      <c r="A16" s="121"/>
      <c r="B16" s="125" t="s">
        <v>120</v>
      </c>
      <c r="C16" s="126"/>
      <c r="D16" s="126"/>
      <c r="E16" s="127"/>
      <c r="F16" s="125" t="s">
        <v>121</v>
      </c>
      <c r="G16" s="126"/>
      <c r="H16" s="126"/>
      <c r="I16" s="126"/>
      <c r="J16" s="127"/>
      <c r="K16" s="46"/>
      <c r="L16" s="46"/>
    </row>
    <row r="17" spans="1:10" ht="14.25" customHeight="1" x14ac:dyDescent="0.25">
      <c r="A17" s="120" t="s">
        <v>76</v>
      </c>
      <c r="B17" s="146" t="s">
        <v>7</v>
      </c>
      <c r="C17" s="147"/>
      <c r="D17" s="147"/>
      <c r="E17" s="147"/>
      <c r="F17" s="147"/>
      <c r="G17" s="147"/>
      <c r="H17" s="147"/>
      <c r="I17" s="147"/>
      <c r="J17" s="148"/>
    </row>
    <row r="18" spans="1:10" ht="61.5" customHeight="1" x14ac:dyDescent="0.25">
      <c r="A18" s="145"/>
      <c r="B18" s="149" t="s">
        <v>101</v>
      </c>
      <c r="C18" s="150"/>
      <c r="D18" s="151"/>
      <c r="E18" s="45" t="s">
        <v>99</v>
      </c>
      <c r="F18" s="45" t="s">
        <v>110</v>
      </c>
      <c r="G18" s="45" t="s">
        <v>111</v>
      </c>
      <c r="H18" s="38" t="s">
        <v>88</v>
      </c>
      <c r="I18" s="38" t="s">
        <v>89</v>
      </c>
      <c r="J18" s="38" t="s">
        <v>90</v>
      </c>
    </row>
    <row r="19" spans="1:10" ht="12.75" customHeight="1" x14ac:dyDescent="0.3">
      <c r="A19" s="145"/>
      <c r="B19" s="152" t="s">
        <v>93</v>
      </c>
      <c r="C19" s="153"/>
      <c r="D19" s="154"/>
      <c r="E19" s="19">
        <f>E21</f>
        <v>1836140</v>
      </c>
      <c r="F19" s="19">
        <f t="shared" ref="F19:G19" si="0">F21</f>
        <v>1751088</v>
      </c>
      <c r="G19" s="19">
        <f t="shared" si="0"/>
        <v>1622990</v>
      </c>
      <c r="H19" s="19">
        <f t="shared" ref="H19:J19" si="1">H21</f>
        <v>0</v>
      </c>
      <c r="I19" s="19">
        <f t="shared" si="1"/>
        <v>0</v>
      </c>
      <c r="J19" s="19">
        <f t="shared" si="1"/>
        <v>0</v>
      </c>
    </row>
    <row r="20" spans="1:10" ht="15" customHeight="1" x14ac:dyDescent="0.3">
      <c r="A20" s="145"/>
      <c r="B20" s="155" t="s">
        <v>109</v>
      </c>
      <c r="C20" s="156"/>
      <c r="D20" s="157"/>
      <c r="E20" s="16">
        <v>0</v>
      </c>
      <c r="F20" s="16">
        <v>0</v>
      </c>
      <c r="G20" s="16">
        <v>0</v>
      </c>
      <c r="H20" s="17">
        <v>0</v>
      </c>
      <c r="I20" s="17">
        <v>0</v>
      </c>
      <c r="J20" s="18"/>
    </row>
    <row r="21" spans="1:10" ht="13" x14ac:dyDescent="0.25">
      <c r="A21" s="145"/>
      <c r="B21" s="158" t="s">
        <v>91</v>
      </c>
      <c r="C21" s="159"/>
      <c r="D21" s="160"/>
      <c r="E21" s="19">
        <f>F51</f>
        <v>1836140</v>
      </c>
      <c r="F21" s="19">
        <f t="shared" ref="F21:G21" si="2">G51</f>
        <v>1751088</v>
      </c>
      <c r="G21" s="19">
        <f t="shared" si="2"/>
        <v>1622990</v>
      </c>
      <c r="H21" s="16">
        <f t="shared" ref="H21:J21" si="3">H25</f>
        <v>0</v>
      </c>
      <c r="I21" s="16">
        <f t="shared" si="3"/>
        <v>0</v>
      </c>
      <c r="J21" s="16">
        <f t="shared" si="3"/>
        <v>0</v>
      </c>
    </row>
    <row r="22" spans="1:10" ht="12.75" customHeight="1" x14ac:dyDescent="0.25">
      <c r="A22" s="145"/>
      <c r="B22" s="161" t="s">
        <v>92</v>
      </c>
      <c r="C22" s="162"/>
      <c r="D22" s="163"/>
      <c r="E22" s="16">
        <f>F54</f>
        <v>1421105</v>
      </c>
      <c r="F22" s="16">
        <f t="shared" ref="F22:G22" si="4">G54</f>
        <v>1421105</v>
      </c>
      <c r="G22" s="16">
        <f t="shared" si="4"/>
        <v>1421105</v>
      </c>
      <c r="H22" s="16">
        <v>0</v>
      </c>
      <c r="I22" s="16">
        <v>0</v>
      </c>
      <c r="J22" s="20"/>
    </row>
    <row r="23" spans="1:10" ht="12.75" customHeight="1" x14ac:dyDescent="0.25">
      <c r="A23" s="145"/>
      <c r="B23" s="161" t="s">
        <v>87</v>
      </c>
      <c r="C23" s="162"/>
      <c r="D23" s="162"/>
      <c r="E23" s="162"/>
      <c r="F23" s="162"/>
      <c r="G23" s="162"/>
      <c r="H23" s="162"/>
      <c r="I23" s="162"/>
      <c r="J23" s="163"/>
    </row>
    <row r="24" spans="1:10" ht="13.5" customHeight="1" x14ac:dyDescent="0.3">
      <c r="A24" s="145"/>
      <c r="B24" s="142" t="s">
        <v>22</v>
      </c>
      <c r="C24" s="143"/>
      <c r="D24" s="144"/>
      <c r="E24" s="16"/>
      <c r="F24" s="16"/>
      <c r="G24" s="16"/>
      <c r="H24" s="16"/>
      <c r="I24" s="21"/>
      <c r="J24" s="20"/>
    </row>
    <row r="25" spans="1:10" ht="13.5" customHeight="1" x14ac:dyDescent="0.25">
      <c r="A25" s="145"/>
      <c r="B25" s="142" t="s">
        <v>6</v>
      </c>
      <c r="C25" s="143"/>
      <c r="D25" s="144"/>
      <c r="E25" s="16">
        <f>E19</f>
        <v>1836140</v>
      </c>
      <c r="F25" s="16">
        <f t="shared" ref="F25:G25" si="5">F19</f>
        <v>1751088</v>
      </c>
      <c r="G25" s="16">
        <f t="shared" si="5"/>
        <v>1622990</v>
      </c>
      <c r="H25" s="16">
        <f t="shared" ref="H25" si="6">I44</f>
        <v>0</v>
      </c>
      <c r="I25" s="16">
        <v>0</v>
      </c>
      <c r="J25" s="16"/>
    </row>
    <row r="26" spans="1:10" ht="13.5" hidden="1" customHeight="1" x14ac:dyDescent="0.25">
      <c r="A26" s="145"/>
      <c r="B26" s="158" t="s">
        <v>91</v>
      </c>
      <c r="C26" s="159"/>
      <c r="D26" s="160"/>
      <c r="E26" s="16">
        <f>E30</f>
        <v>1836140</v>
      </c>
      <c r="F26" s="16">
        <f t="shared" ref="F26:J26" si="7">F30</f>
        <v>1751088</v>
      </c>
      <c r="G26" s="16">
        <f t="shared" si="7"/>
        <v>1622990</v>
      </c>
      <c r="H26" s="16">
        <f t="shared" si="7"/>
        <v>0</v>
      </c>
      <c r="I26" s="16">
        <f t="shared" si="7"/>
        <v>0</v>
      </c>
      <c r="J26" s="16" t="e">
        <f t="shared" si="7"/>
        <v>#REF!</v>
      </c>
    </row>
    <row r="27" spans="1:10" ht="13.5" hidden="1" customHeight="1" x14ac:dyDescent="0.25">
      <c r="A27" s="145"/>
      <c r="B27" s="161" t="s">
        <v>92</v>
      </c>
      <c r="C27" s="162"/>
      <c r="D27" s="163"/>
      <c r="E27" s="16">
        <v>0</v>
      </c>
      <c r="F27" s="16">
        <v>0</v>
      </c>
      <c r="G27" s="16">
        <v>0</v>
      </c>
      <c r="H27" s="16"/>
      <c r="I27" s="16">
        <v>0</v>
      </c>
      <c r="J27" s="20">
        <v>0</v>
      </c>
    </row>
    <row r="28" spans="1:10" ht="13.5" hidden="1" customHeight="1" x14ac:dyDescent="0.25">
      <c r="A28" s="145"/>
      <c r="B28" s="161" t="s">
        <v>87</v>
      </c>
      <c r="C28" s="162"/>
      <c r="D28" s="162"/>
      <c r="E28" s="162"/>
      <c r="F28" s="162"/>
      <c r="G28" s="162"/>
      <c r="H28" s="162"/>
      <c r="I28" s="162"/>
      <c r="J28" s="163"/>
    </row>
    <row r="29" spans="1:10" ht="13.5" hidden="1" customHeight="1" x14ac:dyDescent="0.3">
      <c r="A29" s="145"/>
      <c r="B29" s="142" t="s">
        <v>22</v>
      </c>
      <c r="C29" s="143"/>
      <c r="D29" s="144"/>
      <c r="E29" s="16"/>
      <c r="F29" s="16"/>
      <c r="G29" s="16"/>
      <c r="H29" s="16"/>
      <c r="I29" s="21"/>
      <c r="J29" s="20"/>
    </row>
    <row r="30" spans="1:10" ht="13.5" hidden="1" customHeight="1" x14ac:dyDescent="0.25">
      <c r="A30" s="145"/>
      <c r="B30" s="142" t="s">
        <v>6</v>
      </c>
      <c r="C30" s="143"/>
      <c r="D30" s="144"/>
      <c r="E30" s="16">
        <f>F44</f>
        <v>1836140</v>
      </c>
      <c r="F30" s="16">
        <f t="shared" ref="F30:I30" si="8">G44</f>
        <v>1751088</v>
      </c>
      <c r="G30" s="16">
        <f t="shared" si="8"/>
        <v>1622990</v>
      </c>
      <c r="H30" s="16">
        <f t="shared" si="8"/>
        <v>0</v>
      </c>
      <c r="I30" s="16">
        <f t="shared" si="8"/>
        <v>0</v>
      </c>
      <c r="J30" s="16" t="e">
        <f>#REF!</f>
        <v>#REF!</v>
      </c>
    </row>
    <row r="31" spans="1:10" ht="24" customHeight="1" x14ac:dyDescent="0.25">
      <c r="A31" s="121"/>
      <c r="B31" s="158" t="s">
        <v>112</v>
      </c>
      <c r="C31" s="159"/>
      <c r="D31" s="160"/>
      <c r="E31" s="48" t="s">
        <v>118</v>
      </c>
      <c r="F31" s="48" t="s">
        <v>118</v>
      </c>
      <c r="G31" s="48" t="s">
        <v>118</v>
      </c>
      <c r="H31" s="48" t="s">
        <v>113</v>
      </c>
      <c r="I31" s="48" t="s">
        <v>113</v>
      </c>
      <c r="J31" s="20">
        <v>0</v>
      </c>
    </row>
    <row r="32" spans="1:10" ht="12.75" customHeight="1" x14ac:dyDescent="0.25">
      <c r="A32" s="120" t="s">
        <v>77</v>
      </c>
      <c r="B32" s="158" t="s">
        <v>23</v>
      </c>
      <c r="C32" s="159"/>
      <c r="D32" s="159"/>
      <c r="E32" s="159"/>
      <c r="F32" s="159"/>
      <c r="G32" s="159"/>
      <c r="H32" s="159"/>
      <c r="I32" s="159"/>
      <c r="J32" s="160"/>
    </row>
    <row r="33" spans="1:14" ht="12.75" customHeight="1" x14ac:dyDescent="0.25">
      <c r="A33" s="145"/>
      <c r="B33" s="164" t="s">
        <v>8</v>
      </c>
      <c r="C33" s="165"/>
      <c r="D33" s="166"/>
      <c r="E33" s="164" t="s">
        <v>9</v>
      </c>
      <c r="F33" s="165"/>
      <c r="G33" s="166"/>
      <c r="H33" s="45" t="s">
        <v>99</v>
      </c>
      <c r="I33" s="45" t="s">
        <v>110</v>
      </c>
      <c r="J33" s="45" t="s">
        <v>111</v>
      </c>
    </row>
    <row r="34" spans="1:14" ht="92.25" customHeight="1" x14ac:dyDescent="0.25">
      <c r="A34" s="145"/>
      <c r="B34" s="167" t="s">
        <v>122</v>
      </c>
      <c r="C34" s="168"/>
      <c r="D34" s="169"/>
      <c r="E34" s="170" t="s">
        <v>123</v>
      </c>
      <c r="F34" s="171"/>
      <c r="G34" s="172"/>
      <c r="H34" s="53">
        <v>14000</v>
      </c>
      <c r="I34" s="53">
        <v>8000</v>
      </c>
      <c r="J34" s="54">
        <v>6000</v>
      </c>
    </row>
    <row r="35" spans="1:14" ht="25.5" customHeight="1" x14ac:dyDescent="0.25">
      <c r="A35" s="120" t="s">
        <v>78</v>
      </c>
      <c r="B35" s="146" t="s">
        <v>24</v>
      </c>
      <c r="C35" s="147"/>
      <c r="D35" s="147"/>
      <c r="E35" s="147"/>
      <c r="F35" s="147"/>
      <c r="G35" s="147"/>
      <c r="H35" s="147"/>
      <c r="I35" s="147"/>
      <c r="J35" s="148"/>
    </row>
    <row r="36" spans="1:14" ht="13.5" customHeight="1" x14ac:dyDescent="0.25">
      <c r="A36" s="145"/>
      <c r="B36" s="22" t="s">
        <v>14</v>
      </c>
      <c r="C36" s="133" t="s">
        <v>108</v>
      </c>
      <c r="D36" s="134"/>
      <c r="E36" s="134"/>
      <c r="F36" s="134"/>
      <c r="G36" s="134"/>
      <c r="H36" s="134"/>
      <c r="I36" s="134"/>
      <c r="J36" s="135"/>
    </row>
    <row r="37" spans="1:14" ht="17.25" customHeight="1" x14ac:dyDescent="0.25">
      <c r="A37" s="145"/>
      <c r="B37" s="22" t="s">
        <v>15</v>
      </c>
      <c r="C37" s="133" t="s">
        <v>108</v>
      </c>
      <c r="D37" s="134"/>
      <c r="E37" s="134"/>
      <c r="F37" s="134"/>
      <c r="G37" s="134"/>
      <c r="H37" s="134"/>
      <c r="I37" s="134"/>
      <c r="J37" s="135"/>
    </row>
    <row r="38" spans="1:14" ht="24.75" customHeight="1" x14ac:dyDescent="0.25">
      <c r="A38" s="145"/>
      <c r="B38" s="22" t="s">
        <v>13</v>
      </c>
      <c r="C38" s="133" t="s">
        <v>108</v>
      </c>
      <c r="D38" s="134"/>
      <c r="E38" s="134"/>
      <c r="F38" s="134"/>
      <c r="G38" s="134"/>
      <c r="H38" s="134"/>
      <c r="I38" s="134"/>
      <c r="J38" s="135"/>
    </row>
    <row r="39" spans="1:14" ht="12.75" customHeight="1" x14ac:dyDescent="0.25">
      <c r="A39" s="145"/>
      <c r="B39" s="161" t="s">
        <v>86</v>
      </c>
      <c r="C39" s="162"/>
      <c r="D39" s="162"/>
      <c r="E39" s="162"/>
      <c r="F39" s="162"/>
      <c r="G39" s="162"/>
      <c r="H39" s="163"/>
      <c r="I39" s="173"/>
      <c r="J39" s="174"/>
    </row>
    <row r="40" spans="1:14" ht="35.15" customHeight="1" x14ac:dyDescent="0.25">
      <c r="A40" s="121"/>
      <c r="B40" s="175" t="s">
        <v>115</v>
      </c>
      <c r="C40" s="176"/>
      <c r="D40" s="176"/>
      <c r="E40" s="176"/>
      <c r="F40" s="176"/>
      <c r="G40" s="176"/>
      <c r="H40" s="176"/>
      <c r="I40" s="176"/>
      <c r="J40" s="177"/>
    </row>
    <row r="41" spans="1:14" ht="286" customHeight="1" x14ac:dyDescent="0.25">
      <c r="A41" s="35" t="s">
        <v>79</v>
      </c>
      <c r="B41" s="196" t="s">
        <v>535</v>
      </c>
      <c r="C41" s="197"/>
      <c r="D41" s="197"/>
      <c r="E41" s="197"/>
      <c r="F41" s="197"/>
      <c r="G41" s="197"/>
      <c r="H41" s="197"/>
      <c r="I41" s="197"/>
      <c r="J41" s="198"/>
    </row>
    <row r="42" spans="1:14" ht="15" x14ac:dyDescent="0.25">
      <c r="A42" s="178"/>
      <c r="B42" s="199" t="s">
        <v>107</v>
      </c>
      <c r="C42" s="200"/>
      <c r="D42" s="200"/>
      <c r="E42" s="200"/>
      <c r="F42" s="200"/>
      <c r="G42" s="200"/>
      <c r="H42" s="200"/>
      <c r="I42" s="200"/>
      <c r="J42" s="201"/>
    </row>
    <row r="43" spans="1:14" s="23" customFormat="1" ht="77.25" customHeight="1" x14ac:dyDescent="0.3">
      <c r="A43" s="179"/>
      <c r="B43" s="117" t="s">
        <v>101</v>
      </c>
      <c r="C43" s="118"/>
      <c r="D43" s="118"/>
      <c r="E43" s="119"/>
      <c r="F43" s="45" t="s">
        <v>99</v>
      </c>
      <c r="G43" s="45" t="s">
        <v>110</v>
      </c>
      <c r="H43" s="45" t="s">
        <v>111</v>
      </c>
      <c r="I43" s="44" t="s">
        <v>102</v>
      </c>
      <c r="J43" s="44" t="s">
        <v>103</v>
      </c>
      <c r="M43" s="3"/>
      <c r="N43" s="3"/>
    </row>
    <row r="44" spans="1:14" s="23" customFormat="1" ht="13" x14ac:dyDescent="0.3">
      <c r="A44" s="179"/>
      <c r="B44" s="180" t="s">
        <v>94</v>
      </c>
      <c r="C44" s="181"/>
      <c r="D44" s="181"/>
      <c r="E44" s="182"/>
      <c r="F44" s="49">
        <f>F51</f>
        <v>1836140</v>
      </c>
      <c r="G44" s="49">
        <f>G51</f>
        <v>1751088</v>
      </c>
      <c r="H44" s="49">
        <f>H45+H62</f>
        <v>1622990</v>
      </c>
      <c r="I44" s="50">
        <f>I45+I62</f>
        <v>0</v>
      </c>
      <c r="J44" s="50">
        <f>J45+J62</f>
        <v>0</v>
      </c>
    </row>
    <row r="45" spans="1:14" s="23" customFormat="1" ht="13" x14ac:dyDescent="0.3">
      <c r="A45" s="179"/>
      <c r="B45" s="183" t="s">
        <v>104</v>
      </c>
      <c r="C45" s="184"/>
      <c r="D45" s="184"/>
      <c r="E45" s="185"/>
      <c r="F45" s="25">
        <f>F46+F62</f>
        <v>1836140</v>
      </c>
      <c r="G45" s="25">
        <f>G46+G62</f>
        <v>1751088</v>
      </c>
      <c r="H45" s="25">
        <f>H46+H62</f>
        <v>1622990</v>
      </c>
      <c r="I45" s="51">
        <f>I46</f>
        <v>0</v>
      </c>
      <c r="J45" s="51">
        <f>J46</f>
        <v>0</v>
      </c>
    </row>
    <row r="46" spans="1:14" s="23" customFormat="1" ht="13" x14ac:dyDescent="0.3">
      <c r="A46" s="179"/>
      <c r="B46" s="183" t="s">
        <v>96</v>
      </c>
      <c r="C46" s="184"/>
      <c r="D46" s="184"/>
      <c r="E46" s="185"/>
      <c r="F46" s="25">
        <f>F47+F56</f>
        <v>1685140</v>
      </c>
      <c r="G46" s="51">
        <f>G47+G56</f>
        <v>1751088</v>
      </c>
      <c r="H46" s="51">
        <f>H47+H56</f>
        <v>1622990</v>
      </c>
      <c r="I46" s="51">
        <f>I47+I56</f>
        <v>0</v>
      </c>
      <c r="J46" s="51">
        <f>J47+J56</f>
        <v>0</v>
      </c>
    </row>
    <row r="47" spans="1:14" s="23" customFormat="1" ht="13" x14ac:dyDescent="0.3">
      <c r="A47" s="179"/>
      <c r="B47" s="183" t="s">
        <v>105</v>
      </c>
      <c r="C47" s="184"/>
      <c r="D47" s="184"/>
      <c r="E47" s="185"/>
      <c r="F47" s="25">
        <f>F54</f>
        <v>1421105</v>
      </c>
      <c r="G47" s="51">
        <f>G54</f>
        <v>1421105</v>
      </c>
      <c r="H47" s="51">
        <f>H54</f>
        <v>1421105</v>
      </c>
      <c r="I47" s="51">
        <v>0</v>
      </c>
      <c r="J47" s="51">
        <v>0</v>
      </c>
    </row>
    <row r="48" spans="1:14" s="23" customFormat="1" ht="13" x14ac:dyDescent="0.3">
      <c r="A48" s="179"/>
      <c r="B48" s="183" t="s">
        <v>97</v>
      </c>
      <c r="C48" s="184"/>
      <c r="D48" s="184"/>
      <c r="E48" s="185"/>
      <c r="F48" s="51">
        <f>F56</f>
        <v>264035</v>
      </c>
      <c r="G48" s="51">
        <f>G56</f>
        <v>329983</v>
      </c>
      <c r="H48" s="51">
        <f>H56</f>
        <v>201885</v>
      </c>
      <c r="I48" s="51">
        <f>I56</f>
        <v>0</v>
      </c>
      <c r="J48" s="51">
        <f>J56</f>
        <v>0</v>
      </c>
    </row>
    <row r="49" spans="1:21" s="23" customFormat="1" ht="13" x14ac:dyDescent="0.3">
      <c r="A49" s="179"/>
      <c r="B49" s="189" t="s">
        <v>95</v>
      </c>
      <c r="C49" s="190"/>
      <c r="D49" s="190"/>
      <c r="E49" s="191"/>
      <c r="F49" s="51">
        <v>0</v>
      </c>
      <c r="G49" s="51">
        <f>G62</f>
        <v>0</v>
      </c>
      <c r="H49" s="51">
        <f>H62</f>
        <v>0</v>
      </c>
      <c r="I49" s="51">
        <f>I62</f>
        <v>0</v>
      </c>
      <c r="J49" s="51">
        <f>J62</f>
        <v>0</v>
      </c>
    </row>
    <row r="50" spans="1:21" s="23" customFormat="1" ht="12.75" customHeight="1" x14ac:dyDescent="0.3">
      <c r="A50" s="179"/>
      <c r="B50" s="180" t="s">
        <v>93</v>
      </c>
      <c r="C50" s="181"/>
      <c r="D50" s="181"/>
      <c r="E50" s="182"/>
      <c r="F50" s="50"/>
      <c r="G50" s="49"/>
      <c r="H50" s="50"/>
      <c r="I50" s="50"/>
      <c r="J50" s="50"/>
    </row>
    <row r="51" spans="1:21" s="23" customFormat="1" ht="13" x14ac:dyDescent="0.3">
      <c r="A51" s="179"/>
      <c r="B51" s="180" t="s">
        <v>94</v>
      </c>
      <c r="C51" s="181"/>
      <c r="D51" s="181"/>
      <c r="E51" s="182"/>
      <c r="F51" s="49">
        <f>F52</f>
        <v>1836140</v>
      </c>
      <c r="G51" s="49">
        <f>G52</f>
        <v>1751088</v>
      </c>
      <c r="H51" s="49">
        <f>H52+H62</f>
        <v>1622990</v>
      </c>
      <c r="I51" s="49">
        <f>I52+I62</f>
        <v>0</v>
      </c>
      <c r="J51" s="49">
        <f>J52+J62</f>
        <v>0</v>
      </c>
      <c r="O51" s="42"/>
      <c r="P51" s="42"/>
      <c r="T51" s="42"/>
      <c r="U51" s="42"/>
    </row>
    <row r="52" spans="1:21" s="23" customFormat="1" ht="13" x14ac:dyDescent="0.3">
      <c r="A52" s="179"/>
      <c r="B52" s="183" t="s">
        <v>104</v>
      </c>
      <c r="C52" s="184"/>
      <c r="D52" s="184"/>
      <c r="E52" s="185"/>
      <c r="F52" s="51">
        <f>F53+F62</f>
        <v>1836140</v>
      </c>
      <c r="G52" s="51">
        <f>G53</f>
        <v>1751088</v>
      </c>
      <c r="H52" s="51">
        <f t="shared" ref="H52:J52" si="9">H53</f>
        <v>1622990</v>
      </c>
      <c r="I52" s="51">
        <f t="shared" si="9"/>
        <v>0</v>
      </c>
      <c r="J52" s="51">
        <f t="shared" si="9"/>
        <v>0</v>
      </c>
      <c r="O52" s="42"/>
      <c r="P52" s="42"/>
      <c r="T52" s="42"/>
      <c r="U52" s="42"/>
    </row>
    <row r="53" spans="1:21" s="23" customFormat="1" ht="13" x14ac:dyDescent="0.3">
      <c r="A53" s="179"/>
      <c r="B53" s="183" t="s">
        <v>96</v>
      </c>
      <c r="C53" s="184"/>
      <c r="D53" s="184"/>
      <c r="E53" s="185"/>
      <c r="F53" s="51">
        <f>F47+F56</f>
        <v>1685140</v>
      </c>
      <c r="G53" s="51">
        <f>G47+G56</f>
        <v>1751088</v>
      </c>
      <c r="H53" s="51">
        <f>H54+H56</f>
        <v>1622990</v>
      </c>
      <c r="I53" s="51">
        <f t="shared" ref="I53:J53" si="10">I47+I56</f>
        <v>0</v>
      </c>
      <c r="J53" s="51">
        <f t="shared" si="10"/>
        <v>0</v>
      </c>
      <c r="O53" s="42"/>
      <c r="P53" s="42"/>
      <c r="T53" s="42"/>
      <c r="U53" s="42"/>
    </row>
    <row r="54" spans="1:21" s="23" customFormat="1" ht="13" x14ac:dyDescent="0.3">
      <c r="A54" s="179"/>
      <c r="B54" s="183" t="s">
        <v>119</v>
      </c>
      <c r="C54" s="184"/>
      <c r="D54" s="184"/>
      <c r="E54" s="185"/>
      <c r="F54" s="40">
        <v>1421105</v>
      </c>
      <c r="G54" s="40">
        <v>1421105</v>
      </c>
      <c r="H54" s="40">
        <v>1421105</v>
      </c>
      <c r="I54" s="51">
        <v>0</v>
      </c>
      <c r="J54" s="51">
        <v>0</v>
      </c>
      <c r="M54" s="42"/>
      <c r="N54" s="42"/>
      <c r="O54" s="42"/>
      <c r="P54" s="42"/>
      <c r="Q54" s="42"/>
      <c r="S54" s="42"/>
      <c r="T54" s="42"/>
      <c r="U54" s="42"/>
    </row>
    <row r="55" spans="1:21" s="23" customFormat="1" ht="13" x14ac:dyDescent="0.3">
      <c r="A55" s="179"/>
      <c r="B55" s="183"/>
      <c r="C55" s="184"/>
      <c r="D55" s="184"/>
      <c r="E55" s="185"/>
      <c r="F55" s="25"/>
      <c r="G55" s="24"/>
      <c r="H55" s="25"/>
      <c r="I55" s="25"/>
      <c r="J55" s="25"/>
    </row>
    <row r="56" spans="1:21" s="23" customFormat="1" ht="13" x14ac:dyDescent="0.3">
      <c r="A56" s="179"/>
      <c r="B56" s="183" t="s">
        <v>97</v>
      </c>
      <c r="C56" s="184"/>
      <c r="D56" s="184"/>
      <c r="E56" s="185"/>
      <c r="F56" s="24">
        <v>264035</v>
      </c>
      <c r="G56" s="24">
        <v>329983</v>
      </c>
      <c r="H56" s="24">
        <v>201885</v>
      </c>
      <c r="I56" s="24">
        <v>0</v>
      </c>
      <c r="J56" s="24">
        <v>0</v>
      </c>
      <c r="P56" s="42"/>
    </row>
    <row r="57" spans="1:21" s="23" customFormat="1" ht="61.5" hidden="1" customHeight="1" x14ac:dyDescent="0.3">
      <c r="A57" s="179"/>
      <c r="B57" s="183" t="s">
        <v>114</v>
      </c>
      <c r="C57" s="184"/>
      <c r="D57" s="184"/>
      <c r="E57" s="185"/>
      <c r="F57" s="24"/>
      <c r="G57" s="25"/>
      <c r="H57" s="24"/>
      <c r="I57" s="24"/>
      <c r="J57" s="24"/>
      <c r="P57" s="42"/>
    </row>
    <row r="58" spans="1:21" s="23" customFormat="1" ht="68.5" customHeight="1" x14ac:dyDescent="0.3">
      <c r="A58" s="179"/>
      <c r="B58" s="192" t="s">
        <v>530</v>
      </c>
      <c r="C58" s="193"/>
      <c r="D58" s="193"/>
      <c r="E58" s="194"/>
      <c r="F58" s="24"/>
      <c r="G58" s="25"/>
      <c r="H58" s="24"/>
      <c r="I58" s="24"/>
      <c r="J58" s="24"/>
      <c r="P58" s="42"/>
    </row>
    <row r="59" spans="1:21" s="23" customFormat="1" ht="55.5" customHeight="1" x14ac:dyDescent="0.3">
      <c r="A59" s="179"/>
      <c r="B59" s="183" t="s">
        <v>531</v>
      </c>
      <c r="C59" s="184"/>
      <c r="D59" s="184"/>
      <c r="E59" s="185"/>
      <c r="F59" s="24"/>
      <c r="G59" s="25"/>
      <c r="H59" s="24"/>
      <c r="I59" s="24"/>
      <c r="J59" s="24"/>
      <c r="P59" s="42"/>
    </row>
    <row r="60" spans="1:21" s="23" customFormat="1" ht="106.5" customHeight="1" x14ac:dyDescent="0.3">
      <c r="A60" s="179"/>
      <c r="B60" s="183" t="s">
        <v>532</v>
      </c>
      <c r="C60" s="184"/>
      <c r="D60" s="184"/>
      <c r="E60" s="185"/>
      <c r="F60" s="24"/>
      <c r="G60" s="25"/>
      <c r="H60" s="24"/>
      <c r="I60" s="24"/>
      <c r="J60" s="24"/>
      <c r="P60" s="42"/>
    </row>
    <row r="61" spans="1:21" s="23" customFormat="1" ht="86.25" customHeight="1" x14ac:dyDescent="0.3">
      <c r="A61" s="179"/>
      <c r="B61" s="183" t="s">
        <v>533</v>
      </c>
      <c r="C61" s="184"/>
      <c r="D61" s="184"/>
      <c r="E61" s="185"/>
      <c r="F61" s="24"/>
      <c r="G61" s="25"/>
      <c r="H61" s="24"/>
      <c r="I61" s="24"/>
      <c r="J61" s="24"/>
      <c r="P61" s="42"/>
    </row>
    <row r="62" spans="1:21" s="23" customFormat="1" ht="13" x14ac:dyDescent="0.3">
      <c r="A62" s="179"/>
      <c r="B62" s="189" t="s">
        <v>95</v>
      </c>
      <c r="C62" s="190"/>
      <c r="D62" s="190"/>
      <c r="E62" s="191"/>
      <c r="F62" s="40">
        <f>F63</f>
        <v>151000</v>
      </c>
      <c r="G62" s="40">
        <f t="shared" ref="G62:H62" si="11">G63</f>
        <v>0</v>
      </c>
      <c r="H62" s="40">
        <f t="shared" si="11"/>
        <v>0</v>
      </c>
      <c r="I62" s="25">
        <v>0</v>
      </c>
      <c r="J62" s="25">
        <v>0</v>
      </c>
      <c r="Q62" s="39"/>
    </row>
    <row r="63" spans="1:21" s="23" customFormat="1" ht="111.75" customHeight="1" x14ac:dyDescent="0.3">
      <c r="A63" s="179"/>
      <c r="B63" s="186" t="s">
        <v>534</v>
      </c>
      <c r="C63" s="187"/>
      <c r="D63" s="187"/>
      <c r="E63" s="188"/>
      <c r="F63" s="25">
        <v>151000</v>
      </c>
      <c r="G63" s="24"/>
      <c r="H63" s="25"/>
      <c r="I63" s="25"/>
      <c r="J63" s="25"/>
    </row>
    <row r="64" spans="1:21" ht="25.5" customHeight="1" x14ac:dyDescent="0.25">
      <c r="A64" s="46"/>
      <c r="B64" s="41"/>
      <c r="C64" s="41"/>
      <c r="D64" s="41"/>
      <c r="E64" s="41"/>
      <c r="F64" s="26"/>
      <c r="G64" s="26"/>
      <c r="H64" s="52"/>
      <c r="I64" s="52"/>
      <c r="J64" s="52"/>
    </row>
    <row r="65" spans="1:10" ht="15.75" customHeight="1" x14ac:dyDescent="0.25">
      <c r="A65" s="46"/>
      <c r="B65" s="10" t="s">
        <v>117</v>
      </c>
      <c r="C65" s="10"/>
      <c r="D65" s="10"/>
      <c r="E65" s="10"/>
      <c r="F65" s="27"/>
      <c r="G65" s="27"/>
      <c r="H65" s="46"/>
      <c r="I65" s="46"/>
      <c r="J65" s="46"/>
    </row>
    <row r="66" spans="1:10" ht="18.75" customHeight="1" x14ac:dyDescent="0.3">
      <c r="A66" s="46"/>
      <c r="B66" s="8" t="s">
        <v>106</v>
      </c>
      <c r="C66" s="8"/>
      <c r="D66" s="28"/>
      <c r="E66" s="28"/>
      <c r="F66" s="4"/>
      <c r="G66" s="4"/>
      <c r="H66" s="46"/>
      <c r="I66" s="46"/>
      <c r="J66" s="46"/>
    </row>
    <row r="67" spans="1:10" ht="12.75" customHeight="1" x14ac:dyDescent="0.3">
      <c r="A67" s="46"/>
      <c r="B67" s="10" t="s">
        <v>116</v>
      </c>
      <c r="C67" s="7"/>
      <c r="D67" s="4"/>
      <c r="E67" s="4"/>
      <c r="F67" s="4"/>
      <c r="G67" s="4"/>
      <c r="H67" s="46"/>
      <c r="I67" s="46"/>
      <c r="J67" s="46"/>
    </row>
    <row r="68" spans="1:10" ht="21.75" customHeight="1" x14ac:dyDescent="0.3">
      <c r="A68" s="46"/>
      <c r="B68" s="29" t="s">
        <v>98</v>
      </c>
      <c r="C68" s="9"/>
      <c r="D68" s="4"/>
      <c r="E68" s="4"/>
      <c r="F68" s="4"/>
      <c r="G68" s="4"/>
      <c r="H68" s="46"/>
      <c r="I68" s="46"/>
      <c r="J68" s="46"/>
    </row>
    <row r="69" spans="1:10" ht="12.75" customHeight="1" x14ac:dyDescent="0.3">
      <c r="A69" s="46"/>
      <c r="B69" s="195" t="s">
        <v>529</v>
      </c>
      <c r="C69" s="195"/>
      <c r="D69" s="4"/>
      <c r="E69" s="4"/>
      <c r="F69" s="4"/>
      <c r="G69" s="4"/>
      <c r="H69" s="46"/>
      <c r="I69" s="46"/>
      <c r="J69" s="46"/>
    </row>
    <row r="70" spans="1:10" ht="48.75" customHeight="1" x14ac:dyDescent="0.3">
      <c r="A70" s="11"/>
      <c r="B70" s="29" t="s">
        <v>27</v>
      </c>
      <c r="C70" s="9"/>
      <c r="D70" s="4"/>
      <c r="E70" s="4"/>
      <c r="F70" s="11"/>
      <c r="G70" s="11"/>
      <c r="H70" s="11"/>
      <c r="I70" s="11"/>
      <c r="J70" s="11"/>
    </row>
    <row r="71" spans="1:10" x14ac:dyDescent="0.25">
      <c r="B71" s="11"/>
      <c r="C71" s="11"/>
      <c r="D71" s="11"/>
      <c r="E71" s="11"/>
    </row>
  </sheetData>
  <mergeCells count="76">
    <mergeCell ref="B69:C69"/>
    <mergeCell ref="B41:J41"/>
    <mergeCell ref="B43:E43"/>
    <mergeCell ref="B44:E44"/>
    <mergeCell ref="B45:E45"/>
    <mergeCell ref="B46:E46"/>
    <mergeCell ref="B47:E47"/>
    <mergeCell ref="B48:E48"/>
    <mergeCell ref="B49:E49"/>
    <mergeCell ref="B42:J42"/>
    <mergeCell ref="B57:E57"/>
    <mergeCell ref="A42:A63"/>
    <mergeCell ref="B50:E50"/>
    <mergeCell ref="B51:E51"/>
    <mergeCell ref="B52:E52"/>
    <mergeCell ref="B53:E53"/>
    <mergeCell ref="B54:E54"/>
    <mergeCell ref="B55:E55"/>
    <mergeCell ref="B56:E56"/>
    <mergeCell ref="B63:E63"/>
    <mergeCell ref="B62:E62"/>
    <mergeCell ref="B58:E58"/>
    <mergeCell ref="B59:E59"/>
    <mergeCell ref="B60:E60"/>
    <mergeCell ref="B61:E61"/>
    <mergeCell ref="A35:A40"/>
    <mergeCell ref="B35:J35"/>
    <mergeCell ref="C36:J36"/>
    <mergeCell ref="C37:J37"/>
    <mergeCell ref="C38:J38"/>
    <mergeCell ref="B39:H39"/>
    <mergeCell ref="I39:J39"/>
    <mergeCell ref="B40:J40"/>
    <mergeCell ref="A32:A34"/>
    <mergeCell ref="B32:J32"/>
    <mergeCell ref="B33:D33"/>
    <mergeCell ref="E33:G33"/>
    <mergeCell ref="B34:D34"/>
    <mergeCell ref="E34:G34"/>
    <mergeCell ref="B29:D29"/>
    <mergeCell ref="A17:A31"/>
    <mergeCell ref="B17:J17"/>
    <mergeCell ref="B18:D18"/>
    <mergeCell ref="B19:D19"/>
    <mergeCell ref="B20:D20"/>
    <mergeCell ref="B21:D21"/>
    <mergeCell ref="B22:D22"/>
    <mergeCell ref="B23:J23"/>
    <mergeCell ref="B24:D24"/>
    <mergeCell ref="B25:D25"/>
    <mergeCell ref="B26:D26"/>
    <mergeCell ref="B27:D27"/>
    <mergeCell ref="B28:J28"/>
    <mergeCell ref="B30:D30"/>
    <mergeCell ref="B31:D31"/>
    <mergeCell ref="B8:J8"/>
    <mergeCell ref="A15:A16"/>
    <mergeCell ref="B15:E15"/>
    <mergeCell ref="F15:J15"/>
    <mergeCell ref="B16:E16"/>
    <mergeCell ref="F16:J16"/>
    <mergeCell ref="A13:A14"/>
    <mergeCell ref="C13:D13"/>
    <mergeCell ref="E13:J13"/>
    <mergeCell ref="C14:D14"/>
    <mergeCell ref="E14:J14"/>
    <mergeCell ref="C9:J9"/>
    <mergeCell ref="C10:J10"/>
    <mergeCell ref="C11:J11"/>
    <mergeCell ref="B12:D12"/>
    <mergeCell ref="E12:J12"/>
    <mergeCell ref="B4:C4"/>
    <mergeCell ref="D4:G4"/>
    <mergeCell ref="B5:C5"/>
    <mergeCell ref="D5:J5"/>
    <mergeCell ref="B2:J2"/>
  </mergeCells>
  <dataValidations count="9">
    <dataValidation allowBlank="1" showInputMessage="1" showErrorMessage="1" prompt="Norāda Ministru kabineta vai Saeimas lēmumu, gadu, pasākuma kodu" sqref="B40:J40" xr:uid="{00000000-0002-0000-0000-000000000000}"/>
    <dataValidation allowBlank="1" showInputMessage="1" showErrorMessage="1" prompt="Citē atbilstošo vidēja termiņa budžeta ietvara likuma pantu, punktu. " sqref="E12:J12" xr:uid="{00000000-0002-0000-0000-000001000000}"/>
    <dataValidation allowBlank="1" showInputMessage="1" showErrorMessage="1" prompt="Norāda Valdības rīcības plāna punktu, kura izpildi nodrošinās attiecīgais prioritārais pasākums" sqref="C11:J11" xr:uid="{00000000-0002-0000-0000-000002000000}"/>
    <dataValidation type="custom" errorStyle="information" allowBlank="1" showInputMessage="1" showErrorMessage="1" error="Ir ievadīti vairāk nekā 250 vārdi" prompt="ne vairāk kā 250 vārdu" sqref="C10:J10" xr:uid="{00000000-0002-0000-0000-000003000000}">
      <formula1>LEN(TRIM(C10))-LEN(SUBSTITUTE(C10," ",""))+1&lt;251</formula1>
    </dataValidation>
    <dataValidation type="custom" errorStyle="information" allowBlank="1" showInputMessage="1" showErrorMessage="1" error="Ir ievadīti vairāk nekā 200 vārdi" prompt="apraksts, ne vairāk kā 200 vārdu" sqref="E13:J14" xr:uid="{00000000-0002-0000-0000-000004000000}">
      <formula1>LEN(TRIM(E13))-LEN(SUBSTITUTE(E13," ",""))+1&lt;201</formula1>
    </dataValidation>
    <dataValidation type="custom" errorStyle="information" allowBlank="1" showInputMessage="1" showErrorMessage="1" error="Ir ievadītas vairāk nekā 250 zīmes" prompt="ne vairāk kā 250 zīmju" sqref="C9:J9" xr:uid="{00000000-0002-0000-0000-000005000000}">
      <formula1>LEN(TRIM(C9))&lt;=250</formula1>
    </dataValidation>
    <dataValidation errorStyle="information" allowBlank="1" showInputMessage="1" showErrorMessage="1" sqref="D5:I5" xr:uid="{00000000-0002-0000-0000-000006000000}"/>
    <dataValidation type="whole" errorStyle="information" allowBlank="1" showInputMessage="1" showErrorMessage="1" error="Jāievada skaitlis" sqref="E26:J27 E20:J22" xr:uid="{00000000-0002-0000-0000-000007000000}">
      <formula1>-1000000000000</formula1>
      <formula2>1000000000000</formula2>
    </dataValidation>
    <dataValidation type="whole" errorStyle="information" allowBlank="1" showInputMessage="1" showErrorMessage="1" error="Jāievada skaitlis" sqref="E29:J29 E24:J24" xr:uid="{00000000-0002-0000-0000-000008000000}">
      <formula1>-100000000000000</formula1>
      <formula2>100000000000000</formula2>
    </dataValidation>
  </dataValidations>
  <pageMargins left="0.2" right="0.23" top="0.34" bottom="0.59055118110236227" header="0.2" footer="0.31496062992125984"/>
  <pageSetup paperSize="9" fitToHeight="0" orientation="landscape" r:id="rId1"/>
  <headerFooter>
    <oddFooter>&amp;L&amp;"Arial,Italic"&amp;8&amp;Z&amp;F&amp;C&amp;P</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prompt="Izvēlieties no saraksta atbilstošo variantu" xr:uid="{00000000-0002-0000-0000-000009000000}">
          <x14:formula1>
            <xm:f>'H:\Users\gundegak\AppData\Local\Temp\[Vietas trukums arhiva veidlapa_1_FMprec.xlsx]Šabloni'!#REF!</xm:f>
          </x14:formula1>
          <xm:sqref>I39:J39</xm:sqref>
        </x14:dataValidation>
        <x14:dataValidation type="list" errorStyle="information" allowBlank="1" showInputMessage="1" showErrorMessage="1" error="iespējama kļūda" prompt="Izvēlieties no saraksta iestādi" xr:uid="{00000000-0002-0000-0000-00000A000000}">
          <x14:formula1>
            <xm:f>'H:\Users\gundegak\AppData\Local\Temp\[Vietas trukums arhiva veidlapa_1_FMprec.xlsx]Šabloni'!#REF!</xm:f>
          </x14:formula1>
          <xm:sqref>D4:G4</xm:sqref>
        </x14:dataValidation>
        <x14:dataValidation type="list" errorStyle="information" allowBlank="1" showInputMessage="1" showErrorMessage="1" error="Varētu būt kļūda" prompt="Izvēlieties no saraksta atbilstošo variantu" xr:uid="{00000000-0002-0000-0000-00000B000000}">
          <x14:formula1>
            <xm:f>'H:\Users\gundegak\AppData\Local\Temp\[Vietas trukums arhiva veidlapa_1_FMprec.xlsx]Šabloni'!#REF!</xm:f>
          </x14:formula1>
          <xm:sqref>C14:D14</xm:sqref>
        </x14:dataValidation>
        <x14:dataValidation type="list" errorStyle="information" allowBlank="1" showInputMessage="1" showErrorMessage="1" error="Varētu būt kļūda" prompt="Izvēlieties no saraksta ietekmes variantu" xr:uid="{00000000-0002-0000-0000-00000C000000}">
          <x14:formula1>
            <xm:f>'H:\Users\gundegak\AppData\Local\Temp\[Vietas trukums arhiva veidlapa_1_FMprec.xlsx]Šabloni'!#REF!</xm:f>
          </x14:formula1>
          <xm:sqref>C13:D13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1"/>
  <sheetViews>
    <sheetView workbookViewId="0">
      <selection activeCell="C62" sqref="C62"/>
    </sheetView>
  </sheetViews>
  <sheetFormatPr defaultRowHeight="12.5" x14ac:dyDescent="0.25"/>
  <cols>
    <col min="2" max="2" width="26.81640625" customWidth="1"/>
    <col min="3" max="3" width="53.81640625" customWidth="1"/>
    <col min="4" max="4" width="23.453125" customWidth="1"/>
    <col min="5" max="5" width="19.54296875" customWidth="1"/>
    <col min="6" max="6" width="19.7265625" customWidth="1"/>
  </cols>
  <sheetData>
    <row r="1" spans="1:8" ht="66" customHeight="1" x14ac:dyDescent="0.35">
      <c r="A1" s="204" t="s">
        <v>125</v>
      </c>
      <c r="B1" s="204"/>
      <c r="C1" s="204"/>
      <c r="D1" s="204"/>
      <c r="E1" s="204"/>
      <c r="F1" s="204"/>
      <c r="G1" s="55"/>
      <c r="H1" s="55"/>
    </row>
    <row r="2" spans="1:8" ht="52.5" x14ac:dyDescent="0.25">
      <c r="A2" s="56" t="s">
        <v>126</v>
      </c>
      <c r="B2" s="57" t="s">
        <v>127</v>
      </c>
      <c r="C2" s="57" t="s">
        <v>128</v>
      </c>
      <c r="D2" s="57" t="s">
        <v>129</v>
      </c>
      <c r="E2" s="57" t="s">
        <v>130</v>
      </c>
      <c r="F2" s="57" t="s">
        <v>131</v>
      </c>
    </row>
    <row r="3" spans="1:8" ht="21" hidden="1" x14ac:dyDescent="0.3">
      <c r="A3" s="58" t="s">
        <v>132</v>
      </c>
      <c r="B3" s="59" t="s">
        <v>133</v>
      </c>
      <c r="C3" s="60"/>
      <c r="D3" s="60">
        <v>0</v>
      </c>
      <c r="E3" s="60">
        <v>0</v>
      </c>
      <c r="F3" s="60">
        <v>0</v>
      </c>
    </row>
    <row r="4" spans="1:8" ht="21" hidden="1" x14ac:dyDescent="0.3">
      <c r="A4" s="58" t="s">
        <v>134</v>
      </c>
      <c r="B4" s="59" t="s">
        <v>135</v>
      </c>
      <c r="C4" s="61"/>
      <c r="D4" s="61"/>
      <c r="E4" s="61"/>
      <c r="F4" s="61"/>
    </row>
    <row r="5" spans="1:8" ht="21" hidden="1" x14ac:dyDescent="0.3">
      <c r="A5" s="62" t="s">
        <v>136</v>
      </c>
      <c r="B5" s="59" t="s">
        <v>137</v>
      </c>
      <c r="C5" s="60"/>
      <c r="D5" s="60"/>
      <c r="E5" s="60"/>
      <c r="F5" s="60"/>
    </row>
    <row r="6" spans="1:8" ht="21" hidden="1" x14ac:dyDescent="0.3">
      <c r="A6" s="63" t="s">
        <v>138</v>
      </c>
      <c r="B6" s="64" t="s">
        <v>139</v>
      </c>
      <c r="C6" s="65"/>
      <c r="D6" s="65"/>
      <c r="E6" s="65"/>
      <c r="F6" s="65"/>
    </row>
    <row r="7" spans="1:8" ht="31.5" hidden="1" x14ac:dyDescent="0.3">
      <c r="A7" s="62" t="s">
        <v>140</v>
      </c>
      <c r="B7" s="59" t="s">
        <v>141</v>
      </c>
      <c r="C7" s="60"/>
      <c r="D7" s="60">
        <v>0</v>
      </c>
      <c r="E7" s="60">
        <v>0</v>
      </c>
      <c r="F7" s="60">
        <v>0</v>
      </c>
    </row>
    <row r="8" spans="1:8" ht="13" hidden="1" x14ac:dyDescent="0.3">
      <c r="A8" s="62" t="s">
        <v>142</v>
      </c>
      <c r="B8" s="59" t="s">
        <v>143</v>
      </c>
      <c r="C8" s="60"/>
      <c r="D8" s="60">
        <v>0</v>
      </c>
      <c r="E8" s="60">
        <v>0</v>
      </c>
      <c r="F8" s="60">
        <v>0</v>
      </c>
    </row>
    <row r="9" spans="1:8" ht="13" hidden="1" x14ac:dyDescent="0.3">
      <c r="A9" s="63" t="s">
        <v>144</v>
      </c>
      <c r="B9" s="64" t="s">
        <v>145</v>
      </c>
      <c r="C9" s="65"/>
      <c r="D9" s="65">
        <v>0</v>
      </c>
      <c r="E9" s="65">
        <v>0</v>
      </c>
      <c r="F9" s="65">
        <v>0</v>
      </c>
    </row>
    <row r="10" spans="1:8" ht="21" hidden="1" x14ac:dyDescent="0.3">
      <c r="A10" s="63" t="s">
        <v>146</v>
      </c>
      <c r="B10" s="64" t="s">
        <v>147</v>
      </c>
      <c r="C10" s="65"/>
      <c r="D10" s="65">
        <v>0</v>
      </c>
      <c r="E10" s="65">
        <v>0</v>
      </c>
      <c r="F10" s="65">
        <v>0</v>
      </c>
    </row>
    <row r="11" spans="1:8" ht="31.5" hidden="1" x14ac:dyDescent="0.3">
      <c r="A11" s="66">
        <v>18131</v>
      </c>
      <c r="B11" s="67" t="s">
        <v>148</v>
      </c>
      <c r="C11" s="65"/>
      <c r="D11" s="65"/>
      <c r="E11" s="65"/>
      <c r="F11" s="65"/>
    </row>
    <row r="12" spans="1:8" ht="31.5" hidden="1" x14ac:dyDescent="0.3">
      <c r="A12" s="66" t="s">
        <v>149</v>
      </c>
      <c r="B12" s="67" t="s">
        <v>150</v>
      </c>
      <c r="C12" s="65"/>
      <c r="D12" s="65"/>
      <c r="E12" s="65"/>
      <c r="F12" s="65"/>
    </row>
    <row r="13" spans="1:8" ht="21" hidden="1" x14ac:dyDescent="0.3">
      <c r="A13" s="66">
        <v>18139</v>
      </c>
      <c r="B13" s="67" t="s">
        <v>151</v>
      </c>
      <c r="C13" s="65"/>
      <c r="D13" s="65"/>
      <c r="E13" s="65"/>
      <c r="F13" s="65"/>
    </row>
    <row r="14" spans="1:8" ht="13" hidden="1" x14ac:dyDescent="0.3">
      <c r="A14" s="62" t="s">
        <v>152</v>
      </c>
      <c r="B14" s="59" t="s">
        <v>153</v>
      </c>
      <c r="C14" s="60"/>
      <c r="D14" s="60">
        <v>0</v>
      </c>
      <c r="E14" s="60">
        <v>0</v>
      </c>
      <c r="F14" s="60">
        <v>0</v>
      </c>
    </row>
    <row r="15" spans="1:8" ht="21" hidden="1" x14ac:dyDescent="0.3">
      <c r="A15" s="63" t="s">
        <v>154</v>
      </c>
      <c r="B15" s="64" t="s">
        <v>155</v>
      </c>
      <c r="C15" s="65"/>
      <c r="D15" s="65">
        <v>0</v>
      </c>
      <c r="E15" s="65">
        <v>0</v>
      </c>
      <c r="F15" s="65">
        <v>0</v>
      </c>
    </row>
    <row r="16" spans="1:8" ht="21" hidden="1" x14ac:dyDescent="0.3">
      <c r="A16" s="68" t="s">
        <v>156</v>
      </c>
      <c r="B16" s="67" t="s">
        <v>157</v>
      </c>
      <c r="C16" s="65"/>
      <c r="D16" s="65"/>
      <c r="E16" s="65"/>
      <c r="F16" s="65"/>
    </row>
    <row r="17" spans="1:6" ht="31.5" hidden="1" x14ac:dyDescent="0.3">
      <c r="A17" s="58">
        <v>17000</v>
      </c>
      <c r="B17" s="59" t="s">
        <v>158</v>
      </c>
      <c r="C17" s="60"/>
      <c r="D17" s="60">
        <v>0</v>
      </c>
      <c r="E17" s="60">
        <v>0</v>
      </c>
      <c r="F17" s="60">
        <v>0</v>
      </c>
    </row>
    <row r="18" spans="1:6" ht="42" hidden="1" x14ac:dyDescent="0.3">
      <c r="A18" s="68">
        <v>17100</v>
      </c>
      <c r="B18" s="64" t="s">
        <v>159</v>
      </c>
      <c r="C18" s="65"/>
      <c r="D18" s="65">
        <v>0</v>
      </c>
      <c r="E18" s="65">
        <v>0</v>
      </c>
      <c r="F18" s="65">
        <v>0</v>
      </c>
    </row>
    <row r="19" spans="1:6" ht="52.5" hidden="1" x14ac:dyDescent="0.3">
      <c r="A19" s="68">
        <v>17120</v>
      </c>
      <c r="B19" s="67" t="s">
        <v>160</v>
      </c>
      <c r="C19" s="65"/>
      <c r="D19" s="65"/>
      <c r="E19" s="65"/>
      <c r="F19" s="65"/>
    </row>
    <row r="20" spans="1:6" ht="94.5" hidden="1" x14ac:dyDescent="0.3">
      <c r="A20" s="68">
        <v>17140</v>
      </c>
      <c r="B20" s="67" t="s">
        <v>161</v>
      </c>
      <c r="C20" s="65"/>
      <c r="D20" s="65"/>
      <c r="E20" s="65"/>
      <c r="F20" s="65"/>
    </row>
    <row r="21" spans="1:6" ht="13" hidden="1" x14ac:dyDescent="0.3">
      <c r="A21" s="62" t="s">
        <v>162</v>
      </c>
      <c r="B21" s="59" t="s">
        <v>163</v>
      </c>
      <c r="C21" s="61"/>
      <c r="D21" s="61">
        <v>0</v>
      </c>
      <c r="E21" s="61">
        <v>0</v>
      </c>
      <c r="F21" s="61">
        <v>0</v>
      </c>
    </row>
    <row r="22" spans="1:6" ht="21" hidden="1" x14ac:dyDescent="0.3">
      <c r="A22" s="66" t="s">
        <v>164</v>
      </c>
      <c r="B22" s="67" t="s">
        <v>165</v>
      </c>
      <c r="C22" s="69"/>
      <c r="D22" s="69"/>
      <c r="E22" s="69"/>
      <c r="F22" s="69"/>
    </row>
    <row r="23" spans="1:6" ht="13" x14ac:dyDescent="0.3">
      <c r="A23" s="70" t="s">
        <v>166</v>
      </c>
      <c r="B23" s="59" t="s">
        <v>167</v>
      </c>
      <c r="C23" s="61"/>
      <c r="D23" s="61">
        <f>D24+D179</f>
        <v>1837116</v>
      </c>
      <c r="E23" s="61">
        <f t="shared" ref="E23:F23" si="0">E24+E179</f>
        <v>1751088</v>
      </c>
      <c r="F23" s="61">
        <f t="shared" si="0"/>
        <v>1622990</v>
      </c>
    </row>
    <row r="24" spans="1:6" ht="21" x14ac:dyDescent="0.3">
      <c r="A24" s="70" t="s">
        <v>168</v>
      </c>
      <c r="B24" s="59" t="s">
        <v>104</v>
      </c>
      <c r="C24" s="61"/>
      <c r="D24" s="61">
        <f>D25</f>
        <v>1685140</v>
      </c>
      <c r="E24" s="61">
        <f t="shared" ref="E24:F24" si="1">E25</f>
        <v>1751088</v>
      </c>
      <c r="F24" s="61">
        <f t="shared" si="1"/>
        <v>1622990</v>
      </c>
    </row>
    <row r="25" spans="1:6" ht="13" x14ac:dyDescent="0.3">
      <c r="A25" s="70" t="s">
        <v>169</v>
      </c>
      <c r="B25" s="59" t="s">
        <v>96</v>
      </c>
      <c r="C25" s="61"/>
      <c r="D25" s="61">
        <f>D26+D52</f>
        <v>1685140</v>
      </c>
      <c r="E25" s="61">
        <f t="shared" ref="E25:F25" si="2">E26+E52</f>
        <v>1751088</v>
      </c>
      <c r="F25" s="61">
        <f t="shared" si="2"/>
        <v>1622990</v>
      </c>
    </row>
    <row r="26" spans="1:6" ht="13" x14ac:dyDescent="0.3">
      <c r="A26" s="70" t="s">
        <v>170</v>
      </c>
      <c r="B26" s="59" t="s">
        <v>105</v>
      </c>
      <c r="C26" s="61" t="s">
        <v>171</v>
      </c>
      <c r="D26" s="61">
        <f>D27+D43</f>
        <v>1421105</v>
      </c>
      <c r="E26" s="61">
        <f t="shared" ref="E26:F26" si="3">E27+E43</f>
        <v>1421105</v>
      </c>
      <c r="F26" s="61">
        <f t="shared" si="3"/>
        <v>1421105</v>
      </c>
    </row>
    <row r="27" spans="1:6" ht="13" x14ac:dyDescent="0.3">
      <c r="A27" s="70" t="s">
        <v>172</v>
      </c>
      <c r="B27" s="71" t="s">
        <v>173</v>
      </c>
      <c r="C27" s="61"/>
      <c r="D27" s="61">
        <f>D28+D33</f>
        <v>1079635</v>
      </c>
      <c r="E27" s="61">
        <f t="shared" ref="E27:F27" si="4">E28+E33</f>
        <v>1079635</v>
      </c>
      <c r="F27" s="61">
        <f t="shared" si="4"/>
        <v>1079635</v>
      </c>
    </row>
    <row r="28" spans="1:6" ht="13" x14ac:dyDescent="0.3">
      <c r="A28" s="68">
        <v>1110</v>
      </c>
      <c r="B28" s="67" t="s">
        <v>174</v>
      </c>
      <c r="C28" s="69"/>
      <c r="D28" s="69">
        <f>SUM(D29:D32)</f>
        <v>748452</v>
      </c>
      <c r="E28" s="69">
        <f t="shared" ref="E28:F28" si="5">SUM(E29:E32)</f>
        <v>748452</v>
      </c>
      <c r="F28" s="69">
        <f t="shared" si="5"/>
        <v>748452</v>
      </c>
    </row>
    <row r="29" spans="1:6" ht="21" hidden="1" x14ac:dyDescent="0.3">
      <c r="A29" s="66">
        <v>1113</v>
      </c>
      <c r="B29" s="67" t="s">
        <v>175</v>
      </c>
      <c r="C29" s="69"/>
      <c r="D29" s="69"/>
      <c r="E29" s="69"/>
      <c r="F29" s="69"/>
    </row>
    <row r="30" spans="1:6" ht="13" x14ac:dyDescent="0.3">
      <c r="A30" s="66" t="s">
        <v>176</v>
      </c>
      <c r="B30" s="67" t="s">
        <v>177</v>
      </c>
      <c r="C30" s="69"/>
      <c r="D30" s="69">
        <v>255036</v>
      </c>
      <c r="E30" s="69">
        <v>255036</v>
      </c>
      <c r="F30" s="69">
        <v>255036</v>
      </c>
    </row>
    <row r="31" spans="1:6" ht="21" hidden="1" x14ac:dyDescent="0.3">
      <c r="A31" s="66" t="s">
        <v>178</v>
      </c>
      <c r="B31" s="67" t="s">
        <v>179</v>
      </c>
      <c r="C31" s="69"/>
      <c r="D31" s="69"/>
      <c r="E31" s="69"/>
      <c r="F31" s="69"/>
    </row>
    <row r="32" spans="1:6" ht="13" x14ac:dyDescent="0.3">
      <c r="A32" s="66" t="s">
        <v>180</v>
      </c>
      <c r="B32" s="67" t="s">
        <v>181</v>
      </c>
      <c r="C32" s="69"/>
      <c r="D32" s="69">
        <f>438216+55200</f>
        <v>493416</v>
      </c>
      <c r="E32" s="69">
        <f t="shared" ref="E32:F32" si="6">438216+55200</f>
        <v>493416</v>
      </c>
      <c r="F32" s="69">
        <f t="shared" si="6"/>
        <v>493416</v>
      </c>
    </row>
    <row r="33" spans="1:6" ht="13" x14ac:dyDescent="0.3">
      <c r="A33" s="63" t="s">
        <v>182</v>
      </c>
      <c r="B33" s="64" t="s">
        <v>183</v>
      </c>
      <c r="C33" s="69"/>
      <c r="D33" s="69">
        <f>SUM(D34:D41)</f>
        <v>331183</v>
      </c>
      <c r="E33" s="69">
        <f t="shared" ref="E33:F33" si="7">SUM(E34:E41)</f>
        <v>331183</v>
      </c>
      <c r="F33" s="69">
        <f t="shared" si="7"/>
        <v>331183</v>
      </c>
    </row>
    <row r="34" spans="1:6" ht="13" hidden="1" x14ac:dyDescent="0.3">
      <c r="A34" s="66" t="s">
        <v>184</v>
      </c>
      <c r="B34" s="67" t="s">
        <v>185</v>
      </c>
      <c r="C34" s="69"/>
      <c r="D34" s="69"/>
      <c r="E34" s="69"/>
      <c r="F34" s="69"/>
    </row>
    <row r="35" spans="1:6" ht="21" hidden="1" x14ac:dyDescent="0.3">
      <c r="A35" s="66" t="s">
        <v>186</v>
      </c>
      <c r="B35" s="67" t="s">
        <v>187</v>
      </c>
      <c r="C35" s="69"/>
      <c r="D35" s="69"/>
      <c r="E35" s="69"/>
      <c r="F35" s="69"/>
    </row>
    <row r="36" spans="1:6" ht="21" hidden="1" x14ac:dyDescent="0.3">
      <c r="A36" s="66" t="s">
        <v>188</v>
      </c>
      <c r="B36" s="67" t="s">
        <v>189</v>
      </c>
      <c r="C36" s="69"/>
      <c r="D36" s="69"/>
      <c r="E36" s="69"/>
      <c r="F36" s="69"/>
    </row>
    <row r="37" spans="1:6" ht="21" hidden="1" x14ac:dyDescent="0.3">
      <c r="A37" s="66" t="s">
        <v>190</v>
      </c>
      <c r="B37" s="67" t="s">
        <v>191</v>
      </c>
      <c r="C37" s="69"/>
      <c r="D37" s="69"/>
      <c r="E37" s="69"/>
      <c r="F37" s="69"/>
    </row>
    <row r="38" spans="1:6" ht="21" hidden="1" x14ac:dyDescent="0.3">
      <c r="A38" s="66" t="s">
        <v>192</v>
      </c>
      <c r="B38" s="67" t="s">
        <v>193</v>
      </c>
      <c r="C38" s="69"/>
      <c r="D38" s="69"/>
      <c r="E38" s="69"/>
      <c r="F38" s="69"/>
    </row>
    <row r="39" spans="1:6" ht="13" x14ac:dyDescent="0.3">
      <c r="A39" s="66" t="s">
        <v>194</v>
      </c>
      <c r="B39" s="67" t="s">
        <v>195</v>
      </c>
      <c r="C39" s="69"/>
      <c r="D39" s="69">
        <v>74846</v>
      </c>
      <c r="E39" s="69">
        <v>74846</v>
      </c>
      <c r="F39" s="69">
        <v>74846</v>
      </c>
    </row>
    <row r="40" spans="1:6" ht="13" x14ac:dyDescent="0.3">
      <c r="A40" s="66" t="s">
        <v>196</v>
      </c>
      <c r="B40" s="67" t="s">
        <v>197</v>
      </c>
      <c r="C40" s="69"/>
      <c r="D40" s="69">
        <f>74846+181491</f>
        <v>256337</v>
      </c>
      <c r="E40" s="69">
        <f t="shared" ref="E40:F40" si="8">74846+181491</f>
        <v>256337</v>
      </c>
      <c r="F40" s="69">
        <f t="shared" si="8"/>
        <v>256337</v>
      </c>
    </row>
    <row r="41" spans="1:6" ht="21" hidden="1" x14ac:dyDescent="0.3">
      <c r="A41" s="66" t="s">
        <v>198</v>
      </c>
      <c r="B41" s="67" t="s">
        <v>199</v>
      </c>
      <c r="C41" s="69"/>
      <c r="D41" s="69"/>
      <c r="E41" s="69"/>
      <c r="F41" s="69"/>
    </row>
    <row r="42" spans="1:6" ht="21" hidden="1" x14ac:dyDescent="0.3">
      <c r="A42" s="68" t="s">
        <v>200</v>
      </c>
      <c r="B42" s="67" t="s">
        <v>201</v>
      </c>
      <c r="C42" s="69"/>
      <c r="D42" s="69"/>
      <c r="E42" s="69"/>
      <c r="F42" s="69"/>
    </row>
    <row r="43" spans="1:6" ht="31.5" x14ac:dyDescent="0.3">
      <c r="A43" s="70" t="s">
        <v>202</v>
      </c>
      <c r="B43" s="71" t="s">
        <v>203</v>
      </c>
      <c r="C43" s="61"/>
      <c r="D43" s="61">
        <f>D44+D45</f>
        <v>341470</v>
      </c>
      <c r="E43" s="61">
        <f t="shared" ref="E43:F43" si="9">E44+E45</f>
        <v>341470</v>
      </c>
      <c r="F43" s="61">
        <f t="shared" si="9"/>
        <v>341470</v>
      </c>
    </row>
    <row r="44" spans="1:6" ht="21" x14ac:dyDescent="0.3">
      <c r="A44" s="68" t="s">
        <v>204</v>
      </c>
      <c r="B44" s="67" t="s">
        <v>205</v>
      </c>
      <c r="C44" s="69"/>
      <c r="D44" s="69">
        <v>267340</v>
      </c>
      <c r="E44" s="69">
        <v>267340</v>
      </c>
      <c r="F44" s="69">
        <v>267340</v>
      </c>
    </row>
    <row r="45" spans="1:6" ht="21" x14ac:dyDescent="0.3">
      <c r="A45" s="63" t="s">
        <v>206</v>
      </c>
      <c r="B45" s="67" t="s">
        <v>207</v>
      </c>
      <c r="C45" s="69"/>
      <c r="D45" s="69">
        <f>D46+D47+D48+D49+D50+D51</f>
        <v>74130</v>
      </c>
      <c r="E45" s="69">
        <f t="shared" ref="E45:F45" si="10">E46+E47+E48+E49+E50+E51</f>
        <v>74130</v>
      </c>
      <c r="F45" s="69">
        <f t="shared" si="10"/>
        <v>74130</v>
      </c>
    </row>
    <row r="46" spans="1:6" ht="42" x14ac:dyDescent="0.3">
      <c r="A46" s="66" t="s">
        <v>208</v>
      </c>
      <c r="B46" s="67" t="s">
        <v>209</v>
      </c>
      <c r="C46" s="69"/>
      <c r="D46" s="69">
        <f>31186+22454</f>
        <v>53640</v>
      </c>
      <c r="E46" s="69">
        <f t="shared" ref="E46:F46" si="11">31186+22454</f>
        <v>53640</v>
      </c>
      <c r="F46" s="69">
        <f t="shared" si="11"/>
        <v>53640</v>
      </c>
    </row>
    <row r="47" spans="1:6" ht="13" hidden="1" x14ac:dyDescent="0.3">
      <c r="A47" s="66" t="s">
        <v>210</v>
      </c>
      <c r="B47" s="67" t="s">
        <v>211</v>
      </c>
      <c r="C47" s="69"/>
      <c r="D47" s="69"/>
      <c r="E47" s="69"/>
      <c r="F47" s="69"/>
    </row>
    <row r="48" spans="1:6" ht="21" hidden="1" x14ac:dyDescent="0.3">
      <c r="A48" s="66" t="s">
        <v>212</v>
      </c>
      <c r="B48" s="67" t="s">
        <v>213</v>
      </c>
      <c r="C48" s="65"/>
      <c r="D48" s="65"/>
      <c r="E48" s="65"/>
      <c r="F48" s="65"/>
    </row>
    <row r="49" spans="1:14" ht="21" hidden="1" x14ac:dyDescent="0.3">
      <c r="A49" s="66" t="s">
        <v>214</v>
      </c>
      <c r="B49" s="67" t="s">
        <v>215</v>
      </c>
      <c r="C49" s="65"/>
      <c r="D49" s="65"/>
      <c r="E49" s="65"/>
      <c r="F49" s="65"/>
    </row>
    <row r="50" spans="1:14" ht="26" x14ac:dyDescent="0.3">
      <c r="A50" s="66" t="s">
        <v>216</v>
      </c>
      <c r="B50" s="67" t="s">
        <v>217</v>
      </c>
      <c r="C50" s="72" t="s">
        <v>218</v>
      </c>
      <c r="D50" s="69">
        <v>20490</v>
      </c>
      <c r="E50" s="69">
        <v>20490</v>
      </c>
      <c r="F50" s="69">
        <v>20490</v>
      </c>
      <c r="G50" s="202" t="s">
        <v>537</v>
      </c>
      <c r="H50" s="203"/>
      <c r="I50" s="203"/>
    </row>
    <row r="51" spans="1:14" ht="42" hidden="1" x14ac:dyDescent="0.3">
      <c r="A51" s="66" t="s">
        <v>219</v>
      </c>
      <c r="B51" s="67" t="s">
        <v>220</v>
      </c>
      <c r="C51" s="65"/>
      <c r="D51" s="65"/>
      <c r="E51" s="65"/>
      <c r="F51" s="65"/>
    </row>
    <row r="52" spans="1:14" ht="13" x14ac:dyDescent="0.3">
      <c r="A52" s="73" t="s">
        <v>221</v>
      </c>
      <c r="B52" s="74" t="s">
        <v>97</v>
      </c>
      <c r="C52" s="75"/>
      <c r="D52" s="75">
        <f>D60+D100</f>
        <v>264035</v>
      </c>
      <c r="E52" s="75">
        <f t="shared" ref="E52:F52" si="12">E60+E100</f>
        <v>329983</v>
      </c>
      <c r="F52" s="75">
        <f t="shared" si="12"/>
        <v>201885</v>
      </c>
      <c r="G52" s="75">
        <f t="shared" ref="G52:I52" si="13">G60+G100</f>
        <v>213102</v>
      </c>
      <c r="H52" s="75">
        <f t="shared" si="13"/>
        <v>0</v>
      </c>
      <c r="I52" s="75">
        <f t="shared" si="13"/>
        <v>120584</v>
      </c>
      <c r="L52" s="92">
        <f>G52+I52</f>
        <v>333686</v>
      </c>
      <c r="M52">
        <f>L52/15000</f>
        <v>22.245733333333334</v>
      </c>
      <c r="N52">
        <f>L52/18000</f>
        <v>18.53811111111111</v>
      </c>
    </row>
    <row r="53" spans="1:14" ht="21" hidden="1" x14ac:dyDescent="0.3">
      <c r="A53" s="63" t="s">
        <v>222</v>
      </c>
      <c r="B53" s="64" t="s">
        <v>223</v>
      </c>
      <c r="C53" s="65"/>
      <c r="D53" s="65">
        <v>0</v>
      </c>
      <c r="E53" s="65">
        <v>0</v>
      </c>
      <c r="F53" s="65">
        <v>0</v>
      </c>
      <c r="G53" s="65">
        <v>0</v>
      </c>
      <c r="H53" s="65">
        <v>0</v>
      </c>
      <c r="I53" s="65">
        <v>0</v>
      </c>
    </row>
    <row r="54" spans="1:14" ht="21" hidden="1" x14ac:dyDescent="0.3">
      <c r="A54" s="63" t="s">
        <v>224</v>
      </c>
      <c r="B54" s="64" t="s">
        <v>225</v>
      </c>
      <c r="C54" s="65"/>
      <c r="D54" s="65">
        <v>0</v>
      </c>
      <c r="E54" s="65">
        <v>0</v>
      </c>
      <c r="F54" s="65">
        <v>0</v>
      </c>
      <c r="G54" s="65">
        <v>0</v>
      </c>
      <c r="H54" s="65">
        <v>0</v>
      </c>
      <c r="I54" s="65">
        <v>0</v>
      </c>
    </row>
    <row r="55" spans="1:14" ht="13" hidden="1" x14ac:dyDescent="0.3">
      <c r="A55" s="66" t="s">
        <v>226</v>
      </c>
      <c r="B55" s="67" t="s">
        <v>227</v>
      </c>
      <c r="C55" s="65"/>
      <c r="D55" s="65"/>
      <c r="E55" s="65"/>
      <c r="F55" s="65"/>
      <c r="G55" s="65"/>
      <c r="H55" s="65"/>
      <c r="I55" s="65"/>
    </row>
    <row r="56" spans="1:14" ht="21" hidden="1" x14ac:dyDescent="0.3">
      <c r="A56" s="66" t="s">
        <v>228</v>
      </c>
      <c r="B56" s="67" t="s">
        <v>229</v>
      </c>
      <c r="C56" s="65"/>
      <c r="D56" s="65"/>
      <c r="E56" s="65"/>
      <c r="F56" s="65"/>
      <c r="G56" s="65"/>
      <c r="H56" s="65"/>
      <c r="I56" s="65"/>
    </row>
    <row r="57" spans="1:14" ht="21" hidden="1" x14ac:dyDescent="0.3">
      <c r="A57" s="63" t="s">
        <v>230</v>
      </c>
      <c r="B57" s="64" t="s">
        <v>231</v>
      </c>
      <c r="C57" s="65"/>
      <c r="D57" s="65">
        <v>0</v>
      </c>
      <c r="E57" s="65">
        <v>0</v>
      </c>
      <c r="F57" s="65">
        <v>0</v>
      </c>
      <c r="G57" s="65">
        <v>0</v>
      </c>
      <c r="H57" s="65">
        <v>0</v>
      </c>
      <c r="I57" s="65">
        <v>0</v>
      </c>
    </row>
    <row r="58" spans="1:14" ht="13" hidden="1" x14ac:dyDescent="0.3">
      <c r="A58" s="66" t="s">
        <v>232</v>
      </c>
      <c r="B58" s="67" t="s">
        <v>227</v>
      </c>
      <c r="C58" s="65"/>
      <c r="D58" s="65"/>
      <c r="E58" s="65"/>
      <c r="F58" s="65"/>
      <c r="G58" s="65"/>
      <c r="H58" s="65"/>
      <c r="I58" s="65"/>
    </row>
    <row r="59" spans="1:14" ht="21" hidden="1" x14ac:dyDescent="0.3">
      <c r="A59" s="66" t="s">
        <v>233</v>
      </c>
      <c r="B59" s="67" t="s">
        <v>234</v>
      </c>
      <c r="C59" s="65"/>
      <c r="D59" s="65"/>
      <c r="E59" s="65"/>
      <c r="F59" s="65"/>
      <c r="G59" s="65"/>
      <c r="H59" s="65"/>
      <c r="I59" s="65"/>
    </row>
    <row r="60" spans="1:14" ht="13" x14ac:dyDescent="0.3">
      <c r="A60" s="63" t="s">
        <v>235</v>
      </c>
      <c r="B60" s="64" t="s">
        <v>236</v>
      </c>
      <c r="C60" s="65"/>
      <c r="D60" s="61">
        <f>D61+D79+D69+D87</f>
        <v>222772</v>
      </c>
      <c r="E60" s="61">
        <f t="shared" ref="E60:F60" si="14">E61+E79+E69+E87</f>
        <v>320400</v>
      </c>
      <c r="F60" s="61">
        <f t="shared" si="14"/>
        <v>192302</v>
      </c>
      <c r="G60" s="61">
        <f t="shared" ref="G60:I60" si="15">G61+G79+G69+G87</f>
        <v>211290</v>
      </c>
      <c r="H60" s="61">
        <f t="shared" si="15"/>
        <v>0</v>
      </c>
      <c r="I60" s="61">
        <f t="shared" si="15"/>
        <v>118772</v>
      </c>
    </row>
    <row r="61" spans="1:14" ht="52" x14ac:dyDescent="0.3">
      <c r="A61" s="205" t="s">
        <v>237</v>
      </c>
      <c r="B61" s="207" t="s">
        <v>238</v>
      </c>
      <c r="C61" s="72" t="s">
        <v>239</v>
      </c>
      <c r="D61" s="209">
        <f xml:space="preserve"> 47680 +1650</f>
        <v>49330</v>
      </c>
      <c r="E61" s="209">
        <v>1650</v>
      </c>
      <c r="F61" s="209">
        <v>1650</v>
      </c>
      <c r="G61" s="92"/>
      <c r="I61" s="92"/>
    </row>
    <row r="62" spans="1:14" ht="26" x14ac:dyDescent="0.3">
      <c r="A62" s="206"/>
      <c r="B62" s="208"/>
      <c r="C62" s="72" t="s">
        <v>536</v>
      </c>
      <c r="D62" s="210"/>
      <c r="E62" s="210"/>
      <c r="F62" s="210"/>
      <c r="G62" s="92">
        <f t="shared" ref="G62:G113" si="16">E62</f>
        <v>0</v>
      </c>
      <c r="I62" s="92">
        <f t="shared" ref="I62:I113" si="17">F62</f>
        <v>0</v>
      </c>
    </row>
    <row r="63" spans="1:14" ht="13" hidden="1" x14ac:dyDescent="0.3">
      <c r="A63" s="63" t="s">
        <v>240</v>
      </c>
      <c r="B63" s="64" t="s">
        <v>241</v>
      </c>
      <c r="C63" s="69"/>
      <c r="D63" s="69">
        <v>0</v>
      </c>
      <c r="E63" s="69">
        <v>0</v>
      </c>
      <c r="F63" s="69">
        <v>0</v>
      </c>
      <c r="G63" s="92">
        <f t="shared" si="16"/>
        <v>0</v>
      </c>
      <c r="I63" s="92">
        <f t="shared" si="17"/>
        <v>0</v>
      </c>
    </row>
    <row r="64" spans="1:14" ht="13" hidden="1" x14ac:dyDescent="0.3">
      <c r="A64" s="66" t="s">
        <v>242</v>
      </c>
      <c r="B64" s="67" t="s">
        <v>243</v>
      </c>
      <c r="C64" s="69"/>
      <c r="D64" s="69"/>
      <c r="E64" s="69"/>
      <c r="F64" s="69"/>
      <c r="G64" s="92">
        <f t="shared" si="16"/>
        <v>0</v>
      </c>
      <c r="I64" s="92">
        <f t="shared" si="17"/>
        <v>0</v>
      </c>
    </row>
    <row r="65" spans="1:9" ht="13" hidden="1" x14ac:dyDescent="0.3">
      <c r="A65" s="66" t="s">
        <v>244</v>
      </c>
      <c r="B65" s="67" t="s">
        <v>245</v>
      </c>
      <c r="C65" s="69"/>
      <c r="D65" s="69"/>
      <c r="E65" s="69"/>
      <c r="F65" s="69"/>
      <c r="G65" s="92">
        <f t="shared" si="16"/>
        <v>0</v>
      </c>
      <c r="I65" s="92">
        <f t="shared" si="17"/>
        <v>0</v>
      </c>
    </row>
    <row r="66" spans="1:9" ht="13" hidden="1" x14ac:dyDescent="0.3">
      <c r="A66" s="66" t="s">
        <v>246</v>
      </c>
      <c r="B66" s="67" t="s">
        <v>247</v>
      </c>
      <c r="C66" s="69"/>
      <c r="D66" s="69"/>
      <c r="E66" s="69"/>
      <c r="F66" s="69"/>
      <c r="G66" s="92">
        <f t="shared" si="16"/>
        <v>0</v>
      </c>
      <c r="I66" s="92">
        <f t="shared" si="17"/>
        <v>0</v>
      </c>
    </row>
    <row r="67" spans="1:9" ht="31.5" hidden="1" x14ac:dyDescent="0.3">
      <c r="A67" s="66">
        <v>2224</v>
      </c>
      <c r="B67" s="67" t="s">
        <v>248</v>
      </c>
      <c r="C67" s="69"/>
      <c r="D67" s="69"/>
      <c r="E67" s="69"/>
      <c r="F67" s="69"/>
      <c r="G67" s="92">
        <f t="shared" si="16"/>
        <v>0</v>
      </c>
      <c r="I67" s="92">
        <f t="shared" si="17"/>
        <v>0</v>
      </c>
    </row>
    <row r="68" spans="1:9" ht="21" hidden="1" x14ac:dyDescent="0.3">
      <c r="A68" s="66" t="s">
        <v>249</v>
      </c>
      <c r="B68" s="67" t="s">
        <v>250</v>
      </c>
      <c r="C68" s="65"/>
      <c r="D68" s="65"/>
      <c r="E68" s="65"/>
      <c r="F68" s="65"/>
      <c r="G68" s="92">
        <f t="shared" si="16"/>
        <v>0</v>
      </c>
      <c r="I68" s="92">
        <f t="shared" si="17"/>
        <v>0</v>
      </c>
    </row>
    <row r="69" spans="1:9" ht="31.5" x14ac:dyDescent="0.35">
      <c r="A69" s="63" t="s">
        <v>251</v>
      </c>
      <c r="B69" s="64" t="s">
        <v>252</v>
      </c>
      <c r="C69" s="69"/>
      <c r="D69" s="76">
        <f>D70+D71</f>
        <v>92508</v>
      </c>
      <c r="E69" s="76">
        <f t="shared" ref="E69:I69" si="18">E70+E71</f>
        <v>266850</v>
      </c>
      <c r="F69" s="76">
        <f t="shared" si="18"/>
        <v>138752</v>
      </c>
      <c r="G69" s="76">
        <f t="shared" si="18"/>
        <v>195690</v>
      </c>
      <c r="H69" s="76">
        <f t="shared" si="18"/>
        <v>0</v>
      </c>
      <c r="I69" s="76">
        <f t="shared" si="18"/>
        <v>103172</v>
      </c>
    </row>
    <row r="70" spans="1:9" ht="21" hidden="1" x14ac:dyDescent="0.3">
      <c r="A70" s="66" t="s">
        <v>253</v>
      </c>
      <c r="B70" s="67" t="s">
        <v>254</v>
      </c>
      <c r="C70" s="69"/>
      <c r="D70" s="69"/>
      <c r="E70" s="69"/>
      <c r="F70" s="69"/>
      <c r="G70" s="92">
        <f t="shared" si="16"/>
        <v>0</v>
      </c>
      <c r="I70" s="92">
        <f t="shared" si="17"/>
        <v>0</v>
      </c>
    </row>
    <row r="71" spans="1:9" ht="65" x14ac:dyDescent="0.3">
      <c r="A71" s="66" t="s">
        <v>255</v>
      </c>
      <c r="B71" s="67" t="s">
        <v>256</v>
      </c>
      <c r="C71" s="77" t="s">
        <v>257</v>
      </c>
      <c r="D71" s="69">
        <v>92508</v>
      </c>
      <c r="E71" s="69">
        <v>266850</v>
      </c>
      <c r="F71" s="69">
        <v>138752</v>
      </c>
      <c r="G71" s="92">
        <f>E71-71160</f>
        <v>195690</v>
      </c>
      <c r="I71" s="92">
        <f>F71-35580</f>
        <v>103172</v>
      </c>
    </row>
    <row r="72" spans="1:9" ht="13" hidden="1" x14ac:dyDescent="0.3">
      <c r="A72" s="66" t="s">
        <v>258</v>
      </c>
      <c r="B72" s="67" t="s">
        <v>259</v>
      </c>
      <c r="C72" s="69"/>
      <c r="D72" s="69"/>
      <c r="E72" s="69"/>
      <c r="F72" s="69"/>
      <c r="G72" s="92">
        <f t="shared" si="16"/>
        <v>0</v>
      </c>
      <c r="I72" s="92">
        <f t="shared" si="17"/>
        <v>0</v>
      </c>
    </row>
    <row r="73" spans="1:9" ht="21" hidden="1" x14ac:dyDescent="0.3">
      <c r="A73" s="66" t="s">
        <v>260</v>
      </c>
      <c r="B73" s="67" t="s">
        <v>261</v>
      </c>
      <c r="C73" s="69"/>
      <c r="D73" s="69"/>
      <c r="E73" s="69"/>
      <c r="F73" s="69"/>
      <c r="G73" s="92">
        <f t="shared" si="16"/>
        <v>0</v>
      </c>
      <c r="I73" s="92">
        <f t="shared" si="17"/>
        <v>0</v>
      </c>
    </row>
    <row r="74" spans="1:9" ht="21" hidden="1" x14ac:dyDescent="0.3">
      <c r="A74" s="66">
        <v>2235</v>
      </c>
      <c r="B74" s="67" t="s">
        <v>262</v>
      </c>
      <c r="C74" s="69"/>
      <c r="D74" s="69"/>
      <c r="E74" s="69"/>
      <c r="F74" s="69"/>
      <c r="G74" s="92">
        <f t="shared" si="16"/>
        <v>0</v>
      </c>
      <c r="I74" s="92">
        <f t="shared" si="17"/>
        <v>0</v>
      </c>
    </row>
    <row r="75" spans="1:9" ht="13" hidden="1" x14ac:dyDescent="0.3">
      <c r="A75" s="66" t="s">
        <v>263</v>
      </c>
      <c r="B75" s="67" t="s">
        <v>264</v>
      </c>
      <c r="C75" s="65"/>
      <c r="D75" s="65"/>
      <c r="E75" s="65"/>
      <c r="F75" s="65"/>
      <c r="G75" s="92">
        <f t="shared" si="16"/>
        <v>0</v>
      </c>
      <c r="I75" s="92">
        <f t="shared" si="17"/>
        <v>0</v>
      </c>
    </row>
    <row r="76" spans="1:9" ht="21" hidden="1" x14ac:dyDescent="0.3">
      <c r="A76" s="66" t="s">
        <v>265</v>
      </c>
      <c r="B76" s="67" t="s">
        <v>266</v>
      </c>
      <c r="C76" s="65"/>
      <c r="D76" s="65"/>
      <c r="E76" s="65"/>
      <c r="F76" s="65"/>
      <c r="G76" s="92">
        <f t="shared" si="16"/>
        <v>0</v>
      </c>
      <c r="I76" s="92">
        <f t="shared" si="17"/>
        <v>0</v>
      </c>
    </row>
    <row r="77" spans="1:9" ht="21" hidden="1" x14ac:dyDescent="0.3">
      <c r="A77" s="66" t="s">
        <v>267</v>
      </c>
      <c r="B77" s="67" t="s">
        <v>268</v>
      </c>
      <c r="C77" s="65"/>
      <c r="D77" s="65"/>
      <c r="E77" s="65"/>
      <c r="F77" s="65"/>
      <c r="G77" s="92">
        <f t="shared" si="16"/>
        <v>0</v>
      </c>
      <c r="I77" s="92">
        <f t="shared" si="17"/>
        <v>0</v>
      </c>
    </row>
    <row r="78" spans="1:9" ht="13" hidden="1" x14ac:dyDescent="0.3">
      <c r="A78" s="66" t="s">
        <v>269</v>
      </c>
      <c r="B78" s="67" t="s">
        <v>270</v>
      </c>
      <c r="C78" s="61"/>
      <c r="D78" s="61"/>
      <c r="E78" s="61"/>
      <c r="F78" s="61"/>
      <c r="G78" s="92">
        <f t="shared" si="16"/>
        <v>0</v>
      </c>
      <c r="I78" s="92">
        <f t="shared" si="17"/>
        <v>0</v>
      </c>
    </row>
    <row r="79" spans="1:9" ht="21" x14ac:dyDescent="0.35">
      <c r="A79" s="63" t="s">
        <v>271</v>
      </c>
      <c r="B79" s="64" t="s">
        <v>272</v>
      </c>
      <c r="C79" s="61"/>
      <c r="D79" s="76">
        <f>D86+D80+D82+D83</f>
        <v>44634</v>
      </c>
      <c r="E79" s="76">
        <f t="shared" ref="E79:I79" si="19">E86+E80+E82+E83</f>
        <v>15600</v>
      </c>
      <c r="F79" s="76">
        <f t="shared" si="19"/>
        <v>15600</v>
      </c>
      <c r="G79" s="76">
        <f t="shared" si="19"/>
        <v>15600</v>
      </c>
      <c r="H79" s="76">
        <f t="shared" si="19"/>
        <v>0</v>
      </c>
      <c r="I79" s="76">
        <f t="shared" si="19"/>
        <v>15600</v>
      </c>
    </row>
    <row r="80" spans="1:9" ht="26" x14ac:dyDescent="0.3">
      <c r="A80" s="66" t="s">
        <v>273</v>
      </c>
      <c r="B80" s="67" t="s">
        <v>274</v>
      </c>
      <c r="C80" s="72" t="s">
        <v>275</v>
      </c>
      <c r="D80" s="69">
        <v>14517</v>
      </c>
      <c r="E80" s="61"/>
      <c r="F80" s="61"/>
      <c r="G80" s="92">
        <f t="shared" si="16"/>
        <v>0</v>
      </c>
      <c r="I80" s="92">
        <f t="shared" si="17"/>
        <v>0</v>
      </c>
    </row>
    <row r="81" spans="1:9" ht="13" x14ac:dyDescent="0.3">
      <c r="A81" s="66" t="s">
        <v>276</v>
      </c>
      <c r="B81" s="67" t="s">
        <v>277</v>
      </c>
      <c r="C81" s="61"/>
      <c r="D81" s="61"/>
      <c r="E81" s="61"/>
      <c r="F81" s="61"/>
      <c r="G81" s="92">
        <f t="shared" si="16"/>
        <v>0</v>
      </c>
      <c r="I81" s="92">
        <f t="shared" si="17"/>
        <v>0</v>
      </c>
    </row>
    <row r="82" spans="1:9" ht="21" x14ac:dyDescent="0.3">
      <c r="A82" s="66" t="s">
        <v>278</v>
      </c>
      <c r="B82" s="67" t="s">
        <v>279</v>
      </c>
      <c r="C82" s="72" t="s">
        <v>280</v>
      </c>
      <c r="D82" s="69">
        <v>5436</v>
      </c>
      <c r="E82" s="69">
        <v>5436</v>
      </c>
      <c r="F82" s="69">
        <v>5436</v>
      </c>
      <c r="G82" s="92">
        <f t="shared" si="16"/>
        <v>5436</v>
      </c>
      <c r="I82" s="92">
        <f t="shared" si="17"/>
        <v>5436</v>
      </c>
    </row>
    <row r="83" spans="1:9" ht="26" x14ac:dyDescent="0.3">
      <c r="A83" s="66" t="s">
        <v>281</v>
      </c>
      <c r="B83" s="67" t="s">
        <v>282</v>
      </c>
      <c r="C83" s="72" t="s">
        <v>283</v>
      </c>
      <c r="D83" s="69">
        <v>10164</v>
      </c>
      <c r="E83" s="69">
        <v>10164</v>
      </c>
      <c r="F83" s="69">
        <v>10164</v>
      </c>
      <c r="G83" s="92">
        <f t="shared" si="16"/>
        <v>10164</v>
      </c>
      <c r="I83" s="92">
        <f t="shared" si="17"/>
        <v>10164</v>
      </c>
    </row>
    <row r="84" spans="1:9" ht="13" hidden="1" x14ac:dyDescent="0.3">
      <c r="A84" s="66" t="s">
        <v>284</v>
      </c>
      <c r="B84" s="67" t="s">
        <v>285</v>
      </c>
      <c r="C84" s="69"/>
      <c r="D84" s="69"/>
      <c r="E84" s="69"/>
      <c r="F84" s="69"/>
      <c r="G84" s="92">
        <f t="shared" si="16"/>
        <v>0</v>
      </c>
      <c r="I84" s="92">
        <f t="shared" si="17"/>
        <v>0</v>
      </c>
    </row>
    <row r="85" spans="1:9" ht="21" hidden="1" x14ac:dyDescent="0.3">
      <c r="A85" s="66">
        <v>2248</v>
      </c>
      <c r="B85" s="67" t="s">
        <v>286</v>
      </c>
      <c r="C85" s="69"/>
      <c r="D85" s="69"/>
      <c r="E85" s="69"/>
      <c r="F85" s="69"/>
      <c r="G85" s="92">
        <f t="shared" si="16"/>
        <v>0</v>
      </c>
      <c r="I85" s="92">
        <f t="shared" si="17"/>
        <v>0</v>
      </c>
    </row>
    <row r="86" spans="1:9" ht="52" x14ac:dyDescent="0.3">
      <c r="A86" s="66" t="s">
        <v>287</v>
      </c>
      <c r="B86" s="67" t="s">
        <v>288</v>
      </c>
      <c r="C86" s="77" t="s">
        <v>289</v>
      </c>
      <c r="D86" s="69">
        <v>14517</v>
      </c>
      <c r="E86" s="69"/>
      <c r="F86" s="69"/>
      <c r="G86" s="92">
        <f t="shared" si="16"/>
        <v>0</v>
      </c>
      <c r="I86" s="92">
        <f t="shared" si="17"/>
        <v>0</v>
      </c>
    </row>
    <row r="87" spans="1:9" ht="13.5" x14ac:dyDescent="0.35">
      <c r="A87" s="63" t="s">
        <v>290</v>
      </c>
      <c r="B87" s="64" t="s">
        <v>291</v>
      </c>
      <c r="C87" s="69" t="s">
        <v>292</v>
      </c>
      <c r="D87" s="76">
        <v>36300</v>
      </c>
      <c r="E87" s="76">
        <v>36300</v>
      </c>
      <c r="F87" s="76">
        <v>36300</v>
      </c>
      <c r="G87" s="92"/>
      <c r="I87" s="92"/>
    </row>
    <row r="88" spans="1:9" ht="13" hidden="1" x14ac:dyDescent="0.3">
      <c r="A88" s="63" t="s">
        <v>293</v>
      </c>
      <c r="B88" s="64" t="s">
        <v>294</v>
      </c>
      <c r="C88" s="69"/>
      <c r="D88" s="69">
        <v>0</v>
      </c>
      <c r="E88" s="69">
        <v>0</v>
      </c>
      <c r="F88" s="69">
        <v>0</v>
      </c>
      <c r="G88" s="92">
        <f t="shared" si="16"/>
        <v>0</v>
      </c>
      <c r="I88" s="92">
        <f t="shared" si="17"/>
        <v>0</v>
      </c>
    </row>
    <row r="89" spans="1:9" ht="13" hidden="1" x14ac:dyDescent="0.3">
      <c r="A89" s="66" t="s">
        <v>295</v>
      </c>
      <c r="B89" s="67" t="s">
        <v>296</v>
      </c>
      <c r="C89" s="69"/>
      <c r="D89" s="69"/>
      <c r="E89" s="69"/>
      <c r="F89" s="69"/>
      <c r="G89" s="92">
        <f t="shared" si="16"/>
        <v>0</v>
      </c>
      <c r="I89" s="92">
        <f t="shared" si="17"/>
        <v>0</v>
      </c>
    </row>
    <row r="90" spans="1:9" ht="13" hidden="1" x14ac:dyDescent="0.3">
      <c r="A90" s="66" t="s">
        <v>297</v>
      </c>
      <c r="B90" s="67" t="s">
        <v>298</v>
      </c>
      <c r="C90" s="69"/>
      <c r="D90" s="69"/>
      <c r="E90" s="69"/>
      <c r="F90" s="69"/>
      <c r="G90" s="92">
        <f t="shared" si="16"/>
        <v>0</v>
      </c>
      <c r="I90" s="92">
        <f t="shared" si="17"/>
        <v>0</v>
      </c>
    </row>
    <row r="91" spans="1:9" ht="13" hidden="1" x14ac:dyDescent="0.3">
      <c r="A91" s="66" t="s">
        <v>299</v>
      </c>
      <c r="B91" s="67" t="s">
        <v>300</v>
      </c>
      <c r="C91" s="69"/>
      <c r="D91" s="69"/>
      <c r="E91" s="69"/>
      <c r="F91" s="69"/>
      <c r="G91" s="92">
        <f t="shared" si="16"/>
        <v>0</v>
      </c>
      <c r="I91" s="92">
        <f t="shared" si="17"/>
        <v>0</v>
      </c>
    </row>
    <row r="92" spans="1:9" ht="13" hidden="1" x14ac:dyDescent="0.3">
      <c r="A92" s="66" t="s">
        <v>301</v>
      </c>
      <c r="B92" s="67" t="s">
        <v>302</v>
      </c>
      <c r="C92" s="69"/>
      <c r="D92" s="69"/>
      <c r="E92" s="69"/>
      <c r="F92" s="69"/>
      <c r="G92" s="92">
        <f t="shared" si="16"/>
        <v>0</v>
      </c>
      <c r="I92" s="92">
        <f t="shared" si="17"/>
        <v>0</v>
      </c>
    </row>
    <row r="93" spans="1:9" ht="13" hidden="1" x14ac:dyDescent="0.3">
      <c r="A93" s="66" t="s">
        <v>303</v>
      </c>
      <c r="B93" s="67" t="s">
        <v>304</v>
      </c>
      <c r="C93" s="69"/>
      <c r="D93" s="69"/>
      <c r="E93" s="69"/>
      <c r="F93" s="69"/>
      <c r="G93" s="92">
        <f t="shared" si="16"/>
        <v>0</v>
      </c>
      <c r="I93" s="92">
        <f t="shared" si="17"/>
        <v>0</v>
      </c>
    </row>
    <row r="94" spans="1:9" ht="13" hidden="1" x14ac:dyDescent="0.3">
      <c r="A94" s="63" t="s">
        <v>305</v>
      </c>
      <c r="B94" s="64" t="s">
        <v>306</v>
      </c>
      <c r="C94" s="69"/>
      <c r="D94" s="69">
        <v>0</v>
      </c>
      <c r="E94" s="69">
        <v>0</v>
      </c>
      <c r="F94" s="69">
        <v>0</v>
      </c>
      <c r="G94" s="92">
        <f t="shared" si="16"/>
        <v>0</v>
      </c>
      <c r="I94" s="92">
        <f t="shared" si="17"/>
        <v>0</v>
      </c>
    </row>
    <row r="95" spans="1:9" ht="13" hidden="1" x14ac:dyDescent="0.3">
      <c r="A95" s="66" t="s">
        <v>307</v>
      </c>
      <c r="B95" s="67" t="s">
        <v>308</v>
      </c>
      <c r="C95" s="69"/>
      <c r="D95" s="69"/>
      <c r="E95" s="69"/>
      <c r="F95" s="69"/>
      <c r="G95" s="92">
        <f t="shared" si="16"/>
        <v>0</v>
      </c>
      <c r="I95" s="92">
        <f t="shared" si="17"/>
        <v>0</v>
      </c>
    </row>
    <row r="96" spans="1:9" ht="13" hidden="1" x14ac:dyDescent="0.3">
      <c r="A96" s="66">
        <v>2272</v>
      </c>
      <c r="B96" s="67" t="s">
        <v>309</v>
      </c>
      <c r="C96" s="69"/>
      <c r="D96" s="69"/>
      <c r="E96" s="69"/>
      <c r="F96" s="69"/>
      <c r="G96" s="92">
        <f t="shared" si="16"/>
        <v>0</v>
      </c>
      <c r="I96" s="92">
        <f t="shared" si="17"/>
        <v>0</v>
      </c>
    </row>
    <row r="97" spans="1:9" ht="21" hidden="1" x14ac:dyDescent="0.3">
      <c r="A97" s="66" t="s">
        <v>310</v>
      </c>
      <c r="B97" s="67" t="s">
        <v>311</v>
      </c>
      <c r="C97" s="69"/>
      <c r="D97" s="69"/>
      <c r="E97" s="69"/>
      <c r="F97" s="69"/>
      <c r="G97" s="92">
        <f t="shared" si="16"/>
        <v>0</v>
      </c>
      <c r="I97" s="92">
        <f t="shared" si="17"/>
        <v>0</v>
      </c>
    </row>
    <row r="98" spans="1:9" ht="31.5" hidden="1" x14ac:dyDescent="0.3">
      <c r="A98" s="66">
        <v>2277</v>
      </c>
      <c r="B98" s="67" t="s">
        <v>312</v>
      </c>
      <c r="C98" s="65"/>
      <c r="D98" s="65"/>
      <c r="E98" s="65"/>
      <c r="F98" s="65"/>
      <c r="G98" s="92">
        <f t="shared" si="16"/>
        <v>0</v>
      </c>
      <c r="I98" s="92">
        <f t="shared" si="17"/>
        <v>0</v>
      </c>
    </row>
    <row r="99" spans="1:9" ht="21" hidden="1" x14ac:dyDescent="0.3">
      <c r="A99" s="66" t="s">
        <v>313</v>
      </c>
      <c r="B99" s="67" t="s">
        <v>314</v>
      </c>
      <c r="C99" s="65"/>
      <c r="D99" s="65"/>
      <c r="E99" s="65"/>
      <c r="F99" s="65"/>
      <c r="G99" s="92">
        <f t="shared" si="16"/>
        <v>0</v>
      </c>
      <c r="I99" s="92">
        <f t="shared" si="17"/>
        <v>0</v>
      </c>
    </row>
    <row r="100" spans="1:9" ht="31.5" x14ac:dyDescent="0.3">
      <c r="A100" s="63" t="s">
        <v>315</v>
      </c>
      <c r="B100" s="64" t="s">
        <v>316</v>
      </c>
      <c r="C100" s="69"/>
      <c r="D100" s="61">
        <f>D101</f>
        <v>41263</v>
      </c>
      <c r="E100" s="61">
        <f t="shared" ref="E100:I100" si="20">E101</f>
        <v>9583</v>
      </c>
      <c r="F100" s="61">
        <f t="shared" si="20"/>
        <v>9583</v>
      </c>
      <c r="G100" s="61">
        <f t="shared" si="20"/>
        <v>1812</v>
      </c>
      <c r="H100" s="61">
        <f t="shared" si="20"/>
        <v>0</v>
      </c>
      <c r="I100" s="61">
        <f t="shared" si="20"/>
        <v>1812</v>
      </c>
    </row>
    <row r="101" spans="1:9" ht="21" x14ac:dyDescent="0.3">
      <c r="A101" s="63" t="s">
        <v>317</v>
      </c>
      <c r="B101" s="64" t="s">
        <v>318</v>
      </c>
      <c r="C101" s="69"/>
      <c r="D101" s="69">
        <f>D102+D103+D114</f>
        <v>41263</v>
      </c>
      <c r="E101" s="69">
        <f t="shared" ref="E101:I101" si="21">E102+E103+E114</f>
        <v>9583</v>
      </c>
      <c r="F101" s="69">
        <f t="shared" si="21"/>
        <v>9583</v>
      </c>
      <c r="G101" s="69">
        <f t="shared" si="21"/>
        <v>1812</v>
      </c>
      <c r="H101" s="69">
        <f t="shared" si="21"/>
        <v>0</v>
      </c>
      <c r="I101" s="69">
        <f t="shared" si="21"/>
        <v>1812</v>
      </c>
    </row>
    <row r="102" spans="1:9" ht="65" x14ac:dyDescent="0.3">
      <c r="A102" s="66" t="s">
        <v>319</v>
      </c>
      <c r="B102" s="67" t="s">
        <v>320</v>
      </c>
      <c r="C102" s="72" t="s">
        <v>321</v>
      </c>
      <c r="D102" s="69">
        <v>7771</v>
      </c>
      <c r="E102" s="69">
        <v>7771</v>
      </c>
      <c r="F102" s="69">
        <v>7771</v>
      </c>
      <c r="G102" s="92"/>
      <c r="I102" s="92"/>
    </row>
    <row r="103" spans="1:9" ht="52" x14ac:dyDescent="0.3">
      <c r="A103" s="66" t="s">
        <v>322</v>
      </c>
      <c r="B103" s="67" t="s">
        <v>323</v>
      </c>
      <c r="C103" s="72" t="s">
        <v>324</v>
      </c>
      <c r="D103" s="69">
        <v>31680</v>
      </c>
      <c r="E103" s="69"/>
      <c r="F103" s="69"/>
      <c r="G103" s="92">
        <f t="shared" si="16"/>
        <v>0</v>
      </c>
      <c r="I103" s="92">
        <f t="shared" si="17"/>
        <v>0</v>
      </c>
    </row>
    <row r="104" spans="1:9" ht="13" hidden="1" x14ac:dyDescent="0.3">
      <c r="A104" s="66" t="s">
        <v>325</v>
      </c>
      <c r="B104" s="67" t="s">
        <v>326</v>
      </c>
      <c r="C104" s="69"/>
      <c r="D104" s="69"/>
      <c r="E104" s="69"/>
      <c r="F104" s="69"/>
      <c r="G104" s="92">
        <f t="shared" si="16"/>
        <v>0</v>
      </c>
      <c r="I104" s="92">
        <f t="shared" si="17"/>
        <v>0</v>
      </c>
    </row>
    <row r="105" spans="1:9" ht="31.5" hidden="1" x14ac:dyDescent="0.3">
      <c r="A105" s="66">
        <v>2314</v>
      </c>
      <c r="B105" s="67" t="s">
        <v>327</v>
      </c>
      <c r="C105" s="69"/>
      <c r="D105" s="69"/>
      <c r="E105" s="69"/>
      <c r="F105" s="69"/>
      <c r="G105" s="92">
        <f t="shared" si="16"/>
        <v>0</v>
      </c>
      <c r="I105" s="92">
        <f t="shared" si="17"/>
        <v>0</v>
      </c>
    </row>
    <row r="106" spans="1:9" ht="13" hidden="1" x14ac:dyDescent="0.3">
      <c r="A106" s="63" t="s">
        <v>328</v>
      </c>
      <c r="B106" s="64" t="s">
        <v>329</v>
      </c>
      <c r="C106" s="69"/>
      <c r="D106" s="69">
        <v>0</v>
      </c>
      <c r="E106" s="69">
        <v>0</v>
      </c>
      <c r="F106" s="69">
        <v>0</v>
      </c>
      <c r="G106" s="92">
        <f t="shared" si="16"/>
        <v>0</v>
      </c>
      <c r="I106" s="92">
        <f t="shared" si="17"/>
        <v>0</v>
      </c>
    </row>
    <row r="107" spans="1:9" ht="13" hidden="1" x14ac:dyDescent="0.3">
      <c r="A107" s="66" t="s">
        <v>330</v>
      </c>
      <c r="B107" s="67" t="s">
        <v>331</v>
      </c>
      <c r="C107" s="65"/>
      <c r="D107" s="65"/>
      <c r="E107" s="65"/>
      <c r="F107" s="65"/>
      <c r="G107" s="92">
        <f t="shared" si="16"/>
        <v>0</v>
      </c>
      <c r="I107" s="92">
        <f t="shared" si="17"/>
        <v>0</v>
      </c>
    </row>
    <row r="108" spans="1:9" ht="13" hidden="1" x14ac:dyDescent="0.3">
      <c r="A108" s="66" t="s">
        <v>332</v>
      </c>
      <c r="B108" s="67" t="s">
        <v>333</v>
      </c>
      <c r="C108" s="69"/>
      <c r="D108" s="69"/>
      <c r="E108" s="69"/>
      <c r="F108" s="69"/>
      <c r="G108" s="92">
        <f t="shared" si="16"/>
        <v>0</v>
      </c>
      <c r="I108" s="92">
        <f t="shared" si="17"/>
        <v>0</v>
      </c>
    </row>
    <row r="109" spans="1:9" ht="13" hidden="1" x14ac:dyDescent="0.3">
      <c r="A109" s="66" t="s">
        <v>334</v>
      </c>
      <c r="B109" s="67" t="s">
        <v>335</v>
      </c>
      <c r="C109" s="65"/>
      <c r="D109" s="65"/>
      <c r="E109" s="65"/>
      <c r="F109" s="65"/>
      <c r="G109" s="92">
        <f t="shared" si="16"/>
        <v>0</v>
      </c>
      <c r="I109" s="92">
        <f t="shared" si="17"/>
        <v>0</v>
      </c>
    </row>
    <row r="110" spans="1:9" ht="13" hidden="1" x14ac:dyDescent="0.3">
      <c r="A110" s="68">
        <v>2330</v>
      </c>
      <c r="B110" s="67" t="s">
        <v>336</v>
      </c>
      <c r="C110" s="65"/>
      <c r="D110" s="65"/>
      <c r="E110" s="65"/>
      <c r="F110" s="65"/>
      <c r="G110" s="92">
        <f t="shared" si="16"/>
        <v>0</v>
      </c>
      <c r="I110" s="92">
        <f t="shared" si="17"/>
        <v>0</v>
      </c>
    </row>
    <row r="111" spans="1:9" ht="31.5" hidden="1" x14ac:dyDescent="0.3">
      <c r="A111" s="63" t="s">
        <v>337</v>
      </c>
      <c r="B111" s="64" t="s">
        <v>338</v>
      </c>
      <c r="C111" s="65"/>
      <c r="D111" s="65">
        <v>0</v>
      </c>
      <c r="E111" s="65">
        <v>0</v>
      </c>
      <c r="F111" s="65">
        <v>0</v>
      </c>
      <c r="G111" s="92">
        <f t="shared" si="16"/>
        <v>0</v>
      </c>
      <c r="I111" s="92">
        <f t="shared" si="17"/>
        <v>0</v>
      </c>
    </row>
    <row r="112" spans="1:9" ht="13" hidden="1" x14ac:dyDescent="0.3">
      <c r="A112" s="66" t="s">
        <v>339</v>
      </c>
      <c r="B112" s="67" t="s">
        <v>340</v>
      </c>
      <c r="C112" s="65"/>
      <c r="D112" s="65"/>
      <c r="E112" s="65"/>
      <c r="F112" s="65"/>
      <c r="G112" s="92">
        <f t="shared" si="16"/>
        <v>0</v>
      </c>
      <c r="I112" s="92">
        <f t="shared" si="17"/>
        <v>0</v>
      </c>
    </row>
    <row r="113" spans="1:9" ht="21" hidden="1" x14ac:dyDescent="0.3">
      <c r="A113" s="66" t="s">
        <v>341</v>
      </c>
      <c r="B113" s="67" t="s">
        <v>342</v>
      </c>
      <c r="C113" s="65"/>
      <c r="D113" s="65"/>
      <c r="E113" s="65"/>
      <c r="F113" s="65"/>
      <c r="G113" s="92">
        <f t="shared" si="16"/>
        <v>0</v>
      </c>
      <c r="I113" s="92">
        <f t="shared" si="17"/>
        <v>0</v>
      </c>
    </row>
    <row r="114" spans="1:9" ht="26" x14ac:dyDescent="0.3">
      <c r="A114" s="68" t="s">
        <v>343</v>
      </c>
      <c r="B114" s="67" t="s">
        <v>344</v>
      </c>
      <c r="C114" s="72" t="s">
        <v>345</v>
      </c>
      <c r="D114" s="69">
        <v>1812</v>
      </c>
      <c r="E114" s="69">
        <v>1812</v>
      </c>
      <c r="F114" s="69">
        <v>1812</v>
      </c>
      <c r="G114" s="92">
        <f>E114</f>
        <v>1812</v>
      </c>
      <c r="I114" s="92">
        <f>F114</f>
        <v>1812</v>
      </c>
    </row>
    <row r="115" spans="1:9" ht="21" hidden="1" x14ac:dyDescent="0.3">
      <c r="A115" s="63" t="s">
        <v>346</v>
      </c>
      <c r="B115" s="64" t="s">
        <v>347</v>
      </c>
      <c r="C115" s="69"/>
      <c r="D115" s="69">
        <v>0</v>
      </c>
      <c r="E115" s="69">
        <v>0</v>
      </c>
      <c r="F115" s="69">
        <v>0</v>
      </c>
    </row>
    <row r="116" spans="1:9" ht="13" hidden="1" x14ac:dyDescent="0.3">
      <c r="A116" s="66" t="s">
        <v>348</v>
      </c>
      <c r="B116" s="67" t="s">
        <v>349</v>
      </c>
      <c r="C116" s="69"/>
      <c r="D116" s="69"/>
      <c r="E116" s="69"/>
      <c r="F116" s="69"/>
    </row>
    <row r="117" spans="1:9" ht="13" hidden="1" x14ac:dyDescent="0.3">
      <c r="A117" s="66" t="s">
        <v>350</v>
      </c>
      <c r="B117" s="67" t="s">
        <v>351</v>
      </c>
      <c r="C117" s="69"/>
      <c r="D117" s="69"/>
      <c r="E117" s="69"/>
      <c r="F117" s="69"/>
    </row>
    <row r="118" spans="1:9" ht="13" hidden="1" x14ac:dyDescent="0.3">
      <c r="A118" s="66" t="s">
        <v>352</v>
      </c>
      <c r="B118" s="67" t="s">
        <v>353</v>
      </c>
      <c r="C118" s="65"/>
      <c r="D118" s="65"/>
      <c r="E118" s="65"/>
      <c r="F118" s="65"/>
    </row>
    <row r="119" spans="1:9" ht="13" hidden="1" x14ac:dyDescent="0.3">
      <c r="A119" s="66" t="s">
        <v>354</v>
      </c>
      <c r="B119" s="67" t="s">
        <v>355</v>
      </c>
      <c r="C119" s="65"/>
      <c r="D119" s="65"/>
      <c r="E119" s="65"/>
      <c r="F119" s="65"/>
    </row>
    <row r="120" spans="1:9" ht="31.5" hidden="1" x14ac:dyDescent="0.3">
      <c r="A120" s="66">
        <v>2369</v>
      </c>
      <c r="B120" s="67" t="s">
        <v>356</v>
      </c>
      <c r="C120" s="65"/>
      <c r="D120" s="65"/>
      <c r="E120" s="65"/>
      <c r="F120" s="65"/>
    </row>
    <row r="121" spans="1:9" ht="13" hidden="1" x14ac:dyDescent="0.3">
      <c r="A121" s="68" t="s">
        <v>357</v>
      </c>
      <c r="B121" s="67" t="s">
        <v>358</v>
      </c>
      <c r="C121" s="65"/>
      <c r="D121" s="65"/>
      <c r="E121" s="65"/>
      <c r="F121" s="65"/>
    </row>
    <row r="122" spans="1:9" ht="13" hidden="1" x14ac:dyDescent="0.3">
      <c r="A122" s="63" t="s">
        <v>359</v>
      </c>
      <c r="B122" s="64" t="s">
        <v>360</v>
      </c>
      <c r="C122" s="65"/>
      <c r="D122" s="65">
        <v>0</v>
      </c>
      <c r="E122" s="65">
        <v>0</v>
      </c>
      <c r="F122" s="65">
        <v>0</v>
      </c>
    </row>
    <row r="123" spans="1:9" ht="13" hidden="1" x14ac:dyDescent="0.3">
      <c r="A123" s="66" t="s">
        <v>361</v>
      </c>
      <c r="B123" s="67" t="s">
        <v>362</v>
      </c>
      <c r="C123" s="65"/>
      <c r="D123" s="65"/>
      <c r="E123" s="65"/>
      <c r="F123" s="65"/>
    </row>
    <row r="124" spans="1:9" ht="21" hidden="1" x14ac:dyDescent="0.3">
      <c r="A124" s="66" t="s">
        <v>363</v>
      </c>
      <c r="B124" s="67" t="s">
        <v>364</v>
      </c>
      <c r="C124" s="65"/>
      <c r="D124" s="65"/>
      <c r="E124" s="65"/>
      <c r="F124" s="65"/>
    </row>
    <row r="125" spans="1:9" ht="13" hidden="1" x14ac:dyDescent="0.3">
      <c r="A125" s="68" t="s">
        <v>365</v>
      </c>
      <c r="B125" s="67" t="s">
        <v>366</v>
      </c>
      <c r="C125" s="65"/>
      <c r="D125" s="65"/>
      <c r="E125" s="65"/>
      <c r="F125" s="65"/>
    </row>
    <row r="126" spans="1:9" ht="13" hidden="1" x14ac:dyDescent="0.3">
      <c r="A126" s="68" t="s">
        <v>367</v>
      </c>
      <c r="B126" s="67" t="s">
        <v>368</v>
      </c>
      <c r="C126" s="65"/>
      <c r="D126" s="65"/>
      <c r="E126" s="65"/>
      <c r="F126" s="65"/>
    </row>
    <row r="127" spans="1:9" ht="21" hidden="1" x14ac:dyDescent="0.3">
      <c r="A127" s="63" t="s">
        <v>369</v>
      </c>
      <c r="B127" s="64" t="s">
        <v>370</v>
      </c>
      <c r="C127" s="69"/>
      <c r="D127" s="69">
        <v>0</v>
      </c>
      <c r="E127" s="69">
        <v>0</v>
      </c>
      <c r="F127" s="69">
        <v>0</v>
      </c>
    </row>
    <row r="128" spans="1:9" ht="13" hidden="1" x14ac:dyDescent="0.3">
      <c r="A128" s="63" t="s">
        <v>371</v>
      </c>
      <c r="B128" s="64" t="s">
        <v>372</v>
      </c>
      <c r="C128" s="69"/>
      <c r="D128" s="69">
        <v>0</v>
      </c>
      <c r="E128" s="69">
        <v>0</v>
      </c>
      <c r="F128" s="69">
        <v>0</v>
      </c>
    </row>
    <row r="129" spans="1:6" ht="21" hidden="1" x14ac:dyDescent="0.3">
      <c r="A129" s="66" t="s">
        <v>373</v>
      </c>
      <c r="B129" s="67" t="s">
        <v>374</v>
      </c>
      <c r="C129" s="69"/>
      <c r="D129" s="69"/>
      <c r="E129" s="69"/>
      <c r="F129" s="69"/>
    </row>
    <row r="130" spans="1:6" ht="31.5" hidden="1" x14ac:dyDescent="0.3">
      <c r="A130" s="66" t="s">
        <v>375</v>
      </c>
      <c r="B130" s="67" t="s">
        <v>376</v>
      </c>
      <c r="C130" s="65"/>
      <c r="D130" s="65"/>
      <c r="E130" s="65"/>
      <c r="F130" s="65"/>
    </row>
    <row r="131" spans="1:6" ht="21" hidden="1" x14ac:dyDescent="0.3">
      <c r="A131" s="66" t="s">
        <v>377</v>
      </c>
      <c r="B131" s="67" t="s">
        <v>378</v>
      </c>
      <c r="C131" s="65"/>
      <c r="D131" s="65"/>
      <c r="E131" s="65"/>
      <c r="F131" s="65"/>
    </row>
    <row r="132" spans="1:6" ht="21" hidden="1" x14ac:dyDescent="0.3">
      <c r="A132" s="66" t="s">
        <v>379</v>
      </c>
      <c r="B132" s="67" t="s">
        <v>380</v>
      </c>
      <c r="C132" s="69"/>
      <c r="D132" s="69"/>
      <c r="E132" s="69"/>
      <c r="F132" s="69"/>
    </row>
    <row r="133" spans="1:6" ht="13" hidden="1" x14ac:dyDescent="0.3">
      <c r="A133" s="68">
        <v>2520</v>
      </c>
      <c r="B133" s="67" t="s">
        <v>381</v>
      </c>
      <c r="C133" s="69"/>
      <c r="D133" s="69"/>
      <c r="E133" s="69"/>
      <c r="F133" s="69"/>
    </row>
    <row r="134" spans="1:6" ht="31.5" hidden="1" x14ac:dyDescent="0.3">
      <c r="A134" s="68">
        <v>2800</v>
      </c>
      <c r="B134" s="67" t="s">
        <v>382</v>
      </c>
      <c r="C134" s="65"/>
      <c r="D134" s="65"/>
      <c r="E134" s="65"/>
      <c r="F134" s="65"/>
    </row>
    <row r="135" spans="1:6" ht="13" hidden="1" x14ac:dyDescent="0.3">
      <c r="A135" s="70" t="s">
        <v>383</v>
      </c>
      <c r="B135" s="71" t="s">
        <v>384</v>
      </c>
      <c r="C135" s="61"/>
      <c r="D135" s="61">
        <v>0</v>
      </c>
      <c r="E135" s="61">
        <v>0</v>
      </c>
      <c r="F135" s="61">
        <v>0</v>
      </c>
    </row>
    <row r="136" spans="1:6" ht="13" hidden="1" x14ac:dyDescent="0.3">
      <c r="A136" s="70" t="s">
        <v>385</v>
      </c>
      <c r="B136" s="71" t="s">
        <v>386</v>
      </c>
      <c r="C136" s="61"/>
      <c r="D136" s="61">
        <v>0</v>
      </c>
      <c r="E136" s="61">
        <v>0</v>
      </c>
      <c r="F136" s="61">
        <v>0</v>
      </c>
    </row>
    <row r="137" spans="1:6" ht="21" hidden="1" x14ac:dyDescent="0.3">
      <c r="A137" s="63" t="s">
        <v>387</v>
      </c>
      <c r="B137" s="64" t="s">
        <v>388</v>
      </c>
      <c r="C137" s="69"/>
      <c r="D137" s="69">
        <v>0</v>
      </c>
      <c r="E137" s="69">
        <v>0</v>
      </c>
      <c r="F137" s="69">
        <v>0</v>
      </c>
    </row>
    <row r="138" spans="1:6" ht="31.5" hidden="1" x14ac:dyDescent="0.3">
      <c r="A138" s="68">
        <v>3260</v>
      </c>
      <c r="B138" s="64" t="s">
        <v>389</v>
      </c>
      <c r="C138" s="69"/>
      <c r="D138" s="69">
        <v>0</v>
      </c>
      <c r="E138" s="69">
        <v>0</v>
      </c>
      <c r="F138" s="69">
        <v>0</v>
      </c>
    </row>
    <row r="139" spans="1:6" ht="31.5" hidden="1" x14ac:dyDescent="0.3">
      <c r="A139" s="63">
        <v>3262</v>
      </c>
      <c r="B139" s="64" t="s">
        <v>390</v>
      </c>
      <c r="C139" s="69"/>
      <c r="D139" s="69"/>
      <c r="E139" s="69"/>
      <c r="F139" s="69"/>
    </row>
    <row r="140" spans="1:6" ht="63" hidden="1" x14ac:dyDescent="0.3">
      <c r="A140" s="63" t="s">
        <v>391</v>
      </c>
      <c r="B140" s="64" t="s">
        <v>392</v>
      </c>
      <c r="C140" s="69"/>
      <c r="D140" s="69">
        <v>0</v>
      </c>
      <c r="E140" s="69">
        <v>0</v>
      </c>
      <c r="F140" s="69">
        <v>0</v>
      </c>
    </row>
    <row r="141" spans="1:6" ht="52.5" hidden="1" x14ac:dyDescent="0.3">
      <c r="A141" s="66" t="s">
        <v>393</v>
      </c>
      <c r="B141" s="67" t="s">
        <v>394</v>
      </c>
      <c r="C141" s="69"/>
      <c r="D141" s="69"/>
      <c r="E141" s="69"/>
      <c r="F141" s="69"/>
    </row>
    <row r="142" spans="1:6" ht="52.5" hidden="1" x14ac:dyDescent="0.3">
      <c r="A142" s="66" t="s">
        <v>395</v>
      </c>
      <c r="B142" s="67" t="s">
        <v>396</v>
      </c>
      <c r="C142" s="69"/>
      <c r="D142" s="69"/>
      <c r="E142" s="69"/>
      <c r="F142" s="69"/>
    </row>
    <row r="143" spans="1:6" ht="42" hidden="1" x14ac:dyDescent="0.3">
      <c r="A143" s="66">
        <v>3293</v>
      </c>
      <c r="B143" s="67" t="s">
        <v>397</v>
      </c>
      <c r="C143" s="69"/>
      <c r="D143" s="69"/>
      <c r="E143" s="69"/>
      <c r="F143" s="69"/>
    </row>
    <row r="144" spans="1:6" ht="42" hidden="1" x14ac:dyDescent="0.3">
      <c r="A144" s="66" t="s">
        <v>398</v>
      </c>
      <c r="B144" s="67" t="s">
        <v>399</v>
      </c>
      <c r="C144" s="69"/>
      <c r="D144" s="69"/>
      <c r="E144" s="69"/>
      <c r="F144" s="69"/>
    </row>
    <row r="145" spans="1:6" ht="52.5" hidden="1" x14ac:dyDescent="0.3">
      <c r="A145" s="66" t="s">
        <v>400</v>
      </c>
      <c r="B145" s="67" t="s">
        <v>401</v>
      </c>
      <c r="C145" s="69"/>
      <c r="D145" s="69"/>
      <c r="E145" s="69"/>
      <c r="F145" s="69"/>
    </row>
    <row r="146" spans="1:6" ht="13" hidden="1" x14ac:dyDescent="0.3">
      <c r="A146" s="70" t="s">
        <v>402</v>
      </c>
      <c r="B146" s="71" t="s">
        <v>403</v>
      </c>
      <c r="C146" s="61"/>
      <c r="D146" s="61">
        <v>0</v>
      </c>
      <c r="E146" s="61">
        <v>0</v>
      </c>
      <c r="F146" s="61">
        <v>0</v>
      </c>
    </row>
    <row r="147" spans="1:6" ht="13" hidden="1" x14ac:dyDescent="0.3">
      <c r="A147" s="63" t="s">
        <v>404</v>
      </c>
      <c r="B147" s="64" t="s">
        <v>405</v>
      </c>
      <c r="C147" s="69"/>
      <c r="D147" s="69">
        <v>0</v>
      </c>
      <c r="E147" s="69">
        <v>0</v>
      </c>
      <c r="F147" s="69">
        <v>0</v>
      </c>
    </row>
    <row r="148" spans="1:6" ht="13" hidden="1" x14ac:dyDescent="0.3">
      <c r="A148" s="68">
        <v>6220</v>
      </c>
      <c r="B148" s="64" t="s">
        <v>406</v>
      </c>
      <c r="C148" s="69"/>
      <c r="D148" s="69">
        <v>0</v>
      </c>
      <c r="E148" s="69">
        <v>0</v>
      </c>
      <c r="F148" s="69">
        <v>0</v>
      </c>
    </row>
    <row r="149" spans="1:6" ht="21" hidden="1" x14ac:dyDescent="0.3">
      <c r="A149" s="66">
        <v>6226</v>
      </c>
      <c r="B149" s="67" t="s">
        <v>407</v>
      </c>
      <c r="C149" s="65"/>
      <c r="D149" s="65"/>
      <c r="E149" s="65"/>
      <c r="F149" s="65"/>
    </row>
    <row r="150" spans="1:6" ht="13" hidden="1" x14ac:dyDescent="0.3">
      <c r="A150" s="63" t="s">
        <v>408</v>
      </c>
      <c r="B150" s="64" t="s">
        <v>409</v>
      </c>
      <c r="C150" s="69"/>
      <c r="D150" s="69">
        <v>0</v>
      </c>
      <c r="E150" s="69">
        <v>0</v>
      </c>
      <c r="F150" s="69">
        <v>0</v>
      </c>
    </row>
    <row r="151" spans="1:6" ht="13" hidden="1" x14ac:dyDescent="0.3">
      <c r="A151" s="66" t="s">
        <v>410</v>
      </c>
      <c r="B151" s="67" t="s">
        <v>411</v>
      </c>
      <c r="C151" s="69"/>
      <c r="D151" s="69"/>
      <c r="E151" s="69"/>
      <c r="F151" s="69"/>
    </row>
    <row r="152" spans="1:6" ht="13" hidden="1" x14ac:dyDescent="0.3">
      <c r="A152" s="63" t="s">
        <v>412</v>
      </c>
      <c r="B152" s="64" t="s">
        <v>413</v>
      </c>
      <c r="C152" s="65"/>
      <c r="D152" s="65">
        <v>0</v>
      </c>
      <c r="E152" s="65">
        <v>0</v>
      </c>
      <c r="F152" s="65">
        <v>0</v>
      </c>
    </row>
    <row r="153" spans="1:6" ht="13" hidden="1" x14ac:dyDescent="0.3">
      <c r="A153" s="66" t="s">
        <v>414</v>
      </c>
      <c r="B153" s="67" t="s">
        <v>415</v>
      </c>
      <c r="C153" s="65"/>
      <c r="D153" s="65"/>
      <c r="E153" s="65"/>
      <c r="F153" s="65"/>
    </row>
    <row r="154" spans="1:6" ht="42" hidden="1" x14ac:dyDescent="0.3">
      <c r="A154" s="68">
        <v>6500</v>
      </c>
      <c r="B154" s="64" t="s">
        <v>416</v>
      </c>
      <c r="C154" s="65"/>
      <c r="D154" s="65">
        <v>0</v>
      </c>
      <c r="E154" s="65">
        <v>0</v>
      </c>
      <c r="F154" s="65">
        <v>0</v>
      </c>
    </row>
    <row r="155" spans="1:6" ht="21" hidden="1" x14ac:dyDescent="0.3">
      <c r="A155" s="66">
        <v>6510</v>
      </c>
      <c r="B155" s="64" t="s">
        <v>417</v>
      </c>
      <c r="C155" s="65"/>
      <c r="D155" s="65"/>
      <c r="E155" s="65"/>
      <c r="F155" s="65"/>
    </row>
    <row r="156" spans="1:6" ht="21" hidden="1" x14ac:dyDescent="0.3">
      <c r="A156" s="58" t="s">
        <v>418</v>
      </c>
      <c r="B156" s="71" t="s">
        <v>419</v>
      </c>
      <c r="C156" s="60"/>
      <c r="D156" s="60">
        <v>0</v>
      </c>
      <c r="E156" s="60">
        <v>0</v>
      </c>
      <c r="F156" s="60">
        <v>0</v>
      </c>
    </row>
    <row r="157" spans="1:6" ht="21" hidden="1" x14ac:dyDescent="0.3">
      <c r="A157" s="58" t="s">
        <v>420</v>
      </c>
      <c r="B157" s="71" t="s">
        <v>421</v>
      </c>
      <c r="C157" s="60"/>
      <c r="D157" s="60">
        <v>0</v>
      </c>
      <c r="E157" s="60">
        <v>0</v>
      </c>
      <c r="F157" s="60">
        <v>0</v>
      </c>
    </row>
    <row r="158" spans="1:6" ht="13" hidden="1" x14ac:dyDescent="0.3">
      <c r="A158" s="63" t="s">
        <v>422</v>
      </c>
      <c r="B158" s="64" t="s">
        <v>423</v>
      </c>
      <c r="C158" s="65"/>
      <c r="D158" s="65">
        <v>0</v>
      </c>
      <c r="E158" s="65">
        <v>0</v>
      </c>
      <c r="F158" s="65">
        <v>0</v>
      </c>
    </row>
    <row r="159" spans="1:6" ht="31.5" hidden="1" x14ac:dyDescent="0.3">
      <c r="A159" s="66" t="s">
        <v>424</v>
      </c>
      <c r="B159" s="67" t="s">
        <v>425</v>
      </c>
      <c r="C159" s="65"/>
      <c r="D159" s="65"/>
      <c r="E159" s="65"/>
      <c r="F159" s="65"/>
    </row>
    <row r="160" spans="1:6" ht="13" hidden="1" x14ac:dyDescent="0.3">
      <c r="A160" s="58" t="s">
        <v>426</v>
      </c>
      <c r="B160" s="71" t="s">
        <v>427</v>
      </c>
      <c r="C160" s="60"/>
      <c r="D160" s="60">
        <v>0</v>
      </c>
      <c r="E160" s="60">
        <v>0</v>
      </c>
      <c r="F160" s="60">
        <v>0</v>
      </c>
    </row>
    <row r="161" spans="1:6" ht="21" hidden="1" x14ac:dyDescent="0.3">
      <c r="A161" s="63" t="s">
        <v>428</v>
      </c>
      <c r="B161" s="64" t="s">
        <v>429</v>
      </c>
      <c r="C161" s="65"/>
      <c r="D161" s="65">
        <v>0</v>
      </c>
      <c r="E161" s="65">
        <v>0</v>
      </c>
      <c r="F161" s="65">
        <v>0</v>
      </c>
    </row>
    <row r="162" spans="1:6" ht="13" hidden="1" x14ac:dyDescent="0.3">
      <c r="A162" s="66" t="s">
        <v>430</v>
      </c>
      <c r="B162" s="67" t="s">
        <v>431</v>
      </c>
      <c r="C162" s="65"/>
      <c r="D162" s="65"/>
      <c r="E162" s="65"/>
      <c r="F162" s="65"/>
    </row>
    <row r="163" spans="1:6" ht="13" hidden="1" x14ac:dyDescent="0.3">
      <c r="A163" s="68" t="s">
        <v>432</v>
      </c>
      <c r="B163" s="67" t="s">
        <v>433</v>
      </c>
      <c r="C163" s="65"/>
      <c r="D163" s="65"/>
      <c r="E163" s="65"/>
      <c r="F163" s="65"/>
    </row>
    <row r="164" spans="1:6" ht="21" hidden="1" x14ac:dyDescent="0.3">
      <c r="A164" s="58" t="s">
        <v>434</v>
      </c>
      <c r="B164" s="71" t="s">
        <v>435</v>
      </c>
      <c r="C164" s="60"/>
      <c r="D164" s="60">
        <v>0</v>
      </c>
      <c r="E164" s="60">
        <v>0</v>
      </c>
      <c r="F164" s="60">
        <v>0</v>
      </c>
    </row>
    <row r="165" spans="1:6" ht="21" hidden="1" x14ac:dyDescent="0.3">
      <c r="A165" s="58">
        <v>7100</v>
      </c>
      <c r="B165" s="71" t="s">
        <v>436</v>
      </c>
      <c r="C165" s="60"/>
      <c r="D165" s="60">
        <v>0</v>
      </c>
      <c r="E165" s="60">
        <v>0</v>
      </c>
      <c r="F165" s="60">
        <v>0</v>
      </c>
    </row>
    <row r="166" spans="1:6" ht="31.5" hidden="1" x14ac:dyDescent="0.3">
      <c r="A166" s="68">
        <v>7120</v>
      </c>
      <c r="B166" s="67" t="s">
        <v>437</v>
      </c>
      <c r="C166" s="65"/>
      <c r="D166" s="65"/>
      <c r="E166" s="65"/>
      <c r="F166" s="65"/>
    </row>
    <row r="167" spans="1:6" ht="31.5" hidden="1" x14ac:dyDescent="0.3">
      <c r="A167" s="68">
        <v>7130</v>
      </c>
      <c r="B167" s="78" t="s">
        <v>438</v>
      </c>
      <c r="C167" s="65"/>
      <c r="D167" s="65">
        <v>0</v>
      </c>
      <c r="E167" s="65">
        <v>0</v>
      </c>
      <c r="F167" s="65">
        <v>0</v>
      </c>
    </row>
    <row r="168" spans="1:6" ht="42" hidden="1" x14ac:dyDescent="0.3">
      <c r="A168" s="66">
        <v>7131</v>
      </c>
      <c r="B168" s="78" t="s">
        <v>439</v>
      </c>
      <c r="C168" s="65"/>
      <c r="D168" s="60"/>
      <c r="E168" s="60"/>
      <c r="F168" s="60"/>
    </row>
    <row r="169" spans="1:6" ht="42" hidden="1" x14ac:dyDescent="0.3">
      <c r="A169" s="66">
        <v>7132</v>
      </c>
      <c r="B169" s="78" t="s">
        <v>440</v>
      </c>
      <c r="C169" s="65"/>
      <c r="D169" s="60"/>
      <c r="E169" s="60"/>
      <c r="F169" s="60"/>
    </row>
    <row r="170" spans="1:6" ht="31.5" hidden="1" x14ac:dyDescent="0.3">
      <c r="A170" s="66" t="s">
        <v>441</v>
      </c>
      <c r="B170" s="78" t="s">
        <v>442</v>
      </c>
      <c r="C170" s="65"/>
      <c r="D170" s="60"/>
      <c r="E170" s="60"/>
      <c r="F170" s="60"/>
    </row>
    <row r="171" spans="1:6" ht="31.5" hidden="1" x14ac:dyDescent="0.3">
      <c r="A171" s="58" t="s">
        <v>443</v>
      </c>
      <c r="B171" s="71" t="s">
        <v>444</v>
      </c>
      <c r="C171" s="60"/>
      <c r="D171" s="60">
        <v>0</v>
      </c>
      <c r="E171" s="60">
        <v>0</v>
      </c>
      <c r="F171" s="60">
        <v>0</v>
      </c>
    </row>
    <row r="172" spans="1:6" ht="52.5" hidden="1" x14ac:dyDescent="0.3">
      <c r="A172" s="68" t="s">
        <v>445</v>
      </c>
      <c r="B172" s="67" t="s">
        <v>446</v>
      </c>
      <c r="C172" s="65"/>
      <c r="D172" s="65"/>
      <c r="E172" s="65"/>
      <c r="F172" s="65"/>
    </row>
    <row r="173" spans="1:6" ht="42" hidden="1" x14ac:dyDescent="0.3">
      <c r="A173" s="63" t="s">
        <v>447</v>
      </c>
      <c r="B173" s="64" t="s">
        <v>448</v>
      </c>
      <c r="C173" s="65"/>
      <c r="D173" s="65">
        <v>0</v>
      </c>
      <c r="E173" s="65">
        <v>0</v>
      </c>
      <c r="F173" s="65">
        <v>0</v>
      </c>
    </row>
    <row r="174" spans="1:6" ht="63" hidden="1" x14ac:dyDescent="0.3">
      <c r="A174" s="66" t="s">
        <v>449</v>
      </c>
      <c r="B174" s="67" t="s">
        <v>450</v>
      </c>
      <c r="C174" s="65"/>
      <c r="D174" s="65"/>
      <c r="E174" s="65"/>
      <c r="F174" s="65"/>
    </row>
    <row r="175" spans="1:6" ht="21" hidden="1" x14ac:dyDescent="0.3">
      <c r="A175" s="58" t="s">
        <v>451</v>
      </c>
      <c r="B175" s="71" t="s">
        <v>452</v>
      </c>
      <c r="C175" s="60"/>
      <c r="D175" s="60"/>
      <c r="E175" s="60"/>
      <c r="F175" s="60"/>
    </row>
    <row r="176" spans="1:6" ht="21" hidden="1" x14ac:dyDescent="0.3">
      <c r="A176" s="68">
        <v>7460</v>
      </c>
      <c r="B176" s="67" t="s">
        <v>453</v>
      </c>
      <c r="C176" s="60"/>
      <c r="D176" s="65"/>
      <c r="E176" s="65"/>
      <c r="F176" s="65"/>
    </row>
    <row r="177" spans="1:6" ht="21" hidden="1" x14ac:dyDescent="0.3">
      <c r="A177" s="58" t="s">
        <v>454</v>
      </c>
      <c r="B177" s="71" t="s">
        <v>455</v>
      </c>
      <c r="C177" s="60"/>
      <c r="D177" s="60">
        <v>0</v>
      </c>
      <c r="E177" s="60">
        <v>0</v>
      </c>
      <c r="F177" s="60">
        <v>0</v>
      </c>
    </row>
    <row r="178" spans="1:6" ht="63" hidden="1" x14ac:dyDescent="0.3">
      <c r="A178" s="68" t="s">
        <v>456</v>
      </c>
      <c r="B178" s="67" t="s">
        <v>457</v>
      </c>
      <c r="C178" s="65"/>
      <c r="D178" s="65"/>
      <c r="E178" s="65"/>
      <c r="F178" s="65"/>
    </row>
    <row r="179" spans="1:6" ht="13" x14ac:dyDescent="0.3">
      <c r="A179" s="70" t="s">
        <v>458</v>
      </c>
      <c r="B179" s="71" t="s">
        <v>95</v>
      </c>
      <c r="C179" s="61"/>
      <c r="D179" s="61">
        <f>D180</f>
        <v>151976</v>
      </c>
      <c r="E179" s="61">
        <v>0</v>
      </c>
      <c r="F179" s="61">
        <v>0</v>
      </c>
    </row>
    <row r="180" spans="1:6" ht="13" x14ac:dyDescent="0.3">
      <c r="A180" s="70" t="s">
        <v>459</v>
      </c>
      <c r="B180" s="71" t="s">
        <v>460</v>
      </c>
      <c r="C180" s="61"/>
      <c r="D180" s="61">
        <f>D188</f>
        <v>151976</v>
      </c>
      <c r="E180" s="61">
        <v>0</v>
      </c>
      <c r="F180" s="61">
        <v>0</v>
      </c>
    </row>
    <row r="181" spans="1:6" ht="13" hidden="1" x14ac:dyDescent="0.3">
      <c r="A181" s="63" t="s">
        <v>461</v>
      </c>
      <c r="B181" s="64" t="s">
        <v>462</v>
      </c>
      <c r="C181" s="65"/>
      <c r="D181" s="69">
        <v>0</v>
      </c>
      <c r="E181" s="69">
        <v>0</v>
      </c>
      <c r="F181" s="69">
        <v>0</v>
      </c>
    </row>
    <row r="182" spans="1:6" ht="13" hidden="1" x14ac:dyDescent="0.3">
      <c r="A182" s="68">
        <v>5110</v>
      </c>
      <c r="B182" s="64" t="s">
        <v>463</v>
      </c>
      <c r="C182" s="65"/>
      <c r="D182" s="69"/>
      <c r="E182" s="69"/>
      <c r="F182" s="69"/>
    </row>
    <row r="183" spans="1:6" ht="21" hidden="1" x14ac:dyDescent="0.3">
      <c r="A183" s="63" t="s">
        <v>464</v>
      </c>
      <c r="B183" s="64" t="s">
        <v>465</v>
      </c>
      <c r="C183" s="65"/>
      <c r="D183" s="69">
        <v>0</v>
      </c>
      <c r="E183" s="69">
        <v>0</v>
      </c>
      <c r="F183" s="69">
        <v>0</v>
      </c>
    </row>
    <row r="184" spans="1:6" ht="13" hidden="1" x14ac:dyDescent="0.3">
      <c r="A184" s="66" t="s">
        <v>466</v>
      </c>
      <c r="B184" s="67" t="s">
        <v>467</v>
      </c>
      <c r="C184" s="65"/>
      <c r="D184" s="69"/>
      <c r="E184" s="69"/>
      <c r="F184" s="69"/>
    </row>
    <row r="185" spans="1:6" ht="21" hidden="1" x14ac:dyDescent="0.3">
      <c r="A185" s="66" t="s">
        <v>468</v>
      </c>
      <c r="B185" s="67" t="s">
        <v>469</v>
      </c>
      <c r="C185" s="65"/>
      <c r="D185" s="69"/>
      <c r="E185" s="69"/>
      <c r="F185" s="69"/>
    </row>
    <row r="186" spans="1:6" ht="13" hidden="1" x14ac:dyDescent="0.3">
      <c r="A186" s="68">
        <v>5130</v>
      </c>
      <c r="B186" s="67" t="s">
        <v>470</v>
      </c>
      <c r="C186" s="65"/>
      <c r="D186" s="69"/>
      <c r="E186" s="69"/>
      <c r="F186" s="69"/>
    </row>
    <row r="187" spans="1:6" ht="13" hidden="1" x14ac:dyDescent="0.3">
      <c r="A187" s="68" t="s">
        <v>471</v>
      </c>
      <c r="B187" s="67" t="s">
        <v>472</v>
      </c>
      <c r="C187" s="65"/>
      <c r="D187" s="69"/>
      <c r="E187" s="69"/>
      <c r="F187" s="69"/>
    </row>
    <row r="188" spans="1:6" ht="13" x14ac:dyDescent="0.3">
      <c r="A188" s="63" t="s">
        <v>473</v>
      </c>
      <c r="B188" s="64" t="s">
        <v>474</v>
      </c>
      <c r="C188" s="65"/>
      <c r="D188" s="69">
        <f>D198</f>
        <v>151976</v>
      </c>
      <c r="E188" s="69">
        <v>0</v>
      </c>
      <c r="F188" s="69">
        <v>0</v>
      </c>
    </row>
    <row r="189" spans="1:6" ht="13" hidden="1" x14ac:dyDescent="0.3">
      <c r="A189" s="63" t="s">
        <v>475</v>
      </c>
      <c r="B189" s="64" t="s">
        <v>476</v>
      </c>
      <c r="C189" s="65"/>
      <c r="D189" s="69">
        <v>0</v>
      </c>
      <c r="E189" s="69">
        <v>0</v>
      </c>
      <c r="F189" s="69">
        <v>0</v>
      </c>
    </row>
    <row r="190" spans="1:6" ht="13" hidden="1" x14ac:dyDescent="0.3">
      <c r="A190" s="66">
        <v>5211</v>
      </c>
      <c r="B190" s="67" t="s">
        <v>477</v>
      </c>
      <c r="C190" s="65"/>
      <c r="D190" s="69"/>
      <c r="E190" s="69"/>
      <c r="F190" s="69"/>
    </row>
    <row r="191" spans="1:6" ht="13" hidden="1" x14ac:dyDescent="0.3">
      <c r="A191" s="66">
        <v>5212</v>
      </c>
      <c r="B191" s="67" t="s">
        <v>478</v>
      </c>
      <c r="C191" s="65"/>
      <c r="D191" s="69"/>
      <c r="E191" s="69"/>
      <c r="F191" s="69"/>
    </row>
    <row r="192" spans="1:6" ht="13" hidden="1" x14ac:dyDescent="0.3">
      <c r="A192" s="66" t="s">
        <v>479</v>
      </c>
      <c r="B192" s="67" t="s">
        <v>480</v>
      </c>
      <c r="C192" s="65"/>
      <c r="D192" s="69"/>
      <c r="E192" s="69"/>
      <c r="F192" s="69"/>
    </row>
    <row r="193" spans="1:6" ht="13" hidden="1" x14ac:dyDescent="0.3">
      <c r="A193" s="66">
        <v>5214</v>
      </c>
      <c r="B193" s="67" t="s">
        <v>481</v>
      </c>
      <c r="C193" s="65"/>
      <c r="D193" s="69"/>
      <c r="E193" s="69"/>
      <c r="F193" s="69"/>
    </row>
    <row r="194" spans="1:6" ht="13" hidden="1" x14ac:dyDescent="0.3">
      <c r="A194" s="66">
        <v>5217</v>
      </c>
      <c r="B194" s="67" t="s">
        <v>482</v>
      </c>
      <c r="C194" s="65"/>
      <c r="D194" s="69"/>
      <c r="E194" s="69"/>
      <c r="F194" s="69"/>
    </row>
    <row r="195" spans="1:6" ht="13" hidden="1" x14ac:dyDescent="0.3">
      <c r="A195" s="66" t="s">
        <v>483</v>
      </c>
      <c r="B195" s="67" t="s">
        <v>484</v>
      </c>
      <c r="C195" s="65"/>
      <c r="D195" s="69"/>
      <c r="E195" s="69"/>
      <c r="F195" s="69"/>
    </row>
    <row r="196" spans="1:6" ht="13" hidden="1" x14ac:dyDescent="0.3">
      <c r="A196" s="66">
        <v>5219</v>
      </c>
      <c r="B196" s="67" t="s">
        <v>485</v>
      </c>
      <c r="C196" s="65"/>
      <c r="D196" s="69"/>
      <c r="E196" s="69"/>
      <c r="F196" s="69"/>
    </row>
    <row r="197" spans="1:6" ht="13" hidden="1" x14ac:dyDescent="0.3">
      <c r="A197" s="68" t="s">
        <v>486</v>
      </c>
      <c r="B197" s="67" t="s">
        <v>487</v>
      </c>
      <c r="C197" s="65"/>
      <c r="D197" s="69"/>
      <c r="E197" s="69"/>
      <c r="F197" s="69"/>
    </row>
    <row r="198" spans="1:6" ht="13" hidden="1" x14ac:dyDescent="0.3">
      <c r="A198" s="63" t="s">
        <v>488</v>
      </c>
      <c r="B198" s="64" t="s">
        <v>489</v>
      </c>
      <c r="C198" s="65"/>
      <c r="D198" s="69">
        <f>D203</f>
        <v>151976</v>
      </c>
      <c r="E198" s="69">
        <v>0</v>
      </c>
      <c r="F198" s="69">
        <v>0</v>
      </c>
    </row>
    <row r="199" spans="1:6" ht="13" hidden="1" x14ac:dyDescent="0.3">
      <c r="A199" s="66" t="s">
        <v>490</v>
      </c>
      <c r="B199" s="67" t="s">
        <v>491</v>
      </c>
      <c r="C199" s="65"/>
      <c r="D199" s="69"/>
      <c r="E199" s="69"/>
      <c r="F199" s="69"/>
    </row>
    <row r="200" spans="1:6" ht="13" hidden="1" x14ac:dyDescent="0.3">
      <c r="A200" s="66" t="s">
        <v>492</v>
      </c>
      <c r="B200" s="67" t="s">
        <v>493</v>
      </c>
      <c r="C200" s="65"/>
      <c r="D200" s="69"/>
      <c r="E200" s="69"/>
      <c r="F200" s="69"/>
    </row>
    <row r="201" spans="1:6" ht="13" hidden="1" x14ac:dyDescent="0.3">
      <c r="A201" s="66" t="s">
        <v>494</v>
      </c>
      <c r="B201" s="67" t="s">
        <v>495</v>
      </c>
      <c r="C201" s="65"/>
      <c r="D201" s="69"/>
      <c r="E201" s="69"/>
      <c r="F201" s="69"/>
    </row>
    <row r="202" spans="1:6" ht="13" hidden="1" x14ac:dyDescent="0.3">
      <c r="A202" s="66">
        <v>5236</v>
      </c>
      <c r="B202" s="67" t="s">
        <v>496</v>
      </c>
      <c r="C202" s="65"/>
      <c r="D202" s="69"/>
      <c r="E202" s="69"/>
      <c r="F202" s="69"/>
    </row>
    <row r="203" spans="1:6" ht="117" x14ac:dyDescent="0.3">
      <c r="A203" s="66">
        <v>5238</v>
      </c>
      <c r="B203" s="67" t="s">
        <v>497</v>
      </c>
      <c r="C203" s="72" t="s">
        <v>498</v>
      </c>
      <c r="D203" s="69">
        <f>127776+18150+6050</f>
        <v>151976</v>
      </c>
      <c r="E203" s="69"/>
      <c r="F203" s="69"/>
    </row>
    <row r="204" spans="1:6" ht="13" hidden="1" x14ac:dyDescent="0.3">
      <c r="A204" s="66" t="s">
        <v>499</v>
      </c>
      <c r="B204" s="67" t="s">
        <v>500</v>
      </c>
      <c r="C204" s="65"/>
      <c r="D204" s="69"/>
      <c r="E204" s="69"/>
      <c r="F204" s="69"/>
    </row>
    <row r="205" spans="1:6" ht="21" hidden="1" x14ac:dyDescent="0.3">
      <c r="A205" s="68">
        <v>5240</v>
      </c>
      <c r="B205" s="67" t="s">
        <v>501</v>
      </c>
      <c r="C205" s="65"/>
      <c r="D205" s="65"/>
      <c r="E205" s="65"/>
      <c r="F205" s="65"/>
    </row>
    <row r="206" spans="1:6" ht="13" hidden="1" x14ac:dyDescent="0.3">
      <c r="A206" s="68" t="s">
        <v>502</v>
      </c>
      <c r="B206" s="67" t="s">
        <v>503</v>
      </c>
      <c r="C206" s="65"/>
      <c r="D206" s="65"/>
      <c r="E206" s="65"/>
      <c r="F206" s="65"/>
    </row>
    <row r="207" spans="1:6" ht="21" hidden="1" x14ac:dyDescent="0.3">
      <c r="A207" s="68" t="s">
        <v>504</v>
      </c>
      <c r="B207" s="67" t="s">
        <v>505</v>
      </c>
      <c r="C207" s="65"/>
      <c r="D207" s="65"/>
      <c r="E207" s="65"/>
      <c r="F207" s="65"/>
    </row>
    <row r="208" spans="1:6" ht="13" hidden="1" x14ac:dyDescent="0.3">
      <c r="A208" s="70" t="s">
        <v>506</v>
      </c>
      <c r="B208" s="59" t="s">
        <v>507</v>
      </c>
      <c r="C208" s="60"/>
      <c r="D208" s="60">
        <v>0</v>
      </c>
      <c r="E208" s="60">
        <v>0</v>
      </c>
      <c r="F208" s="60">
        <v>0</v>
      </c>
    </row>
    <row r="209" spans="1:6" ht="21" hidden="1" x14ac:dyDescent="0.3">
      <c r="A209" s="68" t="s">
        <v>508</v>
      </c>
      <c r="B209" s="67" t="s">
        <v>509</v>
      </c>
      <c r="C209" s="65"/>
      <c r="D209" s="65">
        <v>0</v>
      </c>
      <c r="E209" s="65">
        <v>0</v>
      </c>
      <c r="F209" s="65">
        <v>0</v>
      </c>
    </row>
    <row r="210" spans="1:6" ht="63" hidden="1" x14ac:dyDescent="0.3">
      <c r="A210" s="66" t="s">
        <v>510</v>
      </c>
      <c r="B210" s="67" t="s">
        <v>511</v>
      </c>
      <c r="C210" s="65"/>
      <c r="D210" s="65"/>
      <c r="E210" s="65"/>
      <c r="F210" s="65"/>
    </row>
    <row r="211" spans="1:6" ht="13" hidden="1" x14ac:dyDescent="0.3">
      <c r="A211" s="62" t="s">
        <v>512</v>
      </c>
      <c r="B211" s="59" t="s">
        <v>513</v>
      </c>
      <c r="C211" s="65"/>
      <c r="D211" s="65">
        <v>0</v>
      </c>
      <c r="E211" s="65">
        <v>0</v>
      </c>
      <c r="F211" s="65">
        <v>0</v>
      </c>
    </row>
  </sheetData>
  <mergeCells count="7">
    <mergeCell ref="G50:I50"/>
    <mergeCell ref="A1:F1"/>
    <mergeCell ref="A61:A62"/>
    <mergeCell ref="B61:B62"/>
    <mergeCell ref="D61:D62"/>
    <mergeCell ref="E61:E62"/>
    <mergeCell ref="F61:F62"/>
  </mergeCells>
  <pageMargins left="0.70866141732283472" right="0.70866141732283472" top="0.74803149606299213" bottom="0.74803149606299213" header="0.31496062992125984" footer="0.31496062992125984"/>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DC20-CED9-4DDA-ACAA-A67D2B2D47FF}">
  <sheetPr>
    <tabColor rgb="FFFFFF00"/>
  </sheetPr>
  <dimension ref="A1:J24"/>
  <sheetViews>
    <sheetView tabSelected="1" topLeftCell="A7" zoomScale="82" zoomScaleNormal="82" workbookViewId="0">
      <selection activeCell="H33" sqref="H33"/>
    </sheetView>
  </sheetViews>
  <sheetFormatPr defaultColWidth="9.1796875" defaultRowHeight="14" x14ac:dyDescent="0.3"/>
  <cols>
    <col min="1" max="2" width="9.1796875" style="79"/>
    <col min="3" max="3" width="20.1796875" style="79" customWidth="1"/>
    <col min="4" max="5" width="9.1796875" style="80"/>
    <col min="6" max="6" width="11.81640625" style="79" customWidth="1"/>
    <col min="7" max="7" width="17" style="79" customWidth="1"/>
    <col min="8" max="8" width="16.453125" style="79" customWidth="1"/>
    <col min="9" max="9" width="61.7265625" style="79" customWidth="1"/>
    <col min="10" max="10" width="16.26953125" style="79" customWidth="1"/>
    <col min="11" max="16384" width="9.1796875" style="79"/>
  </cols>
  <sheetData>
    <row r="1" spans="1:10" ht="15.5" x14ac:dyDescent="0.35">
      <c r="A1" s="214" t="s">
        <v>557</v>
      </c>
      <c r="B1" s="214"/>
      <c r="C1" s="214"/>
      <c r="D1" s="214"/>
      <c r="E1" s="214"/>
      <c r="F1" s="214"/>
      <c r="G1" s="214"/>
      <c r="H1" s="214"/>
      <c r="I1" s="214"/>
    </row>
    <row r="2" spans="1:10" ht="49" customHeight="1" x14ac:dyDescent="0.3">
      <c r="A2" s="215" t="s">
        <v>547</v>
      </c>
      <c r="B2" s="215"/>
      <c r="C2" s="215"/>
      <c r="D2" s="215"/>
      <c r="E2" s="215"/>
      <c r="F2" s="215"/>
      <c r="G2" s="215"/>
      <c r="H2" s="215"/>
    </row>
    <row r="4" spans="1:10" ht="28" x14ac:dyDescent="0.3">
      <c r="A4" s="93" t="s">
        <v>514</v>
      </c>
      <c r="B4" s="82" t="s">
        <v>515</v>
      </c>
      <c r="C4" s="82" t="s">
        <v>516</v>
      </c>
      <c r="D4" s="82" t="s">
        <v>517</v>
      </c>
      <c r="E4" s="82" t="s">
        <v>518</v>
      </c>
      <c r="F4" s="99" t="s">
        <v>519</v>
      </c>
      <c r="G4" s="99" t="s">
        <v>541</v>
      </c>
      <c r="H4" s="95" t="s">
        <v>520</v>
      </c>
      <c r="I4" s="81" t="s">
        <v>527</v>
      </c>
    </row>
    <row r="5" spans="1:10" x14ac:dyDescent="0.3">
      <c r="A5" s="83">
        <v>1</v>
      </c>
      <c r="B5" s="84">
        <v>2</v>
      </c>
      <c r="C5" s="84">
        <v>3</v>
      </c>
      <c r="D5" s="84">
        <v>4</v>
      </c>
      <c r="E5" s="84">
        <v>5</v>
      </c>
      <c r="F5" s="84">
        <v>6</v>
      </c>
      <c r="G5" s="84">
        <v>7</v>
      </c>
      <c r="H5" s="83" t="s">
        <v>542</v>
      </c>
      <c r="I5" s="94"/>
    </row>
    <row r="6" spans="1:10" ht="110.15" customHeight="1" x14ac:dyDescent="0.3">
      <c r="A6" s="82" t="s">
        <v>2</v>
      </c>
      <c r="B6" s="82">
        <v>1</v>
      </c>
      <c r="C6" s="95" t="s">
        <v>540</v>
      </c>
      <c r="D6" s="111" t="s">
        <v>555</v>
      </c>
      <c r="E6" s="82" t="s">
        <v>521</v>
      </c>
      <c r="F6" s="82">
        <v>12</v>
      </c>
      <c r="G6" s="105">
        <f>3902*1.052</f>
        <v>4104.9040000000005</v>
      </c>
      <c r="H6" s="98">
        <f>G6*12</f>
        <v>49258.848000000005</v>
      </c>
      <c r="I6" s="95" t="s">
        <v>543</v>
      </c>
      <c r="J6" s="96"/>
    </row>
    <row r="7" spans="1:10" ht="55" customHeight="1" x14ac:dyDescent="0.3">
      <c r="A7" s="101" t="s">
        <v>2</v>
      </c>
      <c r="B7" s="101">
        <v>1</v>
      </c>
      <c r="C7" s="103" t="s">
        <v>548</v>
      </c>
      <c r="D7" s="104">
        <v>36</v>
      </c>
      <c r="E7" s="101" t="s">
        <v>521</v>
      </c>
      <c r="F7" s="101">
        <v>10</v>
      </c>
      <c r="G7" s="106">
        <f>2511*1.052</f>
        <v>2641.5720000000001</v>
      </c>
      <c r="H7" s="102">
        <f>G7*12</f>
        <v>31698.864000000001</v>
      </c>
      <c r="I7" s="95" t="s">
        <v>546</v>
      </c>
      <c r="J7" s="96"/>
    </row>
    <row r="8" spans="1:10" ht="71.25" customHeight="1" x14ac:dyDescent="0.3">
      <c r="A8" s="82" t="s">
        <v>2</v>
      </c>
      <c r="B8" s="82">
        <v>2</v>
      </c>
      <c r="C8" s="95" t="s">
        <v>545</v>
      </c>
      <c r="D8" s="99">
        <v>36</v>
      </c>
      <c r="E8" s="82" t="s">
        <v>544</v>
      </c>
      <c r="F8" s="82">
        <v>8</v>
      </c>
      <c r="G8" s="105">
        <f>(1744*1.052)*B8</f>
        <v>3669.3760000000002</v>
      </c>
      <c r="H8" s="102">
        <f>G8*12</f>
        <v>44032.512000000002</v>
      </c>
      <c r="I8" s="95" t="s">
        <v>549</v>
      </c>
      <c r="J8" s="96"/>
    </row>
    <row r="9" spans="1:10" s="85" customFormat="1" x14ac:dyDescent="0.3">
      <c r="B9" s="85">
        <f>SUM(B6:B8)</f>
        <v>4</v>
      </c>
      <c r="D9" s="86"/>
      <c r="E9" s="86"/>
      <c r="H9" s="87">
        <f>SUM(H6:H8)</f>
        <v>124990.224</v>
      </c>
    </row>
    <row r="10" spans="1:10" x14ac:dyDescent="0.3">
      <c r="C10"/>
    </row>
    <row r="11" spans="1:10" x14ac:dyDescent="0.3">
      <c r="A11" s="88"/>
      <c r="B11" s="88"/>
      <c r="C11" s="88"/>
      <c r="D11" s="88"/>
      <c r="E11" s="88"/>
      <c r="F11" s="88"/>
    </row>
    <row r="12" spans="1:10" x14ac:dyDescent="0.3">
      <c r="A12" s="216">
        <v>1140</v>
      </c>
      <c r="B12" s="217" t="s">
        <v>538</v>
      </c>
      <c r="C12" s="217"/>
      <c r="D12" s="217"/>
      <c r="E12" s="217"/>
      <c r="F12" s="217"/>
      <c r="G12" s="217"/>
      <c r="H12" s="89">
        <f>H9*5%</f>
        <v>6249.5112000000008</v>
      </c>
    </row>
    <row r="13" spans="1:10" x14ac:dyDescent="0.3">
      <c r="A13" s="216"/>
      <c r="B13" s="218" t="s">
        <v>539</v>
      </c>
      <c r="C13" s="218"/>
      <c r="D13" s="218"/>
      <c r="E13" s="218"/>
      <c r="F13" s="218"/>
      <c r="G13" s="218"/>
      <c r="H13" s="89">
        <f>H9*10%</f>
        <v>12499.022400000002</v>
      </c>
    </row>
    <row r="14" spans="1:10" ht="63.5" hidden="1" customHeight="1" x14ac:dyDescent="0.3">
      <c r="A14" s="99"/>
      <c r="B14" s="211"/>
      <c r="C14" s="212"/>
      <c r="D14" s="212"/>
      <c r="E14" s="212"/>
      <c r="F14" s="212"/>
      <c r="G14" s="213"/>
      <c r="H14" s="89"/>
    </row>
    <row r="15" spans="1:10" x14ac:dyDescent="0.3">
      <c r="A15" s="100">
        <v>1210</v>
      </c>
      <c r="B15" s="218" t="s">
        <v>522</v>
      </c>
      <c r="C15" s="218"/>
      <c r="D15" s="218"/>
      <c r="E15" s="218"/>
      <c r="F15" s="218"/>
      <c r="G15" s="218"/>
      <c r="H15" s="97">
        <f>(H9+H12+H13+H16)*0.2359</f>
        <v>35382.232609920007</v>
      </c>
      <c r="J15" s="90"/>
    </row>
    <row r="16" spans="1:10" x14ac:dyDescent="0.3">
      <c r="A16" s="221">
        <v>1220</v>
      </c>
      <c r="B16" s="218" t="s">
        <v>561</v>
      </c>
      <c r="C16" s="218"/>
      <c r="D16" s="218"/>
      <c r="E16" s="218"/>
      <c r="F16" s="218"/>
      <c r="G16" s="218"/>
      <c r="H16" s="89">
        <f>H9*5%</f>
        <v>6249.5112000000008</v>
      </c>
      <c r="I16" s="90"/>
    </row>
    <row r="17" spans="1:9" hidden="1" x14ac:dyDescent="0.3">
      <c r="A17" s="221"/>
      <c r="B17" s="218"/>
      <c r="C17" s="218"/>
      <c r="D17" s="218"/>
      <c r="E17" s="218"/>
      <c r="F17" s="218"/>
      <c r="G17" s="218"/>
      <c r="H17" s="89"/>
    </row>
    <row r="18" spans="1:9" hidden="1" x14ac:dyDescent="0.3">
      <c r="A18" s="100">
        <v>1227</v>
      </c>
      <c r="B18" s="218"/>
      <c r="C18" s="218"/>
      <c r="D18" s="218"/>
      <c r="E18" s="218"/>
      <c r="F18" s="218"/>
      <c r="G18" s="218"/>
      <c r="H18" s="89"/>
    </row>
    <row r="19" spans="1:9" x14ac:dyDescent="0.3">
      <c r="A19" s="222" t="s">
        <v>523</v>
      </c>
      <c r="B19" s="222"/>
      <c r="C19" s="222"/>
      <c r="D19" s="222"/>
      <c r="E19" s="222"/>
      <c r="F19" s="222"/>
      <c r="G19" s="222"/>
      <c r="H19" s="91">
        <f>H9+H12+H13+H14+H15+H16+H17+H18</f>
        <v>185370.50140992002</v>
      </c>
    </row>
    <row r="21" spans="1:9" x14ac:dyDescent="0.3">
      <c r="A21" s="219" t="s">
        <v>559</v>
      </c>
      <c r="B21" s="219"/>
      <c r="C21" s="219"/>
      <c r="D21" s="219"/>
      <c r="E21" s="219"/>
      <c r="F21" s="219"/>
      <c r="G21" s="219"/>
      <c r="H21" s="219"/>
      <c r="I21" s="219"/>
    </row>
    <row r="22" spans="1:9" ht="45" customHeight="1" x14ac:dyDescent="0.3">
      <c r="A22" s="219"/>
      <c r="B22" s="219"/>
      <c r="C22" s="219"/>
      <c r="D22" s="219"/>
      <c r="E22" s="219"/>
      <c r="F22" s="219"/>
      <c r="G22" s="219"/>
      <c r="H22" s="219"/>
      <c r="I22" s="219"/>
    </row>
    <row r="23" spans="1:9" x14ac:dyDescent="0.3">
      <c r="A23" s="220" t="s">
        <v>550</v>
      </c>
      <c r="B23" s="220"/>
      <c r="C23" s="220"/>
      <c r="D23" s="220"/>
      <c r="E23" s="220"/>
      <c r="F23" s="220"/>
      <c r="G23" s="220"/>
      <c r="H23" s="220"/>
      <c r="I23" s="220"/>
    </row>
    <row r="24" spans="1:9" ht="17.25" customHeight="1" x14ac:dyDescent="0.3">
      <c r="A24" s="220"/>
      <c r="B24" s="220"/>
      <c r="C24" s="220"/>
      <c r="D24" s="220"/>
      <c r="E24" s="220"/>
      <c r="F24" s="220"/>
      <c r="G24" s="220"/>
      <c r="H24" s="220"/>
      <c r="I24" s="220"/>
    </row>
  </sheetData>
  <mergeCells count="14">
    <mergeCell ref="A21:I22"/>
    <mergeCell ref="A23:I24"/>
    <mergeCell ref="B15:G15"/>
    <mergeCell ref="A16:A17"/>
    <mergeCell ref="B16:G16"/>
    <mergeCell ref="B17:G17"/>
    <mergeCell ref="B18:G18"/>
    <mergeCell ref="A19:G19"/>
    <mergeCell ref="B14:G14"/>
    <mergeCell ref="A1:I1"/>
    <mergeCell ref="A2:H2"/>
    <mergeCell ref="A12:A13"/>
    <mergeCell ref="B12:G12"/>
    <mergeCell ref="B13:G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3E935-C68D-409A-BA12-5790F2FFCFF9}">
  <sheetPr>
    <tabColor theme="9" tint="0.79998168889431442"/>
  </sheetPr>
  <dimension ref="A1:J22"/>
  <sheetViews>
    <sheetView topLeftCell="A4" zoomScale="82" zoomScaleNormal="82" workbookViewId="0">
      <selection activeCell="I23" sqref="I23"/>
    </sheetView>
  </sheetViews>
  <sheetFormatPr defaultColWidth="9.1796875" defaultRowHeight="14" x14ac:dyDescent="0.3"/>
  <cols>
    <col min="1" max="2" width="9.1796875" style="79"/>
    <col min="3" max="3" width="20.1796875" style="79" customWidth="1"/>
    <col min="4" max="5" width="9.1796875" style="80"/>
    <col min="6" max="6" width="11.81640625" style="79" customWidth="1"/>
    <col min="7" max="7" width="17" style="79" customWidth="1"/>
    <col min="8" max="8" width="16.453125" style="79" customWidth="1"/>
    <col min="9" max="9" width="61.7265625" style="79" customWidth="1"/>
    <col min="10" max="10" width="16.26953125" style="79" customWidth="1"/>
    <col min="11" max="16384" width="9.1796875" style="79"/>
  </cols>
  <sheetData>
    <row r="1" spans="1:10" ht="15.5" x14ac:dyDescent="0.35">
      <c r="A1" s="214" t="s">
        <v>558</v>
      </c>
      <c r="B1" s="214"/>
      <c r="C1" s="214"/>
      <c r="D1" s="214"/>
      <c r="E1" s="214"/>
      <c r="F1" s="214"/>
      <c r="G1" s="214"/>
      <c r="H1" s="214"/>
      <c r="I1" s="214"/>
    </row>
    <row r="2" spans="1:10" ht="49" customHeight="1" x14ac:dyDescent="0.3">
      <c r="A2" s="215" t="s">
        <v>554</v>
      </c>
      <c r="B2" s="215"/>
      <c r="C2" s="215"/>
      <c r="D2" s="215"/>
      <c r="E2" s="215"/>
      <c r="F2" s="215"/>
      <c r="G2" s="215"/>
      <c r="H2" s="215"/>
    </row>
    <row r="4" spans="1:10" ht="28" x14ac:dyDescent="0.3">
      <c r="A4" s="93" t="s">
        <v>514</v>
      </c>
      <c r="B4" s="82" t="s">
        <v>515</v>
      </c>
      <c r="C4" s="82" t="s">
        <v>516</v>
      </c>
      <c r="D4" s="82" t="s">
        <v>517</v>
      </c>
      <c r="E4" s="82" t="s">
        <v>518</v>
      </c>
      <c r="F4" s="99" t="s">
        <v>519</v>
      </c>
      <c r="G4" s="99" t="s">
        <v>541</v>
      </c>
      <c r="H4" s="95" t="s">
        <v>520</v>
      </c>
      <c r="I4" s="81" t="s">
        <v>527</v>
      </c>
    </row>
    <row r="5" spans="1:10" x14ac:dyDescent="0.3">
      <c r="A5" s="83">
        <v>1</v>
      </c>
      <c r="B5" s="84">
        <v>2</v>
      </c>
      <c r="C5" s="84">
        <v>3</v>
      </c>
      <c r="D5" s="84">
        <v>4</v>
      </c>
      <c r="E5" s="84">
        <v>5</v>
      </c>
      <c r="F5" s="84">
        <v>6</v>
      </c>
      <c r="G5" s="84">
        <v>7</v>
      </c>
      <c r="H5" s="83" t="s">
        <v>542</v>
      </c>
      <c r="I5" s="94"/>
    </row>
    <row r="6" spans="1:10" ht="110.15" customHeight="1" x14ac:dyDescent="0.3">
      <c r="A6" s="82" t="s">
        <v>2</v>
      </c>
      <c r="B6" s="82">
        <v>1</v>
      </c>
      <c r="C6" s="95" t="s">
        <v>560</v>
      </c>
      <c r="D6" s="82" t="s">
        <v>552</v>
      </c>
      <c r="E6" s="82" t="s">
        <v>551</v>
      </c>
      <c r="F6" s="82">
        <v>12</v>
      </c>
      <c r="G6" s="105">
        <f>ROUND(3902*1.052,0)</f>
        <v>4105</v>
      </c>
      <c r="H6" s="98">
        <f>G6*12*B6</f>
        <v>49260</v>
      </c>
      <c r="I6" s="110" t="s">
        <v>553</v>
      </c>
      <c r="J6" s="96"/>
    </row>
    <row r="7" spans="1:10" s="85" customFormat="1" x14ac:dyDescent="0.3">
      <c r="B7" s="85">
        <f>SUM(B6:B6)</f>
        <v>1</v>
      </c>
      <c r="D7" s="86"/>
      <c r="E7" s="86"/>
      <c r="H7" s="87">
        <f>SUM(H6:H6)</f>
        <v>49260</v>
      </c>
    </row>
    <row r="8" spans="1:10" x14ac:dyDescent="0.3">
      <c r="C8"/>
    </row>
    <row r="9" spans="1:10" x14ac:dyDescent="0.3">
      <c r="A9" s="88"/>
      <c r="B9" s="88"/>
      <c r="C9" s="88"/>
      <c r="D9" s="88"/>
      <c r="E9" s="88"/>
      <c r="F9" s="88"/>
    </row>
    <row r="10" spans="1:10" x14ac:dyDescent="0.3">
      <c r="A10" s="216">
        <v>1140</v>
      </c>
      <c r="B10" s="217" t="s">
        <v>538</v>
      </c>
      <c r="C10" s="217"/>
      <c r="D10" s="217"/>
      <c r="E10" s="217"/>
      <c r="F10" s="217"/>
      <c r="G10" s="217"/>
      <c r="H10" s="107">
        <f>ROUND(H7*5%,0)</f>
        <v>2463</v>
      </c>
    </row>
    <row r="11" spans="1:10" x14ac:dyDescent="0.3">
      <c r="A11" s="216"/>
      <c r="B11" s="218" t="s">
        <v>539</v>
      </c>
      <c r="C11" s="218"/>
      <c r="D11" s="218"/>
      <c r="E11" s="218"/>
      <c r="F11" s="218"/>
      <c r="G11" s="218"/>
      <c r="H11" s="107">
        <f>ROUND(H7*10%,0)</f>
        <v>4926</v>
      </c>
    </row>
    <row r="12" spans="1:10" ht="39.5" hidden="1" customHeight="1" x14ac:dyDescent="0.3">
      <c r="A12" s="99">
        <v>1140</v>
      </c>
      <c r="B12" s="218"/>
      <c r="C12" s="218"/>
      <c r="D12" s="218"/>
      <c r="E12" s="218"/>
      <c r="F12" s="218"/>
      <c r="G12" s="218"/>
      <c r="H12" s="89"/>
    </row>
    <row r="13" spans="1:10" x14ac:dyDescent="0.3">
      <c r="A13" s="100">
        <v>1210</v>
      </c>
      <c r="B13" s="218" t="s">
        <v>522</v>
      </c>
      <c r="C13" s="218"/>
      <c r="D13" s="218"/>
      <c r="E13" s="218"/>
      <c r="F13" s="218"/>
      <c r="G13" s="218"/>
      <c r="H13" s="108">
        <f>ROUND((H7+H10+H11+H14)*0.2359,0)</f>
        <v>13945</v>
      </c>
      <c r="J13" s="90"/>
    </row>
    <row r="14" spans="1:10" x14ac:dyDescent="0.3">
      <c r="A14" s="221">
        <v>1220</v>
      </c>
      <c r="B14" s="218" t="s">
        <v>561</v>
      </c>
      <c r="C14" s="218"/>
      <c r="D14" s="218"/>
      <c r="E14" s="218"/>
      <c r="F14" s="218"/>
      <c r="G14" s="218"/>
      <c r="H14" s="107">
        <f>ROUND(H7*5%,0)</f>
        <v>2463</v>
      </c>
      <c r="I14" s="90"/>
    </row>
    <row r="15" spans="1:10" hidden="1" x14ac:dyDescent="0.3">
      <c r="A15" s="221"/>
      <c r="B15" s="218"/>
      <c r="C15" s="218"/>
      <c r="D15" s="218"/>
      <c r="E15" s="218"/>
      <c r="F15" s="218"/>
      <c r="G15" s="218"/>
      <c r="H15" s="107"/>
    </row>
    <row r="16" spans="1:10" hidden="1" x14ac:dyDescent="0.3">
      <c r="A16" s="100">
        <v>1227</v>
      </c>
      <c r="B16" s="218"/>
      <c r="C16" s="218"/>
      <c r="D16" s="218"/>
      <c r="E16" s="218"/>
      <c r="F16" s="218"/>
      <c r="G16" s="218"/>
      <c r="H16" s="107"/>
    </row>
    <row r="17" spans="1:9" x14ac:dyDescent="0.3">
      <c r="A17" s="222" t="s">
        <v>523</v>
      </c>
      <c r="B17" s="222"/>
      <c r="C17" s="222"/>
      <c r="D17" s="222"/>
      <c r="E17" s="222"/>
      <c r="F17" s="222"/>
      <c r="G17" s="222"/>
      <c r="H17" s="109">
        <f>H7+H10+H11+H12+H13+H14+H15+H16</f>
        <v>73057</v>
      </c>
    </row>
    <row r="19" spans="1:9" x14ac:dyDescent="0.3">
      <c r="A19" s="219" t="s">
        <v>556</v>
      </c>
      <c r="B19" s="219"/>
      <c r="C19" s="219"/>
      <c r="D19" s="219"/>
      <c r="E19" s="219"/>
      <c r="F19" s="219"/>
      <c r="G19" s="219"/>
      <c r="H19" s="219"/>
      <c r="I19" s="219"/>
    </row>
    <row r="20" spans="1:9" ht="45" customHeight="1" x14ac:dyDescent="0.3">
      <c r="A20" s="219"/>
      <c r="B20" s="219"/>
      <c r="C20" s="219"/>
      <c r="D20" s="219"/>
      <c r="E20" s="219"/>
      <c r="F20" s="219"/>
      <c r="G20" s="219"/>
      <c r="H20" s="219"/>
      <c r="I20" s="219"/>
    </row>
    <row r="21" spans="1:9" x14ac:dyDescent="0.3">
      <c r="A21" s="220" t="s">
        <v>550</v>
      </c>
      <c r="B21" s="220"/>
      <c r="C21" s="220"/>
      <c r="D21" s="220"/>
      <c r="E21" s="220"/>
      <c r="F21" s="220"/>
      <c r="G21" s="220"/>
      <c r="H21" s="220"/>
      <c r="I21" s="220"/>
    </row>
    <row r="22" spans="1:9" ht="17.25" customHeight="1" x14ac:dyDescent="0.3">
      <c r="A22" s="220"/>
      <c r="B22" s="220"/>
      <c r="C22" s="220"/>
      <c r="D22" s="220"/>
      <c r="E22" s="220"/>
      <c r="F22" s="220"/>
      <c r="G22" s="220"/>
      <c r="H22" s="220"/>
      <c r="I22" s="220"/>
    </row>
  </sheetData>
  <mergeCells count="14">
    <mergeCell ref="A19:I20"/>
    <mergeCell ref="A21:I22"/>
    <mergeCell ref="B13:G13"/>
    <mergeCell ref="A14:A15"/>
    <mergeCell ref="B14:G14"/>
    <mergeCell ref="B15:G15"/>
    <mergeCell ref="B16:G16"/>
    <mergeCell ref="A17:G17"/>
    <mergeCell ref="B12:G12"/>
    <mergeCell ref="A1:I1"/>
    <mergeCell ref="A2:H2"/>
    <mergeCell ref="A10:A11"/>
    <mergeCell ref="B10:G10"/>
    <mergeCell ref="B11:G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0"/>
  <sheetViews>
    <sheetView topLeftCell="A4" workbookViewId="0">
      <selection activeCell="A12" sqref="A12:A41"/>
    </sheetView>
  </sheetViews>
  <sheetFormatPr defaultRowHeight="12.5" x14ac:dyDescent="0.25"/>
  <sheetData>
    <row r="1" spans="1:1" x14ac:dyDescent="0.25">
      <c r="A1" s="1" t="s">
        <v>29</v>
      </c>
    </row>
    <row r="2" spans="1:1" x14ac:dyDescent="0.25">
      <c r="A2" s="2" t="s">
        <v>65</v>
      </c>
    </row>
    <row r="3" spans="1:1" x14ac:dyDescent="0.25">
      <c r="A3" s="2" t="s">
        <v>66</v>
      </c>
    </row>
    <row r="4" spans="1:1" x14ac:dyDescent="0.25">
      <c r="A4" s="2" t="s">
        <v>67</v>
      </c>
    </row>
    <row r="5" spans="1:1" x14ac:dyDescent="0.25">
      <c r="A5" s="1" t="s">
        <v>61</v>
      </c>
    </row>
    <row r="6" spans="1:1" x14ac:dyDescent="0.25">
      <c r="A6" s="1"/>
    </row>
    <row r="7" spans="1:1" x14ac:dyDescent="0.25">
      <c r="A7" s="1" t="s">
        <v>30</v>
      </c>
    </row>
    <row r="8" spans="1:1" x14ac:dyDescent="0.25">
      <c r="A8" s="1" t="s">
        <v>31</v>
      </c>
    </row>
    <row r="9" spans="1:1" x14ac:dyDescent="0.25">
      <c r="A9" s="1" t="s">
        <v>32</v>
      </c>
    </row>
    <row r="10" spans="1:1" x14ac:dyDescent="0.25">
      <c r="A10" s="1" t="s">
        <v>63</v>
      </c>
    </row>
    <row r="12" spans="1:1" x14ac:dyDescent="0.25">
      <c r="A12" s="1" t="s">
        <v>62</v>
      </c>
    </row>
    <row r="13" spans="1:1" x14ac:dyDescent="0.25">
      <c r="A13" s="1" t="s">
        <v>10</v>
      </c>
    </row>
    <row r="14" spans="1:1" x14ac:dyDescent="0.25">
      <c r="A14" s="1" t="s">
        <v>33</v>
      </c>
    </row>
    <row r="15" spans="1:1" x14ac:dyDescent="0.25">
      <c r="A15" s="1" t="s">
        <v>34</v>
      </c>
    </row>
    <row r="16" spans="1:1" x14ac:dyDescent="0.25">
      <c r="A16" s="1" t="s">
        <v>35</v>
      </c>
    </row>
    <row r="17" spans="1:1" x14ac:dyDescent="0.25">
      <c r="A17" s="1" t="s">
        <v>36</v>
      </c>
    </row>
    <row r="18" spans="1:1" x14ac:dyDescent="0.25">
      <c r="A18" s="1" t="s">
        <v>37</v>
      </c>
    </row>
    <row r="19" spans="1:1" x14ac:dyDescent="0.25">
      <c r="A19" s="1" t="s">
        <v>38</v>
      </c>
    </row>
    <row r="20" spans="1:1" x14ac:dyDescent="0.25">
      <c r="A20" s="1" t="s">
        <v>39</v>
      </c>
    </row>
    <row r="21" spans="1:1" x14ac:dyDescent="0.25">
      <c r="A21" s="1" t="s">
        <v>40</v>
      </c>
    </row>
    <row r="22" spans="1:1" x14ac:dyDescent="0.25">
      <c r="A22" s="1" t="s">
        <v>41</v>
      </c>
    </row>
    <row r="23" spans="1:1" x14ac:dyDescent="0.25">
      <c r="A23" s="1" t="s">
        <v>42</v>
      </c>
    </row>
    <row r="24" spans="1:1" x14ac:dyDescent="0.25">
      <c r="A24" s="1" t="s">
        <v>43</v>
      </c>
    </row>
    <row r="25" spans="1:1" x14ac:dyDescent="0.25">
      <c r="A25" s="1" t="s">
        <v>44</v>
      </c>
    </row>
    <row r="26" spans="1:1" x14ac:dyDescent="0.25">
      <c r="A26" s="1" t="s">
        <v>45</v>
      </c>
    </row>
    <row r="27" spans="1:1" x14ac:dyDescent="0.25">
      <c r="A27" s="1" t="s">
        <v>46</v>
      </c>
    </row>
    <row r="28" spans="1:1" x14ac:dyDescent="0.25">
      <c r="A28" s="1" t="s">
        <v>47</v>
      </c>
    </row>
    <row r="29" spans="1:1" x14ac:dyDescent="0.25">
      <c r="A29" s="1" t="s">
        <v>48</v>
      </c>
    </row>
    <row r="30" spans="1:1" x14ac:dyDescent="0.25">
      <c r="A30" s="1" t="s">
        <v>49</v>
      </c>
    </row>
    <row r="31" spans="1:1" x14ac:dyDescent="0.25">
      <c r="A31" s="1" t="s">
        <v>50</v>
      </c>
    </row>
    <row r="32" spans="1:1" x14ac:dyDescent="0.25">
      <c r="A32" s="1" t="s">
        <v>51</v>
      </c>
    </row>
    <row r="33" spans="1:1" x14ac:dyDescent="0.25">
      <c r="A33" s="1" t="s">
        <v>52</v>
      </c>
    </row>
    <row r="34" spans="1:1" x14ac:dyDescent="0.25">
      <c r="A34" s="1" t="s">
        <v>53</v>
      </c>
    </row>
    <row r="35" spans="1:1" x14ac:dyDescent="0.25">
      <c r="A35" s="1" t="s">
        <v>54</v>
      </c>
    </row>
    <row r="36" spans="1:1" x14ac:dyDescent="0.25">
      <c r="A36" s="1" t="s">
        <v>55</v>
      </c>
    </row>
    <row r="37" spans="1:1" x14ac:dyDescent="0.25">
      <c r="A37" s="1" t="s">
        <v>56</v>
      </c>
    </row>
    <row r="38" spans="1:1" x14ac:dyDescent="0.25">
      <c r="A38" s="1" t="s">
        <v>57</v>
      </c>
    </row>
    <row r="39" spans="1:1" x14ac:dyDescent="0.25">
      <c r="A39" s="1" t="s">
        <v>58</v>
      </c>
    </row>
    <row r="40" spans="1:1" x14ac:dyDescent="0.25">
      <c r="A40" s="1" t="s">
        <v>59</v>
      </c>
    </row>
    <row r="41" spans="1:1" x14ac:dyDescent="0.25">
      <c r="A41" s="1" t="s">
        <v>60</v>
      </c>
    </row>
    <row r="44" spans="1:1" x14ac:dyDescent="0.25">
      <c r="A44" s="2" t="s">
        <v>80</v>
      </c>
    </row>
    <row r="45" spans="1:1" x14ac:dyDescent="0.25">
      <c r="A45" s="2" t="s">
        <v>81</v>
      </c>
    </row>
    <row r="46" spans="1:1" x14ac:dyDescent="0.25">
      <c r="A46" s="2" t="s">
        <v>82</v>
      </c>
    </row>
    <row r="47" spans="1:1" x14ac:dyDescent="0.25">
      <c r="A47" s="2" t="s">
        <v>83</v>
      </c>
    </row>
    <row r="49" spans="1:1" x14ac:dyDescent="0.25">
      <c r="A49" s="2" t="s">
        <v>84</v>
      </c>
    </row>
    <row r="50" spans="1:1" x14ac:dyDescent="0.25">
      <c r="A50" s="2"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Imigrācijas likums</vt:lpstr>
      <vt:lpstr>izdevumu aprēķins</vt:lpstr>
      <vt:lpstr>PMLP atlīdzības aprēķins</vt:lpstr>
      <vt:lpstr>IeM IC atlīdzības aprēķins </vt:lpstr>
      <vt:lpstr>Šabloni</vt:lpstr>
      <vt:lpstr>'Imigrācijas likums'!Print_Area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Arnis Jermacans</dc:creator>
  <cp:lastModifiedBy>Evita Libeka</cp:lastModifiedBy>
  <cp:lastPrinted>2023-10-19T11:29:13Z</cp:lastPrinted>
  <dcterms:created xsi:type="dcterms:W3CDTF">2006-12-13T09:33:09Z</dcterms:created>
  <dcterms:modified xsi:type="dcterms:W3CDTF">2025-02-04T14:03:30Z</dcterms:modified>
</cp:coreProperties>
</file>