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solvitavaivode_varam_gov_lv/Documents/Desktop/DARBS_2022/LNG_2022/UKRAINA_LNG/MK rikojuma grozijumi_maijs_junijs_julijs/MK RIKOJUMA GROZIJUMI UN PIELIKUMI/FM precizets MK rikojuma projekts un pielikumi/Bez TD/"/>
    </mc:Choice>
  </mc:AlternateContent>
  <xr:revisionPtr revIDLastSave="3" documentId="13_ncr:1_{52B750B9-E139-4D92-9C5D-11396B2298A1}" xr6:coauthVersionLast="47" xr6:coauthVersionMax="47" xr10:uidLastSave="{62EDAFF6-C76E-497F-A10B-48254BD07810}"/>
  <bookViews>
    <workbookView xWindow="-110" yWindow="-110" windowWidth="19420" windowHeight="10420" xr2:uid="{A6B0EFA1-FB31-45AB-A181-C6367266C002}"/>
  </bookViews>
  <sheets>
    <sheet name="1.pielikums_E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G16" i="1"/>
  <c r="G10" i="1"/>
  <c r="F16" i="1"/>
  <c r="F11" i="1"/>
  <c r="F10" i="1"/>
  <c r="B20" i="1" l="1"/>
  <c r="F12" i="1" l="1"/>
  <c r="F13" i="1"/>
  <c r="F14" i="1"/>
  <c r="F15" i="1"/>
  <c r="F17" i="1"/>
  <c r="F18" i="1"/>
  <c r="F19" i="1"/>
  <c r="D10" i="1" l="1"/>
  <c r="E10" i="1"/>
  <c r="C10" i="1"/>
  <c r="D16" i="1"/>
  <c r="E16" i="1"/>
  <c r="C16" i="1"/>
  <c r="E20" i="1" l="1"/>
  <c r="D20" i="1"/>
  <c r="C20" i="1"/>
  <c r="F20" i="1"/>
</calcChain>
</file>

<file path=xl/sharedStrings.xml><?xml version="1.0" encoding="utf-8"?>
<sst xmlns="http://schemas.openxmlformats.org/spreadsheetml/2006/main" count="45" uniqueCount="34">
  <si>
    <t>Gads</t>
  </si>
  <si>
    <t xml:space="preserve">Pārskata periods </t>
  </si>
  <si>
    <t>(euro,centi)</t>
  </si>
  <si>
    <t>Pakalpojuma sniegšanas vieta</t>
  </si>
  <si>
    <t xml:space="preserve"> Izdevumi pārskata periodā</t>
  </si>
  <si>
    <t>A</t>
  </si>
  <si>
    <t>Izmitināšana</t>
  </si>
  <si>
    <t>Ēdināšana</t>
  </si>
  <si>
    <t>KOPĀ:</t>
  </si>
  <si>
    <t>Maijs</t>
  </si>
  <si>
    <t>Jūnijs</t>
  </si>
  <si>
    <t>Jūlijs</t>
  </si>
  <si>
    <t>TA-1693 (27.05.) - 5 085 000 euro</t>
  </si>
  <si>
    <t>Mērvienība</t>
  </si>
  <si>
    <t>22-TA-1388, Likumprojekts (3.05.) (Atbalsts mājsamniecībām) - 937 500 euro</t>
  </si>
  <si>
    <t>22-TA-1484, Grozījumi MK Noteikumos Nr.168  (10.05.): Īres līgumi - 1 599 600 euro</t>
  </si>
  <si>
    <t>TA-1693 (27.05.) - 3 390 000 euro</t>
  </si>
  <si>
    <t>-</t>
  </si>
  <si>
    <t>fakta prognoze</t>
  </si>
  <si>
    <t>Indikatīvais izdevumu aprēķins Ekonomikas ministrijas primāri sniedzamā atbalsta nodrošināšanai</t>
  </si>
  <si>
    <t>22-TA-1484, Ukrainas civiliedzīvotāji, kuri pieteikušies no 25.05. - 4 050 000 euro</t>
  </si>
  <si>
    <t>22-TA-1484, Grozījumi MK Noteikumos Nr.168 (10.05.). Ukrainas civiliedzīvotāji, kuri pieteikušies no 25.05.  - 2 100 000 euro</t>
  </si>
  <si>
    <t>Tiesību akta projekta "Grozījumi Ministru kabineta 2022. gada 3. maija
rīkojumā Nr. 307 "Par finanšu līdzekļu piešķiršanu no valsts budžeta programmas
"Līdzekļi neparedzētiem gadījumiem"""
sākotnējās ietekmes (ex-ante) novērtējuma ziņojumam (anotācijai)</t>
  </si>
  <si>
    <t>1. pielikums</t>
  </si>
  <si>
    <t>2022</t>
  </si>
  <si>
    <t>Plānotie izdevumi pārskata periodā</t>
  </si>
  <si>
    <t>Faktiskie izdevumi pārskata periodā</t>
  </si>
  <si>
    <t>Februāris-Aprīlis</t>
  </si>
  <si>
    <t>Piezīmes par maija/jūnija/jūlija prognozi</t>
  </si>
  <si>
    <t>Februāris-Jūlijs</t>
  </si>
  <si>
    <t>Maijs-Jūlijs</t>
  </si>
  <si>
    <t>Izdevumi kopā</t>
  </si>
  <si>
    <t>5=1+2+3</t>
  </si>
  <si>
    <t>6=1+5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</si>
</sst>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0">
    <xf numFmtId="0" fontId="0" fillId="0" borderId="0" xfId="0"/>
    <xf numFmtId="3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3" fontId="11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right" vertical="center"/>
    </xf>
    <xf numFmtId="49" fontId="8" fillId="3" borderId="1" xfId="2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quotePrefix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1" xfId="0" quotePrefix="1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8" fillId="3" borderId="1" xfId="3" applyFont="1" applyFill="1" applyBorder="1" applyAlignment="1">
      <alignment horizontal="center" vertical="center"/>
    </xf>
  </cellXfs>
  <cellStyles count="4">
    <cellStyle name="Excel Built-in Normal" xfId="1" xr:uid="{0956725E-CB1E-401F-AFA4-F5CDFBCB6F68}"/>
    <cellStyle name="Excel Built-in Normal 1" xfId="2" xr:uid="{AA4A650D-26BB-4BE3-A438-477E39B319E9}"/>
    <cellStyle name="Excel Built-in Normal 2" xfId="3" xr:uid="{26DFAE3C-ECFE-4709-97D4-0BC0DB5DBFD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D9DEE-E390-459B-AB7E-C2487DBA9AA8}">
  <sheetPr>
    <pageSetUpPr fitToPage="1"/>
  </sheetPr>
  <dimension ref="A1:K22"/>
  <sheetViews>
    <sheetView tabSelected="1" topLeftCell="A4" zoomScale="70" zoomScaleNormal="70" workbookViewId="0">
      <selection activeCell="G25" sqref="G25"/>
    </sheetView>
  </sheetViews>
  <sheetFormatPr defaultColWidth="8.7265625" defaultRowHeight="14" x14ac:dyDescent="0.3"/>
  <cols>
    <col min="1" max="1" width="30.26953125" style="7" bestFit="1" customWidth="1"/>
    <col min="2" max="4" width="14.7265625" style="7" customWidth="1"/>
    <col min="5" max="7" width="17.54296875" style="7" customWidth="1"/>
    <col min="8" max="8" width="64.1796875" style="7" customWidth="1"/>
    <col min="9" max="9" width="22.1796875" style="7" customWidth="1"/>
    <col min="10" max="10" width="12.26953125" style="7" customWidth="1"/>
    <col min="11" max="16384" width="8.7265625" style="7"/>
  </cols>
  <sheetData>
    <row r="1" spans="1:11" x14ac:dyDescent="0.3">
      <c r="H1" s="6" t="s">
        <v>23</v>
      </c>
    </row>
    <row r="2" spans="1:11" ht="52" x14ac:dyDescent="0.3">
      <c r="H2" s="5" t="s">
        <v>22</v>
      </c>
    </row>
    <row r="3" spans="1:11" x14ac:dyDescent="0.3">
      <c r="A3" s="23" t="s">
        <v>19</v>
      </c>
      <c r="B3" s="23"/>
      <c r="C3" s="23"/>
      <c r="D3" s="23"/>
      <c r="E3" s="23"/>
      <c r="F3" s="23"/>
      <c r="G3" s="23"/>
      <c r="H3" s="23"/>
    </row>
    <row r="5" spans="1:11" x14ac:dyDescent="0.3">
      <c r="A5" s="8" t="s">
        <v>0</v>
      </c>
      <c r="B5" s="40">
        <v>2022</v>
      </c>
      <c r="C5" s="40">
        <v>2022</v>
      </c>
      <c r="D5" s="40">
        <v>2022</v>
      </c>
      <c r="E5" s="40">
        <v>2022</v>
      </c>
      <c r="F5" s="19" t="s">
        <v>24</v>
      </c>
      <c r="G5" s="27" t="s">
        <v>24</v>
      </c>
      <c r="H5" s="28" t="s">
        <v>28</v>
      </c>
    </row>
    <row r="6" spans="1:11" x14ac:dyDescent="0.3">
      <c r="A6" s="8" t="s">
        <v>1</v>
      </c>
      <c r="B6" s="40" t="s">
        <v>27</v>
      </c>
      <c r="C6" s="40" t="s">
        <v>9</v>
      </c>
      <c r="D6" s="40" t="s">
        <v>10</v>
      </c>
      <c r="E6" s="40" t="s">
        <v>11</v>
      </c>
      <c r="F6" s="19" t="s">
        <v>30</v>
      </c>
      <c r="G6" s="27" t="s">
        <v>29</v>
      </c>
      <c r="H6" s="28"/>
    </row>
    <row r="7" spans="1:11" x14ac:dyDescent="0.3">
      <c r="A7" s="9" t="s">
        <v>13</v>
      </c>
      <c r="B7" s="41" t="s">
        <v>2</v>
      </c>
      <c r="C7" s="42" t="s">
        <v>2</v>
      </c>
      <c r="D7" s="42" t="s">
        <v>2</v>
      </c>
      <c r="E7" s="42" t="s">
        <v>2</v>
      </c>
      <c r="F7" s="20" t="s">
        <v>2</v>
      </c>
      <c r="G7" s="29" t="s">
        <v>2</v>
      </c>
      <c r="H7" s="28"/>
    </row>
    <row r="8" spans="1:11" ht="56" x14ac:dyDescent="0.3">
      <c r="A8" s="2" t="s">
        <v>3</v>
      </c>
      <c r="B8" s="43" t="s">
        <v>26</v>
      </c>
      <c r="C8" s="43" t="s">
        <v>4</v>
      </c>
      <c r="D8" s="43" t="s">
        <v>4</v>
      </c>
      <c r="E8" s="43" t="s">
        <v>4</v>
      </c>
      <c r="F8" s="21" t="s">
        <v>25</v>
      </c>
      <c r="G8" s="27" t="s">
        <v>31</v>
      </c>
      <c r="H8" s="28"/>
    </row>
    <row r="9" spans="1:11" x14ac:dyDescent="0.3">
      <c r="A9" s="10" t="s">
        <v>5</v>
      </c>
      <c r="B9" s="31">
        <v>1</v>
      </c>
      <c r="C9" s="31">
        <v>2</v>
      </c>
      <c r="D9" s="31">
        <v>3</v>
      </c>
      <c r="E9" s="31">
        <v>4</v>
      </c>
      <c r="F9" s="49" t="s">
        <v>32</v>
      </c>
      <c r="G9" s="30" t="s">
        <v>33</v>
      </c>
      <c r="H9" s="31">
        <v>7</v>
      </c>
    </row>
    <row r="10" spans="1:11" x14ac:dyDescent="0.3">
      <c r="A10" s="3" t="s">
        <v>6</v>
      </c>
      <c r="B10" s="44">
        <v>2102208.6199999996</v>
      </c>
      <c r="C10" s="45">
        <f>SUM(C11:C15)</f>
        <v>4602209</v>
      </c>
      <c r="D10" s="45">
        <f t="shared" ref="D10:E10" si="0">SUM(D11:D15)</f>
        <v>4810150</v>
      </c>
      <c r="E10" s="45">
        <f t="shared" si="0"/>
        <v>4361950</v>
      </c>
      <c r="F10" s="17">
        <f>SUM(C10:E10)</f>
        <v>13774309</v>
      </c>
      <c r="G10" s="32">
        <f>F10+B10</f>
        <v>15876517.619999999</v>
      </c>
      <c r="H10" s="33" t="s">
        <v>17</v>
      </c>
      <c r="I10" s="22"/>
    </row>
    <row r="11" spans="1:11" s="13" customFormat="1" x14ac:dyDescent="0.3">
      <c r="A11" s="12"/>
      <c r="B11" s="46"/>
      <c r="C11" s="47">
        <v>2102209</v>
      </c>
      <c r="D11" s="47"/>
      <c r="E11" s="47"/>
      <c r="F11" s="18">
        <f>SUM(C11:E11)</f>
        <v>2102209</v>
      </c>
      <c r="G11" s="24"/>
      <c r="H11" s="34" t="s">
        <v>18</v>
      </c>
      <c r="I11" s="22"/>
    </row>
    <row r="12" spans="1:11" s="13" customFormat="1" x14ac:dyDescent="0.3">
      <c r="A12" s="14"/>
      <c r="B12" s="46"/>
      <c r="C12" s="47">
        <v>1000000</v>
      </c>
      <c r="D12" s="47">
        <v>2000000</v>
      </c>
      <c r="E12" s="47">
        <v>2085000</v>
      </c>
      <c r="F12" s="18">
        <f t="shared" ref="F12:F19" si="1">SUM(C12:E12)</f>
        <v>5085000</v>
      </c>
      <c r="G12" s="25"/>
      <c r="H12" s="35" t="s">
        <v>12</v>
      </c>
      <c r="I12" s="22"/>
    </row>
    <row r="13" spans="1:11" s="13" customFormat="1" x14ac:dyDescent="0.3">
      <c r="A13" s="12"/>
      <c r="B13" s="46"/>
      <c r="C13" s="47">
        <v>150000</v>
      </c>
      <c r="D13" s="47">
        <v>393750</v>
      </c>
      <c r="E13" s="47">
        <v>393750</v>
      </c>
      <c r="F13" s="18">
        <f t="shared" si="1"/>
        <v>937500</v>
      </c>
      <c r="G13" s="25"/>
      <c r="H13" s="36" t="s">
        <v>14</v>
      </c>
      <c r="I13" s="22"/>
      <c r="K13" s="15"/>
    </row>
    <row r="14" spans="1:11" s="13" customFormat="1" ht="26" x14ac:dyDescent="0.3">
      <c r="A14" s="12"/>
      <c r="B14" s="46"/>
      <c r="C14" s="48"/>
      <c r="D14" s="47">
        <v>1066400</v>
      </c>
      <c r="E14" s="47">
        <v>533200</v>
      </c>
      <c r="F14" s="18">
        <f t="shared" si="1"/>
        <v>1599600</v>
      </c>
      <c r="G14" s="25"/>
      <c r="H14" s="36" t="s">
        <v>15</v>
      </c>
      <c r="I14" s="22"/>
    </row>
    <row r="15" spans="1:11" s="13" customFormat="1" x14ac:dyDescent="0.3">
      <c r="A15" s="12"/>
      <c r="B15" s="46"/>
      <c r="C15" s="47">
        <v>1350000</v>
      </c>
      <c r="D15" s="47">
        <v>1350000</v>
      </c>
      <c r="E15" s="47">
        <v>1350000</v>
      </c>
      <c r="F15" s="18">
        <f t="shared" si="1"/>
        <v>4050000</v>
      </c>
      <c r="G15" s="26"/>
      <c r="H15" s="36" t="s">
        <v>20</v>
      </c>
      <c r="I15" s="22"/>
    </row>
    <row r="16" spans="1:11" x14ac:dyDescent="0.3">
      <c r="A16" s="4" t="s">
        <v>7</v>
      </c>
      <c r="B16" s="45">
        <v>1723201.49</v>
      </c>
      <c r="C16" s="45">
        <f>SUM(C17:C19)</f>
        <v>2401209</v>
      </c>
      <c r="D16" s="45">
        <f t="shared" ref="D16:E16" si="2">SUM(D17:D19)</f>
        <v>2406000</v>
      </c>
      <c r="E16" s="45">
        <f t="shared" si="2"/>
        <v>2406000</v>
      </c>
      <c r="F16" s="17">
        <f>SUM(C16:E16)</f>
        <v>7213209</v>
      </c>
      <c r="G16" s="32">
        <f>F16+B16</f>
        <v>8936410.4900000002</v>
      </c>
      <c r="H16" s="37" t="s">
        <v>17</v>
      </c>
      <c r="I16" s="22"/>
    </row>
    <row r="17" spans="1:9" s="13" customFormat="1" x14ac:dyDescent="0.3">
      <c r="A17" s="16"/>
      <c r="B17" s="46"/>
      <c r="C17" s="47">
        <v>1723209</v>
      </c>
      <c r="D17" s="47"/>
      <c r="E17" s="47"/>
      <c r="F17" s="18">
        <f t="shared" si="1"/>
        <v>1723209</v>
      </c>
      <c r="G17" s="24"/>
      <c r="H17" s="35" t="s">
        <v>18</v>
      </c>
      <c r="I17" s="22"/>
    </row>
    <row r="18" spans="1:9" s="13" customFormat="1" x14ac:dyDescent="0.3">
      <c r="A18" s="16"/>
      <c r="B18" s="46"/>
      <c r="C18" s="47">
        <v>678000</v>
      </c>
      <c r="D18" s="47">
        <v>1356000</v>
      </c>
      <c r="E18" s="47">
        <v>1356000</v>
      </c>
      <c r="F18" s="18">
        <f t="shared" si="1"/>
        <v>3390000</v>
      </c>
      <c r="G18" s="25"/>
      <c r="H18" s="35" t="s">
        <v>16</v>
      </c>
      <c r="I18" s="22"/>
    </row>
    <row r="19" spans="1:9" s="13" customFormat="1" ht="26" x14ac:dyDescent="0.3">
      <c r="A19" s="12"/>
      <c r="B19" s="46"/>
      <c r="C19" s="48"/>
      <c r="D19" s="47">
        <v>1050000</v>
      </c>
      <c r="E19" s="47">
        <v>1050000</v>
      </c>
      <c r="F19" s="18">
        <f t="shared" si="1"/>
        <v>2100000</v>
      </c>
      <c r="G19" s="26"/>
      <c r="H19" s="35" t="s">
        <v>21</v>
      </c>
      <c r="I19" s="22"/>
    </row>
    <row r="20" spans="1:9" x14ac:dyDescent="0.3">
      <c r="A20" s="4" t="s">
        <v>8</v>
      </c>
      <c r="B20" s="32">
        <f>B10+B16</f>
        <v>3825410.1099999994</v>
      </c>
      <c r="C20" s="32">
        <f>SUM(C10,C16)</f>
        <v>7003418</v>
      </c>
      <c r="D20" s="32">
        <f t="shared" ref="D20:E20" si="3">SUM(D10,D16)</f>
        <v>7216150</v>
      </c>
      <c r="E20" s="32">
        <f t="shared" si="3"/>
        <v>6767950</v>
      </c>
      <c r="F20" s="11">
        <f>SUM(F10,F16)</f>
        <v>20987518</v>
      </c>
      <c r="G20" s="38">
        <f>SUM(G10,G16)</f>
        <v>24812928.109999999</v>
      </c>
      <c r="H20" s="39" t="s">
        <v>17</v>
      </c>
      <c r="I20" s="22"/>
    </row>
    <row r="22" spans="1:9" x14ac:dyDescent="0.3">
      <c r="E22" s="1"/>
      <c r="F22" s="1"/>
      <c r="G22" s="1"/>
    </row>
  </sheetData>
  <mergeCells count="6">
    <mergeCell ref="H5:H8"/>
    <mergeCell ref="A3:H3"/>
    <mergeCell ref="B11:B15"/>
    <mergeCell ref="B17:B19"/>
    <mergeCell ref="G17:G19"/>
    <mergeCell ref="G11:G15"/>
  </mergeCells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1.pielikums_EM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Solvita Vaivode</dc:creator>
  <cp:lastModifiedBy>Solvita Vaivode</cp:lastModifiedBy>
  <cp:lastPrinted>2022-06-08T12:45:30Z</cp:lastPrinted>
  <dcterms:created xsi:type="dcterms:W3CDTF">2022-04-14T06:13:16Z</dcterms:created>
  <dcterms:modified xsi:type="dcterms:W3CDTF">2022-06-08T17:41:48Z</dcterms:modified>
</cp:coreProperties>
</file>