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vide-my.sharepoint.com/personal/solvitavaivode_varam_gov_lv/Documents/Desktop/DARBS_2022/LNG_2022/UKRAINA_LNG/MK rikojuma grozijumi_maijs_junijs_julijs/MK RIKOJUMA GROZIJUMI UN PIELIKUMI/FM precizets MK rikojuma projekts un pielikumi/Bez TD/"/>
    </mc:Choice>
  </mc:AlternateContent>
  <xr:revisionPtr revIDLastSave="10" documentId="13_ncr:1_{7041D601-C6ED-44AA-A308-DF7199C65FAB}" xr6:coauthVersionLast="47" xr6:coauthVersionMax="47" xr10:uidLastSave="{8ACBC125-D87B-4138-A1ED-76773CF48BB8}"/>
  <bookViews>
    <workbookView xWindow="-110" yWindow="-110" windowWidth="19420" windowHeight="10420" xr2:uid="{0DF1E3A0-67ED-49CC-BF8F-F6CC120DB920}"/>
  </bookViews>
  <sheets>
    <sheet name="2.pielikums_LM_" sheetId="2" r:id="rId1"/>
  </sheets>
  <definedNames>
    <definedName name="_xlnm.Print_Titles" localSheetId="0">'2.pielikums_LM_'!$4:$8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8" i="2" l="1"/>
  <c r="I28" i="2" s="1"/>
  <c r="H29" i="2"/>
  <c r="G26" i="2"/>
  <c r="I26" i="2" s="1"/>
  <c r="J26" i="2" s="1"/>
  <c r="O24" i="2"/>
  <c r="H24" i="2"/>
  <c r="J24" i="2" s="1"/>
  <c r="L24" i="2" s="1"/>
  <c r="K24" i="2"/>
  <c r="H25" i="2"/>
  <c r="J25" i="2" s="1"/>
  <c r="L25" i="2" s="1"/>
  <c r="K25" i="2"/>
  <c r="H23" i="2"/>
  <c r="J23" i="2" s="1"/>
  <c r="L23" i="2" s="1"/>
  <c r="H28" i="2" l="1"/>
  <c r="K28" i="2"/>
  <c r="L28" i="2" s="1"/>
  <c r="J28" i="2"/>
  <c r="H26" i="2"/>
  <c r="K26" i="2"/>
  <c r="L26" i="2" s="1"/>
  <c r="G15" i="2"/>
  <c r="I15" i="2" s="1"/>
  <c r="G14" i="2"/>
  <c r="H14" i="2" s="1"/>
  <c r="H13" i="2"/>
  <c r="J13" i="2" s="1"/>
  <c r="L13" i="2" s="1"/>
  <c r="G13" i="2"/>
  <c r="I13" i="2" s="1"/>
  <c r="K13" i="2" s="1"/>
  <c r="G12" i="2"/>
  <c r="H12" i="2" s="1"/>
  <c r="G11" i="2"/>
  <c r="I11" i="2" s="1"/>
  <c r="J11" i="2" s="1"/>
  <c r="G10" i="2"/>
  <c r="H10" i="2" s="1"/>
  <c r="G9" i="2"/>
  <c r="I9" i="2" s="1"/>
  <c r="J9" i="2" s="1"/>
  <c r="F6" i="2"/>
  <c r="M28" i="2" l="1"/>
  <c r="H9" i="2"/>
  <c r="K15" i="2"/>
  <c r="L15" i="2" s="1"/>
  <c r="J15" i="2"/>
  <c r="H11" i="2"/>
  <c r="H15" i="2"/>
  <c r="I14" i="2"/>
  <c r="J14" i="2" s="1"/>
  <c r="I12" i="2"/>
  <c r="J12" i="2" s="1"/>
  <c r="K11" i="2"/>
  <c r="L11" i="2" s="1"/>
  <c r="I10" i="2"/>
  <c r="J10" i="2" s="1"/>
  <c r="K9" i="2"/>
  <c r="L9" i="2" s="1"/>
  <c r="L17" i="2"/>
  <c r="L18" i="2"/>
  <c r="K16" i="2"/>
  <c r="K17" i="2"/>
  <c r="K18" i="2"/>
  <c r="K19" i="2"/>
  <c r="K20" i="2"/>
  <c r="K21" i="2"/>
  <c r="K22" i="2"/>
  <c r="K23" i="2"/>
  <c r="K30" i="2"/>
  <c r="K14" i="2" l="1"/>
  <c r="L14" i="2" s="1"/>
  <c r="K12" i="2"/>
  <c r="L12" i="2" s="1"/>
  <c r="K10" i="2"/>
  <c r="L10" i="2" s="1"/>
  <c r="F25" i="2"/>
  <c r="J17" i="2"/>
  <c r="M17" i="2" s="1"/>
  <c r="J18" i="2"/>
  <c r="M18" i="2" s="1"/>
  <c r="J20" i="2"/>
  <c r="M20" i="2" s="1"/>
  <c r="J21" i="2"/>
  <c r="M21" i="2" s="1"/>
  <c r="I16" i="2"/>
  <c r="I17" i="2"/>
  <c r="I18" i="2"/>
  <c r="I19" i="2"/>
  <c r="I20" i="2"/>
  <c r="I21" i="2"/>
  <c r="I22" i="2"/>
  <c r="I30" i="2"/>
  <c r="N18" i="2" l="1"/>
  <c r="M26" i="2"/>
  <c r="H19" i="2"/>
  <c r="F12" i="2"/>
  <c r="F16" i="2"/>
  <c r="F17" i="2"/>
  <c r="N17" i="2" s="1"/>
  <c r="F18" i="2"/>
  <c r="F19" i="2"/>
  <c r="F20" i="2"/>
  <c r="N20" i="2" s="1"/>
  <c r="F21" i="2"/>
  <c r="N21" i="2" s="1"/>
  <c r="F23" i="2"/>
  <c r="F24" i="2"/>
  <c r="F27" i="2"/>
  <c r="H27" i="2" s="1"/>
  <c r="H22" i="2" s="1"/>
  <c r="F28" i="2"/>
  <c r="N28" i="2" s="1"/>
  <c r="F29" i="2"/>
  <c r="C26" i="2"/>
  <c r="C22" i="2" s="1"/>
  <c r="F22" i="2" s="1"/>
  <c r="C15" i="2"/>
  <c r="F15" i="2" s="1"/>
  <c r="C14" i="2"/>
  <c r="F14" i="2" s="1"/>
  <c r="C13" i="2"/>
  <c r="F13" i="2" s="1"/>
  <c r="C11" i="2"/>
  <c r="F11" i="2" s="1"/>
  <c r="C10" i="2"/>
  <c r="F10" i="2" s="1"/>
  <c r="C9" i="2"/>
  <c r="F9" i="2" s="1"/>
  <c r="E30" i="2"/>
  <c r="H16" i="2"/>
  <c r="F30" i="2" l="1"/>
  <c r="H30" i="2"/>
  <c r="M25" i="2"/>
  <c r="N25" i="2" s="1"/>
  <c r="M24" i="2"/>
  <c r="N24" i="2" s="1"/>
  <c r="M12" i="2"/>
  <c r="N12" i="2" s="1"/>
  <c r="I27" i="2"/>
  <c r="K27" i="2"/>
  <c r="L19" i="2"/>
  <c r="J19" i="2"/>
  <c r="I29" i="2"/>
  <c r="J29" i="2" s="1"/>
  <c r="K29" i="2"/>
  <c r="L29" i="2" s="1"/>
  <c r="M10" i="2"/>
  <c r="N10" i="2" s="1"/>
  <c r="L16" i="2"/>
  <c r="J16" i="2"/>
  <c r="J27" i="2"/>
  <c r="L27" i="2"/>
  <c r="F26" i="2"/>
  <c r="N26" i="2" s="1"/>
  <c r="C30" i="2"/>
  <c r="M19" i="2" l="1"/>
  <c r="N19" i="2" s="1"/>
  <c r="M23" i="2"/>
  <c r="N23" i="2" s="1"/>
  <c r="M16" i="2"/>
  <c r="N16" i="2" s="1"/>
  <c r="M27" i="2"/>
  <c r="N27" i="2" s="1"/>
  <c r="M9" i="2"/>
  <c r="N9" i="2" s="1"/>
  <c r="M15" i="2"/>
  <c r="N15" i="2" s="1"/>
  <c r="M11" i="2"/>
  <c r="N11" i="2" s="1"/>
  <c r="M14" i="2"/>
  <c r="N14" i="2" s="1"/>
  <c r="J22" i="2" l="1"/>
  <c r="J30" i="2" s="1"/>
  <c r="M29" i="2"/>
  <c r="N29" i="2" s="1"/>
  <c r="L22" i="2"/>
  <c r="L30" i="2" s="1"/>
  <c r="M13" i="2"/>
  <c r="N13" i="2" s="1"/>
  <c r="M22" i="2" l="1"/>
  <c r="N22" i="2" s="1"/>
  <c r="M30" i="2"/>
  <c r="N30" i="2" s="1"/>
</calcChain>
</file>

<file path=xl/sharedStrings.xml><?xml version="1.0" encoding="utf-8"?>
<sst xmlns="http://schemas.openxmlformats.org/spreadsheetml/2006/main" count="115" uniqueCount="70">
  <si>
    <t>Gads</t>
  </si>
  <si>
    <t>2022</t>
  </si>
  <si>
    <t xml:space="preserve">Pārskata periods </t>
  </si>
  <si>
    <t>(euro,centi)</t>
  </si>
  <si>
    <t>Rādītāja nosaukums</t>
  </si>
  <si>
    <t>Saņēmēju skaits</t>
  </si>
  <si>
    <t>Faktiskie izdevumi pārskata periodā</t>
  </si>
  <si>
    <t>Plānotie izdevumi pārskata periodā</t>
  </si>
  <si>
    <t>A</t>
  </si>
  <si>
    <t>Atlīdzība par ārkārtas aizbildņa pienākumu pildīšanu (UCAL 19.panta pirmā un otrā daļa)</t>
  </si>
  <si>
    <t>Pabalsts nepavadīta bērna uzturam (UCAL 19.panta pirmā, trešā un septītā daļa)</t>
  </si>
  <si>
    <t>Pabalsts apģērba un mīkstā inventāra iegādei (UCAL 19.panta pirmā un piektā daļa)</t>
  </si>
  <si>
    <t>Pakalpojums pārvietošanās atbalstam (UCAL 13.panta pirmās daļas 1.punkts)</t>
  </si>
  <si>
    <t>Sociālā rehabilitācija no vardarbības cietušajiem bērniem ir pieejama bērniem, kas cietuši noziedzīgā nodarījumā, ekspluatācijā, seksuāli izmantoti, vai tikuši pakļauti vardarbībai vai jebkādām citām nelikumīgām, cietsirdīgām vai cieņu aizskarošām darbībām. Rehabilitācijas mērķis ir nodrošināt bērna fiziskās un psihiskās veselības uzlabošanos, kā arī veicināt viņa integrēšanos sabiedrībā. Pakalpojums pieejams 10 psihologa konsultāciju pašvaldībā vai rehabilitācijas 30 dienu kursa institūcijā veidā, t.sk. bērna pavadonim. Vidēji mēnesī 20 bērni x 372.90 euro (37.29 x 10 konsultācijas) = 7 458 euro.
Vidēji mēnesī 10 bērni x 59.75 euro x 30 dienas (pakalpojums institūcijā) = 17 925 euro.
Vidēji mēnesī 5 bērnu pavadoņi x 25.94 euro x 30 dienas (pakalpojums institūcijā) = 3 891 euro.
Tulka izmaksas 35 euro/h x 200h pakalpojums dzīvesvietā+ 35/h x 300 h/ pakalpojums institūcijā = 17 500 euro. 
Kopā vidēji mēnesī 46 774 euro.</t>
  </si>
  <si>
    <t>x</t>
  </si>
  <si>
    <t>Biedrība "Latvijas sarkanais Krusts" pirmās palīdzības sniegšana UCA centrā Kongresa namā un Kaļķu ielā 1</t>
  </si>
  <si>
    <t>Biedrība "Skalbes" psiholoģiskā palīdzības sniegšana ārkārtas situācijā UCA centrā</t>
  </si>
  <si>
    <t>Psihologa konsultācijas</t>
  </si>
  <si>
    <t>Braukšanas kartes pilsētas sabiedriskajā transportā un pārvietošanās atbalsta pasākumi Ukrainas civiliedzīvotājiem</t>
  </si>
  <si>
    <t>Higiēnas centra pakalpojumi</t>
  </si>
  <si>
    <t>KOPĀ</t>
  </si>
  <si>
    <t>Indikatīvais izdevumu ietekmes aprēķins Labklājības ministrijas atbildības sociālā atbalsta nodrošināšanas jomai</t>
  </si>
  <si>
    <t>2. pielikums</t>
  </si>
  <si>
    <t>Ilgstošas sociālās aprūpes un sociālās rehabilitācijas pakalpojumu institūcijā (turpmāk - SAC) nodrošināšana plānota, lai rastu iespēju Ukrainas civiliedzīvotājiem, kuri jau šobrīd saņem minētos pakalpojumus Ukrainā, turpināt nodrošināt to saņemšanu Latvijā, neradot apdraudējumu šo personu pamatvajadzību apmierināšanai un veselībai.  Tāpat minēto pakalpojumu nodrošināšana plānota arī tām  personām, kurām radīsies nepieciešamība pēc tā  pamatvajadzību apmierināšanai,  t.sk. Ukrainas civiliedzīvotājiem – bērniem, gan tiem, kuri palikuši bez vecāku gādības, gan tiem, kuriem  ir nepieciešama patstāvīga aprūpe un uzraudzība, novēršot risku, ka šīs personas paliek bez aprūpes un atbilstoša atbalsta. 
SAC pakalpojumu sniegšana paredzēta daļā  SAC, t.sk. valsts un pašvaldību dibinātās institūcijās un tajās privātpersonu dibinātajās institūcijās, kuras uz līguma ar pašvaldību pamata nodrošina ilgstošas sociālās aprūpes un sociālās rehabilitācijas pakalpojumus. Aprēķinu pamatā tiek izmantota SAC pakalpojuma cena, kas pakalpojuma sniegšanas tiesības ieguvušas iepirkuma procedūras rezultātā 2021.gada nogalē atblstoši noslēgtajam līgumam ar LM,  - 27.28 euro/ dienā.                                                                                                                                                                                                                                                                                                                      Aprēķins: vidēji mēnesī  50 personas x 27.28 euro x 30 dienas = 40 920 euro.</t>
  </si>
  <si>
    <t>No vardarbības (fiziskas, seksuālas, ekonomiskas vai emocionālas vardarbības vai fiziskas vai seksuālas vardarbības draudiem, vai vardarbīgas kontroles) cietušām pilngadīgām personām tiek sniegti pakalpojumi, kuru mērķis ir:
1. nodrošināt psihosociālu palīdzību;
2. novērtēt apdraudējumu un plānot drošības pasākumus;
3. motivēt personu sociālās funkcionēšanas spēju (ierobežotas personas spējas strādāt, aprūpēt sevi, iekļauties sabiedrībā) atjaunošanai vai uzlabošanai;
4. nostiprināt vai atjaunot personas sociālās funkcionēšanas spējas.                                                                                                                                                                                                                                                                                                                   Pakalpojums pieejams 10 psihologa konsultāciju pašvaldībā vai rehabilitācijas 30 dienu kursa institūcijā. Vidēji mēnesī 20 personas x 372.90 euro (37.29 euro  x 10 konsultācijas) = 7 458 euro.
Vidēji mēnesī 5 personas x 3 002.10 euro (100.07 euro x 30 dienas) = 15 010.50 euro.
Tulka izmaksas 35 euro/h x 50h pakalpojums dzīvesvietā+ 35 euro/h x 60 h/ pakalpojums institūcijā = 3850 euro. 
Kopā vidēji mēnesī 26 318.50 euro. veidā.</t>
  </si>
  <si>
    <t>Pašvaldību sociālo dienestu un bāriņtiesu virsstundu darbs, lai nodrošnātu atbalstu Ukrainas civiliedzīvotājiem (UCAL 13. panta pirmā prim un pirmā divi prim daļa)</t>
  </si>
  <si>
    <t>Pašvaldību sociālo dienestu un bāriņtiesu darbinieku piemaksa, lai nodrošnātu atbalstu Ukrainas civiliedzīvotājiem (UCAL 13. panta pirmā prim un pirmā divi prim daļa)</t>
  </si>
  <si>
    <t>5=2+4</t>
  </si>
  <si>
    <t>Garantētā minimālā ienākuma (GMI) pabalsts (UCAL 7.panta trešā daļa un SPSPL 35.panta pirmās daļas 1.punkts un 36.panta ceturtā daļa)</t>
  </si>
  <si>
    <t>Pabalsts krīzes situācijā (UCAL 7.panta trešā daļa un 3 prim daļa un SPSPL 35.panta orās daļas 2.punkts un 36.panta sestā daļa)</t>
  </si>
  <si>
    <t>Mājokļa pabalsts mājsaimniecībai no Ukrainas ar īres līgumu (UCAL 7.panta trešā daļa un SPSPL 35.panta pirmās daļas 2.punkts, 35.panta trešā un ceturtā daļa un SPSPL 36.panta piektā daļa, Covid-19 infekcijas izplatības seku pārvarēšanas likuma 77.pants un Energoresursu cenu ārkārtēja pieauguma samazinājuma pasākumu likuma 13.pants)</t>
  </si>
  <si>
    <t>Pabalsts atsevišķu izdevumu apmaksai (UCAL 7.panta trešā daļa un SPSPL 35.panta otrās daļas 1.punkts, SPSPL 36.panta sestā daļa)</t>
  </si>
  <si>
    <t xml:space="preserve">Sociālās rehabilitācijas pakalpojums vardarbībā cietušiem bērniem (UCAL 7.panta pirmā prim un trešā daļa, SPSPL 13.panta pirmā divi prim daļa) </t>
  </si>
  <si>
    <r>
      <t>Ilgstošas sociālās aprūpes un sociālās rehabilitācijas pakalpojumi (UCAL 7.panta pirmā prim un trešā daļa un 18.panta deviņpadsmitā daļa, SPSPL 9.</t>
    </r>
    <r>
      <rPr>
        <vertAlign val="superscript"/>
        <sz val="10"/>
        <color theme="1"/>
        <rFont val="Times New Roman"/>
        <family val="1"/>
        <charset val="186"/>
      </rPr>
      <t xml:space="preserve">1 </t>
    </r>
    <r>
      <rPr>
        <sz val="10"/>
        <color theme="1"/>
        <rFont val="Times New Roman"/>
        <family val="1"/>
        <charset val="186"/>
      </rPr>
      <t>panta pirmā daļa)</t>
    </r>
  </si>
  <si>
    <r>
      <t>Citi pašvaldības piešķirtie sociālā atbalsta pasākumi (UCAL 7.panta trešā daļa, un pirmā prim</t>
    </r>
    <r>
      <rPr>
        <vertAlign val="superscript"/>
        <sz val="10"/>
        <color theme="1"/>
        <rFont val="Times New Roman"/>
        <family val="1"/>
        <charset val="186"/>
      </rPr>
      <t xml:space="preserve"> </t>
    </r>
    <r>
      <rPr>
        <sz val="10"/>
        <color theme="1"/>
        <rFont val="Times New Roman"/>
        <family val="1"/>
        <charset val="186"/>
      </rPr>
      <t>daļa un 19.panta sestā daļa):</t>
    </r>
  </si>
  <si>
    <r>
      <t>Sociālās rehabilitācijas pakalpojums vardarbībā cietušām pilngadīgām personām (UCAL 7.panta pirmā prim un 3.daļa, SPSPL 13.panta pirmās daļas 3.</t>
    </r>
    <r>
      <rPr>
        <vertAlign val="superscript"/>
        <sz val="10"/>
        <color theme="1"/>
        <rFont val="Times New Roman"/>
        <family val="1"/>
        <charset val="186"/>
      </rPr>
      <t>1</t>
    </r>
    <r>
      <rPr>
        <sz val="10"/>
        <color theme="1"/>
        <rFont val="Times New Roman"/>
        <family val="1"/>
        <charset val="186"/>
      </rPr>
      <t xml:space="preserve"> punkts) </t>
    </r>
  </si>
  <si>
    <t>Pabalsts bērna invalīda aprūpei</t>
  </si>
  <si>
    <t>Pabalsts bērna piedzimšanas gadījumā</t>
  </si>
  <si>
    <t>Maijs</t>
  </si>
  <si>
    <t>Jūnijs</t>
  </si>
  <si>
    <t xml:space="preserve">Plānotais izdevumu pieaugums pret iepriekšējo vidējo izdevumu apjomu - 10%. </t>
  </si>
  <si>
    <t xml:space="preserve">Nevar norādīt SPSPL normu, jo ar citu materiālo atbalstu ir jāsaprot pašvaldību saistošajos noteikumos noteiktie izdevumi par piešķīrumiem iedzīvotājiem natūrā brīvprātīgo iniciatīvu izpildei/izdevumi brīvprātīgo iniciatīvu izpildei.                                                                                                  </t>
  </si>
  <si>
    <t>Jūlijs</t>
  </si>
  <si>
    <t>Aprīlis*</t>
  </si>
  <si>
    <t>Maijs - Jūlijs</t>
  </si>
  <si>
    <t>12=7+9+11</t>
  </si>
  <si>
    <t>*Veidlapa Nr. 21_Ukr_18 "Pārskats par finansējuma pieprasījumu  sociālā atbalsta pasākumiem Ukrainas civiliedzīvotājiem". Dati atbilstoši VK iesniegtajiem pārskatiem uz 16.05.2022. Ņemot vērā, ka pašvaldības var precizēt iesniegtos pārskatus, prognozējams, ka varētu būt korekcijas marta izpildes datos.</t>
  </si>
  <si>
    <t>Atlīdzība par ārkārtas aizbildņa pienākumu pildīšanu ir 171 euro mēnesī neatkarīgi no nepavadīto bērnu skaita. Pabalsta apmērs ir pielīdzināts minimālajam apmēram, kas noteikts par audžuģimenes pienākumu pildīšanu. Atbilstoši pašvaldību iesniegtajai informācijai  aprīlī izmaksātais atlīdzības apmērs vidēji uz 1 saņēmēju ir 140.73 euro (ne visas personas saņem atlīdzību par pilnu mēnesi). Plānotais pieaugums saņēmēju skaitā  - 10% mēnesī.</t>
  </si>
  <si>
    <t xml:space="preserve">Pabalsts nepavadīta bērna uzturam bērniem vecumā virs 7 gadiem - 258 euro. Tiek pieņemts, ka 100% bērnu ir vecumā virs 7 gadiem (atbilstoši pašvaldību sniegtajiem  datiem uz 27.03.2022. visi nepavadītie bērni bija vecumā virs 7 gadiem).
Atbilstoši pašvaldību iesniegtajai informācijai aprīlī izmaksātais atbalsta apmērs vidēji uz 1 saņēmēju ir 253.28 euro (ne visas personas saņem  par pilnu mēnesi). Plānotais pieaugums saņēmēju skaitā pret iepriekšējo mēnesi - 10%. </t>
  </si>
  <si>
    <t xml:space="preserve">Pabalsts apģērba un mīkstā inventāra iegādei.  Atbalsts tiktu izmaksāts tikai par tiem bērniem, kuriem konkrētajā mēnesī iecelts ārkārtas aizbildnis.
Katrai pašvaldībai ir atsevišķi noteikts pabalsta apmērs un nav iespējams objektīvi noteikt vienu vidējo vērtību, turklāt šo atbalstu var sniegt uzreiz vai dalīti pa mēnešiem vai ceturkšņiem. Atbilstoši pašvaldību iesniegtajai informācijai aprīlī izmaksātais atbalsta apmērs vidēji uz 1 saņēmēju ir 169.96 euro. Plānotais pieaugums saņēmēju skaitā pret iepriekšējo mēnesi - 10%. </t>
  </si>
  <si>
    <t xml:space="preserve">Materiāls atbalsts naudas izteiksmē minimālo ikdienas izdevumu apmaksai. Atbilstoši pašvaldību iesniegtajai informācijai aprīlī izmaksātais pabalsta apmērs vidēji uz 1 saņēmēju ir 108.78 euro. Plānotais pieaugums saņēmēju skaitā pret iepriekšējo mēnesi - 10%. </t>
  </si>
  <si>
    <t>Pašvaldības sociālais dienests piešķir un izmaksā Ukrainas civiliedzīvotājiem vienreizēju pabalstu krīzes situācijā 272 euro apmērā pilngadīgai personai un 190 euro apmērā par bērnu. Atbilstoši pašvaldību iesniegtajai informācijai aprīlī izmaksātais pabalsta apmērs vidēji uz 1 saņēmēju ir 235.67 euro.  Plānots, ka turpmākajos mēnešos personu skaits un vidējais pabalsta apmērs saglabāsies aprīļa līmenī.</t>
  </si>
  <si>
    <t xml:space="preserve">Materiāls atbalsts ar mājokļa lietošanu saistīto izdevumu segšanai. Atbilstoši pašvaldību iesniegtajai informācijai aprīlī izmaksātais pabalsta apmērs vidēji uz 1 saņēmēju ir 117.03 euro. Plānotais pieaugums saņēmēju skaitā pret iepriekšējo mēnesi - 10%. </t>
  </si>
  <si>
    <t xml:space="preserve">Pašvaldības sociālais dienests piešķir un izmaksā Ukrainas civiliedzīvotājiem pabalstu atsevišķu izdevumu apmaksai (transporta izmaksas un atbalsts veselības aprūpei). Atbilstoši pašvaldību iesniegtajai informācijai aprīlī izmaksātais pabalsta apmērs vidēji uz 1 saņēmēju ir 40.43 euro. Plānotais pieaugums saņēmēju skaitā pret iepriekšējo mēnesi - 10%. </t>
  </si>
  <si>
    <t>Plānotais saņēmēju skaits</t>
  </si>
  <si>
    <t xml:space="preserve">Atbalsts pašvaldību sociālajiem dienestiem un bāriņtiesām saistībā ar darba slodzes palielināšanos, nodrošinot Ukrainas civiliedzīvotāju vajadzību izvērtēšanu un sociālo pakalpojumu un sociālās palīdzības sniegšanu, ārkārtas aizbildnības noteikšanu un uzraudzību atbilstoši Ukarinas civiliedzīvotāju atbalsta likumā noteiktajam regulējumam. Vidēji mēnesī (aprīlis): 
1)	vidēji 80 virsstundas mēnesī x 12.82 euro  (vidēji faktiskās izmaksas par 1 visrstundu darba stundu, t.sk. darba devēja VSAOI) x 461 persona = 472 801.60 euro; 2
2)	) 460 personas x 564.19 (vidēji piemaksa pie mēnešalgas, t.sk. darba devēja VSAOI) = 259 526.64 euro.
</t>
  </si>
  <si>
    <t xml:space="preserve">Katrai pašvaldībai ir atsevišķi noteikts atbalsta apmērs un nav iespējams objektīvi noteikt vienu vidējo vērtību. Atbilstoši pašvaldību iesniegtajai informācijai aprīlī izmaksātais atbalsta apmērs vidēji uz 1 saņēmēju ir 39.94 euro. Plānotais pieaugums saņēmēju skaitā pret iepriekšējo mēnesi - 10%. </t>
  </si>
  <si>
    <t>Plānotie izdevumi un personu skaits mēnesi atbilstoši faktiskajiem izdevumiem vidēji mēnesī periodā marts - aprīlis.</t>
  </si>
  <si>
    <r>
      <t> Sekmēt personas ar funkcionāliem traucējumiem iespējas no savas dzīvesvietas nokļūt līdz dažādām pakalpojumu sniegšanas vietām, t.sk. valsts un pašvaldības iestādēm. Pieņemts, ka vidējais piešķiramais pakalpojuma apjoms, vērtējot katru gadījumu individuāli, varētu būt līdz 60 h mēnesī (pakalpojuma vienas stundas izmaksa = 4,77 euro).                                                                                                                                                                                                                                                               Aprēķins:</t>
    </r>
    <r>
      <rPr>
        <i/>
        <sz val="9"/>
        <color rgb="FFFF0000"/>
        <rFont val="Calibri"/>
        <family val="2"/>
        <charset val="186"/>
      </rPr>
      <t xml:space="preserve">  </t>
    </r>
    <r>
      <rPr>
        <i/>
        <sz val="9"/>
        <color theme="1"/>
        <rFont val="Calibri"/>
        <family val="2"/>
        <charset val="186"/>
      </rPr>
      <t xml:space="preserve">30 personas*60h*4.77euro=8 586 euro; </t>
    </r>
  </si>
  <si>
    <r>
      <rPr>
        <b/>
        <sz val="8"/>
        <color theme="1"/>
        <rFont val="Times New Roman"/>
        <family val="1"/>
        <charset val="186"/>
      </rPr>
      <t>Sandra Strēle</t>
    </r>
    <r>
      <rPr>
        <sz val="8"/>
        <color theme="1"/>
        <rFont val="Times New Roman"/>
        <family val="1"/>
        <charset val="186"/>
      </rPr>
      <t xml:space="preserve">
LM Finanšu vadības departaments 
Tālr. 64331831
Sandra.Strele@lm.gov.lv</t>
    </r>
  </si>
  <si>
    <r>
      <rPr>
        <b/>
        <sz val="8"/>
        <color theme="1"/>
        <rFont val="Times New Roman"/>
        <family val="1"/>
        <charset val="186"/>
      </rPr>
      <t>Laila Kobzare</t>
    </r>
    <r>
      <rPr>
        <sz val="8"/>
        <color theme="1"/>
        <rFont val="Times New Roman"/>
        <family val="1"/>
        <charset val="186"/>
      </rPr>
      <t xml:space="preserve">
LM Finanšu vadības departaments 
Tālr. 67021624
Laila.Kobzare@lm.gov.lv</t>
    </r>
  </si>
  <si>
    <t>Tiesību akta projekta "Grozījumi Ministru kabineta 2022. gada 3. maija
rīkojumā Nr. 307 "Par finanšu līdzekļu piešķiršanu no valsts budžeta programmas
"Līdzekļi neparedzētiem gadījumiem"""
sākotnējās ietekmes (ex-ante) novērtējuma ziņojumam (anotācijai)</t>
  </si>
  <si>
    <t>Februāris-Jūlijs</t>
  </si>
  <si>
    <t>Izdevumi kopā</t>
  </si>
  <si>
    <t>Februāris-Marts*</t>
  </si>
  <si>
    <t>13=5+12</t>
  </si>
  <si>
    <t>Februāris - Aprīlis</t>
  </si>
  <si>
    <t>Komentāri maija/jūnija/jūlija prognozi</t>
  </si>
  <si>
    <t>Katrai pašvaldībai ir atsevišķi noteikts pabalsta apmērs un nav iespējams objektīvi noteikt vienu vidējo vērtību. Atbilstoši pašvaldību iesniegtajai informācijai aprīlī izmaksātais pabalsta apmērs 1 personai ir 100.00 euro. Plānots, ka turpmāk ik mēnesi, pabalsta saņēmēju skaits pieaugs par 1 personu. Pabalsta apmērs plānots vidēji 100 euro apmērā uz 1 personu.                                                                                                                                                                                                                                                                                                                                              Pabalstu un tā apmēru nenosaka SPSPL. Tas ir pabalsts, kas atbilst pašvaldības izstrādātajiem saistošajiem noteikumiem par konkrētās pašvaldības iedzīvotājiem izmaksājamiem sociālajiem pabalstiem (apjoms un apmērs starp pašvaldībām var atšķirties).</t>
  </si>
  <si>
    <t>Katrai pašvaldībai ir atsevišķi noteikts pabalsta apmērs un nav iespējams objektīvi noteikt vienu vidējo vērtību. Atbilstoši pašvaldību iesniegtajai informācijai aprīlī izmaksātais atbalsta apmērs 1 personai ir 160.00 euro. Plānots, ka turpmāk ik mēnesi 5 personas saņems šo pabalstu vidēji 160 euro apmērā.                                                                                                                                                                                                                                                                                                                                              Pabalstu un tā apmēru nenosaka SPSPL. Tas ir pabalsts, kas atbilst pašvaldības izstrādātajiem saistošajiem noteikumiem par konkrētās pašvaldības iedzīvotājiem izmaksājamiem sociālajiem pabalstiem (apjoms un apmērs starp pašvaldībām var atšķirties).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</si>
</sst>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indexed="8"/>
      <name val="Calibri"/>
      <family val="2"/>
      <charset val="186"/>
    </font>
    <font>
      <sz val="11"/>
      <color indexed="8"/>
      <name val="Calibri"/>
      <family val="2"/>
    </font>
    <font>
      <i/>
      <sz val="10"/>
      <color theme="1"/>
      <name val="Times New Roman"/>
      <family val="1"/>
      <charset val="186"/>
    </font>
    <font>
      <sz val="11"/>
      <color theme="1"/>
      <name val="Calibri"/>
      <family val="2"/>
      <charset val="186"/>
    </font>
    <font>
      <sz val="10"/>
      <color theme="1"/>
      <name val="Times New Roman"/>
      <family val="1"/>
      <charset val="186"/>
    </font>
    <font>
      <b/>
      <sz val="13"/>
      <color theme="1"/>
      <name val="Times New Roman"/>
      <family val="1"/>
      <charset val="186"/>
    </font>
    <font>
      <b/>
      <sz val="10"/>
      <color theme="1"/>
      <name val="Times New Roman"/>
      <family val="1"/>
      <charset val="186"/>
    </font>
    <font>
      <i/>
      <sz val="9"/>
      <color theme="1"/>
      <name val="Calibri"/>
      <family val="2"/>
      <charset val="186"/>
    </font>
    <font>
      <i/>
      <sz val="8"/>
      <color theme="1"/>
      <name val="Times New Roman"/>
      <family val="1"/>
      <charset val="186"/>
    </font>
    <font>
      <b/>
      <i/>
      <sz val="8"/>
      <color theme="1"/>
      <name val="Times New Roman"/>
      <family val="1"/>
      <charset val="186"/>
    </font>
    <font>
      <i/>
      <sz val="8"/>
      <color theme="1"/>
      <name val="Calibri"/>
      <family val="2"/>
      <charset val="186"/>
    </font>
    <font>
      <sz val="9"/>
      <color theme="1"/>
      <name val="Times New Roman"/>
      <family val="1"/>
      <charset val="186"/>
    </font>
    <font>
      <vertAlign val="superscript"/>
      <sz val="10"/>
      <color theme="1"/>
      <name val="Times New Roman"/>
      <family val="1"/>
      <charset val="186"/>
    </font>
    <font>
      <sz val="8"/>
      <color theme="1"/>
      <name val="Times New Roman"/>
      <family val="1"/>
      <charset val="186"/>
    </font>
    <font>
      <sz val="11"/>
      <color theme="1"/>
      <name val="Times New Roman"/>
      <family val="1"/>
      <charset val="186"/>
    </font>
    <font>
      <b/>
      <sz val="11"/>
      <color theme="1"/>
      <name val="Times New Roman"/>
      <family val="1"/>
      <charset val="186"/>
    </font>
    <font>
      <i/>
      <sz val="10"/>
      <name val="Times New Roman"/>
      <family val="1"/>
      <charset val="186"/>
    </font>
    <font>
      <b/>
      <sz val="10"/>
      <name val="Times New Roman"/>
      <family val="1"/>
      <charset val="186"/>
    </font>
    <font>
      <sz val="10"/>
      <name val="Times New Roman"/>
      <family val="1"/>
      <charset val="186"/>
    </font>
    <font>
      <b/>
      <u/>
      <sz val="10"/>
      <color theme="1"/>
      <name val="Times New Roman"/>
      <family val="1"/>
      <charset val="186"/>
    </font>
    <font>
      <i/>
      <sz val="9"/>
      <color rgb="FFFF0000"/>
      <name val="Calibri"/>
      <family val="2"/>
      <charset val="186"/>
    </font>
    <font>
      <i/>
      <sz val="9"/>
      <name val="Calibri"/>
      <family val="2"/>
      <charset val="186"/>
    </font>
    <font>
      <b/>
      <sz val="8"/>
      <color theme="1"/>
      <name val="Times New Roman"/>
      <family val="1"/>
      <charset val="186"/>
    </font>
    <font>
      <sz val="10"/>
      <color rgb="FFFF0000"/>
      <name val="Calibri"/>
      <family val="2"/>
      <charset val="186"/>
    </font>
    <font>
      <b/>
      <i/>
      <sz val="10"/>
      <name val="Times New Roman"/>
      <family val="1"/>
      <charset val="186"/>
    </font>
    <font>
      <i/>
      <sz val="11"/>
      <name val="Calibri"/>
      <family val="2"/>
      <charset val="186"/>
    </font>
    <font>
      <i/>
      <sz val="11"/>
      <color theme="1"/>
      <name val="Calibri"/>
      <family val="2"/>
      <charset val="186"/>
    </font>
    <font>
      <i/>
      <sz val="10"/>
      <color rgb="FFFF0000"/>
      <name val="Calibri"/>
      <family val="2"/>
      <charset val="186"/>
    </font>
  </fonts>
  <fills count="11">
    <fill>
      <patternFill patternType="none"/>
    </fill>
    <fill>
      <patternFill patternType="gray125"/>
    </fill>
    <fill>
      <patternFill patternType="solid">
        <fgColor theme="0" tint="-0.14999847407452621"/>
        <bgColor indexed="64"/>
      </patternFill>
    </fill>
    <fill>
      <patternFill patternType="solid">
        <fgColor indexed="9"/>
        <bgColor indexed="26"/>
      </patternFill>
    </fill>
    <fill>
      <patternFill patternType="solid">
        <fgColor theme="0" tint="-0.14999847407452621"/>
        <bgColor indexed="26"/>
      </patternFill>
    </fill>
    <fill>
      <patternFill patternType="solid">
        <fgColor theme="0"/>
        <bgColor indexed="64"/>
      </patternFill>
    </fill>
    <fill>
      <patternFill patternType="solid">
        <fgColor theme="0"/>
        <bgColor indexed="26"/>
      </patternFill>
    </fill>
    <fill>
      <patternFill patternType="solid">
        <fgColor theme="0" tint="-4.9989318521683403E-2"/>
        <bgColor indexed="64"/>
      </patternFill>
    </fill>
    <fill>
      <patternFill patternType="solid">
        <fgColor theme="0" tint="-4.9989318521683403E-2"/>
        <bgColor indexed="26"/>
      </patternFill>
    </fill>
    <fill>
      <patternFill patternType="solid">
        <fgColor rgb="FFFFFF00"/>
        <bgColor indexed="64"/>
      </patternFill>
    </fill>
    <fill>
      <patternFill patternType="solid">
        <fgColor rgb="FFFFFF00"/>
        <bgColor indexed="26"/>
      </patternFill>
    </fill>
  </fills>
  <borders count="65">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top style="thin">
        <color indexed="8"/>
      </top>
      <bottom style="thin">
        <color indexed="8"/>
      </bottom>
      <diagonal/>
    </border>
    <border>
      <left/>
      <right style="medium">
        <color indexed="64"/>
      </right>
      <top/>
      <bottom style="thin">
        <color indexed="64"/>
      </bottom>
      <diagonal/>
    </border>
    <border>
      <left/>
      <right style="medium">
        <color indexed="64"/>
      </right>
      <top style="thin">
        <color indexed="8"/>
      </top>
      <bottom style="thin">
        <color indexed="8"/>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top style="thin">
        <color indexed="8"/>
      </top>
      <bottom style="thin">
        <color indexed="8"/>
      </bottom>
      <diagonal/>
    </border>
    <border>
      <left/>
      <right/>
      <top style="thin">
        <color indexed="8"/>
      </top>
      <bottom style="medium">
        <color indexed="64"/>
      </bottom>
      <diagonal/>
    </border>
    <border>
      <left style="thin">
        <color indexed="64"/>
      </left>
      <right/>
      <top style="thin">
        <color indexed="64"/>
      </top>
      <bottom style="thin">
        <color indexed="64"/>
      </bottom>
      <diagonal/>
    </border>
    <border>
      <left style="thin">
        <color indexed="64"/>
      </left>
      <right/>
      <top style="thin">
        <color indexed="8"/>
      </top>
      <bottom style="thin">
        <color indexed="8"/>
      </bottom>
      <diagonal/>
    </border>
    <border>
      <left/>
      <right style="medium">
        <color indexed="64"/>
      </right>
      <top/>
      <bottom style="thin">
        <color indexed="8"/>
      </bottom>
      <diagonal/>
    </border>
    <border>
      <left style="medium">
        <color indexed="64"/>
      </left>
      <right/>
      <top style="thin">
        <color indexed="8"/>
      </top>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right/>
      <top style="thin">
        <color indexed="8"/>
      </top>
      <bottom/>
      <diagonal/>
    </border>
    <border>
      <left style="thin">
        <color indexed="64"/>
      </left>
      <right/>
      <top style="thin">
        <color indexed="8"/>
      </top>
      <bottom/>
      <diagonal/>
    </border>
    <border>
      <left style="thin">
        <color indexed="64"/>
      </left>
      <right style="medium">
        <color indexed="64"/>
      </right>
      <top style="thin">
        <color indexed="8"/>
      </top>
      <bottom style="thin">
        <color indexed="8"/>
      </bottom>
      <diagonal/>
    </border>
    <border>
      <left style="medium">
        <color indexed="64"/>
      </left>
      <right/>
      <top/>
      <bottom style="thin">
        <color indexed="8"/>
      </bottom>
      <diagonal/>
    </border>
    <border>
      <left style="medium">
        <color indexed="64"/>
      </left>
      <right style="thin">
        <color indexed="64"/>
      </right>
      <top style="thin">
        <color indexed="8"/>
      </top>
      <bottom style="thin">
        <color indexed="8"/>
      </bottom>
      <diagonal/>
    </border>
    <border>
      <left style="medium">
        <color indexed="64"/>
      </left>
      <right style="thin">
        <color indexed="64"/>
      </right>
      <top/>
      <bottom/>
      <diagonal/>
    </border>
    <border>
      <left style="medium">
        <color indexed="64"/>
      </left>
      <right style="thin">
        <color indexed="64"/>
      </right>
      <top style="thin">
        <color indexed="8"/>
      </top>
      <bottom style="medium">
        <color indexed="64"/>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right/>
      <top/>
      <bottom style="thin">
        <color indexed="8"/>
      </bottom>
      <diagonal/>
    </border>
    <border>
      <left style="thin">
        <color indexed="64"/>
      </left>
      <right/>
      <top/>
      <bottom style="thin">
        <color indexed="8"/>
      </bottom>
      <diagonal/>
    </border>
    <border>
      <left style="thin">
        <color indexed="64"/>
      </left>
      <right style="medium">
        <color indexed="64"/>
      </right>
      <top/>
      <bottom style="thin">
        <color indexed="8"/>
      </bottom>
      <diagonal/>
    </border>
    <border>
      <left style="medium">
        <color indexed="64"/>
      </left>
      <right style="thin">
        <color indexed="64"/>
      </right>
      <top/>
      <bottom style="thin">
        <color indexed="8"/>
      </bottom>
      <diagonal/>
    </border>
    <border>
      <left style="thin">
        <color indexed="64"/>
      </left>
      <right/>
      <top style="thin">
        <color indexed="8"/>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style="thick">
        <color indexed="64"/>
      </left>
      <right/>
      <top style="thin">
        <color indexed="64"/>
      </top>
      <bottom style="thin">
        <color indexed="64"/>
      </bottom>
      <diagonal/>
    </border>
    <border>
      <left style="thick">
        <color indexed="64"/>
      </left>
      <right/>
      <top/>
      <bottom style="thin">
        <color indexed="8"/>
      </bottom>
      <diagonal/>
    </border>
    <border>
      <left style="thick">
        <color indexed="64"/>
      </left>
      <right style="thin">
        <color indexed="8"/>
      </right>
      <top style="thin">
        <color indexed="8"/>
      </top>
      <bottom style="thin">
        <color indexed="8"/>
      </bottom>
      <diagonal/>
    </border>
    <border>
      <left style="thick">
        <color indexed="64"/>
      </left>
      <right style="thin">
        <color indexed="8"/>
      </right>
      <top style="thin">
        <color indexed="8"/>
      </top>
      <bottom style="medium">
        <color indexed="64"/>
      </bottom>
      <diagonal/>
    </border>
    <border>
      <left style="thick">
        <color indexed="64"/>
      </left>
      <right style="thin">
        <color indexed="8"/>
      </right>
      <top/>
      <bottom style="thin">
        <color indexed="8"/>
      </bottom>
      <diagonal/>
    </border>
    <border>
      <left style="thick">
        <color indexed="64"/>
      </left>
      <right style="thin">
        <color indexed="8"/>
      </right>
      <top style="thin">
        <color indexed="8"/>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8"/>
      </top>
      <bottom/>
      <diagonal/>
    </border>
    <border>
      <left style="medium">
        <color indexed="64"/>
      </left>
      <right/>
      <top style="medium">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top style="medium">
        <color indexed="64"/>
      </top>
      <bottom style="medium">
        <color indexed="64"/>
      </bottom>
      <diagonal/>
    </border>
    <border>
      <left style="thick">
        <color indexed="64"/>
      </left>
      <right style="thin">
        <color indexed="8"/>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1" fillId="0" borderId="0"/>
    <xf numFmtId="0" fontId="2" fillId="0" borderId="0"/>
    <xf numFmtId="0" fontId="1" fillId="0" borderId="0"/>
  </cellStyleXfs>
  <cellXfs count="177">
    <xf numFmtId="0" fontId="0" fillId="0" borderId="0" xfId="0"/>
    <xf numFmtId="0" fontId="4" fillId="0" borderId="0" xfId="1" applyFont="1" applyAlignment="1">
      <alignment vertical="center"/>
    </xf>
    <xf numFmtId="0" fontId="9" fillId="3" borderId="11" xfId="2" applyFont="1" applyFill="1" applyBorder="1" applyAlignment="1">
      <alignment horizontal="justify" vertical="center"/>
    </xf>
    <xf numFmtId="0" fontId="11" fillId="0" borderId="0" xfId="1" applyFont="1" applyAlignment="1">
      <alignment vertical="center"/>
    </xf>
    <xf numFmtId="49" fontId="5" fillId="3" borderId="12" xfId="2" applyNumberFormat="1" applyFont="1" applyFill="1" applyBorder="1" applyAlignment="1">
      <alignment horizontal="center" vertical="center" wrapText="1"/>
    </xf>
    <xf numFmtId="0" fontId="5" fillId="3" borderId="12" xfId="3" applyFont="1" applyFill="1" applyBorder="1" applyAlignment="1">
      <alignment horizontal="center" vertical="center"/>
    </xf>
    <xf numFmtId="0" fontId="8" fillId="0" borderId="7" xfId="1" applyFont="1" applyFill="1" applyBorder="1" applyAlignment="1">
      <alignment horizontal="left" vertical="center" wrapText="1"/>
    </xf>
    <xf numFmtId="0" fontId="15" fillId="0" borderId="0" xfId="3" applyFont="1" applyAlignment="1">
      <alignment vertical="center"/>
    </xf>
    <xf numFmtId="0" fontId="15" fillId="0" borderId="0" xfId="3" applyFont="1" applyAlignment="1">
      <alignment horizontal="center" vertical="center"/>
    </xf>
    <xf numFmtId="0" fontId="16" fillId="0" borderId="0" xfId="3" applyFont="1" applyAlignment="1">
      <alignment vertical="center"/>
    </xf>
    <xf numFmtId="0" fontId="8" fillId="0" borderId="0" xfId="1" applyFont="1" applyAlignment="1">
      <alignment horizontal="left" vertical="center" wrapText="1"/>
    </xf>
    <xf numFmtId="0" fontId="5" fillId="0" borderId="12" xfId="1" applyFont="1" applyFill="1" applyBorder="1" applyAlignment="1">
      <alignment horizontal="left" vertical="center" wrapText="1"/>
    </xf>
    <xf numFmtId="0" fontId="3" fillId="0" borderId="12" xfId="1" applyFont="1" applyFill="1" applyBorder="1" applyAlignment="1">
      <alignment horizontal="left" vertical="center" wrapText="1"/>
    </xf>
    <xf numFmtId="4" fontId="16" fillId="0" borderId="0" xfId="3" applyNumberFormat="1" applyFont="1" applyAlignment="1">
      <alignment vertical="center"/>
    </xf>
    <xf numFmtId="0" fontId="5" fillId="0" borderId="20" xfId="1" applyFont="1" applyFill="1" applyBorder="1" applyAlignment="1">
      <alignment horizontal="left" vertical="center" wrapText="1"/>
    </xf>
    <xf numFmtId="0" fontId="17" fillId="0" borderId="34" xfId="1" applyFont="1" applyFill="1" applyBorder="1" applyAlignment="1">
      <alignment horizontal="left" vertical="center" wrapText="1"/>
    </xf>
    <xf numFmtId="0" fontId="17" fillId="0" borderId="28" xfId="1" applyFont="1" applyFill="1" applyBorder="1" applyAlignment="1">
      <alignment horizontal="left" vertical="center" wrapText="1"/>
    </xf>
    <xf numFmtId="0" fontId="14" fillId="0" borderId="0" xfId="3" applyFont="1" applyAlignment="1">
      <alignment vertical="center" wrapText="1"/>
    </xf>
    <xf numFmtId="0" fontId="5" fillId="0" borderId="1" xfId="2" applyFont="1" applyBorder="1" applyAlignment="1">
      <alignment horizontal="right" vertical="center" wrapText="1"/>
    </xf>
    <xf numFmtId="0" fontId="5" fillId="0" borderId="6" xfId="2" applyFont="1" applyBorder="1" applyAlignment="1">
      <alignment horizontal="right" vertical="center" wrapText="1"/>
    </xf>
    <xf numFmtId="0" fontId="22" fillId="0" borderId="7" xfId="1" applyFont="1" applyFill="1" applyBorder="1" applyAlignment="1">
      <alignment horizontal="left" vertical="center" wrapText="1"/>
    </xf>
    <xf numFmtId="0" fontId="22" fillId="0" borderId="16" xfId="1" applyFont="1" applyFill="1" applyBorder="1" applyAlignment="1">
      <alignment horizontal="left" vertical="center" wrapText="1"/>
    </xf>
    <xf numFmtId="0" fontId="14" fillId="0" borderId="0" xfId="3" applyFont="1" applyAlignment="1">
      <alignment vertical="top" wrapText="1"/>
    </xf>
    <xf numFmtId="49" fontId="5" fillId="5" borderId="4" xfId="2" applyNumberFormat="1" applyFont="1" applyFill="1" applyBorder="1" applyAlignment="1">
      <alignment horizontal="center" vertical="center" wrapText="1"/>
    </xf>
    <xf numFmtId="0" fontId="9" fillId="6" borderId="11" xfId="2" applyFont="1" applyFill="1" applyBorder="1" applyAlignment="1">
      <alignment horizontal="center" vertical="center"/>
    </xf>
    <xf numFmtId="0" fontId="9" fillId="6" borderId="10" xfId="2" applyFont="1" applyFill="1" applyBorder="1" applyAlignment="1">
      <alignment horizontal="right" vertical="center"/>
    </xf>
    <xf numFmtId="0" fontId="9" fillId="6" borderId="0" xfId="2" applyFont="1" applyFill="1" applyBorder="1" applyAlignment="1">
      <alignment horizontal="right" vertical="center"/>
    </xf>
    <xf numFmtId="0" fontId="9" fillId="6" borderId="11" xfId="2" applyFont="1" applyFill="1" applyBorder="1" applyAlignment="1">
      <alignment horizontal="right" vertical="center"/>
    </xf>
    <xf numFmtId="49" fontId="5"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center" vertical="center" wrapText="1"/>
    </xf>
    <xf numFmtId="49" fontId="7" fillId="6" borderId="15" xfId="2" applyNumberFormat="1" applyFont="1" applyFill="1" applyBorder="1" applyAlignment="1">
      <alignment horizontal="center" vertical="center" wrapText="1"/>
    </xf>
    <xf numFmtId="49" fontId="7" fillId="6" borderId="12" xfId="2" applyNumberFormat="1" applyFont="1" applyFill="1" applyBorder="1" applyAlignment="1">
      <alignment horizontal="center" vertical="center" wrapText="1"/>
    </xf>
    <xf numFmtId="0" fontId="5" fillId="6" borderId="13" xfId="3" applyFont="1" applyFill="1" applyBorder="1" applyAlignment="1">
      <alignment horizontal="center" vertical="center"/>
    </xf>
    <xf numFmtId="3" fontId="19" fillId="5" borderId="13" xfId="3" applyNumberFormat="1" applyFont="1" applyFill="1" applyBorder="1" applyAlignment="1">
      <alignment horizontal="center" vertical="center"/>
    </xf>
    <xf numFmtId="4" fontId="19" fillId="5" borderId="14" xfId="3" applyNumberFormat="1" applyFont="1" applyFill="1" applyBorder="1" applyAlignment="1">
      <alignment horizontal="right" vertical="center"/>
    </xf>
    <xf numFmtId="3" fontId="19" fillId="5" borderId="23" xfId="3" applyNumberFormat="1" applyFont="1" applyFill="1" applyBorder="1" applyAlignment="1">
      <alignment horizontal="center" vertical="center"/>
    </xf>
    <xf numFmtId="4" fontId="19" fillId="5" borderId="26" xfId="3" applyNumberFormat="1" applyFont="1" applyFill="1" applyBorder="1" applyAlignment="1">
      <alignment horizontal="right" vertical="center"/>
    </xf>
    <xf numFmtId="4" fontId="19" fillId="5" borderId="12" xfId="3" applyNumberFormat="1" applyFont="1" applyFill="1" applyBorder="1" applyAlignment="1">
      <alignment horizontal="right" vertical="center"/>
    </xf>
    <xf numFmtId="3" fontId="17" fillId="5" borderId="13" xfId="3" applyNumberFormat="1" applyFont="1" applyFill="1" applyBorder="1" applyAlignment="1">
      <alignment horizontal="center" vertical="center"/>
    </xf>
    <xf numFmtId="4" fontId="17" fillId="5" borderId="14" xfId="3" applyNumberFormat="1" applyFont="1" applyFill="1" applyBorder="1" applyAlignment="1">
      <alignment horizontal="right" vertical="center"/>
    </xf>
    <xf numFmtId="3" fontId="17" fillId="5" borderId="23" xfId="3" applyNumberFormat="1" applyFont="1" applyFill="1" applyBorder="1" applyAlignment="1">
      <alignment horizontal="center" vertical="center"/>
    </xf>
    <xf numFmtId="4" fontId="17" fillId="5" borderId="26" xfId="3" applyNumberFormat="1" applyFont="1" applyFill="1" applyBorder="1" applyAlignment="1">
      <alignment horizontal="right" vertical="center"/>
    </xf>
    <xf numFmtId="3" fontId="19" fillId="5" borderId="21" xfId="3" applyNumberFormat="1" applyFont="1" applyFill="1" applyBorder="1" applyAlignment="1">
      <alignment horizontal="center" vertical="center"/>
    </xf>
    <xf numFmtId="4" fontId="19" fillId="5" borderId="22" xfId="3" applyNumberFormat="1" applyFont="1" applyFill="1" applyBorder="1" applyAlignment="1">
      <alignment horizontal="right" vertical="center"/>
    </xf>
    <xf numFmtId="3" fontId="19" fillId="5" borderId="24" xfId="3" applyNumberFormat="1" applyFont="1" applyFill="1" applyBorder="1" applyAlignment="1">
      <alignment horizontal="center" vertical="center"/>
    </xf>
    <xf numFmtId="4" fontId="19" fillId="5" borderId="44" xfId="3" applyNumberFormat="1" applyFont="1" applyFill="1" applyBorder="1" applyAlignment="1">
      <alignment horizontal="right" vertical="center"/>
    </xf>
    <xf numFmtId="4" fontId="19" fillId="5" borderId="20" xfId="3" applyNumberFormat="1" applyFont="1" applyFill="1" applyBorder="1" applyAlignment="1">
      <alignment horizontal="right" vertical="center"/>
    </xf>
    <xf numFmtId="3" fontId="17" fillId="5" borderId="38" xfId="3" applyNumberFormat="1" applyFont="1" applyFill="1" applyBorder="1" applyAlignment="1">
      <alignment horizontal="center" vertical="center"/>
    </xf>
    <xf numFmtId="4" fontId="17" fillId="5" borderId="39" xfId="3" applyNumberFormat="1" applyFont="1" applyFill="1" applyBorder="1" applyAlignment="1">
      <alignment horizontal="right" vertical="center"/>
    </xf>
    <xf numFmtId="3" fontId="17" fillId="5" borderId="40" xfId="3" applyNumberFormat="1" applyFont="1" applyFill="1" applyBorder="1" applyAlignment="1">
      <alignment horizontal="center" vertical="center"/>
    </xf>
    <xf numFmtId="4" fontId="17" fillId="5" borderId="41" xfId="3" applyNumberFormat="1" applyFont="1" applyFill="1" applyBorder="1" applyAlignment="1">
      <alignment horizontal="right" vertical="center"/>
    </xf>
    <xf numFmtId="3" fontId="17" fillId="5" borderId="29" xfId="3" applyNumberFormat="1" applyFont="1" applyFill="1" applyBorder="1" applyAlignment="1">
      <alignment horizontal="center" vertical="center"/>
    </xf>
    <xf numFmtId="4" fontId="17" fillId="5" borderId="30" xfId="3" applyNumberFormat="1" applyFont="1" applyFill="1" applyBorder="1" applyAlignment="1">
      <alignment horizontal="right" vertical="center"/>
    </xf>
    <xf numFmtId="3" fontId="17" fillId="5" borderId="31" xfId="3" applyNumberFormat="1" applyFont="1" applyFill="1" applyBorder="1" applyAlignment="1">
      <alignment horizontal="center" vertical="center"/>
    </xf>
    <xf numFmtId="4" fontId="17" fillId="5" borderId="32" xfId="3" applyNumberFormat="1" applyFont="1" applyFill="1" applyBorder="1" applyAlignment="1">
      <alignment horizontal="right" vertical="center"/>
    </xf>
    <xf numFmtId="0" fontId="9" fillId="8" borderId="48" xfId="2" applyFont="1" applyFill="1" applyBorder="1" applyAlignment="1">
      <alignment horizontal="right" vertical="center"/>
    </xf>
    <xf numFmtId="0" fontId="9" fillId="8" borderId="27" xfId="2" applyFont="1" applyFill="1" applyBorder="1" applyAlignment="1">
      <alignment horizontal="right" vertical="center"/>
    </xf>
    <xf numFmtId="49" fontId="5" fillId="8" borderId="49" xfId="2" applyNumberFormat="1" applyFont="1" applyFill="1" applyBorder="1" applyAlignment="1">
      <alignment horizontal="center" vertical="center" wrapText="1"/>
    </xf>
    <xf numFmtId="49" fontId="5" fillId="8" borderId="14" xfId="2" applyNumberFormat="1" applyFont="1" applyFill="1" applyBorder="1" applyAlignment="1">
      <alignment horizontal="center" vertical="center" wrapText="1"/>
    </xf>
    <xf numFmtId="3" fontId="19" fillId="7" borderId="49" xfId="3" applyNumberFormat="1" applyFont="1" applyFill="1" applyBorder="1" applyAlignment="1">
      <alignment horizontal="center" vertical="center"/>
    </xf>
    <xf numFmtId="4" fontId="19" fillId="7" borderId="14" xfId="3" applyNumberFormat="1" applyFont="1" applyFill="1" applyBorder="1" applyAlignment="1">
      <alignment horizontal="right" vertical="center"/>
    </xf>
    <xf numFmtId="3" fontId="17" fillId="7" borderId="49" xfId="3" applyNumberFormat="1" applyFont="1" applyFill="1" applyBorder="1" applyAlignment="1">
      <alignment horizontal="center" vertical="center"/>
    </xf>
    <xf numFmtId="4" fontId="17" fillId="7" borderId="14" xfId="3" applyNumberFormat="1" applyFont="1" applyFill="1" applyBorder="1" applyAlignment="1">
      <alignment horizontal="right" vertical="center"/>
    </xf>
    <xf numFmtId="3" fontId="19" fillId="7" borderId="50" xfId="3" applyNumberFormat="1" applyFont="1" applyFill="1" applyBorder="1" applyAlignment="1">
      <alignment horizontal="center" vertical="center"/>
    </xf>
    <xf numFmtId="4" fontId="19" fillId="7" borderId="22" xfId="3" applyNumberFormat="1" applyFont="1" applyFill="1" applyBorder="1" applyAlignment="1">
      <alignment horizontal="right" vertical="center"/>
    </xf>
    <xf numFmtId="3" fontId="17" fillId="7" borderId="51" xfId="3" applyNumberFormat="1" applyFont="1" applyFill="1" applyBorder="1" applyAlignment="1">
      <alignment horizontal="center" vertical="center"/>
    </xf>
    <xf numFmtId="4" fontId="17" fillId="7" borderId="39" xfId="3" applyNumberFormat="1" applyFont="1" applyFill="1" applyBorder="1" applyAlignment="1">
      <alignment horizontal="right" vertical="center"/>
    </xf>
    <xf numFmtId="3" fontId="17" fillId="7" borderId="52" xfId="3" applyNumberFormat="1" applyFont="1" applyFill="1" applyBorder="1" applyAlignment="1">
      <alignment horizontal="center" vertical="center"/>
    </xf>
    <xf numFmtId="4" fontId="17" fillId="7" borderId="30" xfId="3" applyNumberFormat="1" applyFont="1" applyFill="1" applyBorder="1" applyAlignment="1">
      <alignment horizontal="right" vertical="center"/>
    </xf>
    <xf numFmtId="0" fontId="24" fillId="0" borderId="0" xfId="1" applyFont="1" applyFill="1" applyAlignment="1">
      <alignment vertical="center" wrapText="1"/>
    </xf>
    <xf numFmtId="49" fontId="7" fillId="2" borderId="1" xfId="2" applyNumberFormat="1" applyFont="1" applyFill="1" applyBorder="1" applyAlignment="1">
      <alignment horizontal="center" vertical="center" wrapText="1"/>
    </xf>
    <xf numFmtId="49" fontId="20" fillId="2" borderId="6" xfId="2" applyNumberFormat="1" applyFont="1" applyFill="1" applyBorder="1" applyAlignment="1">
      <alignment horizontal="center" vertical="center" wrapText="1"/>
    </xf>
    <xf numFmtId="0" fontId="10" fillId="4" borderId="11" xfId="2" applyFont="1" applyFill="1" applyBorder="1" applyAlignment="1">
      <alignment horizontal="right" vertical="center"/>
    </xf>
    <xf numFmtId="49" fontId="7" fillId="4" borderId="12" xfId="2" applyNumberFormat="1" applyFont="1" applyFill="1" applyBorder="1" applyAlignment="1">
      <alignment horizontal="center" vertical="center" wrapText="1"/>
    </xf>
    <xf numFmtId="4" fontId="7" fillId="4" borderId="12" xfId="3" applyNumberFormat="1" applyFont="1" applyFill="1" applyBorder="1" applyAlignment="1">
      <alignment horizontal="right" vertical="center"/>
    </xf>
    <xf numFmtId="4" fontId="18" fillId="4" borderId="12" xfId="3" applyNumberFormat="1" applyFont="1" applyFill="1" applyBorder="1" applyAlignment="1">
      <alignment horizontal="right" vertical="center"/>
    </xf>
    <xf numFmtId="4" fontId="7" fillId="4" borderId="20" xfId="3" applyNumberFormat="1" applyFont="1" applyFill="1" applyBorder="1" applyAlignment="1">
      <alignment horizontal="right" vertical="center"/>
    </xf>
    <xf numFmtId="4" fontId="17" fillId="5" borderId="34" xfId="3" applyNumberFormat="1" applyFont="1" applyFill="1" applyBorder="1" applyAlignment="1">
      <alignment horizontal="right" vertical="center"/>
    </xf>
    <xf numFmtId="4" fontId="17" fillId="4" borderId="34" xfId="3" applyNumberFormat="1" applyFont="1" applyFill="1" applyBorder="1" applyAlignment="1">
      <alignment horizontal="right" vertical="center"/>
    </xf>
    <xf numFmtId="0" fontId="26" fillId="0" borderId="0" xfId="1" applyFont="1" applyAlignment="1">
      <alignment vertical="center"/>
    </xf>
    <xf numFmtId="4" fontId="17" fillId="5" borderId="12" xfId="3" applyNumberFormat="1" applyFont="1" applyFill="1" applyBorder="1" applyAlignment="1">
      <alignment horizontal="right" vertical="center"/>
    </xf>
    <xf numFmtId="4" fontId="3" fillId="4" borderId="12" xfId="3" applyNumberFormat="1" applyFont="1" applyFill="1" applyBorder="1" applyAlignment="1">
      <alignment horizontal="right" vertical="center"/>
    </xf>
    <xf numFmtId="0" fontId="27" fillId="0" borderId="0" xfId="1" applyFont="1" applyAlignment="1">
      <alignment vertical="center"/>
    </xf>
    <xf numFmtId="4" fontId="17" fillId="4" borderId="12" xfId="3" applyNumberFormat="1" applyFont="1" applyFill="1" applyBorder="1" applyAlignment="1">
      <alignment horizontal="right" vertical="center"/>
    </xf>
    <xf numFmtId="4" fontId="17" fillId="5" borderId="28" xfId="3" applyNumberFormat="1" applyFont="1" applyFill="1" applyBorder="1" applyAlignment="1">
      <alignment horizontal="right" vertical="center"/>
    </xf>
    <xf numFmtId="3" fontId="17" fillId="7" borderId="31" xfId="3" applyNumberFormat="1" applyFont="1" applyFill="1" applyBorder="1" applyAlignment="1">
      <alignment horizontal="center" vertical="center"/>
    </xf>
    <xf numFmtId="4" fontId="17" fillId="4" borderId="28" xfId="3" applyNumberFormat="1" applyFont="1" applyFill="1" applyBorder="1" applyAlignment="1">
      <alignment horizontal="right" vertical="center"/>
    </xf>
    <xf numFmtId="0" fontId="7" fillId="0" borderId="57" xfId="3" applyFont="1" applyFill="1" applyBorder="1" applyAlignment="1">
      <alignment horizontal="left" vertical="center" wrapText="1"/>
    </xf>
    <xf numFmtId="3" fontId="7" fillId="5" borderId="58" xfId="3" applyNumberFormat="1" applyFont="1" applyFill="1" applyBorder="1" applyAlignment="1">
      <alignment horizontal="center" vertical="center"/>
    </xf>
    <xf numFmtId="4" fontId="7" fillId="5" borderId="59" xfId="3" applyNumberFormat="1" applyFont="1" applyFill="1" applyBorder="1" applyAlignment="1">
      <alignment horizontal="right" vertical="center"/>
    </xf>
    <xf numFmtId="4" fontId="7" fillId="5" borderId="59" xfId="3" applyNumberFormat="1" applyFont="1" applyFill="1" applyBorder="1" applyAlignment="1">
      <alignment horizontal="center" vertical="center"/>
    </xf>
    <xf numFmtId="4" fontId="7" fillId="5" borderId="60" xfId="3" applyNumberFormat="1" applyFont="1" applyFill="1" applyBorder="1" applyAlignment="1">
      <alignment horizontal="right" vertical="center"/>
    </xf>
    <xf numFmtId="4" fontId="7" fillId="5" borderId="57" xfId="3" applyNumberFormat="1" applyFont="1" applyFill="1" applyBorder="1" applyAlignment="1">
      <alignment horizontal="right" vertical="center"/>
    </xf>
    <xf numFmtId="3" fontId="7" fillId="7" borderId="61" xfId="3" applyNumberFormat="1" applyFont="1" applyFill="1" applyBorder="1" applyAlignment="1">
      <alignment horizontal="center" vertical="center"/>
    </xf>
    <xf numFmtId="4" fontId="7" fillId="7" borderId="59" xfId="3" applyNumberFormat="1" applyFont="1" applyFill="1" applyBorder="1" applyAlignment="1">
      <alignment horizontal="right" vertical="center"/>
    </xf>
    <xf numFmtId="3" fontId="7" fillId="7" borderId="62" xfId="3" applyNumberFormat="1" applyFont="1" applyFill="1" applyBorder="1" applyAlignment="1">
      <alignment horizontal="center" vertical="center"/>
    </xf>
    <xf numFmtId="4" fontId="7" fillId="4" borderId="57" xfId="3" applyNumberFormat="1" applyFont="1" applyFill="1" applyBorder="1" applyAlignment="1">
      <alignment horizontal="right" vertical="center"/>
    </xf>
    <xf numFmtId="0" fontId="8" fillId="0" borderId="64" xfId="1" applyFont="1" applyFill="1" applyBorder="1" applyAlignment="1">
      <alignment horizontal="center" vertical="center" wrapText="1"/>
    </xf>
    <xf numFmtId="49" fontId="5" fillId="9" borderId="46" xfId="2" applyNumberFormat="1" applyFont="1" applyFill="1" applyBorder="1" applyAlignment="1">
      <alignment horizontal="center" vertical="center" wrapText="1"/>
    </xf>
    <xf numFmtId="0" fontId="5" fillId="10" borderId="14" xfId="3" applyFont="1" applyFill="1" applyBorder="1" applyAlignment="1">
      <alignment horizontal="center" vertical="center"/>
    </xf>
    <xf numFmtId="0" fontId="5" fillId="10" borderId="23" xfId="3" applyFont="1" applyFill="1" applyBorder="1" applyAlignment="1">
      <alignment horizontal="center" vertical="center"/>
    </xf>
    <xf numFmtId="0" fontId="5" fillId="10" borderId="26" xfId="3" applyFont="1" applyFill="1" applyBorder="1" applyAlignment="1">
      <alignment horizontal="center" vertical="center"/>
    </xf>
    <xf numFmtId="0" fontId="5" fillId="10" borderId="12" xfId="3" applyFont="1" applyFill="1" applyBorder="1" applyAlignment="1">
      <alignment horizontal="center" vertical="center"/>
    </xf>
    <xf numFmtId="0" fontId="5" fillId="10" borderId="49" xfId="3" applyFont="1" applyFill="1" applyBorder="1" applyAlignment="1">
      <alignment horizontal="center" vertical="center"/>
    </xf>
    <xf numFmtId="0" fontId="8" fillId="0" borderId="53" xfId="1" applyFont="1" applyFill="1" applyBorder="1" applyAlignment="1">
      <alignment horizontal="left" vertical="center" wrapText="1"/>
    </xf>
    <xf numFmtId="0" fontId="28" fillId="0" borderId="11" xfId="1" applyFont="1" applyFill="1" applyBorder="1" applyAlignment="1">
      <alignment horizontal="left" vertical="center" wrapText="1"/>
    </xf>
    <xf numFmtId="0" fontId="3" fillId="0" borderId="0" xfId="1" applyFont="1" applyAlignment="1">
      <alignment horizontal="right" vertical="center" wrapText="1"/>
    </xf>
    <xf numFmtId="49" fontId="5" fillId="0" borderId="0" xfId="0" applyNumberFormat="1" applyFont="1" applyAlignment="1">
      <alignment horizontal="right" vertical="center" wrapText="1"/>
    </xf>
    <xf numFmtId="0" fontId="6" fillId="0" borderId="0" xfId="2" applyFont="1" applyAlignment="1">
      <alignment horizontal="center" vertical="center" wrapText="1"/>
    </xf>
    <xf numFmtId="49" fontId="5" fillId="5" borderId="1" xfId="2" applyNumberFormat="1" applyFont="1" applyFill="1" applyBorder="1" applyAlignment="1">
      <alignment horizontal="center" vertical="center" wrapText="1"/>
    </xf>
    <xf numFmtId="49" fontId="5" fillId="5" borderId="2" xfId="2" applyNumberFormat="1" applyFont="1" applyFill="1" applyBorder="1" applyAlignment="1">
      <alignment horizontal="center" vertical="center" wrapText="1"/>
    </xf>
    <xf numFmtId="49" fontId="5" fillId="7" borderId="1" xfId="2" applyNumberFormat="1" applyFont="1" applyFill="1" applyBorder="1" applyAlignment="1">
      <alignment horizontal="center" vertical="center" wrapText="1"/>
    </xf>
    <xf numFmtId="49" fontId="5" fillId="7" borderId="2" xfId="2" applyNumberFormat="1" applyFont="1" applyFill="1" applyBorder="1" applyAlignment="1">
      <alignment horizontal="center" vertical="center" wrapText="1"/>
    </xf>
    <xf numFmtId="49" fontId="19" fillId="9" borderId="6" xfId="2" applyNumberFormat="1" applyFont="1" applyFill="1" applyBorder="1" applyAlignment="1">
      <alignment horizontal="center" vertical="center" wrapText="1"/>
    </xf>
    <xf numFmtId="49" fontId="19" fillId="9" borderId="7" xfId="2" applyNumberFormat="1" applyFont="1" applyFill="1" applyBorder="1" applyAlignment="1">
      <alignment horizontal="center" vertical="center" wrapText="1"/>
    </xf>
    <xf numFmtId="49" fontId="5" fillId="7" borderId="47" xfId="2" applyNumberFormat="1" applyFont="1" applyFill="1" applyBorder="1" applyAlignment="1">
      <alignment horizontal="center" vertical="center" wrapText="1"/>
    </xf>
    <xf numFmtId="49" fontId="5" fillId="7" borderId="7" xfId="2" applyNumberFormat="1" applyFont="1" applyFill="1" applyBorder="1" applyAlignment="1">
      <alignment horizontal="center" vertical="center" wrapText="1"/>
    </xf>
    <xf numFmtId="0" fontId="8" fillId="0" borderId="53" xfId="1" applyFont="1" applyFill="1" applyBorder="1" applyAlignment="1">
      <alignment horizontal="left" vertical="center" wrapText="1"/>
    </xf>
    <xf numFmtId="0" fontId="8" fillId="0" borderId="16" xfId="1" applyFont="1" applyFill="1" applyBorder="1" applyAlignment="1">
      <alignment horizontal="left" vertical="center" wrapText="1"/>
    </xf>
    <xf numFmtId="0" fontId="9" fillId="0" borderId="0" xfId="3" applyFont="1" applyAlignment="1">
      <alignment horizontal="left" vertical="center" wrapText="1"/>
    </xf>
    <xf numFmtId="49" fontId="5" fillId="5" borderId="3" xfId="2" applyNumberFormat="1" applyFont="1" applyFill="1" applyBorder="1" applyAlignment="1">
      <alignment horizontal="center" vertical="center" wrapText="1"/>
    </xf>
    <xf numFmtId="49" fontId="5" fillId="5" borderId="25" xfId="2" applyNumberFormat="1" applyFont="1" applyFill="1" applyBorder="1" applyAlignment="1">
      <alignment horizontal="center" vertical="center" wrapText="1"/>
    </xf>
    <xf numFmtId="49" fontId="5" fillId="5" borderId="8" xfId="2" applyNumberFormat="1" applyFont="1" applyFill="1" applyBorder="1" applyAlignment="1">
      <alignment horizontal="center" vertical="center" wrapText="1"/>
    </xf>
    <xf numFmtId="49" fontId="18" fillId="0" borderId="4" xfId="2" applyNumberFormat="1" applyFont="1" applyFill="1" applyBorder="1" applyAlignment="1">
      <alignment horizontal="center" vertical="center" wrapText="1"/>
    </xf>
    <xf numFmtId="0" fontId="8" fillId="0" borderId="5" xfId="1" applyFont="1" applyFill="1" applyBorder="1" applyAlignment="1">
      <alignment horizontal="center" vertical="center" wrapText="1"/>
    </xf>
    <xf numFmtId="49" fontId="18" fillId="0" borderId="9" xfId="2" applyNumberFormat="1" applyFont="1" applyFill="1" applyBorder="1" applyAlignment="1">
      <alignment horizontal="center" vertical="center" wrapText="1"/>
    </xf>
    <xf numFmtId="0" fontId="8" fillId="0" borderId="10" xfId="1" applyFont="1" applyFill="1" applyBorder="1" applyAlignment="1">
      <alignment horizontal="center" vertical="center" wrapText="1"/>
    </xf>
    <xf numFmtId="0" fontId="25" fillId="0" borderId="9" xfId="2" applyFont="1" applyFill="1" applyBorder="1" applyAlignment="1">
      <alignment horizontal="right" vertical="center"/>
    </xf>
    <xf numFmtId="0" fontId="8" fillId="0" borderId="16" xfId="1" applyFont="1" applyFill="1" applyBorder="1" applyAlignment="1">
      <alignment horizontal="center" vertical="center" wrapText="1"/>
    </xf>
    <xf numFmtId="0" fontId="7" fillId="0" borderId="9" xfId="3" applyFont="1" applyFill="1" applyBorder="1" applyAlignment="1">
      <alignment horizontal="center" vertical="center"/>
    </xf>
    <xf numFmtId="0" fontId="12" fillId="0" borderId="17" xfId="3" applyFont="1" applyFill="1" applyBorder="1" applyAlignment="1">
      <alignment horizontal="center" vertical="center"/>
    </xf>
    <xf numFmtId="4" fontId="7" fillId="0" borderId="9" xfId="3" applyNumberFormat="1" applyFont="1" applyFill="1" applyBorder="1" applyAlignment="1">
      <alignment horizontal="right" vertical="center"/>
    </xf>
    <xf numFmtId="4" fontId="7" fillId="0" borderId="55" xfId="3" applyNumberFormat="1" applyFont="1" applyFill="1" applyBorder="1" applyAlignment="1">
      <alignment horizontal="right" vertical="center"/>
    </xf>
    <xf numFmtId="0" fontId="8" fillId="0" borderId="45" xfId="1" applyFont="1" applyFill="1" applyBorder="1" applyAlignment="1">
      <alignment vertical="center" wrapText="1"/>
    </xf>
    <xf numFmtId="4" fontId="3" fillId="0" borderId="19" xfId="3" applyNumberFormat="1" applyFont="1" applyFill="1" applyBorder="1" applyAlignment="1">
      <alignment horizontal="right" vertical="center"/>
    </xf>
    <xf numFmtId="4" fontId="3" fillId="0" borderId="9" xfId="3" applyNumberFormat="1" applyFont="1" applyFill="1" applyBorder="1" applyAlignment="1">
      <alignment horizontal="right" vertical="center"/>
    </xf>
    <xf numFmtId="4" fontId="3" fillId="0" borderId="18" xfId="3" applyNumberFormat="1" applyFont="1" applyFill="1" applyBorder="1" applyAlignment="1">
      <alignment horizontal="right" vertical="center"/>
    </xf>
    <xf numFmtId="0" fontId="5" fillId="0" borderId="33" xfId="3" applyFont="1" applyFill="1" applyBorder="1" applyAlignment="1">
      <alignment horizontal="center" vertical="center"/>
    </xf>
    <xf numFmtId="0" fontId="5" fillId="0" borderId="12" xfId="3" applyFont="1" applyFill="1" applyBorder="1" applyAlignment="1">
      <alignment horizontal="center" vertical="center"/>
    </xf>
    <xf numFmtId="0" fontId="7" fillId="2" borderId="12" xfId="3" applyFont="1" applyFill="1" applyBorder="1" applyAlignment="1">
      <alignment horizontal="center" vertical="center"/>
    </xf>
    <xf numFmtId="49" fontId="5" fillId="0" borderId="3" xfId="2" applyNumberFormat="1" applyFont="1" applyFill="1" applyBorder="1" applyAlignment="1">
      <alignment horizontal="center" vertical="center" wrapText="1"/>
    </xf>
    <xf numFmtId="49" fontId="5" fillId="0" borderId="2" xfId="2" applyNumberFormat="1" applyFont="1" applyFill="1" applyBorder="1" applyAlignment="1">
      <alignment horizontal="center" vertical="center" wrapText="1"/>
    </xf>
    <xf numFmtId="49" fontId="5" fillId="0" borderId="1" xfId="2" applyNumberFormat="1" applyFont="1" applyFill="1" applyBorder="1" applyAlignment="1">
      <alignment horizontal="center" vertical="center" wrapText="1"/>
    </xf>
    <xf numFmtId="49" fontId="5" fillId="0" borderId="8" xfId="2" applyNumberFormat="1" applyFont="1" applyFill="1" applyBorder="1" applyAlignment="1">
      <alignment horizontal="center" vertical="center" wrapText="1"/>
    </xf>
    <xf numFmtId="49" fontId="5" fillId="0" borderId="7" xfId="2" applyNumberFormat="1" applyFont="1" applyFill="1" applyBorder="1" applyAlignment="1">
      <alignment horizontal="center" vertical="center" wrapText="1"/>
    </xf>
    <xf numFmtId="49" fontId="5" fillId="0" borderId="6" xfId="2" applyNumberFormat="1" applyFont="1" applyFill="1" applyBorder="1" applyAlignment="1">
      <alignment horizontal="center" vertical="center" wrapText="1"/>
    </xf>
    <xf numFmtId="0" fontId="9" fillId="0" borderId="0" xfId="2" applyFont="1" applyFill="1" applyBorder="1" applyAlignment="1">
      <alignment horizontal="right" vertical="center"/>
    </xf>
    <xf numFmtId="0" fontId="9" fillId="0" borderId="10" xfId="2" applyFont="1" applyFill="1" applyBorder="1" applyAlignment="1">
      <alignment horizontal="right" vertical="center"/>
    </xf>
    <xf numFmtId="0" fontId="9" fillId="0" borderId="36" xfId="2" applyFont="1" applyFill="1" applyBorder="1" applyAlignment="1">
      <alignment horizontal="right" vertical="center"/>
    </xf>
    <xf numFmtId="49" fontId="5" fillId="0" borderId="13" xfId="2" applyNumberFormat="1" applyFont="1" applyFill="1" applyBorder="1" applyAlignment="1">
      <alignment horizontal="center" vertical="center" wrapText="1"/>
    </xf>
    <xf numFmtId="49" fontId="5" fillId="0" borderId="14" xfId="2" applyNumberFormat="1" applyFont="1" applyFill="1" applyBorder="1" applyAlignment="1">
      <alignment horizontal="center" vertical="center" wrapText="1"/>
    </xf>
    <xf numFmtId="49" fontId="5" fillId="0" borderId="33" xfId="2" applyNumberFormat="1" applyFont="1" applyFill="1" applyBorder="1" applyAlignment="1">
      <alignment horizontal="center" vertical="center" wrapText="1"/>
    </xf>
    <xf numFmtId="0" fontId="5" fillId="0" borderId="23" xfId="3" applyFont="1" applyFill="1" applyBorder="1" applyAlignment="1">
      <alignment horizontal="center" vertical="center"/>
    </xf>
    <xf numFmtId="3" fontId="19" fillId="0" borderId="13" xfId="3" applyNumberFormat="1" applyFont="1" applyFill="1" applyBorder="1" applyAlignment="1">
      <alignment horizontal="center" vertical="center"/>
    </xf>
    <xf numFmtId="4" fontId="19" fillId="0" borderId="14" xfId="3" applyNumberFormat="1" applyFont="1" applyFill="1" applyBorder="1" applyAlignment="1">
      <alignment horizontal="right" vertical="center"/>
    </xf>
    <xf numFmtId="3" fontId="19" fillId="0" borderId="23" xfId="3" applyNumberFormat="1" applyFont="1" applyFill="1" applyBorder="1" applyAlignment="1">
      <alignment horizontal="center" vertical="center"/>
    </xf>
    <xf numFmtId="4" fontId="19" fillId="0" borderId="33" xfId="3" applyNumberFormat="1" applyFont="1" applyFill="1" applyBorder="1" applyAlignment="1">
      <alignment horizontal="right" vertical="center"/>
    </xf>
    <xf numFmtId="3" fontId="19" fillId="0" borderId="35" xfId="3" applyNumberFormat="1" applyFont="1" applyFill="1" applyBorder="1" applyAlignment="1">
      <alignment horizontal="center" vertical="center"/>
    </xf>
    <xf numFmtId="4" fontId="19" fillId="0" borderId="17" xfId="3" applyNumberFormat="1" applyFont="1" applyFill="1" applyBorder="1" applyAlignment="1">
      <alignment horizontal="right" vertical="center"/>
    </xf>
    <xf numFmtId="3" fontId="19" fillId="0" borderId="24" xfId="3" applyNumberFormat="1" applyFont="1" applyFill="1" applyBorder="1" applyAlignment="1">
      <alignment horizontal="center" vertical="center"/>
    </xf>
    <xf numFmtId="4" fontId="19" fillId="0" borderId="22" xfId="3" applyNumberFormat="1" applyFont="1" applyFill="1" applyBorder="1" applyAlignment="1">
      <alignment horizontal="right" vertical="center"/>
    </xf>
    <xf numFmtId="3" fontId="19" fillId="0" borderId="37" xfId="3" applyNumberFormat="1" applyFont="1" applyFill="1" applyBorder="1" applyAlignment="1">
      <alignment horizontal="center" vertical="center"/>
    </xf>
    <xf numFmtId="3" fontId="17" fillId="0" borderId="40" xfId="3" applyNumberFormat="1" applyFont="1" applyFill="1" applyBorder="1" applyAlignment="1">
      <alignment horizontal="center" vertical="center"/>
    </xf>
    <xf numFmtId="4" fontId="17" fillId="0" borderId="42" xfId="3" applyNumberFormat="1" applyFont="1" applyFill="1" applyBorder="1" applyAlignment="1">
      <alignment horizontal="right" vertical="center"/>
    </xf>
    <xf numFmtId="3" fontId="17" fillId="0" borderId="43" xfId="3" applyNumberFormat="1" applyFont="1" applyFill="1" applyBorder="1" applyAlignment="1">
      <alignment horizontal="center" vertical="center"/>
    </xf>
    <xf numFmtId="4" fontId="17" fillId="0" borderId="27" xfId="3" applyNumberFormat="1" applyFont="1" applyFill="1" applyBorder="1" applyAlignment="1">
      <alignment horizontal="right" vertical="center"/>
    </xf>
    <xf numFmtId="3" fontId="17" fillId="0" borderId="13" xfId="3" applyNumberFormat="1" applyFont="1" applyFill="1" applyBorder="1" applyAlignment="1">
      <alignment horizontal="center" vertical="center"/>
    </xf>
    <xf numFmtId="4" fontId="17" fillId="0" borderId="14" xfId="3" applyNumberFormat="1" applyFont="1" applyFill="1" applyBorder="1" applyAlignment="1">
      <alignment horizontal="right" vertical="center"/>
    </xf>
    <xf numFmtId="3" fontId="17" fillId="0" borderId="23" xfId="3" applyNumberFormat="1" applyFont="1" applyFill="1" applyBorder="1" applyAlignment="1">
      <alignment horizontal="center" vertical="center"/>
    </xf>
    <xf numFmtId="4" fontId="17" fillId="0" borderId="33" xfId="3" applyNumberFormat="1" applyFont="1" applyFill="1" applyBorder="1" applyAlignment="1">
      <alignment horizontal="right" vertical="center"/>
    </xf>
    <xf numFmtId="3" fontId="17" fillId="0" borderId="35" xfId="3" applyNumberFormat="1" applyFont="1" applyFill="1" applyBorder="1" applyAlignment="1">
      <alignment horizontal="center" vertical="center"/>
    </xf>
    <xf numFmtId="4" fontId="17" fillId="0" borderId="17" xfId="3" applyNumberFormat="1" applyFont="1" applyFill="1" applyBorder="1" applyAlignment="1">
      <alignment horizontal="right" vertical="center"/>
    </xf>
    <xf numFmtId="4" fontId="17" fillId="0" borderId="30" xfId="3" applyNumberFormat="1" applyFont="1" applyFill="1" applyBorder="1" applyAlignment="1">
      <alignment horizontal="right" vertical="center"/>
    </xf>
    <xf numFmtId="3" fontId="17" fillId="0" borderId="56" xfId="3" applyNumberFormat="1" applyFont="1" applyFill="1" applyBorder="1" applyAlignment="1">
      <alignment horizontal="center" vertical="center"/>
    </xf>
    <xf numFmtId="4" fontId="7" fillId="0" borderId="59" xfId="3" applyNumberFormat="1" applyFont="1" applyFill="1" applyBorder="1" applyAlignment="1">
      <alignment horizontal="right" vertical="center"/>
    </xf>
    <xf numFmtId="3" fontId="18" fillId="0" borderId="63" xfId="3" applyNumberFormat="1" applyFont="1" applyFill="1" applyBorder="1" applyAlignment="1">
      <alignment horizontal="center" vertical="center"/>
    </xf>
    <xf numFmtId="4" fontId="7" fillId="0" borderId="54" xfId="3" applyNumberFormat="1" applyFont="1" applyFill="1" applyBorder="1" applyAlignment="1">
      <alignment horizontal="right" vertical="center"/>
    </xf>
  </cellXfs>
  <cellStyles count="4">
    <cellStyle name="Excel Built-in Normal" xfId="1" xr:uid="{6B77A972-2644-492B-AD26-617F5D24694D}"/>
    <cellStyle name="Excel Built-in Normal 1" xfId="2" xr:uid="{3891F3EC-C650-4AD0-AC98-192ACC393004}"/>
    <cellStyle name="Excel Built-in Normal 2" xfId="3" xr:uid="{6D2DD249-5F4B-474B-A224-6374F5D753B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6818F3-6BFA-4D13-9557-73A21D4A1220}">
  <sheetPr>
    <pageSetUpPr fitToPage="1"/>
  </sheetPr>
  <dimension ref="A1:P34"/>
  <sheetViews>
    <sheetView tabSelected="1" zoomScale="70" zoomScaleNormal="70" workbookViewId="0">
      <pane xSplit="1" ySplit="8" topLeftCell="J30" activePane="bottomRight" state="frozen"/>
      <selection pane="topRight" activeCell="B1" sqref="B1"/>
      <selection pane="bottomLeft" activeCell="A9" sqref="A9"/>
      <selection pane="bottomRight" activeCell="P28" sqref="P28:P29"/>
    </sheetView>
  </sheetViews>
  <sheetFormatPr defaultColWidth="9.453125" defaultRowHeight="14.5" x14ac:dyDescent="0.35"/>
  <cols>
    <col min="1" max="1" width="19.54296875" style="7" customWidth="1"/>
    <col min="2" max="2" width="8.453125" style="8" customWidth="1"/>
    <col min="3" max="3" width="15" style="7" customWidth="1"/>
    <col min="4" max="4" width="8.453125" style="7" customWidth="1"/>
    <col min="5" max="6" width="15" style="7" customWidth="1"/>
    <col min="7" max="7" width="8.453125" style="7" customWidth="1"/>
    <col min="8" max="8" width="15" style="7" customWidth="1"/>
    <col min="9" max="9" width="8.453125" style="7" customWidth="1"/>
    <col min="10" max="10" width="15" style="7" customWidth="1"/>
    <col min="11" max="11" width="8.453125" style="7" customWidth="1"/>
    <col min="12" max="12" width="15" style="7" customWidth="1"/>
    <col min="13" max="14" width="15" style="9" customWidth="1"/>
    <col min="15" max="15" width="64.1796875" style="10" customWidth="1"/>
    <col min="16" max="16" width="51.81640625" style="1" customWidth="1"/>
    <col min="17" max="261" width="9.453125" style="1"/>
    <col min="262" max="262" width="21.54296875" style="1" customWidth="1"/>
    <col min="263" max="263" width="10.453125" style="1" customWidth="1"/>
    <col min="264" max="264" width="14.453125" style="1" customWidth="1"/>
    <col min="265" max="265" width="10.453125" style="1" customWidth="1"/>
    <col min="266" max="266" width="14.453125" style="1" customWidth="1"/>
    <col min="267" max="267" width="10.453125" style="1" customWidth="1"/>
    <col min="268" max="269" width="14.453125" style="1" customWidth="1"/>
    <col min="270" max="270" width="48.54296875" style="1" customWidth="1"/>
    <col min="271" max="271" width="45.54296875" style="1" customWidth="1"/>
    <col min="272" max="517" width="9.453125" style="1"/>
    <col min="518" max="518" width="21.54296875" style="1" customWidth="1"/>
    <col min="519" max="519" width="10.453125" style="1" customWidth="1"/>
    <col min="520" max="520" width="14.453125" style="1" customWidth="1"/>
    <col min="521" max="521" width="10.453125" style="1" customWidth="1"/>
    <col min="522" max="522" width="14.453125" style="1" customWidth="1"/>
    <col min="523" max="523" width="10.453125" style="1" customWidth="1"/>
    <col min="524" max="525" width="14.453125" style="1" customWidth="1"/>
    <col min="526" max="526" width="48.54296875" style="1" customWidth="1"/>
    <col min="527" max="527" width="45.54296875" style="1" customWidth="1"/>
    <col min="528" max="773" width="9.453125" style="1"/>
    <col min="774" max="774" width="21.54296875" style="1" customWidth="1"/>
    <col min="775" max="775" width="10.453125" style="1" customWidth="1"/>
    <col min="776" max="776" width="14.453125" style="1" customWidth="1"/>
    <col min="777" max="777" width="10.453125" style="1" customWidth="1"/>
    <col min="778" max="778" width="14.453125" style="1" customWidth="1"/>
    <col min="779" max="779" width="10.453125" style="1" customWidth="1"/>
    <col min="780" max="781" width="14.453125" style="1" customWidth="1"/>
    <col min="782" max="782" width="48.54296875" style="1" customWidth="1"/>
    <col min="783" max="783" width="45.54296875" style="1" customWidth="1"/>
    <col min="784" max="1029" width="9.453125" style="1"/>
    <col min="1030" max="1030" width="21.54296875" style="1" customWidth="1"/>
    <col min="1031" max="1031" width="10.453125" style="1" customWidth="1"/>
    <col min="1032" max="1032" width="14.453125" style="1" customWidth="1"/>
    <col min="1033" max="1033" width="10.453125" style="1" customWidth="1"/>
    <col min="1034" max="1034" width="14.453125" style="1" customWidth="1"/>
    <col min="1035" max="1035" width="10.453125" style="1" customWidth="1"/>
    <col min="1036" max="1037" width="14.453125" style="1" customWidth="1"/>
    <col min="1038" max="1038" width="48.54296875" style="1" customWidth="1"/>
    <col min="1039" max="1039" width="45.54296875" style="1" customWidth="1"/>
    <col min="1040" max="1285" width="9.453125" style="1"/>
    <col min="1286" max="1286" width="21.54296875" style="1" customWidth="1"/>
    <col min="1287" max="1287" width="10.453125" style="1" customWidth="1"/>
    <col min="1288" max="1288" width="14.453125" style="1" customWidth="1"/>
    <col min="1289" max="1289" width="10.453125" style="1" customWidth="1"/>
    <col min="1290" max="1290" width="14.453125" style="1" customWidth="1"/>
    <col min="1291" max="1291" width="10.453125" style="1" customWidth="1"/>
    <col min="1292" max="1293" width="14.453125" style="1" customWidth="1"/>
    <col min="1294" max="1294" width="48.54296875" style="1" customWidth="1"/>
    <col min="1295" max="1295" width="45.54296875" style="1" customWidth="1"/>
    <col min="1296" max="1541" width="9.453125" style="1"/>
    <col min="1542" max="1542" width="21.54296875" style="1" customWidth="1"/>
    <col min="1543" max="1543" width="10.453125" style="1" customWidth="1"/>
    <col min="1544" max="1544" width="14.453125" style="1" customWidth="1"/>
    <col min="1545" max="1545" width="10.453125" style="1" customWidth="1"/>
    <col min="1546" max="1546" width="14.453125" style="1" customWidth="1"/>
    <col min="1547" max="1547" width="10.453125" style="1" customWidth="1"/>
    <col min="1548" max="1549" width="14.453125" style="1" customWidth="1"/>
    <col min="1550" max="1550" width="48.54296875" style="1" customWidth="1"/>
    <col min="1551" max="1551" width="45.54296875" style="1" customWidth="1"/>
    <col min="1552" max="1797" width="9.453125" style="1"/>
    <col min="1798" max="1798" width="21.54296875" style="1" customWidth="1"/>
    <col min="1799" max="1799" width="10.453125" style="1" customWidth="1"/>
    <col min="1800" max="1800" width="14.453125" style="1" customWidth="1"/>
    <col min="1801" max="1801" width="10.453125" style="1" customWidth="1"/>
    <col min="1802" max="1802" width="14.453125" style="1" customWidth="1"/>
    <col min="1803" max="1803" width="10.453125" style="1" customWidth="1"/>
    <col min="1804" max="1805" width="14.453125" style="1" customWidth="1"/>
    <col min="1806" max="1806" width="48.54296875" style="1" customWidth="1"/>
    <col min="1807" max="1807" width="45.54296875" style="1" customWidth="1"/>
    <col min="1808" max="2053" width="9.453125" style="1"/>
    <col min="2054" max="2054" width="21.54296875" style="1" customWidth="1"/>
    <col min="2055" max="2055" width="10.453125" style="1" customWidth="1"/>
    <col min="2056" max="2056" width="14.453125" style="1" customWidth="1"/>
    <col min="2057" max="2057" width="10.453125" style="1" customWidth="1"/>
    <col min="2058" max="2058" width="14.453125" style="1" customWidth="1"/>
    <col min="2059" max="2059" width="10.453125" style="1" customWidth="1"/>
    <col min="2060" max="2061" width="14.453125" style="1" customWidth="1"/>
    <col min="2062" max="2062" width="48.54296875" style="1" customWidth="1"/>
    <col min="2063" max="2063" width="45.54296875" style="1" customWidth="1"/>
    <col min="2064" max="2309" width="9.453125" style="1"/>
    <col min="2310" max="2310" width="21.54296875" style="1" customWidth="1"/>
    <col min="2311" max="2311" width="10.453125" style="1" customWidth="1"/>
    <col min="2312" max="2312" width="14.453125" style="1" customWidth="1"/>
    <col min="2313" max="2313" width="10.453125" style="1" customWidth="1"/>
    <col min="2314" max="2314" width="14.453125" style="1" customWidth="1"/>
    <col min="2315" max="2315" width="10.453125" style="1" customWidth="1"/>
    <col min="2316" max="2317" width="14.453125" style="1" customWidth="1"/>
    <col min="2318" max="2318" width="48.54296875" style="1" customWidth="1"/>
    <col min="2319" max="2319" width="45.54296875" style="1" customWidth="1"/>
    <col min="2320" max="2565" width="9.453125" style="1"/>
    <col min="2566" max="2566" width="21.54296875" style="1" customWidth="1"/>
    <col min="2567" max="2567" width="10.453125" style="1" customWidth="1"/>
    <col min="2568" max="2568" width="14.453125" style="1" customWidth="1"/>
    <col min="2569" max="2569" width="10.453125" style="1" customWidth="1"/>
    <col min="2570" max="2570" width="14.453125" style="1" customWidth="1"/>
    <col min="2571" max="2571" width="10.453125" style="1" customWidth="1"/>
    <col min="2572" max="2573" width="14.453125" style="1" customWidth="1"/>
    <col min="2574" max="2574" width="48.54296875" style="1" customWidth="1"/>
    <col min="2575" max="2575" width="45.54296875" style="1" customWidth="1"/>
    <col min="2576" max="2821" width="9.453125" style="1"/>
    <col min="2822" max="2822" width="21.54296875" style="1" customWidth="1"/>
    <col min="2823" max="2823" width="10.453125" style="1" customWidth="1"/>
    <col min="2824" max="2824" width="14.453125" style="1" customWidth="1"/>
    <col min="2825" max="2825" width="10.453125" style="1" customWidth="1"/>
    <col min="2826" max="2826" width="14.453125" style="1" customWidth="1"/>
    <col min="2827" max="2827" width="10.453125" style="1" customWidth="1"/>
    <col min="2828" max="2829" width="14.453125" style="1" customWidth="1"/>
    <col min="2830" max="2830" width="48.54296875" style="1" customWidth="1"/>
    <col min="2831" max="2831" width="45.54296875" style="1" customWidth="1"/>
    <col min="2832" max="3077" width="9.453125" style="1"/>
    <col min="3078" max="3078" width="21.54296875" style="1" customWidth="1"/>
    <col min="3079" max="3079" width="10.453125" style="1" customWidth="1"/>
    <col min="3080" max="3080" width="14.453125" style="1" customWidth="1"/>
    <col min="3081" max="3081" width="10.453125" style="1" customWidth="1"/>
    <col min="3082" max="3082" width="14.453125" style="1" customWidth="1"/>
    <col min="3083" max="3083" width="10.453125" style="1" customWidth="1"/>
    <col min="3084" max="3085" width="14.453125" style="1" customWidth="1"/>
    <col min="3086" max="3086" width="48.54296875" style="1" customWidth="1"/>
    <col min="3087" max="3087" width="45.54296875" style="1" customWidth="1"/>
    <col min="3088" max="3333" width="9.453125" style="1"/>
    <col min="3334" max="3334" width="21.54296875" style="1" customWidth="1"/>
    <col min="3335" max="3335" width="10.453125" style="1" customWidth="1"/>
    <col min="3336" max="3336" width="14.453125" style="1" customWidth="1"/>
    <col min="3337" max="3337" width="10.453125" style="1" customWidth="1"/>
    <col min="3338" max="3338" width="14.453125" style="1" customWidth="1"/>
    <col min="3339" max="3339" width="10.453125" style="1" customWidth="1"/>
    <col min="3340" max="3341" width="14.453125" style="1" customWidth="1"/>
    <col min="3342" max="3342" width="48.54296875" style="1" customWidth="1"/>
    <col min="3343" max="3343" width="45.54296875" style="1" customWidth="1"/>
    <col min="3344" max="3589" width="9.453125" style="1"/>
    <col min="3590" max="3590" width="21.54296875" style="1" customWidth="1"/>
    <col min="3591" max="3591" width="10.453125" style="1" customWidth="1"/>
    <col min="3592" max="3592" width="14.453125" style="1" customWidth="1"/>
    <col min="3593" max="3593" width="10.453125" style="1" customWidth="1"/>
    <col min="3594" max="3594" width="14.453125" style="1" customWidth="1"/>
    <col min="3595" max="3595" width="10.453125" style="1" customWidth="1"/>
    <col min="3596" max="3597" width="14.453125" style="1" customWidth="1"/>
    <col min="3598" max="3598" width="48.54296875" style="1" customWidth="1"/>
    <col min="3599" max="3599" width="45.54296875" style="1" customWidth="1"/>
    <col min="3600" max="3845" width="9.453125" style="1"/>
    <col min="3846" max="3846" width="21.54296875" style="1" customWidth="1"/>
    <col min="3847" max="3847" width="10.453125" style="1" customWidth="1"/>
    <col min="3848" max="3848" width="14.453125" style="1" customWidth="1"/>
    <col min="3849" max="3849" width="10.453125" style="1" customWidth="1"/>
    <col min="3850" max="3850" width="14.453125" style="1" customWidth="1"/>
    <col min="3851" max="3851" width="10.453125" style="1" customWidth="1"/>
    <col min="3852" max="3853" width="14.453125" style="1" customWidth="1"/>
    <col min="3854" max="3854" width="48.54296875" style="1" customWidth="1"/>
    <col min="3855" max="3855" width="45.54296875" style="1" customWidth="1"/>
    <col min="3856" max="4101" width="9.453125" style="1"/>
    <col min="4102" max="4102" width="21.54296875" style="1" customWidth="1"/>
    <col min="4103" max="4103" width="10.453125" style="1" customWidth="1"/>
    <col min="4104" max="4104" width="14.453125" style="1" customWidth="1"/>
    <col min="4105" max="4105" width="10.453125" style="1" customWidth="1"/>
    <col min="4106" max="4106" width="14.453125" style="1" customWidth="1"/>
    <col min="4107" max="4107" width="10.453125" style="1" customWidth="1"/>
    <col min="4108" max="4109" width="14.453125" style="1" customWidth="1"/>
    <col min="4110" max="4110" width="48.54296875" style="1" customWidth="1"/>
    <col min="4111" max="4111" width="45.54296875" style="1" customWidth="1"/>
    <col min="4112" max="4357" width="9.453125" style="1"/>
    <col min="4358" max="4358" width="21.54296875" style="1" customWidth="1"/>
    <col min="4359" max="4359" width="10.453125" style="1" customWidth="1"/>
    <col min="4360" max="4360" width="14.453125" style="1" customWidth="1"/>
    <col min="4361" max="4361" width="10.453125" style="1" customWidth="1"/>
    <col min="4362" max="4362" width="14.453125" style="1" customWidth="1"/>
    <col min="4363" max="4363" width="10.453125" style="1" customWidth="1"/>
    <col min="4364" max="4365" width="14.453125" style="1" customWidth="1"/>
    <col min="4366" max="4366" width="48.54296875" style="1" customWidth="1"/>
    <col min="4367" max="4367" width="45.54296875" style="1" customWidth="1"/>
    <col min="4368" max="4613" width="9.453125" style="1"/>
    <col min="4614" max="4614" width="21.54296875" style="1" customWidth="1"/>
    <col min="4615" max="4615" width="10.453125" style="1" customWidth="1"/>
    <col min="4616" max="4616" width="14.453125" style="1" customWidth="1"/>
    <col min="4617" max="4617" width="10.453125" style="1" customWidth="1"/>
    <col min="4618" max="4618" width="14.453125" style="1" customWidth="1"/>
    <col min="4619" max="4619" width="10.453125" style="1" customWidth="1"/>
    <col min="4620" max="4621" width="14.453125" style="1" customWidth="1"/>
    <col min="4622" max="4622" width="48.54296875" style="1" customWidth="1"/>
    <col min="4623" max="4623" width="45.54296875" style="1" customWidth="1"/>
    <col min="4624" max="4869" width="9.453125" style="1"/>
    <col min="4870" max="4870" width="21.54296875" style="1" customWidth="1"/>
    <col min="4871" max="4871" width="10.453125" style="1" customWidth="1"/>
    <col min="4872" max="4872" width="14.453125" style="1" customWidth="1"/>
    <col min="4873" max="4873" width="10.453125" style="1" customWidth="1"/>
    <col min="4874" max="4874" width="14.453125" style="1" customWidth="1"/>
    <col min="4875" max="4875" width="10.453125" style="1" customWidth="1"/>
    <col min="4876" max="4877" width="14.453125" style="1" customWidth="1"/>
    <col min="4878" max="4878" width="48.54296875" style="1" customWidth="1"/>
    <col min="4879" max="4879" width="45.54296875" style="1" customWidth="1"/>
    <col min="4880" max="5125" width="9.453125" style="1"/>
    <col min="5126" max="5126" width="21.54296875" style="1" customWidth="1"/>
    <col min="5127" max="5127" width="10.453125" style="1" customWidth="1"/>
    <col min="5128" max="5128" width="14.453125" style="1" customWidth="1"/>
    <col min="5129" max="5129" width="10.453125" style="1" customWidth="1"/>
    <col min="5130" max="5130" width="14.453125" style="1" customWidth="1"/>
    <col min="5131" max="5131" width="10.453125" style="1" customWidth="1"/>
    <col min="5132" max="5133" width="14.453125" style="1" customWidth="1"/>
    <col min="5134" max="5134" width="48.54296875" style="1" customWidth="1"/>
    <col min="5135" max="5135" width="45.54296875" style="1" customWidth="1"/>
    <col min="5136" max="5381" width="9.453125" style="1"/>
    <col min="5382" max="5382" width="21.54296875" style="1" customWidth="1"/>
    <col min="5383" max="5383" width="10.453125" style="1" customWidth="1"/>
    <col min="5384" max="5384" width="14.453125" style="1" customWidth="1"/>
    <col min="5385" max="5385" width="10.453125" style="1" customWidth="1"/>
    <col min="5386" max="5386" width="14.453125" style="1" customWidth="1"/>
    <col min="5387" max="5387" width="10.453125" style="1" customWidth="1"/>
    <col min="5388" max="5389" width="14.453125" style="1" customWidth="1"/>
    <col min="5390" max="5390" width="48.54296875" style="1" customWidth="1"/>
    <col min="5391" max="5391" width="45.54296875" style="1" customWidth="1"/>
    <col min="5392" max="5637" width="9.453125" style="1"/>
    <col min="5638" max="5638" width="21.54296875" style="1" customWidth="1"/>
    <col min="5639" max="5639" width="10.453125" style="1" customWidth="1"/>
    <col min="5640" max="5640" width="14.453125" style="1" customWidth="1"/>
    <col min="5641" max="5641" width="10.453125" style="1" customWidth="1"/>
    <col min="5642" max="5642" width="14.453125" style="1" customWidth="1"/>
    <col min="5643" max="5643" width="10.453125" style="1" customWidth="1"/>
    <col min="5644" max="5645" width="14.453125" style="1" customWidth="1"/>
    <col min="5646" max="5646" width="48.54296875" style="1" customWidth="1"/>
    <col min="5647" max="5647" width="45.54296875" style="1" customWidth="1"/>
    <col min="5648" max="5893" width="9.453125" style="1"/>
    <col min="5894" max="5894" width="21.54296875" style="1" customWidth="1"/>
    <col min="5895" max="5895" width="10.453125" style="1" customWidth="1"/>
    <col min="5896" max="5896" width="14.453125" style="1" customWidth="1"/>
    <col min="5897" max="5897" width="10.453125" style="1" customWidth="1"/>
    <col min="5898" max="5898" width="14.453125" style="1" customWidth="1"/>
    <col min="5899" max="5899" width="10.453125" style="1" customWidth="1"/>
    <col min="5900" max="5901" width="14.453125" style="1" customWidth="1"/>
    <col min="5902" max="5902" width="48.54296875" style="1" customWidth="1"/>
    <col min="5903" max="5903" width="45.54296875" style="1" customWidth="1"/>
    <col min="5904" max="6149" width="9.453125" style="1"/>
    <col min="6150" max="6150" width="21.54296875" style="1" customWidth="1"/>
    <col min="6151" max="6151" width="10.453125" style="1" customWidth="1"/>
    <col min="6152" max="6152" width="14.453125" style="1" customWidth="1"/>
    <col min="6153" max="6153" width="10.453125" style="1" customWidth="1"/>
    <col min="6154" max="6154" width="14.453125" style="1" customWidth="1"/>
    <col min="6155" max="6155" width="10.453125" style="1" customWidth="1"/>
    <col min="6156" max="6157" width="14.453125" style="1" customWidth="1"/>
    <col min="6158" max="6158" width="48.54296875" style="1" customWidth="1"/>
    <col min="6159" max="6159" width="45.54296875" style="1" customWidth="1"/>
    <col min="6160" max="6405" width="9.453125" style="1"/>
    <col min="6406" max="6406" width="21.54296875" style="1" customWidth="1"/>
    <col min="6407" max="6407" width="10.453125" style="1" customWidth="1"/>
    <col min="6408" max="6408" width="14.453125" style="1" customWidth="1"/>
    <col min="6409" max="6409" width="10.453125" style="1" customWidth="1"/>
    <col min="6410" max="6410" width="14.453125" style="1" customWidth="1"/>
    <col min="6411" max="6411" width="10.453125" style="1" customWidth="1"/>
    <col min="6412" max="6413" width="14.453125" style="1" customWidth="1"/>
    <col min="6414" max="6414" width="48.54296875" style="1" customWidth="1"/>
    <col min="6415" max="6415" width="45.54296875" style="1" customWidth="1"/>
    <col min="6416" max="6661" width="9.453125" style="1"/>
    <col min="6662" max="6662" width="21.54296875" style="1" customWidth="1"/>
    <col min="6663" max="6663" width="10.453125" style="1" customWidth="1"/>
    <col min="6664" max="6664" width="14.453125" style="1" customWidth="1"/>
    <col min="6665" max="6665" width="10.453125" style="1" customWidth="1"/>
    <col min="6666" max="6666" width="14.453125" style="1" customWidth="1"/>
    <col min="6667" max="6667" width="10.453125" style="1" customWidth="1"/>
    <col min="6668" max="6669" width="14.453125" style="1" customWidth="1"/>
    <col min="6670" max="6670" width="48.54296875" style="1" customWidth="1"/>
    <col min="6671" max="6671" width="45.54296875" style="1" customWidth="1"/>
    <col min="6672" max="6917" width="9.453125" style="1"/>
    <col min="6918" max="6918" width="21.54296875" style="1" customWidth="1"/>
    <col min="6919" max="6919" width="10.453125" style="1" customWidth="1"/>
    <col min="6920" max="6920" width="14.453125" style="1" customWidth="1"/>
    <col min="6921" max="6921" width="10.453125" style="1" customWidth="1"/>
    <col min="6922" max="6922" width="14.453125" style="1" customWidth="1"/>
    <col min="6923" max="6923" width="10.453125" style="1" customWidth="1"/>
    <col min="6924" max="6925" width="14.453125" style="1" customWidth="1"/>
    <col min="6926" max="6926" width="48.54296875" style="1" customWidth="1"/>
    <col min="6927" max="6927" width="45.54296875" style="1" customWidth="1"/>
    <col min="6928" max="7173" width="9.453125" style="1"/>
    <col min="7174" max="7174" width="21.54296875" style="1" customWidth="1"/>
    <col min="7175" max="7175" width="10.453125" style="1" customWidth="1"/>
    <col min="7176" max="7176" width="14.453125" style="1" customWidth="1"/>
    <col min="7177" max="7177" width="10.453125" style="1" customWidth="1"/>
    <col min="7178" max="7178" width="14.453125" style="1" customWidth="1"/>
    <col min="7179" max="7179" width="10.453125" style="1" customWidth="1"/>
    <col min="7180" max="7181" width="14.453125" style="1" customWidth="1"/>
    <col min="7182" max="7182" width="48.54296875" style="1" customWidth="1"/>
    <col min="7183" max="7183" width="45.54296875" style="1" customWidth="1"/>
    <col min="7184" max="7429" width="9.453125" style="1"/>
    <col min="7430" max="7430" width="21.54296875" style="1" customWidth="1"/>
    <col min="7431" max="7431" width="10.453125" style="1" customWidth="1"/>
    <col min="7432" max="7432" width="14.453125" style="1" customWidth="1"/>
    <col min="7433" max="7433" width="10.453125" style="1" customWidth="1"/>
    <col min="7434" max="7434" width="14.453125" style="1" customWidth="1"/>
    <col min="7435" max="7435" width="10.453125" style="1" customWidth="1"/>
    <col min="7436" max="7437" width="14.453125" style="1" customWidth="1"/>
    <col min="7438" max="7438" width="48.54296875" style="1" customWidth="1"/>
    <col min="7439" max="7439" width="45.54296875" style="1" customWidth="1"/>
    <col min="7440" max="7685" width="9.453125" style="1"/>
    <col min="7686" max="7686" width="21.54296875" style="1" customWidth="1"/>
    <col min="7687" max="7687" width="10.453125" style="1" customWidth="1"/>
    <col min="7688" max="7688" width="14.453125" style="1" customWidth="1"/>
    <col min="7689" max="7689" width="10.453125" style="1" customWidth="1"/>
    <col min="7690" max="7690" width="14.453125" style="1" customWidth="1"/>
    <col min="7691" max="7691" width="10.453125" style="1" customWidth="1"/>
    <col min="7692" max="7693" width="14.453125" style="1" customWidth="1"/>
    <col min="7694" max="7694" width="48.54296875" style="1" customWidth="1"/>
    <col min="7695" max="7695" width="45.54296875" style="1" customWidth="1"/>
    <col min="7696" max="7941" width="9.453125" style="1"/>
    <col min="7942" max="7942" width="21.54296875" style="1" customWidth="1"/>
    <col min="7943" max="7943" width="10.453125" style="1" customWidth="1"/>
    <col min="7944" max="7944" width="14.453125" style="1" customWidth="1"/>
    <col min="7945" max="7945" width="10.453125" style="1" customWidth="1"/>
    <col min="7946" max="7946" width="14.453125" style="1" customWidth="1"/>
    <col min="7947" max="7947" width="10.453125" style="1" customWidth="1"/>
    <col min="7948" max="7949" width="14.453125" style="1" customWidth="1"/>
    <col min="7950" max="7950" width="48.54296875" style="1" customWidth="1"/>
    <col min="7951" max="7951" width="45.54296875" style="1" customWidth="1"/>
    <col min="7952" max="8197" width="9.453125" style="1"/>
    <col min="8198" max="8198" width="21.54296875" style="1" customWidth="1"/>
    <col min="8199" max="8199" width="10.453125" style="1" customWidth="1"/>
    <col min="8200" max="8200" width="14.453125" style="1" customWidth="1"/>
    <col min="8201" max="8201" width="10.453125" style="1" customWidth="1"/>
    <col min="8202" max="8202" width="14.453125" style="1" customWidth="1"/>
    <col min="8203" max="8203" width="10.453125" style="1" customWidth="1"/>
    <col min="8204" max="8205" width="14.453125" style="1" customWidth="1"/>
    <col min="8206" max="8206" width="48.54296875" style="1" customWidth="1"/>
    <col min="8207" max="8207" width="45.54296875" style="1" customWidth="1"/>
    <col min="8208" max="8453" width="9.453125" style="1"/>
    <col min="8454" max="8454" width="21.54296875" style="1" customWidth="1"/>
    <col min="8455" max="8455" width="10.453125" style="1" customWidth="1"/>
    <col min="8456" max="8456" width="14.453125" style="1" customWidth="1"/>
    <col min="8457" max="8457" width="10.453125" style="1" customWidth="1"/>
    <col min="8458" max="8458" width="14.453125" style="1" customWidth="1"/>
    <col min="8459" max="8459" width="10.453125" style="1" customWidth="1"/>
    <col min="8460" max="8461" width="14.453125" style="1" customWidth="1"/>
    <col min="8462" max="8462" width="48.54296875" style="1" customWidth="1"/>
    <col min="8463" max="8463" width="45.54296875" style="1" customWidth="1"/>
    <col min="8464" max="8709" width="9.453125" style="1"/>
    <col min="8710" max="8710" width="21.54296875" style="1" customWidth="1"/>
    <col min="8711" max="8711" width="10.453125" style="1" customWidth="1"/>
    <col min="8712" max="8712" width="14.453125" style="1" customWidth="1"/>
    <col min="8713" max="8713" width="10.453125" style="1" customWidth="1"/>
    <col min="8714" max="8714" width="14.453125" style="1" customWidth="1"/>
    <col min="8715" max="8715" width="10.453125" style="1" customWidth="1"/>
    <col min="8716" max="8717" width="14.453125" style="1" customWidth="1"/>
    <col min="8718" max="8718" width="48.54296875" style="1" customWidth="1"/>
    <col min="8719" max="8719" width="45.54296875" style="1" customWidth="1"/>
    <col min="8720" max="8965" width="9.453125" style="1"/>
    <col min="8966" max="8966" width="21.54296875" style="1" customWidth="1"/>
    <col min="8967" max="8967" width="10.453125" style="1" customWidth="1"/>
    <col min="8968" max="8968" width="14.453125" style="1" customWidth="1"/>
    <col min="8969" max="8969" width="10.453125" style="1" customWidth="1"/>
    <col min="8970" max="8970" width="14.453125" style="1" customWidth="1"/>
    <col min="8971" max="8971" width="10.453125" style="1" customWidth="1"/>
    <col min="8972" max="8973" width="14.453125" style="1" customWidth="1"/>
    <col min="8974" max="8974" width="48.54296875" style="1" customWidth="1"/>
    <col min="8975" max="8975" width="45.54296875" style="1" customWidth="1"/>
    <col min="8976" max="9221" width="9.453125" style="1"/>
    <col min="9222" max="9222" width="21.54296875" style="1" customWidth="1"/>
    <col min="9223" max="9223" width="10.453125" style="1" customWidth="1"/>
    <col min="9224" max="9224" width="14.453125" style="1" customWidth="1"/>
    <col min="9225" max="9225" width="10.453125" style="1" customWidth="1"/>
    <col min="9226" max="9226" width="14.453125" style="1" customWidth="1"/>
    <col min="9227" max="9227" width="10.453125" style="1" customWidth="1"/>
    <col min="9228" max="9229" width="14.453125" style="1" customWidth="1"/>
    <col min="9230" max="9230" width="48.54296875" style="1" customWidth="1"/>
    <col min="9231" max="9231" width="45.54296875" style="1" customWidth="1"/>
    <col min="9232" max="9477" width="9.453125" style="1"/>
    <col min="9478" max="9478" width="21.54296875" style="1" customWidth="1"/>
    <col min="9479" max="9479" width="10.453125" style="1" customWidth="1"/>
    <col min="9480" max="9480" width="14.453125" style="1" customWidth="1"/>
    <col min="9481" max="9481" width="10.453125" style="1" customWidth="1"/>
    <col min="9482" max="9482" width="14.453125" style="1" customWidth="1"/>
    <col min="9483" max="9483" width="10.453125" style="1" customWidth="1"/>
    <col min="9484" max="9485" width="14.453125" style="1" customWidth="1"/>
    <col min="9486" max="9486" width="48.54296875" style="1" customWidth="1"/>
    <col min="9487" max="9487" width="45.54296875" style="1" customWidth="1"/>
    <col min="9488" max="9733" width="9.453125" style="1"/>
    <col min="9734" max="9734" width="21.54296875" style="1" customWidth="1"/>
    <col min="9735" max="9735" width="10.453125" style="1" customWidth="1"/>
    <col min="9736" max="9736" width="14.453125" style="1" customWidth="1"/>
    <col min="9737" max="9737" width="10.453125" style="1" customWidth="1"/>
    <col min="9738" max="9738" width="14.453125" style="1" customWidth="1"/>
    <col min="9739" max="9739" width="10.453125" style="1" customWidth="1"/>
    <col min="9740" max="9741" width="14.453125" style="1" customWidth="1"/>
    <col min="9742" max="9742" width="48.54296875" style="1" customWidth="1"/>
    <col min="9743" max="9743" width="45.54296875" style="1" customWidth="1"/>
    <col min="9744" max="9989" width="9.453125" style="1"/>
    <col min="9990" max="9990" width="21.54296875" style="1" customWidth="1"/>
    <col min="9991" max="9991" width="10.453125" style="1" customWidth="1"/>
    <col min="9992" max="9992" width="14.453125" style="1" customWidth="1"/>
    <col min="9993" max="9993" width="10.453125" style="1" customWidth="1"/>
    <col min="9994" max="9994" width="14.453125" style="1" customWidth="1"/>
    <col min="9995" max="9995" width="10.453125" style="1" customWidth="1"/>
    <col min="9996" max="9997" width="14.453125" style="1" customWidth="1"/>
    <col min="9998" max="9998" width="48.54296875" style="1" customWidth="1"/>
    <col min="9999" max="9999" width="45.54296875" style="1" customWidth="1"/>
    <col min="10000" max="10245" width="9.453125" style="1"/>
    <col min="10246" max="10246" width="21.54296875" style="1" customWidth="1"/>
    <col min="10247" max="10247" width="10.453125" style="1" customWidth="1"/>
    <col min="10248" max="10248" width="14.453125" style="1" customWidth="1"/>
    <col min="10249" max="10249" width="10.453125" style="1" customWidth="1"/>
    <col min="10250" max="10250" width="14.453125" style="1" customWidth="1"/>
    <col min="10251" max="10251" width="10.453125" style="1" customWidth="1"/>
    <col min="10252" max="10253" width="14.453125" style="1" customWidth="1"/>
    <col min="10254" max="10254" width="48.54296875" style="1" customWidth="1"/>
    <col min="10255" max="10255" width="45.54296875" style="1" customWidth="1"/>
    <col min="10256" max="10501" width="9.453125" style="1"/>
    <col min="10502" max="10502" width="21.54296875" style="1" customWidth="1"/>
    <col min="10503" max="10503" width="10.453125" style="1" customWidth="1"/>
    <col min="10504" max="10504" width="14.453125" style="1" customWidth="1"/>
    <col min="10505" max="10505" width="10.453125" style="1" customWidth="1"/>
    <col min="10506" max="10506" width="14.453125" style="1" customWidth="1"/>
    <col min="10507" max="10507" width="10.453125" style="1" customWidth="1"/>
    <col min="10508" max="10509" width="14.453125" style="1" customWidth="1"/>
    <col min="10510" max="10510" width="48.54296875" style="1" customWidth="1"/>
    <col min="10511" max="10511" width="45.54296875" style="1" customWidth="1"/>
    <col min="10512" max="10757" width="9.453125" style="1"/>
    <col min="10758" max="10758" width="21.54296875" style="1" customWidth="1"/>
    <col min="10759" max="10759" width="10.453125" style="1" customWidth="1"/>
    <col min="10760" max="10760" width="14.453125" style="1" customWidth="1"/>
    <col min="10761" max="10761" width="10.453125" style="1" customWidth="1"/>
    <col min="10762" max="10762" width="14.453125" style="1" customWidth="1"/>
    <col min="10763" max="10763" width="10.453125" style="1" customWidth="1"/>
    <col min="10764" max="10765" width="14.453125" style="1" customWidth="1"/>
    <col min="10766" max="10766" width="48.54296875" style="1" customWidth="1"/>
    <col min="10767" max="10767" width="45.54296875" style="1" customWidth="1"/>
    <col min="10768" max="11013" width="9.453125" style="1"/>
    <col min="11014" max="11014" width="21.54296875" style="1" customWidth="1"/>
    <col min="11015" max="11015" width="10.453125" style="1" customWidth="1"/>
    <col min="11016" max="11016" width="14.453125" style="1" customWidth="1"/>
    <col min="11017" max="11017" width="10.453125" style="1" customWidth="1"/>
    <col min="11018" max="11018" width="14.453125" style="1" customWidth="1"/>
    <col min="11019" max="11019" width="10.453125" style="1" customWidth="1"/>
    <col min="11020" max="11021" width="14.453125" style="1" customWidth="1"/>
    <col min="11022" max="11022" width="48.54296875" style="1" customWidth="1"/>
    <col min="11023" max="11023" width="45.54296875" style="1" customWidth="1"/>
    <col min="11024" max="11269" width="9.453125" style="1"/>
    <col min="11270" max="11270" width="21.54296875" style="1" customWidth="1"/>
    <col min="11271" max="11271" width="10.453125" style="1" customWidth="1"/>
    <col min="11272" max="11272" width="14.453125" style="1" customWidth="1"/>
    <col min="11273" max="11273" width="10.453125" style="1" customWidth="1"/>
    <col min="11274" max="11274" width="14.453125" style="1" customWidth="1"/>
    <col min="11275" max="11275" width="10.453125" style="1" customWidth="1"/>
    <col min="11276" max="11277" width="14.453125" style="1" customWidth="1"/>
    <col min="11278" max="11278" width="48.54296875" style="1" customWidth="1"/>
    <col min="11279" max="11279" width="45.54296875" style="1" customWidth="1"/>
    <col min="11280" max="11525" width="9.453125" style="1"/>
    <col min="11526" max="11526" width="21.54296875" style="1" customWidth="1"/>
    <col min="11527" max="11527" width="10.453125" style="1" customWidth="1"/>
    <col min="11528" max="11528" width="14.453125" style="1" customWidth="1"/>
    <col min="11529" max="11529" width="10.453125" style="1" customWidth="1"/>
    <col min="11530" max="11530" width="14.453125" style="1" customWidth="1"/>
    <col min="11531" max="11531" width="10.453125" style="1" customWidth="1"/>
    <col min="11532" max="11533" width="14.453125" style="1" customWidth="1"/>
    <col min="11534" max="11534" width="48.54296875" style="1" customWidth="1"/>
    <col min="11535" max="11535" width="45.54296875" style="1" customWidth="1"/>
    <col min="11536" max="11781" width="9.453125" style="1"/>
    <col min="11782" max="11782" width="21.54296875" style="1" customWidth="1"/>
    <col min="11783" max="11783" width="10.453125" style="1" customWidth="1"/>
    <col min="11784" max="11784" width="14.453125" style="1" customWidth="1"/>
    <col min="11785" max="11785" width="10.453125" style="1" customWidth="1"/>
    <col min="11786" max="11786" width="14.453125" style="1" customWidth="1"/>
    <col min="11787" max="11787" width="10.453125" style="1" customWidth="1"/>
    <col min="11788" max="11789" width="14.453125" style="1" customWidth="1"/>
    <col min="11790" max="11790" width="48.54296875" style="1" customWidth="1"/>
    <col min="11791" max="11791" width="45.54296875" style="1" customWidth="1"/>
    <col min="11792" max="12037" width="9.453125" style="1"/>
    <col min="12038" max="12038" width="21.54296875" style="1" customWidth="1"/>
    <col min="12039" max="12039" width="10.453125" style="1" customWidth="1"/>
    <col min="12040" max="12040" width="14.453125" style="1" customWidth="1"/>
    <col min="12041" max="12041" width="10.453125" style="1" customWidth="1"/>
    <col min="12042" max="12042" width="14.453125" style="1" customWidth="1"/>
    <col min="12043" max="12043" width="10.453125" style="1" customWidth="1"/>
    <col min="12044" max="12045" width="14.453125" style="1" customWidth="1"/>
    <col min="12046" max="12046" width="48.54296875" style="1" customWidth="1"/>
    <col min="12047" max="12047" width="45.54296875" style="1" customWidth="1"/>
    <col min="12048" max="12293" width="9.453125" style="1"/>
    <col min="12294" max="12294" width="21.54296875" style="1" customWidth="1"/>
    <col min="12295" max="12295" width="10.453125" style="1" customWidth="1"/>
    <col min="12296" max="12296" width="14.453125" style="1" customWidth="1"/>
    <col min="12297" max="12297" width="10.453125" style="1" customWidth="1"/>
    <col min="12298" max="12298" width="14.453125" style="1" customWidth="1"/>
    <col min="12299" max="12299" width="10.453125" style="1" customWidth="1"/>
    <col min="12300" max="12301" width="14.453125" style="1" customWidth="1"/>
    <col min="12302" max="12302" width="48.54296875" style="1" customWidth="1"/>
    <col min="12303" max="12303" width="45.54296875" style="1" customWidth="1"/>
    <col min="12304" max="12549" width="9.453125" style="1"/>
    <col min="12550" max="12550" width="21.54296875" style="1" customWidth="1"/>
    <col min="12551" max="12551" width="10.453125" style="1" customWidth="1"/>
    <col min="12552" max="12552" width="14.453125" style="1" customWidth="1"/>
    <col min="12553" max="12553" width="10.453125" style="1" customWidth="1"/>
    <col min="12554" max="12554" width="14.453125" style="1" customWidth="1"/>
    <col min="12555" max="12555" width="10.453125" style="1" customWidth="1"/>
    <col min="12556" max="12557" width="14.453125" style="1" customWidth="1"/>
    <col min="12558" max="12558" width="48.54296875" style="1" customWidth="1"/>
    <col min="12559" max="12559" width="45.54296875" style="1" customWidth="1"/>
    <col min="12560" max="12805" width="9.453125" style="1"/>
    <col min="12806" max="12806" width="21.54296875" style="1" customWidth="1"/>
    <col min="12807" max="12807" width="10.453125" style="1" customWidth="1"/>
    <col min="12808" max="12808" width="14.453125" style="1" customWidth="1"/>
    <col min="12809" max="12809" width="10.453125" style="1" customWidth="1"/>
    <col min="12810" max="12810" width="14.453125" style="1" customWidth="1"/>
    <col min="12811" max="12811" width="10.453125" style="1" customWidth="1"/>
    <col min="12812" max="12813" width="14.453125" style="1" customWidth="1"/>
    <col min="12814" max="12814" width="48.54296875" style="1" customWidth="1"/>
    <col min="12815" max="12815" width="45.54296875" style="1" customWidth="1"/>
    <col min="12816" max="13061" width="9.453125" style="1"/>
    <col min="13062" max="13062" width="21.54296875" style="1" customWidth="1"/>
    <col min="13063" max="13063" width="10.453125" style="1" customWidth="1"/>
    <col min="13064" max="13064" width="14.453125" style="1" customWidth="1"/>
    <col min="13065" max="13065" width="10.453125" style="1" customWidth="1"/>
    <col min="13066" max="13066" width="14.453125" style="1" customWidth="1"/>
    <col min="13067" max="13067" width="10.453125" style="1" customWidth="1"/>
    <col min="13068" max="13069" width="14.453125" style="1" customWidth="1"/>
    <col min="13070" max="13070" width="48.54296875" style="1" customWidth="1"/>
    <col min="13071" max="13071" width="45.54296875" style="1" customWidth="1"/>
    <col min="13072" max="13317" width="9.453125" style="1"/>
    <col min="13318" max="13318" width="21.54296875" style="1" customWidth="1"/>
    <col min="13319" max="13319" width="10.453125" style="1" customWidth="1"/>
    <col min="13320" max="13320" width="14.453125" style="1" customWidth="1"/>
    <col min="13321" max="13321" width="10.453125" style="1" customWidth="1"/>
    <col min="13322" max="13322" width="14.453125" style="1" customWidth="1"/>
    <col min="13323" max="13323" width="10.453125" style="1" customWidth="1"/>
    <col min="13324" max="13325" width="14.453125" style="1" customWidth="1"/>
    <col min="13326" max="13326" width="48.54296875" style="1" customWidth="1"/>
    <col min="13327" max="13327" width="45.54296875" style="1" customWidth="1"/>
    <col min="13328" max="13573" width="9.453125" style="1"/>
    <col min="13574" max="13574" width="21.54296875" style="1" customWidth="1"/>
    <col min="13575" max="13575" width="10.453125" style="1" customWidth="1"/>
    <col min="13576" max="13576" width="14.453125" style="1" customWidth="1"/>
    <col min="13577" max="13577" width="10.453125" style="1" customWidth="1"/>
    <col min="13578" max="13578" width="14.453125" style="1" customWidth="1"/>
    <col min="13579" max="13579" width="10.453125" style="1" customWidth="1"/>
    <col min="13580" max="13581" width="14.453125" style="1" customWidth="1"/>
    <col min="13582" max="13582" width="48.54296875" style="1" customWidth="1"/>
    <col min="13583" max="13583" width="45.54296875" style="1" customWidth="1"/>
    <col min="13584" max="13829" width="9.453125" style="1"/>
    <col min="13830" max="13830" width="21.54296875" style="1" customWidth="1"/>
    <col min="13831" max="13831" width="10.453125" style="1" customWidth="1"/>
    <col min="13832" max="13832" width="14.453125" style="1" customWidth="1"/>
    <col min="13833" max="13833" width="10.453125" style="1" customWidth="1"/>
    <col min="13834" max="13834" width="14.453125" style="1" customWidth="1"/>
    <col min="13835" max="13835" width="10.453125" style="1" customWidth="1"/>
    <col min="13836" max="13837" width="14.453125" style="1" customWidth="1"/>
    <col min="13838" max="13838" width="48.54296875" style="1" customWidth="1"/>
    <col min="13839" max="13839" width="45.54296875" style="1" customWidth="1"/>
    <col min="13840" max="14085" width="9.453125" style="1"/>
    <col min="14086" max="14086" width="21.54296875" style="1" customWidth="1"/>
    <col min="14087" max="14087" width="10.453125" style="1" customWidth="1"/>
    <col min="14088" max="14088" width="14.453125" style="1" customWidth="1"/>
    <col min="14089" max="14089" width="10.453125" style="1" customWidth="1"/>
    <col min="14090" max="14090" width="14.453125" style="1" customWidth="1"/>
    <col min="14091" max="14091" width="10.453125" style="1" customWidth="1"/>
    <col min="14092" max="14093" width="14.453125" style="1" customWidth="1"/>
    <col min="14094" max="14094" width="48.54296875" style="1" customWidth="1"/>
    <col min="14095" max="14095" width="45.54296875" style="1" customWidth="1"/>
    <col min="14096" max="14341" width="9.453125" style="1"/>
    <col min="14342" max="14342" width="21.54296875" style="1" customWidth="1"/>
    <col min="14343" max="14343" width="10.453125" style="1" customWidth="1"/>
    <col min="14344" max="14344" width="14.453125" style="1" customWidth="1"/>
    <col min="14345" max="14345" width="10.453125" style="1" customWidth="1"/>
    <col min="14346" max="14346" width="14.453125" style="1" customWidth="1"/>
    <col min="14347" max="14347" width="10.453125" style="1" customWidth="1"/>
    <col min="14348" max="14349" width="14.453125" style="1" customWidth="1"/>
    <col min="14350" max="14350" width="48.54296875" style="1" customWidth="1"/>
    <col min="14351" max="14351" width="45.54296875" style="1" customWidth="1"/>
    <col min="14352" max="14597" width="9.453125" style="1"/>
    <col min="14598" max="14598" width="21.54296875" style="1" customWidth="1"/>
    <col min="14599" max="14599" width="10.453125" style="1" customWidth="1"/>
    <col min="14600" max="14600" width="14.453125" style="1" customWidth="1"/>
    <col min="14601" max="14601" width="10.453125" style="1" customWidth="1"/>
    <col min="14602" max="14602" width="14.453125" style="1" customWidth="1"/>
    <col min="14603" max="14603" width="10.453125" style="1" customWidth="1"/>
    <col min="14604" max="14605" width="14.453125" style="1" customWidth="1"/>
    <col min="14606" max="14606" width="48.54296875" style="1" customWidth="1"/>
    <col min="14607" max="14607" width="45.54296875" style="1" customWidth="1"/>
    <col min="14608" max="14853" width="9.453125" style="1"/>
    <col min="14854" max="14854" width="21.54296875" style="1" customWidth="1"/>
    <col min="14855" max="14855" width="10.453125" style="1" customWidth="1"/>
    <col min="14856" max="14856" width="14.453125" style="1" customWidth="1"/>
    <col min="14857" max="14857" width="10.453125" style="1" customWidth="1"/>
    <col min="14858" max="14858" width="14.453125" style="1" customWidth="1"/>
    <col min="14859" max="14859" width="10.453125" style="1" customWidth="1"/>
    <col min="14860" max="14861" width="14.453125" style="1" customWidth="1"/>
    <col min="14862" max="14862" width="48.54296875" style="1" customWidth="1"/>
    <col min="14863" max="14863" width="45.54296875" style="1" customWidth="1"/>
    <col min="14864" max="15109" width="9.453125" style="1"/>
    <col min="15110" max="15110" width="21.54296875" style="1" customWidth="1"/>
    <col min="15111" max="15111" width="10.453125" style="1" customWidth="1"/>
    <col min="15112" max="15112" width="14.453125" style="1" customWidth="1"/>
    <col min="15113" max="15113" width="10.453125" style="1" customWidth="1"/>
    <col min="15114" max="15114" width="14.453125" style="1" customWidth="1"/>
    <col min="15115" max="15115" width="10.453125" style="1" customWidth="1"/>
    <col min="15116" max="15117" width="14.453125" style="1" customWidth="1"/>
    <col min="15118" max="15118" width="48.54296875" style="1" customWidth="1"/>
    <col min="15119" max="15119" width="45.54296875" style="1" customWidth="1"/>
    <col min="15120" max="15365" width="9.453125" style="1"/>
    <col min="15366" max="15366" width="21.54296875" style="1" customWidth="1"/>
    <col min="15367" max="15367" width="10.453125" style="1" customWidth="1"/>
    <col min="15368" max="15368" width="14.453125" style="1" customWidth="1"/>
    <col min="15369" max="15369" width="10.453125" style="1" customWidth="1"/>
    <col min="15370" max="15370" width="14.453125" style="1" customWidth="1"/>
    <col min="15371" max="15371" width="10.453125" style="1" customWidth="1"/>
    <col min="15372" max="15373" width="14.453125" style="1" customWidth="1"/>
    <col min="15374" max="15374" width="48.54296875" style="1" customWidth="1"/>
    <col min="15375" max="15375" width="45.54296875" style="1" customWidth="1"/>
    <col min="15376" max="15621" width="9.453125" style="1"/>
    <col min="15622" max="15622" width="21.54296875" style="1" customWidth="1"/>
    <col min="15623" max="15623" width="10.453125" style="1" customWidth="1"/>
    <col min="15624" max="15624" width="14.453125" style="1" customWidth="1"/>
    <col min="15625" max="15625" width="10.453125" style="1" customWidth="1"/>
    <col min="15626" max="15626" width="14.453125" style="1" customWidth="1"/>
    <col min="15627" max="15627" width="10.453125" style="1" customWidth="1"/>
    <col min="15628" max="15629" width="14.453125" style="1" customWidth="1"/>
    <col min="15630" max="15630" width="48.54296875" style="1" customWidth="1"/>
    <col min="15631" max="15631" width="45.54296875" style="1" customWidth="1"/>
    <col min="15632" max="15877" width="9.453125" style="1"/>
    <col min="15878" max="15878" width="21.54296875" style="1" customWidth="1"/>
    <col min="15879" max="15879" width="10.453125" style="1" customWidth="1"/>
    <col min="15880" max="15880" width="14.453125" style="1" customWidth="1"/>
    <col min="15881" max="15881" width="10.453125" style="1" customWidth="1"/>
    <col min="15882" max="15882" width="14.453125" style="1" customWidth="1"/>
    <col min="15883" max="15883" width="10.453125" style="1" customWidth="1"/>
    <col min="15884" max="15885" width="14.453125" style="1" customWidth="1"/>
    <col min="15886" max="15886" width="48.54296875" style="1" customWidth="1"/>
    <col min="15887" max="15887" width="45.54296875" style="1" customWidth="1"/>
    <col min="15888" max="16133" width="9.453125" style="1"/>
    <col min="16134" max="16134" width="21.54296875" style="1" customWidth="1"/>
    <col min="16135" max="16135" width="10.453125" style="1" customWidth="1"/>
    <col min="16136" max="16136" width="14.453125" style="1" customWidth="1"/>
    <col min="16137" max="16137" width="10.453125" style="1" customWidth="1"/>
    <col min="16138" max="16138" width="14.453125" style="1" customWidth="1"/>
    <col min="16139" max="16139" width="10.453125" style="1" customWidth="1"/>
    <col min="16140" max="16141" width="14.453125" style="1" customWidth="1"/>
    <col min="16142" max="16142" width="48.54296875" style="1" customWidth="1"/>
    <col min="16143" max="16143" width="45.54296875" style="1" customWidth="1"/>
    <col min="16144" max="16384" width="9.453125" style="1"/>
  </cols>
  <sheetData>
    <row r="1" spans="1:16" x14ac:dyDescent="0.35">
      <c r="A1" s="106" t="s">
        <v>22</v>
      </c>
      <c r="B1" s="106"/>
      <c r="C1" s="106"/>
      <c r="D1" s="106"/>
      <c r="E1" s="106"/>
      <c r="F1" s="106"/>
      <c r="G1" s="106"/>
      <c r="H1" s="106"/>
      <c r="I1" s="106"/>
      <c r="J1" s="106"/>
      <c r="K1" s="106"/>
      <c r="L1" s="106"/>
      <c r="M1" s="106"/>
      <c r="N1" s="106"/>
      <c r="O1" s="106"/>
    </row>
    <row r="2" spans="1:16" ht="38.5" customHeight="1" x14ac:dyDescent="0.35">
      <c r="A2" s="107" t="s">
        <v>61</v>
      </c>
      <c r="B2" s="107"/>
      <c r="C2" s="107"/>
      <c r="D2" s="107"/>
      <c r="E2" s="107"/>
      <c r="F2" s="107"/>
      <c r="G2" s="107"/>
      <c r="H2" s="107"/>
      <c r="I2" s="107"/>
      <c r="J2" s="107"/>
      <c r="K2" s="107"/>
      <c r="L2" s="107"/>
      <c r="M2" s="107"/>
      <c r="N2" s="107"/>
      <c r="O2" s="107"/>
    </row>
    <row r="3" spans="1:16" ht="25.5" customHeight="1" thickBot="1" x14ac:dyDescent="0.4">
      <c r="A3" s="108" t="s">
        <v>21</v>
      </c>
      <c r="B3" s="108"/>
      <c r="C3" s="108"/>
      <c r="D3" s="108"/>
      <c r="E3" s="108"/>
      <c r="F3" s="108"/>
      <c r="G3" s="108"/>
      <c r="H3" s="108"/>
      <c r="I3" s="108"/>
      <c r="J3" s="108"/>
      <c r="K3" s="108"/>
      <c r="L3" s="108"/>
      <c r="M3" s="108"/>
      <c r="N3" s="108"/>
      <c r="O3" s="108"/>
    </row>
    <row r="4" spans="1:16" x14ac:dyDescent="0.35">
      <c r="A4" s="18" t="s">
        <v>0</v>
      </c>
      <c r="B4" s="109" t="s">
        <v>1</v>
      </c>
      <c r="C4" s="110"/>
      <c r="D4" s="109" t="s">
        <v>1</v>
      </c>
      <c r="E4" s="120"/>
      <c r="F4" s="23" t="s">
        <v>1</v>
      </c>
      <c r="G4" s="111" t="s">
        <v>1</v>
      </c>
      <c r="H4" s="112"/>
      <c r="I4" s="140" t="s">
        <v>1</v>
      </c>
      <c r="J4" s="141"/>
      <c r="K4" s="142" t="s">
        <v>1</v>
      </c>
      <c r="L4" s="141"/>
      <c r="M4" s="70" t="s">
        <v>1</v>
      </c>
      <c r="N4" s="123" t="s">
        <v>1</v>
      </c>
      <c r="O4" s="124" t="s">
        <v>67</v>
      </c>
    </row>
    <row r="5" spans="1:16" ht="26.25" customHeight="1" x14ac:dyDescent="0.35">
      <c r="A5" s="19" t="s">
        <v>2</v>
      </c>
      <c r="B5" s="113" t="s">
        <v>64</v>
      </c>
      <c r="C5" s="114"/>
      <c r="D5" s="121" t="s">
        <v>43</v>
      </c>
      <c r="E5" s="122"/>
      <c r="F5" s="98" t="s">
        <v>66</v>
      </c>
      <c r="G5" s="115" t="s">
        <v>38</v>
      </c>
      <c r="H5" s="116"/>
      <c r="I5" s="143" t="s">
        <v>39</v>
      </c>
      <c r="J5" s="144"/>
      <c r="K5" s="145" t="s">
        <v>42</v>
      </c>
      <c r="L5" s="144"/>
      <c r="M5" s="71" t="s">
        <v>44</v>
      </c>
      <c r="N5" s="125" t="s">
        <v>62</v>
      </c>
      <c r="O5" s="126"/>
    </row>
    <row r="6" spans="1:16" s="3" customFormat="1" ht="13.5" x14ac:dyDescent="0.35">
      <c r="A6" s="2"/>
      <c r="B6" s="24"/>
      <c r="C6" s="25" t="s">
        <v>3</v>
      </c>
      <c r="D6" s="26"/>
      <c r="E6" s="25" t="s">
        <v>3</v>
      </c>
      <c r="F6" s="27" t="str">
        <f>E6</f>
        <v>(euro,centi)</v>
      </c>
      <c r="G6" s="55"/>
      <c r="H6" s="56" t="s">
        <v>3</v>
      </c>
      <c r="I6" s="146"/>
      <c r="J6" s="147" t="s">
        <v>3</v>
      </c>
      <c r="K6" s="148"/>
      <c r="L6" s="147" t="s">
        <v>3</v>
      </c>
      <c r="M6" s="72" t="s">
        <v>3</v>
      </c>
      <c r="N6" s="127" t="s">
        <v>3</v>
      </c>
      <c r="O6" s="126"/>
    </row>
    <row r="7" spans="1:16" ht="53.25" customHeight="1" x14ac:dyDescent="0.35">
      <c r="A7" s="4" t="s">
        <v>4</v>
      </c>
      <c r="B7" s="28" t="s">
        <v>5</v>
      </c>
      <c r="C7" s="29" t="s">
        <v>6</v>
      </c>
      <c r="D7" s="28" t="s">
        <v>5</v>
      </c>
      <c r="E7" s="30" t="s">
        <v>6</v>
      </c>
      <c r="F7" s="31" t="s">
        <v>6</v>
      </c>
      <c r="G7" s="57" t="s">
        <v>54</v>
      </c>
      <c r="H7" s="58" t="s">
        <v>7</v>
      </c>
      <c r="I7" s="149" t="s">
        <v>54</v>
      </c>
      <c r="J7" s="150" t="s">
        <v>7</v>
      </c>
      <c r="K7" s="149" t="s">
        <v>54</v>
      </c>
      <c r="L7" s="151" t="s">
        <v>7</v>
      </c>
      <c r="M7" s="73" t="s">
        <v>7</v>
      </c>
      <c r="N7" s="125" t="s">
        <v>63</v>
      </c>
      <c r="O7" s="128"/>
    </row>
    <row r="8" spans="1:16" x14ac:dyDescent="0.35">
      <c r="A8" s="5" t="s">
        <v>8</v>
      </c>
      <c r="B8" s="32">
        <v>1</v>
      </c>
      <c r="C8" s="99">
        <v>2</v>
      </c>
      <c r="D8" s="100">
        <v>3</v>
      </c>
      <c r="E8" s="101">
        <v>4</v>
      </c>
      <c r="F8" s="102" t="s">
        <v>27</v>
      </c>
      <c r="G8" s="103">
        <v>6</v>
      </c>
      <c r="H8" s="99">
        <v>7</v>
      </c>
      <c r="I8" s="152">
        <v>8</v>
      </c>
      <c r="J8" s="137">
        <v>9</v>
      </c>
      <c r="K8" s="138">
        <v>10</v>
      </c>
      <c r="L8" s="137">
        <v>11</v>
      </c>
      <c r="M8" s="139" t="s">
        <v>45</v>
      </c>
      <c r="N8" s="129" t="s">
        <v>65</v>
      </c>
      <c r="O8" s="130">
        <v>14</v>
      </c>
    </row>
    <row r="9" spans="1:16" ht="81.650000000000006" customHeight="1" x14ac:dyDescent="0.35">
      <c r="A9" s="11" t="s">
        <v>9</v>
      </c>
      <c r="B9" s="33">
        <v>99</v>
      </c>
      <c r="C9" s="34">
        <f>7172.37+231.82</f>
        <v>7404.19</v>
      </c>
      <c r="D9" s="35">
        <v>357</v>
      </c>
      <c r="E9" s="36">
        <v>50240.28</v>
      </c>
      <c r="F9" s="37">
        <f t="shared" ref="F9:F29" si="0">C9+E9</f>
        <v>57644.47</v>
      </c>
      <c r="G9" s="59">
        <f>ROUNDUP(D9*1.1,0)</f>
        <v>393</v>
      </c>
      <c r="H9" s="60">
        <f>ROUND($E$9/$D$9,2)*G9</f>
        <v>55306.89</v>
      </c>
      <c r="I9" s="153">
        <f>ROUNDUP(G9*1.1,0)</f>
        <v>433</v>
      </c>
      <c r="J9" s="154">
        <f>ROUND($E$9/$D$9,2)*I9</f>
        <v>60936.09</v>
      </c>
      <c r="K9" s="153">
        <f>ROUNDUP(I9*1.1,0)</f>
        <v>477</v>
      </c>
      <c r="L9" s="154">
        <f>ROUND($E$9/$D$9,2)*K9</f>
        <v>67128.209999999992</v>
      </c>
      <c r="M9" s="74">
        <f>H9+J9+L9</f>
        <v>183371.19</v>
      </c>
      <c r="N9" s="131">
        <f>M9+F9</f>
        <v>241015.66</v>
      </c>
      <c r="O9" s="20" t="s">
        <v>47</v>
      </c>
    </row>
    <row r="10" spans="1:16" ht="89.5" customHeight="1" x14ac:dyDescent="0.35">
      <c r="A10" s="11" t="s">
        <v>10</v>
      </c>
      <c r="B10" s="33">
        <v>143</v>
      </c>
      <c r="C10" s="34">
        <f>19826.71+1148.2</f>
        <v>20974.91</v>
      </c>
      <c r="D10" s="35">
        <v>541</v>
      </c>
      <c r="E10" s="36">
        <v>137027</v>
      </c>
      <c r="F10" s="37">
        <f t="shared" si="0"/>
        <v>158001.91</v>
      </c>
      <c r="G10" s="59">
        <f>ROUNDUP(D10*1.1,0)</f>
        <v>596</v>
      </c>
      <c r="H10" s="60">
        <f>ROUND($E$10/$D$10,2)*G10</f>
        <v>150954.88</v>
      </c>
      <c r="I10" s="153">
        <f>ROUNDUP(G10*1.1,0)</f>
        <v>656</v>
      </c>
      <c r="J10" s="154">
        <f>ROUND($E$10/$D$10,2)*I10</f>
        <v>166151.67999999999</v>
      </c>
      <c r="K10" s="153">
        <f>ROUNDUP(I10*1.1,0)</f>
        <v>722</v>
      </c>
      <c r="L10" s="154">
        <f>ROUND($E$10/$D$10,2)*K10</f>
        <v>182868.16</v>
      </c>
      <c r="M10" s="74">
        <f t="shared" ref="M10:M30" si="1">H10+J10+L10</f>
        <v>499974.72</v>
      </c>
      <c r="N10" s="131">
        <f t="shared" ref="N10:N22" si="2">M10+F10</f>
        <v>657976.63</v>
      </c>
      <c r="O10" s="20" t="s">
        <v>48</v>
      </c>
    </row>
    <row r="11" spans="1:16" ht="98.5" customHeight="1" x14ac:dyDescent="0.35">
      <c r="A11" s="11" t="s">
        <v>11</v>
      </c>
      <c r="B11" s="33">
        <v>110</v>
      </c>
      <c r="C11" s="34">
        <f>14492.07+133.84</f>
        <v>14625.91</v>
      </c>
      <c r="D11" s="35">
        <v>396</v>
      </c>
      <c r="E11" s="36">
        <v>67304.160000000003</v>
      </c>
      <c r="F11" s="37">
        <f t="shared" si="0"/>
        <v>81930.070000000007</v>
      </c>
      <c r="G11" s="59">
        <f>ROUNDUP(D11*1.1,0)</f>
        <v>436</v>
      </c>
      <c r="H11" s="60">
        <f>ROUND($E$11/$D$11,2)*G11</f>
        <v>74102.559999999998</v>
      </c>
      <c r="I11" s="153">
        <f>ROUNDUP(G11*1.1,0)</f>
        <v>480</v>
      </c>
      <c r="J11" s="154">
        <f>ROUND($E$11/$D$11,2)*I11</f>
        <v>81580.800000000003</v>
      </c>
      <c r="K11" s="153">
        <f>ROUNDUP(I11*1.1,0)</f>
        <v>528</v>
      </c>
      <c r="L11" s="154">
        <f>ROUND($E$11/$D$11,2)*K11</f>
        <v>89738.880000000005</v>
      </c>
      <c r="M11" s="74">
        <f t="shared" si="1"/>
        <v>245422.24</v>
      </c>
      <c r="N11" s="131">
        <f t="shared" si="2"/>
        <v>327352.31</v>
      </c>
      <c r="O11" s="20" t="s">
        <v>49</v>
      </c>
    </row>
    <row r="12" spans="1:16" ht="78" x14ac:dyDescent="0.35">
      <c r="A12" s="11" t="s">
        <v>28</v>
      </c>
      <c r="B12" s="33">
        <v>7675</v>
      </c>
      <c r="C12" s="34">
        <v>693652</v>
      </c>
      <c r="D12" s="35">
        <v>16069</v>
      </c>
      <c r="E12" s="36">
        <v>1748058</v>
      </c>
      <c r="F12" s="37">
        <f t="shared" si="0"/>
        <v>2441710</v>
      </c>
      <c r="G12" s="59">
        <f>ROUNDUP(D12*1.1,0)</f>
        <v>17676</v>
      </c>
      <c r="H12" s="60">
        <f>ROUND($E$12/$D$12,2)*G12</f>
        <v>1922795.28</v>
      </c>
      <c r="I12" s="153">
        <f>ROUNDUP(G12*1.1,0)</f>
        <v>19444</v>
      </c>
      <c r="J12" s="154">
        <f>ROUND($E$12/$D$12,2)*I12</f>
        <v>2115118.3199999998</v>
      </c>
      <c r="K12" s="153">
        <f>ROUNDUP(I12*1.1,0)</f>
        <v>21389</v>
      </c>
      <c r="L12" s="154">
        <f>ROUND($E$12/$D$12,2)*K12</f>
        <v>2326695.42</v>
      </c>
      <c r="M12" s="74">
        <f t="shared" si="1"/>
        <v>6364609.0199999996</v>
      </c>
      <c r="N12" s="131">
        <f t="shared" si="2"/>
        <v>8806319.0199999996</v>
      </c>
      <c r="O12" s="20" t="s">
        <v>50</v>
      </c>
    </row>
    <row r="13" spans="1:16" ht="87.65" customHeight="1" x14ac:dyDescent="0.35">
      <c r="A13" s="11" t="s">
        <v>29</v>
      </c>
      <c r="B13" s="33">
        <v>4177</v>
      </c>
      <c r="C13" s="34">
        <f>952640+17331</f>
        <v>969971</v>
      </c>
      <c r="D13" s="35">
        <v>10765</v>
      </c>
      <c r="E13" s="36">
        <v>2537025</v>
      </c>
      <c r="F13" s="37">
        <f t="shared" si="0"/>
        <v>3506996</v>
      </c>
      <c r="G13" s="59">
        <f>D13</f>
        <v>10765</v>
      </c>
      <c r="H13" s="60">
        <f>E13</f>
        <v>2537025</v>
      </c>
      <c r="I13" s="155">
        <f>G13</f>
        <v>10765</v>
      </c>
      <c r="J13" s="156">
        <f>H13</f>
        <v>2537025</v>
      </c>
      <c r="K13" s="157">
        <f>I13</f>
        <v>10765</v>
      </c>
      <c r="L13" s="154">
        <f>J13</f>
        <v>2537025</v>
      </c>
      <c r="M13" s="74">
        <f t="shared" si="1"/>
        <v>7611075</v>
      </c>
      <c r="N13" s="131">
        <f t="shared" si="2"/>
        <v>11118071</v>
      </c>
      <c r="O13" s="20" t="s">
        <v>51</v>
      </c>
      <c r="P13" s="69"/>
    </row>
    <row r="14" spans="1:16" ht="231" customHeight="1" x14ac:dyDescent="0.35">
      <c r="A14" s="11" t="s">
        <v>30</v>
      </c>
      <c r="B14" s="33">
        <v>11</v>
      </c>
      <c r="C14" s="34">
        <f>1318.26-68.61</f>
        <v>1249.6500000000001</v>
      </c>
      <c r="D14" s="35">
        <v>758</v>
      </c>
      <c r="E14" s="36">
        <v>88710.21</v>
      </c>
      <c r="F14" s="37">
        <f t="shared" si="0"/>
        <v>89959.86</v>
      </c>
      <c r="G14" s="59">
        <f>ROUNDUP(D14*1.1,0)</f>
        <v>834</v>
      </c>
      <c r="H14" s="60">
        <f>ROUND($E$14/$D$14,2)*G14</f>
        <v>97603.02</v>
      </c>
      <c r="I14" s="153">
        <f>ROUNDUP(G14*1.1,0)</f>
        <v>918</v>
      </c>
      <c r="J14" s="154">
        <f>ROUND($E$14/$D$14,2)*I14</f>
        <v>107433.54000000001</v>
      </c>
      <c r="K14" s="153">
        <f>ROUNDUP(I14*1.1,0)</f>
        <v>1010</v>
      </c>
      <c r="L14" s="154">
        <f>ROUND($E$14/$D$14,2)*K14</f>
        <v>118200.3</v>
      </c>
      <c r="M14" s="74">
        <f t="shared" si="1"/>
        <v>323236.86</v>
      </c>
      <c r="N14" s="131">
        <f t="shared" si="2"/>
        <v>413196.72</v>
      </c>
      <c r="O14" s="20" t="s">
        <v>52</v>
      </c>
    </row>
    <row r="15" spans="1:16" ht="105" customHeight="1" x14ac:dyDescent="0.35">
      <c r="A15" s="11" t="s">
        <v>31</v>
      </c>
      <c r="B15" s="33">
        <v>31</v>
      </c>
      <c r="C15" s="34">
        <f>1836.03+68.61</f>
        <v>1904.6399999999999</v>
      </c>
      <c r="D15" s="35">
        <v>206</v>
      </c>
      <c r="E15" s="36">
        <v>8328.6</v>
      </c>
      <c r="F15" s="37">
        <f t="shared" si="0"/>
        <v>10233.24</v>
      </c>
      <c r="G15" s="59">
        <f>ROUNDUP(D15*1.1,0)</f>
        <v>227</v>
      </c>
      <c r="H15" s="60">
        <f>ROUND($E$15/$D$15,2)*G15</f>
        <v>9177.61</v>
      </c>
      <c r="I15" s="153">
        <f>ROUNDUP(G15*1.1,0)</f>
        <v>250</v>
      </c>
      <c r="J15" s="154">
        <f>ROUND($E$15/$D$15,2)*I15</f>
        <v>10107.5</v>
      </c>
      <c r="K15" s="153">
        <f>ROUNDUP(I15*1.1,0)</f>
        <v>275</v>
      </c>
      <c r="L15" s="154">
        <f>ROUND($E$15/$D$15,2)*K15</f>
        <v>11118.25</v>
      </c>
      <c r="M15" s="74">
        <f t="shared" si="1"/>
        <v>30403.360000000001</v>
      </c>
      <c r="N15" s="131">
        <f t="shared" si="2"/>
        <v>40636.6</v>
      </c>
      <c r="O15" s="20" t="s">
        <v>53</v>
      </c>
    </row>
    <row r="16" spans="1:16" ht="93.65" customHeight="1" x14ac:dyDescent="0.35">
      <c r="A16" s="11" t="s">
        <v>12</v>
      </c>
      <c r="B16" s="33">
        <v>0</v>
      </c>
      <c r="C16" s="34">
        <v>0</v>
      </c>
      <c r="D16" s="35">
        <v>0</v>
      </c>
      <c r="E16" s="36">
        <v>0</v>
      </c>
      <c r="F16" s="37">
        <f t="shared" si="0"/>
        <v>0</v>
      </c>
      <c r="G16" s="59">
        <v>30</v>
      </c>
      <c r="H16" s="60">
        <f>G16*4.77*60</f>
        <v>8586</v>
      </c>
      <c r="I16" s="155">
        <f t="shared" ref="I16:I30" si="3">G16</f>
        <v>30</v>
      </c>
      <c r="J16" s="156">
        <f t="shared" ref="J16:J27" si="4">H16</f>
        <v>8586</v>
      </c>
      <c r="K16" s="157">
        <f t="shared" ref="K16:K30" si="5">G16</f>
        <v>30</v>
      </c>
      <c r="L16" s="158">
        <f t="shared" ref="L16:L27" si="6">H16</f>
        <v>8586</v>
      </c>
      <c r="M16" s="75">
        <f t="shared" si="1"/>
        <v>25758</v>
      </c>
      <c r="N16" s="131">
        <f t="shared" si="2"/>
        <v>25758</v>
      </c>
      <c r="O16" s="6" t="s">
        <v>58</v>
      </c>
    </row>
    <row r="17" spans="1:16" ht="171" customHeight="1" x14ac:dyDescent="0.35">
      <c r="A17" s="11" t="s">
        <v>32</v>
      </c>
      <c r="B17" s="33">
        <v>0</v>
      </c>
      <c r="C17" s="34">
        <v>0</v>
      </c>
      <c r="D17" s="35">
        <v>0</v>
      </c>
      <c r="E17" s="36">
        <v>0</v>
      </c>
      <c r="F17" s="37">
        <f t="shared" si="0"/>
        <v>0</v>
      </c>
      <c r="G17" s="59">
        <v>30</v>
      </c>
      <c r="H17" s="60">
        <v>46774</v>
      </c>
      <c r="I17" s="155">
        <f t="shared" si="3"/>
        <v>30</v>
      </c>
      <c r="J17" s="156">
        <f t="shared" si="4"/>
        <v>46774</v>
      </c>
      <c r="K17" s="157">
        <f t="shared" si="5"/>
        <v>30</v>
      </c>
      <c r="L17" s="158">
        <f t="shared" si="6"/>
        <v>46774</v>
      </c>
      <c r="M17" s="74">
        <f t="shared" si="1"/>
        <v>140322</v>
      </c>
      <c r="N17" s="131">
        <f t="shared" si="2"/>
        <v>140322</v>
      </c>
      <c r="O17" s="6" t="s">
        <v>13</v>
      </c>
    </row>
    <row r="18" spans="1:16" ht="187.4" customHeight="1" x14ac:dyDescent="0.35">
      <c r="A18" s="11" t="s">
        <v>35</v>
      </c>
      <c r="B18" s="33">
        <v>0</v>
      </c>
      <c r="C18" s="34">
        <v>0</v>
      </c>
      <c r="D18" s="35">
        <v>0</v>
      </c>
      <c r="E18" s="36">
        <v>0</v>
      </c>
      <c r="F18" s="37">
        <f t="shared" si="0"/>
        <v>0</v>
      </c>
      <c r="G18" s="59">
        <v>25</v>
      </c>
      <c r="H18" s="60">
        <v>26318.5</v>
      </c>
      <c r="I18" s="155">
        <f t="shared" si="3"/>
        <v>25</v>
      </c>
      <c r="J18" s="156">
        <f t="shared" si="4"/>
        <v>26318.5</v>
      </c>
      <c r="K18" s="157">
        <f t="shared" si="5"/>
        <v>25</v>
      </c>
      <c r="L18" s="158">
        <f t="shared" si="6"/>
        <v>26318.5</v>
      </c>
      <c r="M18" s="74">
        <f t="shared" si="1"/>
        <v>78955.5</v>
      </c>
      <c r="N18" s="131">
        <f t="shared" si="2"/>
        <v>78955.5</v>
      </c>
      <c r="O18" s="6" t="s">
        <v>24</v>
      </c>
    </row>
    <row r="19" spans="1:16" ht="198.65" customHeight="1" x14ac:dyDescent="0.35">
      <c r="A19" s="11" t="s">
        <v>33</v>
      </c>
      <c r="B19" s="33">
        <v>0</v>
      </c>
      <c r="C19" s="34">
        <v>0</v>
      </c>
      <c r="D19" s="35">
        <v>0</v>
      </c>
      <c r="E19" s="36">
        <v>0</v>
      </c>
      <c r="F19" s="37">
        <f t="shared" si="0"/>
        <v>0</v>
      </c>
      <c r="G19" s="59">
        <v>50</v>
      </c>
      <c r="H19" s="60">
        <f>27.28*30*G19</f>
        <v>40920.000000000007</v>
      </c>
      <c r="I19" s="155">
        <f t="shared" si="3"/>
        <v>50</v>
      </c>
      <c r="J19" s="156">
        <f t="shared" si="4"/>
        <v>40920.000000000007</v>
      </c>
      <c r="K19" s="157">
        <f t="shared" si="5"/>
        <v>50</v>
      </c>
      <c r="L19" s="158">
        <f t="shared" si="6"/>
        <v>40920.000000000007</v>
      </c>
      <c r="M19" s="74">
        <f t="shared" si="1"/>
        <v>122760.00000000003</v>
      </c>
      <c r="N19" s="131">
        <f t="shared" si="2"/>
        <v>122760.00000000003</v>
      </c>
      <c r="O19" s="6" t="s">
        <v>23</v>
      </c>
    </row>
    <row r="20" spans="1:16" ht="130.75" customHeight="1" x14ac:dyDescent="0.35">
      <c r="A20" s="11" t="s">
        <v>25</v>
      </c>
      <c r="B20" s="38" t="s">
        <v>14</v>
      </c>
      <c r="C20" s="39">
        <v>0</v>
      </c>
      <c r="D20" s="40">
        <v>22</v>
      </c>
      <c r="E20" s="41">
        <v>4551.82</v>
      </c>
      <c r="F20" s="37">
        <f t="shared" si="0"/>
        <v>4551.82</v>
      </c>
      <c r="G20" s="61" t="s">
        <v>14</v>
      </c>
      <c r="H20" s="62">
        <v>472801.6</v>
      </c>
      <c r="I20" s="155" t="str">
        <f t="shared" si="3"/>
        <v>x</v>
      </c>
      <c r="J20" s="156">
        <f t="shared" si="4"/>
        <v>472801.6</v>
      </c>
      <c r="K20" s="157" t="str">
        <f t="shared" si="5"/>
        <v>x</v>
      </c>
      <c r="L20" s="158">
        <v>0</v>
      </c>
      <c r="M20" s="74">
        <f t="shared" si="1"/>
        <v>945603.2</v>
      </c>
      <c r="N20" s="131">
        <f t="shared" si="2"/>
        <v>950155.0199999999</v>
      </c>
      <c r="O20" s="117" t="s">
        <v>55</v>
      </c>
    </row>
    <row r="21" spans="1:16" ht="132.65" customHeight="1" x14ac:dyDescent="0.35">
      <c r="A21" s="11" t="s">
        <v>26</v>
      </c>
      <c r="B21" s="38" t="s">
        <v>14</v>
      </c>
      <c r="C21" s="39">
        <v>35018.51</v>
      </c>
      <c r="D21" s="40">
        <v>281</v>
      </c>
      <c r="E21" s="41">
        <v>71689.66</v>
      </c>
      <c r="F21" s="37">
        <f t="shared" si="0"/>
        <v>106708.17000000001</v>
      </c>
      <c r="G21" s="61" t="s">
        <v>14</v>
      </c>
      <c r="H21" s="62">
        <v>259526.64</v>
      </c>
      <c r="I21" s="155" t="str">
        <f t="shared" si="3"/>
        <v>x</v>
      </c>
      <c r="J21" s="156">
        <f t="shared" si="4"/>
        <v>259526.64</v>
      </c>
      <c r="K21" s="157" t="str">
        <f t="shared" si="5"/>
        <v>x</v>
      </c>
      <c r="L21" s="158">
        <v>0</v>
      </c>
      <c r="M21" s="74">
        <f t="shared" si="1"/>
        <v>519053.28</v>
      </c>
      <c r="N21" s="131">
        <f t="shared" si="2"/>
        <v>625761.45000000007</v>
      </c>
      <c r="O21" s="118"/>
    </row>
    <row r="22" spans="1:16" ht="90" customHeight="1" thickBot="1" x14ac:dyDescent="0.4">
      <c r="A22" s="14" t="s">
        <v>34</v>
      </c>
      <c r="B22" s="42" t="s">
        <v>14</v>
      </c>
      <c r="C22" s="43">
        <f>SUM(C23:C27)</f>
        <v>35653.47</v>
      </c>
      <c r="D22" s="44" t="s">
        <v>14</v>
      </c>
      <c r="E22" s="45">
        <v>47145.599999999999</v>
      </c>
      <c r="F22" s="46">
        <f t="shared" si="0"/>
        <v>82799.070000000007</v>
      </c>
      <c r="G22" s="63" t="s">
        <v>14</v>
      </c>
      <c r="H22" s="64">
        <f>SUM(H23:H29)</f>
        <v>52711.714999999997</v>
      </c>
      <c r="I22" s="159" t="str">
        <f t="shared" si="3"/>
        <v>x</v>
      </c>
      <c r="J22" s="160">
        <f>SUM(J23:J29)</f>
        <v>58003.650999999998</v>
      </c>
      <c r="K22" s="161" t="str">
        <f t="shared" si="5"/>
        <v>x</v>
      </c>
      <c r="L22" s="160">
        <f>SUM(L23:L29)</f>
        <v>63782.828599999993</v>
      </c>
      <c r="M22" s="76">
        <f t="shared" si="1"/>
        <v>174498.19459999999</v>
      </c>
      <c r="N22" s="132">
        <f t="shared" si="2"/>
        <v>257297.26459999999</v>
      </c>
      <c r="O22" s="133" t="s">
        <v>41</v>
      </c>
      <c r="P22" s="69"/>
    </row>
    <row r="23" spans="1:16" s="79" customFormat="1" ht="78" x14ac:dyDescent="0.35">
      <c r="A23" s="15" t="s">
        <v>15</v>
      </c>
      <c r="B23" s="47" t="s">
        <v>14</v>
      </c>
      <c r="C23" s="48">
        <v>4710</v>
      </c>
      <c r="D23" s="49" t="s">
        <v>14</v>
      </c>
      <c r="E23" s="50">
        <v>3893</v>
      </c>
      <c r="F23" s="77">
        <f t="shared" si="0"/>
        <v>8603</v>
      </c>
      <c r="G23" s="65" t="s">
        <v>14</v>
      </c>
      <c r="H23" s="66">
        <f>(E23)*1.1</f>
        <v>4282.3</v>
      </c>
      <c r="I23" s="162" t="s">
        <v>14</v>
      </c>
      <c r="J23" s="163">
        <f>H23*1.1</f>
        <v>4710.5300000000007</v>
      </c>
      <c r="K23" s="164" t="str">
        <f t="shared" si="5"/>
        <v>x</v>
      </c>
      <c r="L23" s="165">
        <f>J23*1.1</f>
        <v>5181.5830000000014</v>
      </c>
      <c r="M23" s="78">
        <f t="shared" si="1"/>
        <v>14174.413000000004</v>
      </c>
      <c r="N23" s="134">
        <f t="shared" ref="N23:N30" si="7">M23+F23</f>
        <v>22777.413000000004</v>
      </c>
      <c r="O23" s="21" t="s">
        <v>40</v>
      </c>
    </row>
    <row r="24" spans="1:16" s="82" customFormat="1" ht="52" x14ac:dyDescent="0.35">
      <c r="A24" s="12" t="s">
        <v>16</v>
      </c>
      <c r="B24" s="38" t="s">
        <v>14</v>
      </c>
      <c r="C24" s="39">
        <v>5400</v>
      </c>
      <c r="D24" s="40" t="s">
        <v>14</v>
      </c>
      <c r="E24" s="41">
        <v>4020</v>
      </c>
      <c r="F24" s="80">
        <f t="shared" si="0"/>
        <v>9420</v>
      </c>
      <c r="G24" s="65" t="s">
        <v>14</v>
      </c>
      <c r="H24" s="66">
        <f t="shared" ref="H24:H25" si="8">(E24)*1.1</f>
        <v>4422</v>
      </c>
      <c r="I24" s="162" t="s">
        <v>14</v>
      </c>
      <c r="J24" s="163">
        <f t="shared" ref="J24:J25" si="9">H24*1.1</f>
        <v>4864.2000000000007</v>
      </c>
      <c r="K24" s="164" t="str">
        <f t="shared" ref="K24:K25" si="10">G24</f>
        <v>x</v>
      </c>
      <c r="L24" s="165">
        <f t="shared" ref="L24:L25" si="11">J24*1.1</f>
        <v>5350.6200000000008</v>
      </c>
      <c r="M24" s="81">
        <f t="shared" si="1"/>
        <v>14636.820000000002</v>
      </c>
      <c r="N24" s="135">
        <f t="shared" si="7"/>
        <v>24056.82</v>
      </c>
      <c r="O24" s="20" t="str">
        <f>O23</f>
        <v xml:space="preserve">Plānotais izdevumu pieaugums pret iepriekšējo vidējo izdevumu apjomu - 10%. </v>
      </c>
    </row>
    <row r="25" spans="1:16" s="82" customFormat="1" ht="22.75" customHeight="1" x14ac:dyDescent="0.35">
      <c r="A25" s="12" t="s">
        <v>17</v>
      </c>
      <c r="B25" s="38">
        <v>7</v>
      </c>
      <c r="C25" s="39">
        <v>159.72</v>
      </c>
      <c r="D25" s="40">
        <v>2</v>
      </c>
      <c r="E25" s="41">
        <v>72.599999999999994</v>
      </c>
      <c r="F25" s="80">
        <f t="shared" si="0"/>
        <v>232.32</v>
      </c>
      <c r="G25" s="65" t="s">
        <v>14</v>
      </c>
      <c r="H25" s="66">
        <f t="shared" si="8"/>
        <v>79.86</v>
      </c>
      <c r="I25" s="162" t="s">
        <v>14</v>
      </c>
      <c r="J25" s="163">
        <f t="shared" si="9"/>
        <v>87.846000000000004</v>
      </c>
      <c r="K25" s="164" t="str">
        <f t="shared" si="10"/>
        <v>x</v>
      </c>
      <c r="L25" s="165">
        <f t="shared" si="11"/>
        <v>96.630600000000015</v>
      </c>
      <c r="M25" s="81">
        <f t="shared" si="1"/>
        <v>264.33660000000003</v>
      </c>
      <c r="N25" s="135">
        <f t="shared" si="7"/>
        <v>496.65660000000003</v>
      </c>
      <c r="O25" s="20" t="s">
        <v>40</v>
      </c>
    </row>
    <row r="26" spans="1:16" s="82" customFormat="1" ht="78" x14ac:dyDescent="0.35">
      <c r="A26" s="12" t="s">
        <v>18</v>
      </c>
      <c r="B26" s="38">
        <v>195</v>
      </c>
      <c r="C26" s="39">
        <f>2520+22640</f>
        <v>25160</v>
      </c>
      <c r="D26" s="40">
        <v>974</v>
      </c>
      <c r="E26" s="41">
        <v>38900</v>
      </c>
      <c r="F26" s="80">
        <f t="shared" si="0"/>
        <v>64060</v>
      </c>
      <c r="G26" s="61">
        <f>ROUNDUP(D26*1.1,0)</f>
        <v>1072</v>
      </c>
      <c r="H26" s="62">
        <f>ROUND($E$26/$D$26,2)*G26</f>
        <v>42815.68</v>
      </c>
      <c r="I26" s="166">
        <f>ROUNDUP(G26*1.1,0)</f>
        <v>1180</v>
      </c>
      <c r="J26" s="167">
        <f>ROUND($E$26/$D$26,2)*I26</f>
        <v>47129.2</v>
      </c>
      <c r="K26" s="166">
        <f>ROUNDUP(I26*1.1,0)</f>
        <v>1298</v>
      </c>
      <c r="L26" s="167">
        <f>ROUND($E$26/$D$26,2)*K26</f>
        <v>51842.119999999995</v>
      </c>
      <c r="M26" s="81">
        <f t="shared" si="1"/>
        <v>141787</v>
      </c>
      <c r="N26" s="135">
        <f t="shared" si="7"/>
        <v>205847</v>
      </c>
      <c r="O26" s="20" t="s">
        <v>56</v>
      </c>
    </row>
    <row r="27" spans="1:16" s="82" customFormat="1" ht="34.4" customHeight="1" x14ac:dyDescent="0.35">
      <c r="A27" s="12" t="s">
        <v>19</v>
      </c>
      <c r="B27" s="38">
        <v>12</v>
      </c>
      <c r="C27" s="39">
        <v>223.75</v>
      </c>
      <c r="D27" s="40" t="s">
        <v>14</v>
      </c>
      <c r="E27" s="41">
        <v>0</v>
      </c>
      <c r="F27" s="80">
        <f t="shared" si="0"/>
        <v>223.75</v>
      </c>
      <c r="G27" s="61">
        <v>6</v>
      </c>
      <c r="H27" s="62">
        <f>F27/2</f>
        <v>111.875</v>
      </c>
      <c r="I27" s="168">
        <f t="shared" si="3"/>
        <v>6</v>
      </c>
      <c r="J27" s="169">
        <f t="shared" si="4"/>
        <v>111.875</v>
      </c>
      <c r="K27" s="170">
        <f t="shared" si="5"/>
        <v>6</v>
      </c>
      <c r="L27" s="171">
        <f t="shared" si="6"/>
        <v>111.875</v>
      </c>
      <c r="M27" s="83">
        <f t="shared" si="1"/>
        <v>335.625</v>
      </c>
      <c r="N27" s="135">
        <f t="shared" si="7"/>
        <v>559.375</v>
      </c>
      <c r="O27" s="20" t="s">
        <v>57</v>
      </c>
    </row>
    <row r="28" spans="1:16" s="82" customFormat="1" ht="133.5" customHeight="1" x14ac:dyDescent="0.35">
      <c r="A28" s="16" t="s">
        <v>36</v>
      </c>
      <c r="B28" s="51" t="s">
        <v>14</v>
      </c>
      <c r="C28" s="52">
        <v>0</v>
      </c>
      <c r="D28" s="53">
        <v>1</v>
      </c>
      <c r="E28" s="54">
        <v>100</v>
      </c>
      <c r="F28" s="80">
        <f t="shared" si="0"/>
        <v>100</v>
      </c>
      <c r="G28" s="67">
        <f>D28+1</f>
        <v>2</v>
      </c>
      <c r="H28" s="68">
        <f>G28*$E$28</f>
        <v>200</v>
      </c>
      <c r="I28" s="168">
        <f>G28+1</f>
        <v>3</v>
      </c>
      <c r="J28" s="172">
        <f>I28*$E$28</f>
        <v>300</v>
      </c>
      <c r="K28" s="170">
        <f>I28+1</f>
        <v>4</v>
      </c>
      <c r="L28" s="172">
        <f>K28*$E$28</f>
        <v>400</v>
      </c>
      <c r="M28" s="83">
        <f>H28+J28+L28</f>
        <v>900</v>
      </c>
      <c r="N28" s="135">
        <f t="shared" si="7"/>
        <v>1000</v>
      </c>
      <c r="O28" s="6" t="s">
        <v>68</v>
      </c>
      <c r="P28" s="105"/>
    </row>
    <row r="29" spans="1:16" s="82" customFormat="1" ht="111" customHeight="1" thickBot="1" x14ac:dyDescent="0.4">
      <c r="A29" s="16" t="s">
        <v>37</v>
      </c>
      <c r="B29" s="51" t="s">
        <v>14</v>
      </c>
      <c r="C29" s="52">
        <v>0</v>
      </c>
      <c r="D29" s="53">
        <v>1</v>
      </c>
      <c r="E29" s="54">
        <v>160</v>
      </c>
      <c r="F29" s="84">
        <f t="shared" si="0"/>
        <v>160</v>
      </c>
      <c r="G29" s="67">
        <v>5</v>
      </c>
      <c r="H29" s="68">
        <f>G29*$E$29</f>
        <v>800</v>
      </c>
      <c r="I29" s="85">
        <f t="shared" si="3"/>
        <v>5</v>
      </c>
      <c r="J29" s="172">
        <f>I29*$E$29</f>
        <v>800</v>
      </c>
      <c r="K29" s="173">
        <f t="shared" si="5"/>
        <v>5</v>
      </c>
      <c r="L29" s="172">
        <f>K29*$E$29</f>
        <v>800</v>
      </c>
      <c r="M29" s="86">
        <f t="shared" si="1"/>
        <v>2400</v>
      </c>
      <c r="N29" s="136">
        <f t="shared" si="7"/>
        <v>2560</v>
      </c>
      <c r="O29" s="104" t="s">
        <v>69</v>
      </c>
      <c r="P29" s="105"/>
    </row>
    <row r="30" spans="1:16" ht="15" thickBot="1" x14ac:dyDescent="0.4">
      <c r="A30" s="87" t="s">
        <v>20</v>
      </c>
      <c r="B30" s="88" t="s">
        <v>14</v>
      </c>
      <c r="C30" s="89">
        <f>SUM(C9:C22)</f>
        <v>1780454.2799999998</v>
      </c>
      <c r="D30" s="90" t="s">
        <v>14</v>
      </c>
      <c r="E30" s="91">
        <f t="shared" ref="E30" si="12">SUM(E9:E22)</f>
        <v>4760080.3299999991</v>
      </c>
      <c r="F30" s="92">
        <f>SUM(F9:F22)</f>
        <v>6540534.6100000013</v>
      </c>
      <c r="G30" s="93" t="s">
        <v>14</v>
      </c>
      <c r="H30" s="94">
        <f>SUM(H9:H22)</f>
        <v>5754603.6949999984</v>
      </c>
      <c r="I30" s="95" t="str">
        <f t="shared" si="3"/>
        <v>x</v>
      </c>
      <c r="J30" s="174">
        <f>SUM(J9:J22)</f>
        <v>5991283.3209999986</v>
      </c>
      <c r="K30" s="175" t="str">
        <f t="shared" si="5"/>
        <v>x</v>
      </c>
      <c r="L30" s="174">
        <f>SUM(L9:L22)</f>
        <v>5519155.5485999994</v>
      </c>
      <c r="M30" s="96">
        <f t="shared" si="1"/>
        <v>17265042.564599998</v>
      </c>
      <c r="N30" s="176">
        <f t="shared" si="7"/>
        <v>23805577.174599998</v>
      </c>
      <c r="O30" s="97" t="s">
        <v>14</v>
      </c>
    </row>
    <row r="31" spans="1:16" ht="21" customHeight="1" x14ac:dyDescent="0.35">
      <c r="A31" s="119" t="s">
        <v>46</v>
      </c>
      <c r="B31" s="119"/>
      <c r="C31" s="119"/>
      <c r="D31" s="119"/>
      <c r="E31" s="119"/>
      <c r="F31" s="119"/>
      <c r="G31" s="119"/>
      <c r="H31" s="119"/>
      <c r="I31" s="119"/>
      <c r="J31" s="119"/>
      <c r="K31" s="119"/>
      <c r="L31" s="119"/>
      <c r="M31" s="119"/>
      <c r="N31" s="119"/>
      <c r="O31" s="119"/>
    </row>
    <row r="32" spans="1:16" ht="67.75" customHeight="1" x14ac:dyDescent="0.35">
      <c r="A32" s="22" t="s">
        <v>59</v>
      </c>
      <c r="B32" s="17"/>
      <c r="C32" s="17"/>
      <c r="D32" s="17"/>
      <c r="E32" s="17"/>
      <c r="F32" s="17"/>
      <c r="G32" s="17"/>
      <c r="H32" s="17"/>
      <c r="I32" s="17"/>
      <c r="J32" s="17"/>
      <c r="K32" s="17"/>
      <c r="L32" s="17"/>
      <c r="M32" s="17"/>
      <c r="N32" s="17"/>
      <c r="O32" s="17"/>
    </row>
    <row r="33" spans="1:14" ht="67.75" customHeight="1" x14ac:dyDescent="0.35">
      <c r="A33" s="22" t="s">
        <v>60</v>
      </c>
      <c r="M33" s="7"/>
      <c r="N33" s="7"/>
    </row>
    <row r="34" spans="1:14" x14ac:dyDescent="0.35">
      <c r="M34" s="13"/>
      <c r="N34" s="13"/>
    </row>
  </sheetData>
  <mergeCells count="17">
    <mergeCell ref="A31:O31"/>
    <mergeCell ref="D4:E4"/>
    <mergeCell ref="D5:E5"/>
    <mergeCell ref="I4:J4"/>
    <mergeCell ref="I5:J5"/>
    <mergeCell ref="K4:L4"/>
    <mergeCell ref="K5:L5"/>
    <mergeCell ref="P28:P29"/>
    <mergeCell ref="A1:O1"/>
    <mergeCell ref="A2:O2"/>
    <mergeCell ref="A3:O3"/>
    <mergeCell ref="B4:C4"/>
    <mergeCell ref="G4:H4"/>
    <mergeCell ref="O4:O7"/>
    <mergeCell ref="B5:C5"/>
    <mergeCell ref="G5:H5"/>
    <mergeCell ref="O20:O21"/>
  </mergeCells>
  <pageMargins left="0.25" right="0.25"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2.pielikums_LM_</vt:lpstr>
      <vt:lpstr>'2.pielikums_LM_'!Print_Titles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Solvita Vaivode</dc:creator>
  <cp:lastModifiedBy>Solvita Vaivode</cp:lastModifiedBy>
  <cp:lastPrinted>2022-06-08T12:45:43Z</cp:lastPrinted>
  <dcterms:created xsi:type="dcterms:W3CDTF">2022-04-12T12:26:44Z</dcterms:created>
  <dcterms:modified xsi:type="dcterms:W3CDTF">2022-06-09T06:39:52Z</dcterms:modified>
</cp:coreProperties>
</file>