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vide-my.sharepoint.com/personal/solvitavaivode_varam_gov_lv/Documents/Desktop/DARBS_2022/LNG_2022/UKRAINA_LNG/MK rikojuma grozijumi_maijs_junijs_julijs/MK RIKOJUMA GROZIJUMI UN PIELIKUMI/FM precizets MK rikojuma projekts un pielikumi/Bez TD/"/>
    </mc:Choice>
  </mc:AlternateContent>
  <xr:revisionPtr revIDLastSave="0" documentId="8_{1E3448F1-5825-41FD-A182-63C756D2C40A}" xr6:coauthVersionLast="47" xr6:coauthVersionMax="47" xr10:uidLastSave="{00000000-0000-0000-0000-000000000000}"/>
  <bookViews>
    <workbookView xWindow="-110" yWindow="-110" windowWidth="19420" windowHeight="10420" xr2:uid="{9EA86EAF-F2D7-4F61-9004-00F3146F3C33}"/>
  </bookViews>
  <sheets>
    <sheet name="3.pielikums_IzM"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3" i="1" l="1"/>
  <c r="D13" i="1" s="1"/>
  <c r="I13" i="1" s="1"/>
  <c r="H12" i="1"/>
  <c r="F12" i="1"/>
  <c r="D12" i="1"/>
  <c r="I12" i="1" s="1"/>
  <c r="H11" i="1"/>
  <c r="E11" i="1"/>
  <c r="F11" i="1" s="1"/>
  <c r="C11" i="1"/>
  <c r="D11" i="1" s="1"/>
  <c r="I11" i="1" s="1"/>
  <c r="H10" i="1"/>
  <c r="H14" i="1" s="1"/>
  <c r="E10" i="1"/>
  <c r="F10" i="1" s="1"/>
  <c r="D10" i="1"/>
  <c r="I10" i="1" s="1"/>
  <c r="I14" i="1" l="1"/>
  <c r="J14" i="1" s="1"/>
  <c r="F14" i="1"/>
  <c r="D14" i="1"/>
</calcChain>
</file>

<file path=xl/sharedStrings.xml><?xml version="1.0" encoding="utf-8"?>
<sst xmlns="http://schemas.openxmlformats.org/spreadsheetml/2006/main" count="48" uniqueCount="32">
  <si>
    <t>3. pielikums</t>
  </si>
  <si>
    <t>Tiesību akta projekta "Grozījumi Ministru kabineta 2022. gada 3. maija
rīkojumā Nr. 307 "Par finanšu līdzekļu piešķiršanu no valsts budžeta programmas
"Līdzekļi neparedzētiem gadījumiem"""
sākotnējās ietekmes (ex-ante) novērtējuma ziņojumam (anotācijai)</t>
  </si>
  <si>
    <r>
      <t xml:space="preserve">Indikatīvais izdevumu ietekmes aprēķins Izglītības un zinātnes ministrijas atbildības jomā plānotajiem atbalsta pasākumiem </t>
    </r>
    <r>
      <rPr>
        <b/>
        <i/>
        <sz val="13"/>
        <color indexed="8"/>
        <rFont val="Times New Roman"/>
        <family val="1"/>
        <charset val="186"/>
      </rPr>
      <t>(nodrošina pašvaldības)</t>
    </r>
    <r>
      <rPr>
        <b/>
        <sz val="13"/>
        <color indexed="8"/>
        <rFont val="Times New Roman"/>
        <family val="1"/>
        <charset val="186"/>
      </rPr>
      <t xml:space="preserve">
(maijs - jūlijs)</t>
    </r>
  </si>
  <si>
    <t>Gads</t>
  </si>
  <si>
    <t>2022</t>
  </si>
  <si>
    <t>Komentāri par maija/jūnija/jūlija prognozi</t>
  </si>
  <si>
    <t xml:space="preserve">Pārskata periods </t>
  </si>
  <si>
    <t>Februāris-Aprīlis</t>
  </si>
  <si>
    <t>Maijs*</t>
  </si>
  <si>
    <t>Jūnijs</t>
  </si>
  <si>
    <t>Jūlijs</t>
  </si>
  <si>
    <t>Maijs - Jūlijs</t>
  </si>
  <si>
    <t>Februāris-Jūlijs</t>
  </si>
  <si>
    <t>(euro,centi)</t>
  </si>
  <si>
    <t>Rādītāja nosaukums</t>
  </si>
  <si>
    <t>Faktiskie izdevumi pārskata periodā</t>
  </si>
  <si>
    <t>Izglītojamo  skaits</t>
  </si>
  <si>
    <t>Plānotie izdevumi pārskata periodā</t>
  </si>
  <si>
    <t>Izdevumi kopā</t>
  </si>
  <si>
    <t>A</t>
  </si>
  <si>
    <t>8=3+5+7</t>
  </si>
  <si>
    <t>9=1+8</t>
  </si>
  <si>
    <r>
      <t>Pedagogu darba samaksa izglītības ieguves nodrošināšanai (UCAL 13</t>
    </r>
    <r>
      <rPr>
        <vertAlign val="superscript"/>
        <sz val="10"/>
        <rFont val="Times New Roman"/>
        <family val="1"/>
      </rPr>
      <t>1</t>
    </r>
    <r>
      <rPr>
        <sz val="10"/>
        <rFont val="Times New Roman"/>
        <family val="1"/>
        <charset val="186"/>
      </rPr>
      <t>.pants)</t>
    </r>
  </si>
  <si>
    <t>Viena izglītojamā izmaksas pedagogu atlīdzībai ir 257 euro mēnesī, kā arī vienreizēja maksa mācību līdzekļu iegādei 50 euro apmērā.</t>
  </si>
  <si>
    <r>
      <t>Vienreizēja palīdzība mācību līdzekļu nodrošināšanai (UCAL 13</t>
    </r>
    <r>
      <rPr>
        <vertAlign val="superscript"/>
        <sz val="10"/>
        <rFont val="Times New Roman"/>
        <family val="1"/>
      </rPr>
      <t>1</t>
    </r>
    <r>
      <rPr>
        <sz val="10"/>
        <rFont val="Times New Roman"/>
        <family val="1"/>
        <charset val="186"/>
      </rPr>
      <t>.pants)</t>
    </r>
  </si>
  <si>
    <r>
      <t>Papildus izmaksas pašvaldību profesionālajām izglītības iestādēm profesionālās izglītības ieguves nodrošināšanai (stipendija, uzturēšanas izmaksas) (UCAL 13</t>
    </r>
    <r>
      <rPr>
        <vertAlign val="superscript"/>
        <sz val="10"/>
        <rFont val="Times New Roman"/>
        <family val="1"/>
      </rPr>
      <t>1</t>
    </r>
    <r>
      <rPr>
        <sz val="10"/>
        <rFont val="Times New Roman"/>
        <family val="1"/>
        <charset val="186"/>
      </rPr>
      <t>.pants)</t>
    </r>
  </si>
  <si>
    <t>Profesionālās vidējās izglītības programmas apguves nodrošināšanai (papildus pedagogu atlīdzībai un mācību līdzekļiem), piešķir finansējumu ikmēneša stipendijas izmaksai 15 euro apmērā un vidējās profesionālās izglītības programmas īstenošanas izmaksas uz vienu civiliedzīvotāju mēnesī 76,08 euro apmērā.</t>
  </si>
  <si>
    <r>
      <t>Nepilngadīgo Ukrainas civiliedzīvotāju, kuri izglītības iestādēs klātienē apgūst pamatizglītības programmas 1., 2., 3. un 4. klasē, ēdināšana. (UCAL 13</t>
    </r>
    <r>
      <rPr>
        <vertAlign val="superscript"/>
        <sz val="10"/>
        <rFont val="Times New Roman"/>
        <family val="1"/>
      </rPr>
      <t>1</t>
    </r>
    <r>
      <rPr>
        <sz val="10"/>
        <rFont val="Times New Roman"/>
        <family val="1"/>
        <charset val="186"/>
      </rPr>
      <t>.pants)</t>
    </r>
  </si>
  <si>
    <t xml:space="preserve">Brīvpusdienas 1.-4.klase 1,42 euro dienā*7 dienas maijā </t>
  </si>
  <si>
    <t>KOPĀ</t>
  </si>
  <si>
    <t>x</t>
  </si>
  <si>
    <t>*- tai skaitā iekļauta korekcija par aprīli, ņemot vērā, ka daudzas pašvaldības uz aprīļa atskaites iesniegšanas brīdi vēl nebija apkopojušas faktiskos izdevumus par aprīli, tām faktiskie izdevumi par aprīli nebija norādīti pilnā apmērā un tie tiks iekļauti nākamajā pārskatā kā korekcija par iepriekšējo mēnesi.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</si>
</sst>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indexed="8"/>
      <name val="Calibri"/>
      <family val="2"/>
      <charset val="186"/>
    </font>
    <font>
      <i/>
      <sz val="10"/>
      <color indexed="8"/>
      <name val="Times New Roman"/>
      <family val="1"/>
      <charset val="186"/>
    </font>
    <font>
      <sz val="10"/>
      <color rgb="FF333333"/>
      <name val="Times New Roman"/>
      <family val="1"/>
      <charset val="186"/>
    </font>
    <font>
      <sz val="11"/>
      <color indexed="8"/>
      <name val="Calibri"/>
      <family val="2"/>
    </font>
    <font>
      <b/>
      <sz val="13"/>
      <color indexed="8"/>
      <name val="Times New Roman"/>
      <family val="1"/>
      <charset val="186"/>
    </font>
    <font>
      <b/>
      <i/>
      <sz val="13"/>
      <color indexed="8"/>
      <name val="Times New Roman"/>
      <family val="1"/>
      <charset val="186"/>
    </font>
    <font>
      <sz val="10"/>
      <name val="Times New Roman"/>
      <family val="1"/>
      <charset val="186"/>
    </font>
    <font>
      <b/>
      <sz val="10"/>
      <name val="Times New Roman"/>
      <family val="1"/>
      <charset val="186"/>
    </font>
    <font>
      <i/>
      <sz val="9"/>
      <color indexed="8"/>
      <name val="Calibri"/>
      <family val="2"/>
      <charset val="186"/>
    </font>
    <font>
      <i/>
      <sz val="8"/>
      <name val="Times New Roman"/>
      <family val="1"/>
      <charset val="186"/>
    </font>
    <font>
      <b/>
      <i/>
      <sz val="8"/>
      <name val="Times New Roman"/>
      <family val="1"/>
      <charset val="186"/>
    </font>
    <font>
      <i/>
      <sz val="8"/>
      <color indexed="8"/>
      <name val="Calibri"/>
      <family val="2"/>
      <charset val="186"/>
    </font>
    <font>
      <sz val="9"/>
      <name val="Times New Roman"/>
      <family val="1"/>
      <charset val="186"/>
    </font>
    <font>
      <sz val="11"/>
      <name val="Calibri"/>
      <family val="2"/>
      <charset val="186"/>
    </font>
    <font>
      <vertAlign val="superscript"/>
      <sz val="10"/>
      <name val="Times New Roman"/>
      <family val="1"/>
    </font>
    <font>
      <i/>
      <sz val="9"/>
      <name val="Calibri"/>
      <family val="2"/>
      <charset val="186"/>
    </font>
    <font>
      <sz val="11"/>
      <color indexed="8"/>
      <name val="Times New Roman"/>
      <family val="1"/>
      <charset val="186"/>
    </font>
    <font>
      <sz val="11"/>
      <color rgb="FFFF0000"/>
      <name val="Times New Roman"/>
      <family val="1"/>
      <charset val="186"/>
    </font>
    <font>
      <b/>
      <sz val="11"/>
      <color indexed="8"/>
      <name val="Times New Roman"/>
      <family val="1"/>
      <charset val="186"/>
    </font>
    <font>
      <i/>
      <sz val="8"/>
      <color theme="1"/>
      <name val="Times New Roman"/>
      <family val="1"/>
      <charset val="186"/>
    </font>
  </fonts>
  <fills count="5">
    <fill>
      <patternFill patternType="none"/>
    </fill>
    <fill>
      <patternFill patternType="gray125"/>
    </fill>
    <fill>
      <patternFill patternType="solid">
        <fgColor theme="0" tint="-0.14999847407452621"/>
        <bgColor indexed="64"/>
      </patternFill>
    </fill>
    <fill>
      <patternFill patternType="solid">
        <fgColor indexed="9"/>
        <bgColor indexed="26"/>
      </patternFill>
    </fill>
    <fill>
      <patternFill patternType="solid">
        <fgColor theme="0" tint="-0.14999847407452621"/>
        <bgColor indexed="26"/>
      </patternFill>
    </fill>
  </fills>
  <borders count="40">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style="thin">
        <color indexed="64"/>
      </top>
      <bottom/>
      <diagonal/>
    </border>
    <border>
      <left/>
      <right style="medium">
        <color indexed="64"/>
      </right>
      <top style="thin">
        <color indexed="8"/>
      </top>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top style="thin">
        <color indexed="8"/>
      </top>
      <bottom/>
      <diagonal/>
    </border>
    <border>
      <left style="medium">
        <color indexed="64"/>
      </left>
      <right style="medium">
        <color indexed="64"/>
      </right>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0" borderId="0"/>
    <xf numFmtId="0" fontId="4" fillId="0" borderId="0"/>
    <xf numFmtId="0" fontId="1" fillId="0" borderId="0"/>
  </cellStyleXfs>
  <cellXfs count="89">
    <xf numFmtId="0" fontId="0" fillId="0" borderId="0" xfId="0"/>
    <xf numFmtId="0" fontId="2" fillId="0" borderId="0" xfId="1" applyFont="1" applyAlignment="1">
      <alignment horizontal="right" vertical="center" wrapText="1"/>
    </xf>
    <xf numFmtId="0" fontId="1" fillId="0" borderId="0" xfId="1" applyAlignment="1">
      <alignment vertical="center"/>
    </xf>
    <xf numFmtId="49" fontId="3" fillId="0" borderId="0" xfId="0" applyNumberFormat="1" applyFont="1" applyAlignment="1">
      <alignment horizontal="right" vertical="center" wrapText="1"/>
    </xf>
    <xf numFmtId="0" fontId="5" fillId="0" borderId="0" xfId="2" applyFont="1" applyAlignment="1">
      <alignment horizontal="center" vertical="center" wrapText="1"/>
    </xf>
    <xf numFmtId="0" fontId="5" fillId="0" borderId="0" xfId="2" applyFont="1" applyAlignment="1">
      <alignment horizontal="center" vertical="center" wrapText="1"/>
    </xf>
    <xf numFmtId="0" fontId="7" fillId="0" borderId="1" xfId="2" applyFont="1" applyBorder="1" applyAlignment="1">
      <alignment vertical="center" wrapText="1"/>
    </xf>
    <xf numFmtId="0" fontId="7" fillId="0" borderId="1" xfId="2"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0" borderId="2" xfId="2" applyNumberFormat="1" applyFont="1" applyBorder="1" applyAlignment="1">
      <alignment horizontal="center" vertical="center" wrapText="1"/>
    </xf>
    <xf numFmtId="49" fontId="7" fillId="0" borderId="3" xfId="2" applyNumberFormat="1" applyFont="1" applyBorder="1" applyAlignment="1">
      <alignment horizontal="center" vertical="center" wrapText="1"/>
    </xf>
    <xf numFmtId="49" fontId="7" fillId="0" borderId="4" xfId="2" applyNumberFormat="1" applyFont="1" applyBorder="1" applyAlignment="1">
      <alignment horizontal="center" vertical="center" wrapText="1"/>
    </xf>
    <xf numFmtId="49" fontId="8" fillId="2" borderId="1" xfId="2" applyNumberFormat="1" applyFont="1" applyFill="1" applyBorder="1" applyAlignment="1">
      <alignment horizontal="center" vertical="center" wrapText="1"/>
    </xf>
    <xf numFmtId="49" fontId="8" fillId="0" borderId="5" xfId="2" applyNumberFormat="1" applyFont="1" applyBorder="1" applyAlignment="1">
      <alignment horizontal="center" vertical="center" wrapText="1"/>
    </xf>
    <xf numFmtId="0" fontId="9" fillId="0" borderId="6" xfId="1" applyFont="1" applyBorder="1" applyAlignment="1">
      <alignment horizontal="center" vertical="center" wrapText="1"/>
    </xf>
    <xf numFmtId="0" fontId="7" fillId="0" borderId="7" xfId="2" applyFont="1" applyBorder="1" applyAlignment="1">
      <alignment vertical="center" wrapText="1"/>
    </xf>
    <xf numFmtId="0" fontId="7" fillId="0" borderId="7" xfId="2" applyFont="1" applyBorder="1" applyAlignment="1">
      <alignment horizontal="center" vertical="center" wrapText="1"/>
    </xf>
    <xf numFmtId="49" fontId="7" fillId="0" borderId="7" xfId="2" applyNumberFormat="1" applyFont="1" applyBorder="1" applyAlignment="1">
      <alignment horizontal="center" vertical="center" wrapText="1"/>
    </xf>
    <xf numFmtId="49" fontId="7" fillId="0" borderId="8" xfId="2" applyNumberFormat="1" applyFont="1" applyBorder="1" applyAlignment="1">
      <alignment horizontal="center" vertical="center" wrapText="1"/>
    </xf>
    <xf numFmtId="49" fontId="7" fillId="0" borderId="9" xfId="2" applyNumberFormat="1" applyFont="1" applyBorder="1" applyAlignment="1">
      <alignment horizontal="center" vertical="center" wrapText="1"/>
    </xf>
    <xf numFmtId="49" fontId="7" fillId="0" borderId="10" xfId="2" applyNumberFormat="1" applyFont="1" applyBorder="1" applyAlignment="1">
      <alignment horizontal="center" vertical="center" wrapText="1"/>
    </xf>
    <xf numFmtId="49" fontId="8" fillId="2" borderId="7" xfId="2" applyNumberFormat="1" applyFont="1" applyFill="1" applyBorder="1" applyAlignment="1">
      <alignment horizontal="center" vertical="center" wrapText="1"/>
    </xf>
    <xf numFmtId="49" fontId="8" fillId="0" borderId="11" xfId="2" applyNumberFormat="1" applyFont="1" applyBorder="1" applyAlignment="1">
      <alignment horizontal="center" vertical="center" wrapText="1"/>
    </xf>
    <xf numFmtId="0" fontId="9" fillId="0" borderId="12" xfId="1" applyFont="1" applyBorder="1" applyAlignment="1">
      <alignment horizontal="center" vertical="center" wrapText="1"/>
    </xf>
    <xf numFmtId="0" fontId="10" fillId="3" borderId="13" xfId="2" applyFont="1" applyFill="1" applyBorder="1" applyAlignment="1">
      <alignment horizontal="justify" vertical="center"/>
    </xf>
    <xf numFmtId="0" fontId="10" fillId="0" borderId="14" xfId="2" applyFont="1" applyBorder="1" applyAlignment="1">
      <alignment horizontal="center" vertical="center"/>
    </xf>
    <xf numFmtId="0" fontId="10" fillId="0" borderId="13" xfId="2" applyFont="1" applyBorder="1" applyAlignment="1">
      <alignment horizontal="center" vertical="center"/>
    </xf>
    <xf numFmtId="0" fontId="10" fillId="0" borderId="12" xfId="2" applyFont="1" applyBorder="1" applyAlignment="1">
      <alignment horizontal="right" vertical="center"/>
    </xf>
    <xf numFmtId="0" fontId="10" fillId="0" borderId="13" xfId="2" applyFont="1" applyBorder="1" applyAlignment="1">
      <alignment horizontal="right" vertical="center"/>
    </xf>
    <xf numFmtId="0" fontId="10" fillId="0" borderId="0" xfId="2" applyFont="1" applyAlignment="1">
      <alignment horizontal="right" vertical="center"/>
    </xf>
    <xf numFmtId="0" fontId="11" fillId="4" borderId="13" xfId="2" applyFont="1" applyFill="1" applyBorder="1" applyAlignment="1">
      <alignment horizontal="right" vertical="center"/>
    </xf>
    <xf numFmtId="0" fontId="11" fillId="0" borderId="11" xfId="2" applyFont="1" applyBorder="1" applyAlignment="1">
      <alignment horizontal="right" vertical="center"/>
    </xf>
    <xf numFmtId="0" fontId="12" fillId="0" borderId="0" xfId="1" applyFont="1" applyAlignment="1">
      <alignment vertical="center"/>
    </xf>
    <xf numFmtId="49" fontId="7" fillId="3" borderId="15" xfId="2" applyNumberFormat="1" applyFont="1" applyFill="1" applyBorder="1" applyAlignment="1">
      <alignment horizontal="center" vertical="center" wrapText="1"/>
    </xf>
    <xf numFmtId="49" fontId="7" fillId="0" borderId="15" xfId="2" applyNumberFormat="1" applyFont="1" applyBorder="1" applyAlignment="1">
      <alignment horizontal="center" vertical="center" wrapText="1"/>
    </xf>
    <xf numFmtId="49" fontId="7" fillId="0" borderId="16" xfId="2" applyNumberFormat="1" applyFont="1" applyBorder="1" applyAlignment="1">
      <alignment horizontal="center" vertical="center" wrapText="1"/>
    </xf>
    <xf numFmtId="49" fontId="7" fillId="0" borderId="17" xfId="2" applyNumberFormat="1" applyFont="1" applyBorder="1" applyAlignment="1">
      <alignment horizontal="center" vertical="center" wrapText="1"/>
    </xf>
    <xf numFmtId="49" fontId="7" fillId="0" borderId="18" xfId="2" applyNumberFormat="1" applyFont="1" applyBorder="1" applyAlignment="1">
      <alignment horizontal="center" vertical="center" wrapText="1"/>
    </xf>
    <xf numFmtId="49" fontId="7" fillId="0" borderId="19" xfId="2" applyNumberFormat="1" applyFont="1" applyBorder="1" applyAlignment="1">
      <alignment horizontal="center" vertical="center" wrapText="1"/>
    </xf>
    <xf numFmtId="49" fontId="8" fillId="4" borderId="15" xfId="2" applyNumberFormat="1" applyFont="1" applyFill="1" applyBorder="1" applyAlignment="1">
      <alignment horizontal="center" vertical="center" wrapText="1"/>
    </xf>
    <xf numFmtId="0" fontId="9" fillId="0" borderId="20" xfId="1" applyFont="1" applyBorder="1" applyAlignment="1">
      <alignment horizontal="center" vertical="center" wrapText="1"/>
    </xf>
    <xf numFmtId="0" fontId="7" fillId="3" borderId="15" xfId="3" applyFont="1" applyFill="1" applyBorder="1" applyAlignment="1">
      <alignment horizontal="center" vertical="center"/>
    </xf>
    <xf numFmtId="0" fontId="7" fillId="0" borderId="15" xfId="3" applyFont="1" applyBorder="1" applyAlignment="1">
      <alignment horizontal="center" vertical="center"/>
    </xf>
    <xf numFmtId="0" fontId="7" fillId="0" borderId="16" xfId="3" applyFont="1" applyBorder="1" applyAlignment="1">
      <alignment horizontal="center" vertical="center"/>
    </xf>
    <xf numFmtId="0" fontId="7" fillId="0" borderId="18" xfId="3" applyFont="1" applyBorder="1" applyAlignment="1">
      <alignment horizontal="center" vertical="center"/>
    </xf>
    <xf numFmtId="0" fontId="7" fillId="0" borderId="19" xfId="3" applyFont="1" applyBorder="1" applyAlignment="1">
      <alignment horizontal="center" vertical="center"/>
    </xf>
    <xf numFmtId="0" fontId="7" fillId="0" borderId="17" xfId="3" applyFont="1" applyBorder="1" applyAlignment="1">
      <alignment horizontal="center" vertical="center"/>
    </xf>
    <xf numFmtId="0" fontId="8" fillId="4" borderId="15" xfId="3" applyFont="1" applyFill="1" applyBorder="1" applyAlignment="1">
      <alignment horizontal="center" vertical="center"/>
    </xf>
    <xf numFmtId="0" fontId="8" fillId="0" borderId="11" xfId="3" applyFont="1" applyBorder="1" applyAlignment="1">
      <alignment horizontal="center" vertical="center"/>
    </xf>
    <xf numFmtId="0" fontId="13" fillId="0" borderId="21" xfId="3" applyFont="1" applyBorder="1" applyAlignment="1">
      <alignment horizontal="center" vertical="center"/>
    </xf>
    <xf numFmtId="0" fontId="14" fillId="0" borderId="0" xfId="1" applyFont="1" applyAlignment="1">
      <alignment vertical="center"/>
    </xf>
    <xf numFmtId="0" fontId="7" fillId="0" borderId="15" xfId="1" applyFont="1" applyBorder="1" applyAlignment="1">
      <alignment horizontal="left" vertical="center" wrapText="1"/>
    </xf>
    <xf numFmtId="0" fontId="7" fillId="0" borderId="22" xfId="1" applyFont="1" applyBorder="1" applyAlignment="1">
      <alignment horizontal="center" vertical="center" wrapText="1"/>
    </xf>
    <xf numFmtId="3" fontId="7" fillId="0" borderId="16" xfId="3" applyNumberFormat="1" applyFont="1" applyBorder="1" applyAlignment="1">
      <alignment horizontal="center" vertical="center"/>
    </xf>
    <xf numFmtId="4" fontId="7" fillId="0" borderId="18" xfId="3" applyNumberFormat="1" applyFont="1" applyBorder="1" applyAlignment="1">
      <alignment horizontal="right" vertical="center"/>
    </xf>
    <xf numFmtId="3" fontId="7" fillId="0" borderId="18" xfId="3" applyNumberFormat="1" applyFont="1" applyBorder="1" applyAlignment="1">
      <alignment horizontal="right" vertical="center"/>
    </xf>
    <xf numFmtId="3" fontId="7" fillId="0" borderId="19" xfId="3" applyNumberFormat="1" applyFont="1" applyBorder="1" applyAlignment="1">
      <alignment horizontal="center" vertical="center"/>
    </xf>
    <xf numFmtId="3" fontId="7" fillId="0" borderId="17" xfId="3" applyNumberFormat="1" applyFont="1" applyBorder="1" applyAlignment="1">
      <alignment horizontal="right" vertical="center"/>
    </xf>
    <xf numFmtId="3" fontId="8" fillId="4" borderId="15" xfId="3" applyNumberFormat="1" applyFont="1" applyFill="1" applyBorder="1" applyAlignment="1">
      <alignment horizontal="right" vertical="center"/>
    </xf>
    <xf numFmtId="3" fontId="8" fillId="0" borderId="23" xfId="3" applyNumberFormat="1" applyFont="1" applyBorder="1" applyAlignment="1">
      <alignment horizontal="center" vertical="center"/>
    </xf>
    <xf numFmtId="0" fontId="16" fillId="0" borderId="24" xfId="1" applyFont="1" applyBorder="1" applyAlignment="1">
      <alignment horizontal="left" vertical="center" wrapText="1"/>
    </xf>
    <xf numFmtId="0" fontId="7" fillId="0" borderId="25" xfId="1" applyFont="1" applyBorder="1" applyAlignment="1">
      <alignment horizontal="center" vertical="center" wrapText="1"/>
    </xf>
    <xf numFmtId="3" fontId="8" fillId="0" borderId="25" xfId="3" applyNumberFormat="1" applyFont="1" applyBorder="1" applyAlignment="1">
      <alignment horizontal="center" vertical="center"/>
    </xf>
    <xf numFmtId="0" fontId="16" fillId="0" borderId="26" xfId="1" applyFont="1" applyBorder="1" applyAlignment="1">
      <alignment horizontal="left" vertical="center" wrapText="1"/>
    </xf>
    <xf numFmtId="0" fontId="16" fillId="0" borderId="8" xfId="1" applyFont="1" applyBorder="1" applyAlignment="1">
      <alignment horizontal="left" vertical="center" wrapText="1"/>
    </xf>
    <xf numFmtId="0" fontId="7" fillId="0" borderId="27" xfId="1" applyFont="1" applyBorder="1" applyAlignment="1">
      <alignment horizontal="left" vertical="center" wrapText="1"/>
    </xf>
    <xf numFmtId="0" fontId="7" fillId="0" borderId="28" xfId="1" applyFont="1" applyBorder="1" applyAlignment="1">
      <alignment horizontal="center" vertical="center" wrapText="1"/>
    </xf>
    <xf numFmtId="3" fontId="7" fillId="0" borderId="29" xfId="3" applyNumberFormat="1" applyFont="1" applyBorder="1" applyAlignment="1">
      <alignment horizontal="center" vertical="center"/>
    </xf>
    <xf numFmtId="3" fontId="7" fillId="0" borderId="30" xfId="3" applyNumberFormat="1" applyFont="1" applyBorder="1" applyAlignment="1">
      <alignment horizontal="right" vertical="center"/>
    </xf>
    <xf numFmtId="3" fontId="8" fillId="0" borderId="31" xfId="3" applyNumberFormat="1" applyFont="1" applyBorder="1" applyAlignment="1">
      <alignment horizontal="center" vertical="center"/>
    </xf>
    <xf numFmtId="0" fontId="16" fillId="0" borderId="32" xfId="1" applyFont="1" applyBorder="1" applyAlignment="1">
      <alignment horizontal="left" vertical="center" wrapText="1"/>
    </xf>
    <xf numFmtId="0" fontId="8" fillId="3" borderId="33" xfId="3" applyFont="1" applyFill="1" applyBorder="1" applyAlignment="1">
      <alignment horizontal="left" vertical="center" wrapText="1"/>
    </xf>
    <xf numFmtId="4" fontId="8" fillId="0" borderId="33" xfId="3" applyNumberFormat="1" applyFont="1" applyBorder="1" applyAlignment="1">
      <alignment horizontal="right" vertical="center" wrapText="1"/>
    </xf>
    <xf numFmtId="4" fontId="8" fillId="0" borderId="34" xfId="3" applyNumberFormat="1" applyFont="1" applyBorder="1" applyAlignment="1">
      <alignment horizontal="center" vertical="center"/>
    </xf>
    <xf numFmtId="4" fontId="8" fillId="0" borderId="35" xfId="3" applyNumberFormat="1" applyFont="1" applyBorder="1" applyAlignment="1">
      <alignment horizontal="right" vertical="center"/>
    </xf>
    <xf numFmtId="4" fontId="8" fillId="0" borderId="36" xfId="3" applyNumberFormat="1" applyFont="1" applyBorder="1" applyAlignment="1">
      <alignment horizontal="center" vertical="center"/>
    </xf>
    <xf numFmtId="4" fontId="8" fillId="3" borderId="37" xfId="3" applyNumberFormat="1" applyFont="1" applyFill="1" applyBorder="1" applyAlignment="1">
      <alignment horizontal="right" vertical="center"/>
    </xf>
    <xf numFmtId="4" fontId="8" fillId="0" borderId="38" xfId="3" applyNumberFormat="1" applyFont="1" applyBorder="1" applyAlignment="1">
      <alignment horizontal="right" vertical="center"/>
    </xf>
    <xf numFmtId="0" fontId="16" fillId="0" borderId="39" xfId="1" applyFont="1" applyBorder="1" applyAlignment="1">
      <alignment horizontal="left" vertical="center" wrapText="1"/>
    </xf>
    <xf numFmtId="0" fontId="17" fillId="0" borderId="0" xfId="3" applyFont="1" applyAlignment="1">
      <alignment vertical="center"/>
    </xf>
    <xf numFmtId="0" fontId="17" fillId="0" borderId="0" xfId="3" applyFont="1" applyAlignment="1">
      <alignment horizontal="center" vertical="center"/>
    </xf>
    <xf numFmtId="4" fontId="17" fillId="0" borderId="0" xfId="3" applyNumberFormat="1" applyFont="1" applyAlignment="1">
      <alignment vertical="center"/>
    </xf>
    <xf numFmtId="0" fontId="18" fillId="0" borderId="0" xfId="3" applyFont="1" applyAlignment="1">
      <alignment vertical="center"/>
    </xf>
    <xf numFmtId="4" fontId="19" fillId="0" borderId="0" xfId="3" applyNumberFormat="1" applyFont="1" applyAlignment="1">
      <alignment vertical="center"/>
    </xf>
    <xf numFmtId="0" fontId="9" fillId="0" borderId="0" xfId="1" applyFont="1" applyAlignment="1">
      <alignment horizontal="left" vertical="center" wrapText="1"/>
    </xf>
    <xf numFmtId="0" fontId="20" fillId="0" borderId="0" xfId="3" applyFont="1" applyAlignment="1">
      <alignment horizontal="left" vertical="center" wrapText="1"/>
    </xf>
    <xf numFmtId="4" fontId="17" fillId="0" borderId="0" xfId="3" applyNumberFormat="1" applyFont="1" applyAlignment="1">
      <alignment horizontal="center" vertical="center"/>
    </xf>
    <xf numFmtId="4" fontId="18" fillId="0" borderId="0" xfId="3" applyNumberFormat="1" applyFont="1" applyAlignment="1">
      <alignment vertical="center"/>
    </xf>
    <xf numFmtId="0" fontId="19" fillId="0" borderId="0" xfId="3" applyFont="1" applyAlignment="1">
      <alignment vertical="center"/>
    </xf>
  </cellXfs>
  <cellStyles count="4">
    <cellStyle name="Excel Built-in Normal" xfId="1" xr:uid="{6518018A-0D4F-41FC-BE46-A2A49CCC9AB2}"/>
    <cellStyle name="Excel Built-in Normal 1" xfId="2" xr:uid="{381200B8-1591-48A6-8432-9CC9AB40BC86}"/>
    <cellStyle name="Excel Built-in Normal 2" xfId="3" xr:uid="{3B1CC160-6900-4E9F-AF01-5E93187FBF7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538C-5704-4E1A-B03B-4EFA005A4F23}">
  <dimension ref="A1:K19"/>
  <sheetViews>
    <sheetView tabSelected="1" zoomScale="70" zoomScaleNormal="70" workbookViewId="0">
      <selection activeCell="P8" sqref="P8"/>
    </sheetView>
  </sheetViews>
  <sheetFormatPr defaultColWidth="9.453125" defaultRowHeight="14.5" x14ac:dyDescent="0.35"/>
  <cols>
    <col min="1" max="1" width="21.7265625" style="79" customWidth="1"/>
    <col min="2" max="2" width="14.54296875" style="79" customWidth="1"/>
    <col min="3" max="3" width="10.26953125" style="80" customWidth="1"/>
    <col min="4" max="4" width="14.1796875" style="79" customWidth="1"/>
    <col min="5" max="5" width="10.26953125" style="82" customWidth="1"/>
    <col min="6" max="6" width="14.1796875" style="82" customWidth="1"/>
    <col min="7" max="7" width="10.26953125" style="82" customWidth="1"/>
    <col min="8" max="8" width="14.1796875" style="82" customWidth="1"/>
    <col min="9" max="10" width="14.1796875" style="88" customWidth="1"/>
    <col min="11" max="11" width="48.54296875" style="84" customWidth="1"/>
    <col min="12" max="256" width="9.453125" style="2"/>
    <col min="257" max="257" width="21.7265625" style="2" customWidth="1"/>
    <col min="258" max="258" width="14.54296875" style="2" customWidth="1"/>
    <col min="259" max="259" width="10.26953125" style="2" customWidth="1"/>
    <col min="260" max="260" width="14.1796875" style="2" customWidth="1"/>
    <col min="261" max="261" width="10.26953125" style="2" customWidth="1"/>
    <col min="262" max="262" width="14.1796875" style="2" customWidth="1"/>
    <col min="263" max="263" width="10.26953125" style="2" customWidth="1"/>
    <col min="264" max="266" width="14.1796875" style="2" customWidth="1"/>
    <col min="267" max="267" width="48.54296875" style="2" customWidth="1"/>
    <col min="268" max="512" width="9.453125" style="2"/>
    <col min="513" max="513" width="21.7265625" style="2" customWidth="1"/>
    <col min="514" max="514" width="14.54296875" style="2" customWidth="1"/>
    <col min="515" max="515" width="10.26953125" style="2" customWidth="1"/>
    <col min="516" max="516" width="14.1796875" style="2" customWidth="1"/>
    <col min="517" max="517" width="10.26953125" style="2" customWidth="1"/>
    <col min="518" max="518" width="14.1796875" style="2" customWidth="1"/>
    <col min="519" max="519" width="10.26953125" style="2" customWidth="1"/>
    <col min="520" max="522" width="14.1796875" style="2" customWidth="1"/>
    <col min="523" max="523" width="48.54296875" style="2" customWidth="1"/>
    <col min="524" max="768" width="9.453125" style="2"/>
    <col min="769" max="769" width="21.7265625" style="2" customWidth="1"/>
    <col min="770" max="770" width="14.54296875" style="2" customWidth="1"/>
    <col min="771" max="771" width="10.26953125" style="2" customWidth="1"/>
    <col min="772" max="772" width="14.1796875" style="2" customWidth="1"/>
    <col min="773" max="773" width="10.26953125" style="2" customWidth="1"/>
    <col min="774" max="774" width="14.1796875" style="2" customWidth="1"/>
    <col min="775" max="775" width="10.26953125" style="2" customWidth="1"/>
    <col min="776" max="778" width="14.1796875" style="2" customWidth="1"/>
    <col min="779" max="779" width="48.54296875" style="2" customWidth="1"/>
    <col min="780" max="1024" width="9.453125" style="2"/>
    <col min="1025" max="1025" width="21.7265625" style="2" customWidth="1"/>
    <col min="1026" max="1026" width="14.54296875" style="2" customWidth="1"/>
    <col min="1027" max="1027" width="10.26953125" style="2" customWidth="1"/>
    <col min="1028" max="1028" width="14.1796875" style="2" customWidth="1"/>
    <col min="1029" max="1029" width="10.26953125" style="2" customWidth="1"/>
    <col min="1030" max="1030" width="14.1796875" style="2" customWidth="1"/>
    <col min="1031" max="1031" width="10.26953125" style="2" customWidth="1"/>
    <col min="1032" max="1034" width="14.1796875" style="2" customWidth="1"/>
    <col min="1035" max="1035" width="48.54296875" style="2" customWidth="1"/>
    <col min="1036" max="1280" width="9.453125" style="2"/>
    <col min="1281" max="1281" width="21.7265625" style="2" customWidth="1"/>
    <col min="1282" max="1282" width="14.54296875" style="2" customWidth="1"/>
    <col min="1283" max="1283" width="10.26953125" style="2" customWidth="1"/>
    <col min="1284" max="1284" width="14.1796875" style="2" customWidth="1"/>
    <col min="1285" max="1285" width="10.26953125" style="2" customWidth="1"/>
    <col min="1286" max="1286" width="14.1796875" style="2" customWidth="1"/>
    <col min="1287" max="1287" width="10.26953125" style="2" customWidth="1"/>
    <col min="1288" max="1290" width="14.1796875" style="2" customWidth="1"/>
    <col min="1291" max="1291" width="48.54296875" style="2" customWidth="1"/>
    <col min="1292" max="1536" width="9.453125" style="2"/>
    <col min="1537" max="1537" width="21.7265625" style="2" customWidth="1"/>
    <col min="1538" max="1538" width="14.54296875" style="2" customWidth="1"/>
    <col min="1539" max="1539" width="10.26953125" style="2" customWidth="1"/>
    <col min="1540" max="1540" width="14.1796875" style="2" customWidth="1"/>
    <col min="1541" max="1541" width="10.26953125" style="2" customWidth="1"/>
    <col min="1542" max="1542" width="14.1796875" style="2" customWidth="1"/>
    <col min="1543" max="1543" width="10.26953125" style="2" customWidth="1"/>
    <col min="1544" max="1546" width="14.1796875" style="2" customWidth="1"/>
    <col min="1547" max="1547" width="48.54296875" style="2" customWidth="1"/>
    <col min="1548" max="1792" width="9.453125" style="2"/>
    <col min="1793" max="1793" width="21.7265625" style="2" customWidth="1"/>
    <col min="1794" max="1794" width="14.54296875" style="2" customWidth="1"/>
    <col min="1795" max="1795" width="10.26953125" style="2" customWidth="1"/>
    <col min="1796" max="1796" width="14.1796875" style="2" customWidth="1"/>
    <col min="1797" max="1797" width="10.26953125" style="2" customWidth="1"/>
    <col min="1798" max="1798" width="14.1796875" style="2" customWidth="1"/>
    <col min="1799" max="1799" width="10.26953125" style="2" customWidth="1"/>
    <col min="1800" max="1802" width="14.1796875" style="2" customWidth="1"/>
    <col min="1803" max="1803" width="48.54296875" style="2" customWidth="1"/>
    <col min="1804" max="2048" width="9.453125" style="2"/>
    <col min="2049" max="2049" width="21.7265625" style="2" customWidth="1"/>
    <col min="2050" max="2050" width="14.54296875" style="2" customWidth="1"/>
    <col min="2051" max="2051" width="10.26953125" style="2" customWidth="1"/>
    <col min="2052" max="2052" width="14.1796875" style="2" customWidth="1"/>
    <col min="2053" max="2053" width="10.26953125" style="2" customWidth="1"/>
    <col min="2054" max="2054" width="14.1796875" style="2" customWidth="1"/>
    <col min="2055" max="2055" width="10.26953125" style="2" customWidth="1"/>
    <col min="2056" max="2058" width="14.1796875" style="2" customWidth="1"/>
    <col min="2059" max="2059" width="48.54296875" style="2" customWidth="1"/>
    <col min="2060" max="2304" width="9.453125" style="2"/>
    <col min="2305" max="2305" width="21.7265625" style="2" customWidth="1"/>
    <col min="2306" max="2306" width="14.54296875" style="2" customWidth="1"/>
    <col min="2307" max="2307" width="10.26953125" style="2" customWidth="1"/>
    <col min="2308" max="2308" width="14.1796875" style="2" customWidth="1"/>
    <col min="2309" max="2309" width="10.26953125" style="2" customWidth="1"/>
    <col min="2310" max="2310" width="14.1796875" style="2" customWidth="1"/>
    <col min="2311" max="2311" width="10.26953125" style="2" customWidth="1"/>
    <col min="2312" max="2314" width="14.1796875" style="2" customWidth="1"/>
    <col min="2315" max="2315" width="48.54296875" style="2" customWidth="1"/>
    <col min="2316" max="2560" width="9.453125" style="2"/>
    <col min="2561" max="2561" width="21.7265625" style="2" customWidth="1"/>
    <col min="2562" max="2562" width="14.54296875" style="2" customWidth="1"/>
    <col min="2563" max="2563" width="10.26953125" style="2" customWidth="1"/>
    <col min="2564" max="2564" width="14.1796875" style="2" customWidth="1"/>
    <col min="2565" max="2565" width="10.26953125" style="2" customWidth="1"/>
    <col min="2566" max="2566" width="14.1796875" style="2" customWidth="1"/>
    <col min="2567" max="2567" width="10.26953125" style="2" customWidth="1"/>
    <col min="2568" max="2570" width="14.1796875" style="2" customWidth="1"/>
    <col min="2571" max="2571" width="48.54296875" style="2" customWidth="1"/>
    <col min="2572" max="2816" width="9.453125" style="2"/>
    <col min="2817" max="2817" width="21.7265625" style="2" customWidth="1"/>
    <col min="2818" max="2818" width="14.54296875" style="2" customWidth="1"/>
    <col min="2819" max="2819" width="10.26953125" style="2" customWidth="1"/>
    <col min="2820" max="2820" width="14.1796875" style="2" customWidth="1"/>
    <col min="2821" max="2821" width="10.26953125" style="2" customWidth="1"/>
    <col min="2822" max="2822" width="14.1796875" style="2" customWidth="1"/>
    <col min="2823" max="2823" width="10.26953125" style="2" customWidth="1"/>
    <col min="2824" max="2826" width="14.1796875" style="2" customWidth="1"/>
    <col min="2827" max="2827" width="48.54296875" style="2" customWidth="1"/>
    <col min="2828" max="3072" width="9.453125" style="2"/>
    <col min="3073" max="3073" width="21.7265625" style="2" customWidth="1"/>
    <col min="3074" max="3074" width="14.54296875" style="2" customWidth="1"/>
    <col min="3075" max="3075" width="10.26953125" style="2" customWidth="1"/>
    <col min="3076" max="3076" width="14.1796875" style="2" customWidth="1"/>
    <col min="3077" max="3077" width="10.26953125" style="2" customWidth="1"/>
    <col min="3078" max="3078" width="14.1796875" style="2" customWidth="1"/>
    <col min="3079" max="3079" width="10.26953125" style="2" customWidth="1"/>
    <col min="3080" max="3082" width="14.1796875" style="2" customWidth="1"/>
    <col min="3083" max="3083" width="48.54296875" style="2" customWidth="1"/>
    <col min="3084" max="3328" width="9.453125" style="2"/>
    <col min="3329" max="3329" width="21.7265625" style="2" customWidth="1"/>
    <col min="3330" max="3330" width="14.54296875" style="2" customWidth="1"/>
    <col min="3331" max="3331" width="10.26953125" style="2" customWidth="1"/>
    <col min="3332" max="3332" width="14.1796875" style="2" customWidth="1"/>
    <col min="3333" max="3333" width="10.26953125" style="2" customWidth="1"/>
    <col min="3334" max="3334" width="14.1796875" style="2" customWidth="1"/>
    <col min="3335" max="3335" width="10.26953125" style="2" customWidth="1"/>
    <col min="3336" max="3338" width="14.1796875" style="2" customWidth="1"/>
    <col min="3339" max="3339" width="48.54296875" style="2" customWidth="1"/>
    <col min="3340" max="3584" width="9.453125" style="2"/>
    <col min="3585" max="3585" width="21.7265625" style="2" customWidth="1"/>
    <col min="3586" max="3586" width="14.54296875" style="2" customWidth="1"/>
    <col min="3587" max="3587" width="10.26953125" style="2" customWidth="1"/>
    <col min="3588" max="3588" width="14.1796875" style="2" customWidth="1"/>
    <col min="3589" max="3589" width="10.26953125" style="2" customWidth="1"/>
    <col min="3590" max="3590" width="14.1796875" style="2" customWidth="1"/>
    <col min="3591" max="3591" width="10.26953125" style="2" customWidth="1"/>
    <col min="3592" max="3594" width="14.1796875" style="2" customWidth="1"/>
    <col min="3595" max="3595" width="48.54296875" style="2" customWidth="1"/>
    <col min="3596" max="3840" width="9.453125" style="2"/>
    <col min="3841" max="3841" width="21.7265625" style="2" customWidth="1"/>
    <col min="3842" max="3842" width="14.54296875" style="2" customWidth="1"/>
    <col min="3843" max="3843" width="10.26953125" style="2" customWidth="1"/>
    <col min="3844" max="3844" width="14.1796875" style="2" customWidth="1"/>
    <col min="3845" max="3845" width="10.26953125" style="2" customWidth="1"/>
    <col min="3846" max="3846" width="14.1796875" style="2" customWidth="1"/>
    <col min="3847" max="3847" width="10.26953125" style="2" customWidth="1"/>
    <col min="3848" max="3850" width="14.1796875" style="2" customWidth="1"/>
    <col min="3851" max="3851" width="48.54296875" style="2" customWidth="1"/>
    <col min="3852" max="4096" width="9.453125" style="2"/>
    <col min="4097" max="4097" width="21.7265625" style="2" customWidth="1"/>
    <col min="4098" max="4098" width="14.54296875" style="2" customWidth="1"/>
    <col min="4099" max="4099" width="10.26953125" style="2" customWidth="1"/>
    <col min="4100" max="4100" width="14.1796875" style="2" customWidth="1"/>
    <col min="4101" max="4101" width="10.26953125" style="2" customWidth="1"/>
    <col min="4102" max="4102" width="14.1796875" style="2" customWidth="1"/>
    <col min="4103" max="4103" width="10.26953125" style="2" customWidth="1"/>
    <col min="4104" max="4106" width="14.1796875" style="2" customWidth="1"/>
    <col min="4107" max="4107" width="48.54296875" style="2" customWidth="1"/>
    <col min="4108" max="4352" width="9.453125" style="2"/>
    <col min="4353" max="4353" width="21.7265625" style="2" customWidth="1"/>
    <col min="4354" max="4354" width="14.54296875" style="2" customWidth="1"/>
    <col min="4355" max="4355" width="10.26953125" style="2" customWidth="1"/>
    <col min="4356" max="4356" width="14.1796875" style="2" customWidth="1"/>
    <col min="4357" max="4357" width="10.26953125" style="2" customWidth="1"/>
    <col min="4358" max="4358" width="14.1796875" style="2" customWidth="1"/>
    <col min="4359" max="4359" width="10.26953125" style="2" customWidth="1"/>
    <col min="4360" max="4362" width="14.1796875" style="2" customWidth="1"/>
    <col min="4363" max="4363" width="48.54296875" style="2" customWidth="1"/>
    <col min="4364" max="4608" width="9.453125" style="2"/>
    <col min="4609" max="4609" width="21.7265625" style="2" customWidth="1"/>
    <col min="4610" max="4610" width="14.54296875" style="2" customWidth="1"/>
    <col min="4611" max="4611" width="10.26953125" style="2" customWidth="1"/>
    <col min="4612" max="4612" width="14.1796875" style="2" customWidth="1"/>
    <col min="4613" max="4613" width="10.26953125" style="2" customWidth="1"/>
    <col min="4614" max="4614" width="14.1796875" style="2" customWidth="1"/>
    <col min="4615" max="4615" width="10.26953125" style="2" customWidth="1"/>
    <col min="4616" max="4618" width="14.1796875" style="2" customWidth="1"/>
    <col min="4619" max="4619" width="48.54296875" style="2" customWidth="1"/>
    <col min="4620" max="4864" width="9.453125" style="2"/>
    <col min="4865" max="4865" width="21.7265625" style="2" customWidth="1"/>
    <col min="4866" max="4866" width="14.54296875" style="2" customWidth="1"/>
    <col min="4867" max="4867" width="10.26953125" style="2" customWidth="1"/>
    <col min="4868" max="4868" width="14.1796875" style="2" customWidth="1"/>
    <col min="4869" max="4869" width="10.26953125" style="2" customWidth="1"/>
    <col min="4870" max="4870" width="14.1796875" style="2" customWidth="1"/>
    <col min="4871" max="4871" width="10.26953125" style="2" customWidth="1"/>
    <col min="4872" max="4874" width="14.1796875" style="2" customWidth="1"/>
    <col min="4875" max="4875" width="48.54296875" style="2" customWidth="1"/>
    <col min="4876" max="5120" width="9.453125" style="2"/>
    <col min="5121" max="5121" width="21.7265625" style="2" customWidth="1"/>
    <col min="5122" max="5122" width="14.54296875" style="2" customWidth="1"/>
    <col min="5123" max="5123" width="10.26953125" style="2" customWidth="1"/>
    <col min="5124" max="5124" width="14.1796875" style="2" customWidth="1"/>
    <col min="5125" max="5125" width="10.26953125" style="2" customWidth="1"/>
    <col min="5126" max="5126" width="14.1796875" style="2" customWidth="1"/>
    <col min="5127" max="5127" width="10.26953125" style="2" customWidth="1"/>
    <col min="5128" max="5130" width="14.1796875" style="2" customWidth="1"/>
    <col min="5131" max="5131" width="48.54296875" style="2" customWidth="1"/>
    <col min="5132" max="5376" width="9.453125" style="2"/>
    <col min="5377" max="5377" width="21.7265625" style="2" customWidth="1"/>
    <col min="5378" max="5378" width="14.54296875" style="2" customWidth="1"/>
    <col min="5379" max="5379" width="10.26953125" style="2" customWidth="1"/>
    <col min="5380" max="5380" width="14.1796875" style="2" customWidth="1"/>
    <col min="5381" max="5381" width="10.26953125" style="2" customWidth="1"/>
    <col min="5382" max="5382" width="14.1796875" style="2" customWidth="1"/>
    <col min="5383" max="5383" width="10.26953125" style="2" customWidth="1"/>
    <col min="5384" max="5386" width="14.1796875" style="2" customWidth="1"/>
    <col min="5387" max="5387" width="48.54296875" style="2" customWidth="1"/>
    <col min="5388" max="5632" width="9.453125" style="2"/>
    <col min="5633" max="5633" width="21.7265625" style="2" customWidth="1"/>
    <col min="5634" max="5634" width="14.54296875" style="2" customWidth="1"/>
    <col min="5635" max="5635" width="10.26953125" style="2" customWidth="1"/>
    <col min="5636" max="5636" width="14.1796875" style="2" customWidth="1"/>
    <col min="5637" max="5637" width="10.26953125" style="2" customWidth="1"/>
    <col min="5638" max="5638" width="14.1796875" style="2" customWidth="1"/>
    <col min="5639" max="5639" width="10.26953125" style="2" customWidth="1"/>
    <col min="5640" max="5642" width="14.1796875" style="2" customWidth="1"/>
    <col min="5643" max="5643" width="48.54296875" style="2" customWidth="1"/>
    <col min="5644" max="5888" width="9.453125" style="2"/>
    <col min="5889" max="5889" width="21.7265625" style="2" customWidth="1"/>
    <col min="5890" max="5890" width="14.54296875" style="2" customWidth="1"/>
    <col min="5891" max="5891" width="10.26953125" style="2" customWidth="1"/>
    <col min="5892" max="5892" width="14.1796875" style="2" customWidth="1"/>
    <col min="5893" max="5893" width="10.26953125" style="2" customWidth="1"/>
    <col min="5894" max="5894" width="14.1796875" style="2" customWidth="1"/>
    <col min="5895" max="5895" width="10.26953125" style="2" customWidth="1"/>
    <col min="5896" max="5898" width="14.1796875" style="2" customWidth="1"/>
    <col min="5899" max="5899" width="48.54296875" style="2" customWidth="1"/>
    <col min="5900" max="6144" width="9.453125" style="2"/>
    <col min="6145" max="6145" width="21.7265625" style="2" customWidth="1"/>
    <col min="6146" max="6146" width="14.54296875" style="2" customWidth="1"/>
    <col min="6147" max="6147" width="10.26953125" style="2" customWidth="1"/>
    <col min="6148" max="6148" width="14.1796875" style="2" customWidth="1"/>
    <col min="6149" max="6149" width="10.26953125" style="2" customWidth="1"/>
    <col min="6150" max="6150" width="14.1796875" style="2" customWidth="1"/>
    <col min="6151" max="6151" width="10.26953125" style="2" customWidth="1"/>
    <col min="6152" max="6154" width="14.1796875" style="2" customWidth="1"/>
    <col min="6155" max="6155" width="48.54296875" style="2" customWidth="1"/>
    <col min="6156" max="6400" width="9.453125" style="2"/>
    <col min="6401" max="6401" width="21.7265625" style="2" customWidth="1"/>
    <col min="6402" max="6402" width="14.54296875" style="2" customWidth="1"/>
    <col min="6403" max="6403" width="10.26953125" style="2" customWidth="1"/>
    <col min="6404" max="6404" width="14.1796875" style="2" customWidth="1"/>
    <col min="6405" max="6405" width="10.26953125" style="2" customWidth="1"/>
    <col min="6406" max="6406" width="14.1796875" style="2" customWidth="1"/>
    <col min="6407" max="6407" width="10.26953125" style="2" customWidth="1"/>
    <col min="6408" max="6410" width="14.1796875" style="2" customWidth="1"/>
    <col min="6411" max="6411" width="48.54296875" style="2" customWidth="1"/>
    <col min="6412" max="6656" width="9.453125" style="2"/>
    <col min="6657" max="6657" width="21.7265625" style="2" customWidth="1"/>
    <col min="6658" max="6658" width="14.54296875" style="2" customWidth="1"/>
    <col min="6659" max="6659" width="10.26953125" style="2" customWidth="1"/>
    <col min="6660" max="6660" width="14.1796875" style="2" customWidth="1"/>
    <col min="6661" max="6661" width="10.26953125" style="2" customWidth="1"/>
    <col min="6662" max="6662" width="14.1796875" style="2" customWidth="1"/>
    <col min="6663" max="6663" width="10.26953125" style="2" customWidth="1"/>
    <col min="6664" max="6666" width="14.1796875" style="2" customWidth="1"/>
    <col min="6667" max="6667" width="48.54296875" style="2" customWidth="1"/>
    <col min="6668" max="6912" width="9.453125" style="2"/>
    <col min="6913" max="6913" width="21.7265625" style="2" customWidth="1"/>
    <col min="6914" max="6914" width="14.54296875" style="2" customWidth="1"/>
    <col min="6915" max="6915" width="10.26953125" style="2" customWidth="1"/>
    <col min="6916" max="6916" width="14.1796875" style="2" customWidth="1"/>
    <col min="6917" max="6917" width="10.26953125" style="2" customWidth="1"/>
    <col min="6918" max="6918" width="14.1796875" style="2" customWidth="1"/>
    <col min="6919" max="6919" width="10.26953125" style="2" customWidth="1"/>
    <col min="6920" max="6922" width="14.1796875" style="2" customWidth="1"/>
    <col min="6923" max="6923" width="48.54296875" style="2" customWidth="1"/>
    <col min="6924" max="7168" width="9.453125" style="2"/>
    <col min="7169" max="7169" width="21.7265625" style="2" customWidth="1"/>
    <col min="7170" max="7170" width="14.54296875" style="2" customWidth="1"/>
    <col min="7171" max="7171" width="10.26953125" style="2" customWidth="1"/>
    <col min="7172" max="7172" width="14.1796875" style="2" customWidth="1"/>
    <col min="7173" max="7173" width="10.26953125" style="2" customWidth="1"/>
    <col min="7174" max="7174" width="14.1796875" style="2" customWidth="1"/>
    <col min="7175" max="7175" width="10.26953125" style="2" customWidth="1"/>
    <col min="7176" max="7178" width="14.1796875" style="2" customWidth="1"/>
    <col min="7179" max="7179" width="48.54296875" style="2" customWidth="1"/>
    <col min="7180" max="7424" width="9.453125" style="2"/>
    <col min="7425" max="7425" width="21.7265625" style="2" customWidth="1"/>
    <col min="7426" max="7426" width="14.54296875" style="2" customWidth="1"/>
    <col min="7427" max="7427" width="10.26953125" style="2" customWidth="1"/>
    <col min="7428" max="7428" width="14.1796875" style="2" customWidth="1"/>
    <col min="7429" max="7429" width="10.26953125" style="2" customWidth="1"/>
    <col min="7430" max="7430" width="14.1796875" style="2" customWidth="1"/>
    <col min="7431" max="7431" width="10.26953125" style="2" customWidth="1"/>
    <col min="7432" max="7434" width="14.1796875" style="2" customWidth="1"/>
    <col min="7435" max="7435" width="48.54296875" style="2" customWidth="1"/>
    <col min="7436" max="7680" width="9.453125" style="2"/>
    <col min="7681" max="7681" width="21.7265625" style="2" customWidth="1"/>
    <col min="7682" max="7682" width="14.54296875" style="2" customWidth="1"/>
    <col min="7683" max="7683" width="10.26953125" style="2" customWidth="1"/>
    <col min="7684" max="7684" width="14.1796875" style="2" customWidth="1"/>
    <col min="7685" max="7685" width="10.26953125" style="2" customWidth="1"/>
    <col min="7686" max="7686" width="14.1796875" style="2" customWidth="1"/>
    <col min="7687" max="7687" width="10.26953125" style="2" customWidth="1"/>
    <col min="7688" max="7690" width="14.1796875" style="2" customWidth="1"/>
    <col min="7691" max="7691" width="48.54296875" style="2" customWidth="1"/>
    <col min="7692" max="7936" width="9.453125" style="2"/>
    <col min="7937" max="7937" width="21.7265625" style="2" customWidth="1"/>
    <col min="7938" max="7938" width="14.54296875" style="2" customWidth="1"/>
    <col min="7939" max="7939" width="10.26953125" style="2" customWidth="1"/>
    <col min="7940" max="7940" width="14.1796875" style="2" customWidth="1"/>
    <col min="7941" max="7941" width="10.26953125" style="2" customWidth="1"/>
    <col min="7942" max="7942" width="14.1796875" style="2" customWidth="1"/>
    <col min="7943" max="7943" width="10.26953125" style="2" customWidth="1"/>
    <col min="7944" max="7946" width="14.1796875" style="2" customWidth="1"/>
    <col min="7947" max="7947" width="48.54296875" style="2" customWidth="1"/>
    <col min="7948" max="8192" width="9.453125" style="2"/>
    <col min="8193" max="8193" width="21.7265625" style="2" customWidth="1"/>
    <col min="8194" max="8194" width="14.54296875" style="2" customWidth="1"/>
    <col min="8195" max="8195" width="10.26953125" style="2" customWidth="1"/>
    <col min="8196" max="8196" width="14.1796875" style="2" customWidth="1"/>
    <col min="8197" max="8197" width="10.26953125" style="2" customWidth="1"/>
    <col min="8198" max="8198" width="14.1796875" style="2" customWidth="1"/>
    <col min="8199" max="8199" width="10.26953125" style="2" customWidth="1"/>
    <col min="8200" max="8202" width="14.1796875" style="2" customWidth="1"/>
    <col min="8203" max="8203" width="48.54296875" style="2" customWidth="1"/>
    <col min="8204" max="8448" width="9.453125" style="2"/>
    <col min="8449" max="8449" width="21.7265625" style="2" customWidth="1"/>
    <col min="8450" max="8450" width="14.54296875" style="2" customWidth="1"/>
    <col min="8451" max="8451" width="10.26953125" style="2" customWidth="1"/>
    <col min="8452" max="8452" width="14.1796875" style="2" customWidth="1"/>
    <col min="8453" max="8453" width="10.26953125" style="2" customWidth="1"/>
    <col min="8454" max="8454" width="14.1796875" style="2" customWidth="1"/>
    <col min="8455" max="8455" width="10.26953125" style="2" customWidth="1"/>
    <col min="8456" max="8458" width="14.1796875" style="2" customWidth="1"/>
    <col min="8459" max="8459" width="48.54296875" style="2" customWidth="1"/>
    <col min="8460" max="8704" width="9.453125" style="2"/>
    <col min="8705" max="8705" width="21.7265625" style="2" customWidth="1"/>
    <col min="8706" max="8706" width="14.54296875" style="2" customWidth="1"/>
    <col min="8707" max="8707" width="10.26953125" style="2" customWidth="1"/>
    <col min="8708" max="8708" width="14.1796875" style="2" customWidth="1"/>
    <col min="8709" max="8709" width="10.26953125" style="2" customWidth="1"/>
    <col min="8710" max="8710" width="14.1796875" style="2" customWidth="1"/>
    <col min="8711" max="8711" width="10.26953125" style="2" customWidth="1"/>
    <col min="8712" max="8714" width="14.1796875" style="2" customWidth="1"/>
    <col min="8715" max="8715" width="48.54296875" style="2" customWidth="1"/>
    <col min="8716" max="8960" width="9.453125" style="2"/>
    <col min="8961" max="8961" width="21.7265625" style="2" customWidth="1"/>
    <col min="8962" max="8962" width="14.54296875" style="2" customWidth="1"/>
    <col min="8963" max="8963" width="10.26953125" style="2" customWidth="1"/>
    <col min="8964" max="8964" width="14.1796875" style="2" customWidth="1"/>
    <col min="8965" max="8965" width="10.26953125" style="2" customWidth="1"/>
    <col min="8966" max="8966" width="14.1796875" style="2" customWidth="1"/>
    <col min="8967" max="8967" width="10.26953125" style="2" customWidth="1"/>
    <col min="8968" max="8970" width="14.1796875" style="2" customWidth="1"/>
    <col min="8971" max="8971" width="48.54296875" style="2" customWidth="1"/>
    <col min="8972" max="9216" width="9.453125" style="2"/>
    <col min="9217" max="9217" width="21.7265625" style="2" customWidth="1"/>
    <col min="9218" max="9218" width="14.54296875" style="2" customWidth="1"/>
    <col min="9219" max="9219" width="10.26953125" style="2" customWidth="1"/>
    <col min="9220" max="9220" width="14.1796875" style="2" customWidth="1"/>
    <col min="9221" max="9221" width="10.26953125" style="2" customWidth="1"/>
    <col min="9222" max="9222" width="14.1796875" style="2" customWidth="1"/>
    <col min="9223" max="9223" width="10.26953125" style="2" customWidth="1"/>
    <col min="9224" max="9226" width="14.1796875" style="2" customWidth="1"/>
    <col min="9227" max="9227" width="48.54296875" style="2" customWidth="1"/>
    <col min="9228" max="9472" width="9.453125" style="2"/>
    <col min="9473" max="9473" width="21.7265625" style="2" customWidth="1"/>
    <col min="9474" max="9474" width="14.54296875" style="2" customWidth="1"/>
    <col min="9475" max="9475" width="10.26953125" style="2" customWidth="1"/>
    <col min="9476" max="9476" width="14.1796875" style="2" customWidth="1"/>
    <col min="9477" max="9477" width="10.26953125" style="2" customWidth="1"/>
    <col min="9478" max="9478" width="14.1796875" style="2" customWidth="1"/>
    <col min="9479" max="9479" width="10.26953125" style="2" customWidth="1"/>
    <col min="9480" max="9482" width="14.1796875" style="2" customWidth="1"/>
    <col min="9483" max="9483" width="48.54296875" style="2" customWidth="1"/>
    <col min="9484" max="9728" width="9.453125" style="2"/>
    <col min="9729" max="9729" width="21.7265625" style="2" customWidth="1"/>
    <col min="9730" max="9730" width="14.54296875" style="2" customWidth="1"/>
    <col min="9731" max="9731" width="10.26953125" style="2" customWidth="1"/>
    <col min="9732" max="9732" width="14.1796875" style="2" customWidth="1"/>
    <col min="9733" max="9733" width="10.26953125" style="2" customWidth="1"/>
    <col min="9734" max="9734" width="14.1796875" style="2" customWidth="1"/>
    <col min="9735" max="9735" width="10.26953125" style="2" customWidth="1"/>
    <col min="9736" max="9738" width="14.1796875" style="2" customWidth="1"/>
    <col min="9739" max="9739" width="48.54296875" style="2" customWidth="1"/>
    <col min="9740" max="9984" width="9.453125" style="2"/>
    <col min="9985" max="9985" width="21.7265625" style="2" customWidth="1"/>
    <col min="9986" max="9986" width="14.54296875" style="2" customWidth="1"/>
    <col min="9987" max="9987" width="10.26953125" style="2" customWidth="1"/>
    <col min="9988" max="9988" width="14.1796875" style="2" customWidth="1"/>
    <col min="9989" max="9989" width="10.26953125" style="2" customWidth="1"/>
    <col min="9990" max="9990" width="14.1796875" style="2" customWidth="1"/>
    <col min="9991" max="9991" width="10.26953125" style="2" customWidth="1"/>
    <col min="9992" max="9994" width="14.1796875" style="2" customWidth="1"/>
    <col min="9995" max="9995" width="48.54296875" style="2" customWidth="1"/>
    <col min="9996" max="10240" width="9.453125" style="2"/>
    <col min="10241" max="10241" width="21.7265625" style="2" customWidth="1"/>
    <col min="10242" max="10242" width="14.54296875" style="2" customWidth="1"/>
    <col min="10243" max="10243" width="10.26953125" style="2" customWidth="1"/>
    <col min="10244" max="10244" width="14.1796875" style="2" customWidth="1"/>
    <col min="10245" max="10245" width="10.26953125" style="2" customWidth="1"/>
    <col min="10246" max="10246" width="14.1796875" style="2" customWidth="1"/>
    <col min="10247" max="10247" width="10.26953125" style="2" customWidth="1"/>
    <col min="10248" max="10250" width="14.1796875" style="2" customWidth="1"/>
    <col min="10251" max="10251" width="48.54296875" style="2" customWidth="1"/>
    <col min="10252" max="10496" width="9.453125" style="2"/>
    <col min="10497" max="10497" width="21.7265625" style="2" customWidth="1"/>
    <col min="10498" max="10498" width="14.54296875" style="2" customWidth="1"/>
    <col min="10499" max="10499" width="10.26953125" style="2" customWidth="1"/>
    <col min="10500" max="10500" width="14.1796875" style="2" customWidth="1"/>
    <col min="10501" max="10501" width="10.26953125" style="2" customWidth="1"/>
    <col min="10502" max="10502" width="14.1796875" style="2" customWidth="1"/>
    <col min="10503" max="10503" width="10.26953125" style="2" customWidth="1"/>
    <col min="10504" max="10506" width="14.1796875" style="2" customWidth="1"/>
    <col min="10507" max="10507" width="48.54296875" style="2" customWidth="1"/>
    <col min="10508" max="10752" width="9.453125" style="2"/>
    <col min="10753" max="10753" width="21.7265625" style="2" customWidth="1"/>
    <col min="10754" max="10754" width="14.54296875" style="2" customWidth="1"/>
    <col min="10755" max="10755" width="10.26953125" style="2" customWidth="1"/>
    <col min="10756" max="10756" width="14.1796875" style="2" customWidth="1"/>
    <col min="10757" max="10757" width="10.26953125" style="2" customWidth="1"/>
    <col min="10758" max="10758" width="14.1796875" style="2" customWidth="1"/>
    <col min="10759" max="10759" width="10.26953125" style="2" customWidth="1"/>
    <col min="10760" max="10762" width="14.1796875" style="2" customWidth="1"/>
    <col min="10763" max="10763" width="48.54296875" style="2" customWidth="1"/>
    <col min="10764" max="11008" width="9.453125" style="2"/>
    <col min="11009" max="11009" width="21.7265625" style="2" customWidth="1"/>
    <col min="11010" max="11010" width="14.54296875" style="2" customWidth="1"/>
    <col min="11011" max="11011" width="10.26953125" style="2" customWidth="1"/>
    <col min="11012" max="11012" width="14.1796875" style="2" customWidth="1"/>
    <col min="11013" max="11013" width="10.26953125" style="2" customWidth="1"/>
    <col min="11014" max="11014" width="14.1796875" style="2" customWidth="1"/>
    <col min="11015" max="11015" width="10.26953125" style="2" customWidth="1"/>
    <col min="11016" max="11018" width="14.1796875" style="2" customWidth="1"/>
    <col min="11019" max="11019" width="48.54296875" style="2" customWidth="1"/>
    <col min="11020" max="11264" width="9.453125" style="2"/>
    <col min="11265" max="11265" width="21.7265625" style="2" customWidth="1"/>
    <col min="11266" max="11266" width="14.54296875" style="2" customWidth="1"/>
    <col min="11267" max="11267" width="10.26953125" style="2" customWidth="1"/>
    <col min="11268" max="11268" width="14.1796875" style="2" customWidth="1"/>
    <col min="11269" max="11269" width="10.26953125" style="2" customWidth="1"/>
    <col min="11270" max="11270" width="14.1796875" style="2" customWidth="1"/>
    <col min="11271" max="11271" width="10.26953125" style="2" customWidth="1"/>
    <col min="11272" max="11274" width="14.1796875" style="2" customWidth="1"/>
    <col min="11275" max="11275" width="48.54296875" style="2" customWidth="1"/>
    <col min="11276" max="11520" width="9.453125" style="2"/>
    <col min="11521" max="11521" width="21.7265625" style="2" customWidth="1"/>
    <col min="11522" max="11522" width="14.54296875" style="2" customWidth="1"/>
    <col min="11523" max="11523" width="10.26953125" style="2" customWidth="1"/>
    <col min="11524" max="11524" width="14.1796875" style="2" customWidth="1"/>
    <col min="11525" max="11525" width="10.26953125" style="2" customWidth="1"/>
    <col min="11526" max="11526" width="14.1796875" style="2" customWidth="1"/>
    <col min="11527" max="11527" width="10.26953125" style="2" customWidth="1"/>
    <col min="11528" max="11530" width="14.1796875" style="2" customWidth="1"/>
    <col min="11531" max="11531" width="48.54296875" style="2" customWidth="1"/>
    <col min="11532" max="11776" width="9.453125" style="2"/>
    <col min="11777" max="11777" width="21.7265625" style="2" customWidth="1"/>
    <col min="11778" max="11778" width="14.54296875" style="2" customWidth="1"/>
    <col min="11779" max="11779" width="10.26953125" style="2" customWidth="1"/>
    <col min="11780" max="11780" width="14.1796875" style="2" customWidth="1"/>
    <col min="11781" max="11781" width="10.26953125" style="2" customWidth="1"/>
    <col min="11782" max="11782" width="14.1796875" style="2" customWidth="1"/>
    <col min="11783" max="11783" width="10.26953125" style="2" customWidth="1"/>
    <col min="11784" max="11786" width="14.1796875" style="2" customWidth="1"/>
    <col min="11787" max="11787" width="48.54296875" style="2" customWidth="1"/>
    <col min="11788" max="12032" width="9.453125" style="2"/>
    <col min="12033" max="12033" width="21.7265625" style="2" customWidth="1"/>
    <col min="12034" max="12034" width="14.54296875" style="2" customWidth="1"/>
    <col min="12035" max="12035" width="10.26953125" style="2" customWidth="1"/>
    <col min="12036" max="12036" width="14.1796875" style="2" customWidth="1"/>
    <col min="12037" max="12037" width="10.26953125" style="2" customWidth="1"/>
    <col min="12038" max="12038" width="14.1796875" style="2" customWidth="1"/>
    <col min="12039" max="12039" width="10.26953125" style="2" customWidth="1"/>
    <col min="12040" max="12042" width="14.1796875" style="2" customWidth="1"/>
    <col min="12043" max="12043" width="48.54296875" style="2" customWidth="1"/>
    <col min="12044" max="12288" width="9.453125" style="2"/>
    <col min="12289" max="12289" width="21.7265625" style="2" customWidth="1"/>
    <col min="12290" max="12290" width="14.54296875" style="2" customWidth="1"/>
    <col min="12291" max="12291" width="10.26953125" style="2" customWidth="1"/>
    <col min="12292" max="12292" width="14.1796875" style="2" customWidth="1"/>
    <col min="12293" max="12293" width="10.26953125" style="2" customWidth="1"/>
    <col min="12294" max="12294" width="14.1796875" style="2" customWidth="1"/>
    <col min="12295" max="12295" width="10.26953125" style="2" customWidth="1"/>
    <col min="12296" max="12298" width="14.1796875" style="2" customWidth="1"/>
    <col min="12299" max="12299" width="48.54296875" style="2" customWidth="1"/>
    <col min="12300" max="12544" width="9.453125" style="2"/>
    <col min="12545" max="12545" width="21.7265625" style="2" customWidth="1"/>
    <col min="12546" max="12546" width="14.54296875" style="2" customWidth="1"/>
    <col min="12547" max="12547" width="10.26953125" style="2" customWidth="1"/>
    <col min="12548" max="12548" width="14.1796875" style="2" customWidth="1"/>
    <col min="12549" max="12549" width="10.26953125" style="2" customWidth="1"/>
    <col min="12550" max="12550" width="14.1796875" style="2" customWidth="1"/>
    <col min="12551" max="12551" width="10.26953125" style="2" customWidth="1"/>
    <col min="12552" max="12554" width="14.1796875" style="2" customWidth="1"/>
    <col min="12555" max="12555" width="48.54296875" style="2" customWidth="1"/>
    <col min="12556" max="12800" width="9.453125" style="2"/>
    <col min="12801" max="12801" width="21.7265625" style="2" customWidth="1"/>
    <col min="12802" max="12802" width="14.54296875" style="2" customWidth="1"/>
    <col min="12803" max="12803" width="10.26953125" style="2" customWidth="1"/>
    <col min="12804" max="12804" width="14.1796875" style="2" customWidth="1"/>
    <col min="12805" max="12805" width="10.26953125" style="2" customWidth="1"/>
    <col min="12806" max="12806" width="14.1796875" style="2" customWidth="1"/>
    <col min="12807" max="12807" width="10.26953125" style="2" customWidth="1"/>
    <col min="12808" max="12810" width="14.1796875" style="2" customWidth="1"/>
    <col min="12811" max="12811" width="48.54296875" style="2" customWidth="1"/>
    <col min="12812" max="13056" width="9.453125" style="2"/>
    <col min="13057" max="13057" width="21.7265625" style="2" customWidth="1"/>
    <col min="13058" max="13058" width="14.54296875" style="2" customWidth="1"/>
    <col min="13059" max="13059" width="10.26953125" style="2" customWidth="1"/>
    <col min="13060" max="13060" width="14.1796875" style="2" customWidth="1"/>
    <col min="13061" max="13061" width="10.26953125" style="2" customWidth="1"/>
    <col min="13062" max="13062" width="14.1796875" style="2" customWidth="1"/>
    <col min="13063" max="13063" width="10.26953125" style="2" customWidth="1"/>
    <col min="13064" max="13066" width="14.1796875" style="2" customWidth="1"/>
    <col min="13067" max="13067" width="48.54296875" style="2" customWidth="1"/>
    <col min="13068" max="13312" width="9.453125" style="2"/>
    <col min="13313" max="13313" width="21.7265625" style="2" customWidth="1"/>
    <col min="13314" max="13314" width="14.54296875" style="2" customWidth="1"/>
    <col min="13315" max="13315" width="10.26953125" style="2" customWidth="1"/>
    <col min="13316" max="13316" width="14.1796875" style="2" customWidth="1"/>
    <col min="13317" max="13317" width="10.26953125" style="2" customWidth="1"/>
    <col min="13318" max="13318" width="14.1796875" style="2" customWidth="1"/>
    <col min="13319" max="13319" width="10.26953125" style="2" customWidth="1"/>
    <col min="13320" max="13322" width="14.1796875" style="2" customWidth="1"/>
    <col min="13323" max="13323" width="48.54296875" style="2" customWidth="1"/>
    <col min="13324" max="13568" width="9.453125" style="2"/>
    <col min="13569" max="13569" width="21.7265625" style="2" customWidth="1"/>
    <col min="13570" max="13570" width="14.54296875" style="2" customWidth="1"/>
    <col min="13571" max="13571" width="10.26953125" style="2" customWidth="1"/>
    <col min="13572" max="13572" width="14.1796875" style="2" customWidth="1"/>
    <col min="13573" max="13573" width="10.26953125" style="2" customWidth="1"/>
    <col min="13574" max="13574" width="14.1796875" style="2" customWidth="1"/>
    <col min="13575" max="13575" width="10.26953125" style="2" customWidth="1"/>
    <col min="13576" max="13578" width="14.1796875" style="2" customWidth="1"/>
    <col min="13579" max="13579" width="48.54296875" style="2" customWidth="1"/>
    <col min="13580" max="13824" width="9.453125" style="2"/>
    <col min="13825" max="13825" width="21.7265625" style="2" customWidth="1"/>
    <col min="13826" max="13826" width="14.54296875" style="2" customWidth="1"/>
    <col min="13827" max="13827" width="10.26953125" style="2" customWidth="1"/>
    <col min="13828" max="13828" width="14.1796875" style="2" customWidth="1"/>
    <col min="13829" max="13829" width="10.26953125" style="2" customWidth="1"/>
    <col min="13830" max="13830" width="14.1796875" style="2" customWidth="1"/>
    <col min="13831" max="13831" width="10.26953125" style="2" customWidth="1"/>
    <col min="13832" max="13834" width="14.1796875" style="2" customWidth="1"/>
    <col min="13835" max="13835" width="48.54296875" style="2" customWidth="1"/>
    <col min="13836" max="14080" width="9.453125" style="2"/>
    <col min="14081" max="14081" width="21.7265625" style="2" customWidth="1"/>
    <col min="14082" max="14082" width="14.54296875" style="2" customWidth="1"/>
    <col min="14083" max="14083" width="10.26953125" style="2" customWidth="1"/>
    <col min="14084" max="14084" width="14.1796875" style="2" customWidth="1"/>
    <col min="14085" max="14085" width="10.26953125" style="2" customWidth="1"/>
    <col min="14086" max="14086" width="14.1796875" style="2" customWidth="1"/>
    <col min="14087" max="14087" width="10.26953125" style="2" customWidth="1"/>
    <col min="14088" max="14090" width="14.1796875" style="2" customWidth="1"/>
    <col min="14091" max="14091" width="48.54296875" style="2" customWidth="1"/>
    <col min="14092" max="14336" width="9.453125" style="2"/>
    <col min="14337" max="14337" width="21.7265625" style="2" customWidth="1"/>
    <col min="14338" max="14338" width="14.54296875" style="2" customWidth="1"/>
    <col min="14339" max="14339" width="10.26953125" style="2" customWidth="1"/>
    <col min="14340" max="14340" width="14.1796875" style="2" customWidth="1"/>
    <col min="14341" max="14341" width="10.26953125" style="2" customWidth="1"/>
    <col min="14342" max="14342" width="14.1796875" style="2" customWidth="1"/>
    <col min="14343" max="14343" width="10.26953125" style="2" customWidth="1"/>
    <col min="14344" max="14346" width="14.1796875" style="2" customWidth="1"/>
    <col min="14347" max="14347" width="48.54296875" style="2" customWidth="1"/>
    <col min="14348" max="14592" width="9.453125" style="2"/>
    <col min="14593" max="14593" width="21.7265625" style="2" customWidth="1"/>
    <col min="14594" max="14594" width="14.54296875" style="2" customWidth="1"/>
    <col min="14595" max="14595" width="10.26953125" style="2" customWidth="1"/>
    <col min="14596" max="14596" width="14.1796875" style="2" customWidth="1"/>
    <col min="14597" max="14597" width="10.26953125" style="2" customWidth="1"/>
    <col min="14598" max="14598" width="14.1796875" style="2" customWidth="1"/>
    <col min="14599" max="14599" width="10.26953125" style="2" customWidth="1"/>
    <col min="14600" max="14602" width="14.1796875" style="2" customWidth="1"/>
    <col min="14603" max="14603" width="48.54296875" style="2" customWidth="1"/>
    <col min="14604" max="14848" width="9.453125" style="2"/>
    <col min="14849" max="14849" width="21.7265625" style="2" customWidth="1"/>
    <col min="14850" max="14850" width="14.54296875" style="2" customWidth="1"/>
    <col min="14851" max="14851" width="10.26953125" style="2" customWidth="1"/>
    <col min="14852" max="14852" width="14.1796875" style="2" customWidth="1"/>
    <col min="14853" max="14853" width="10.26953125" style="2" customWidth="1"/>
    <col min="14854" max="14854" width="14.1796875" style="2" customWidth="1"/>
    <col min="14855" max="14855" width="10.26953125" style="2" customWidth="1"/>
    <col min="14856" max="14858" width="14.1796875" style="2" customWidth="1"/>
    <col min="14859" max="14859" width="48.54296875" style="2" customWidth="1"/>
    <col min="14860" max="15104" width="9.453125" style="2"/>
    <col min="15105" max="15105" width="21.7265625" style="2" customWidth="1"/>
    <col min="15106" max="15106" width="14.54296875" style="2" customWidth="1"/>
    <col min="15107" max="15107" width="10.26953125" style="2" customWidth="1"/>
    <col min="15108" max="15108" width="14.1796875" style="2" customWidth="1"/>
    <col min="15109" max="15109" width="10.26953125" style="2" customWidth="1"/>
    <col min="15110" max="15110" width="14.1796875" style="2" customWidth="1"/>
    <col min="15111" max="15111" width="10.26953125" style="2" customWidth="1"/>
    <col min="15112" max="15114" width="14.1796875" style="2" customWidth="1"/>
    <col min="15115" max="15115" width="48.54296875" style="2" customWidth="1"/>
    <col min="15116" max="15360" width="9.453125" style="2"/>
    <col min="15361" max="15361" width="21.7265625" style="2" customWidth="1"/>
    <col min="15362" max="15362" width="14.54296875" style="2" customWidth="1"/>
    <col min="15363" max="15363" width="10.26953125" style="2" customWidth="1"/>
    <col min="15364" max="15364" width="14.1796875" style="2" customWidth="1"/>
    <col min="15365" max="15365" width="10.26953125" style="2" customWidth="1"/>
    <col min="15366" max="15366" width="14.1796875" style="2" customWidth="1"/>
    <col min="15367" max="15367" width="10.26953125" style="2" customWidth="1"/>
    <col min="15368" max="15370" width="14.1796875" style="2" customWidth="1"/>
    <col min="15371" max="15371" width="48.54296875" style="2" customWidth="1"/>
    <col min="15372" max="15616" width="9.453125" style="2"/>
    <col min="15617" max="15617" width="21.7265625" style="2" customWidth="1"/>
    <col min="15618" max="15618" width="14.54296875" style="2" customWidth="1"/>
    <col min="15619" max="15619" width="10.26953125" style="2" customWidth="1"/>
    <col min="15620" max="15620" width="14.1796875" style="2" customWidth="1"/>
    <col min="15621" max="15621" width="10.26953125" style="2" customWidth="1"/>
    <col min="15622" max="15622" width="14.1796875" style="2" customWidth="1"/>
    <col min="15623" max="15623" width="10.26953125" style="2" customWidth="1"/>
    <col min="15624" max="15626" width="14.1796875" style="2" customWidth="1"/>
    <col min="15627" max="15627" width="48.54296875" style="2" customWidth="1"/>
    <col min="15628" max="15872" width="9.453125" style="2"/>
    <col min="15873" max="15873" width="21.7265625" style="2" customWidth="1"/>
    <col min="15874" max="15874" width="14.54296875" style="2" customWidth="1"/>
    <col min="15875" max="15875" width="10.26953125" style="2" customWidth="1"/>
    <col min="15876" max="15876" width="14.1796875" style="2" customWidth="1"/>
    <col min="15877" max="15877" width="10.26953125" style="2" customWidth="1"/>
    <col min="15878" max="15878" width="14.1796875" style="2" customWidth="1"/>
    <col min="15879" max="15879" width="10.26953125" style="2" customWidth="1"/>
    <col min="15880" max="15882" width="14.1796875" style="2" customWidth="1"/>
    <col min="15883" max="15883" width="48.54296875" style="2" customWidth="1"/>
    <col min="15884" max="16128" width="9.453125" style="2"/>
    <col min="16129" max="16129" width="21.7265625" style="2" customWidth="1"/>
    <col min="16130" max="16130" width="14.54296875" style="2" customWidth="1"/>
    <col min="16131" max="16131" width="10.26953125" style="2" customWidth="1"/>
    <col min="16132" max="16132" width="14.1796875" style="2" customWidth="1"/>
    <col min="16133" max="16133" width="10.26953125" style="2" customWidth="1"/>
    <col min="16134" max="16134" width="14.1796875" style="2" customWidth="1"/>
    <col min="16135" max="16135" width="10.26953125" style="2" customWidth="1"/>
    <col min="16136" max="16138" width="14.1796875" style="2" customWidth="1"/>
    <col min="16139" max="16139" width="48.54296875" style="2" customWidth="1"/>
    <col min="16140" max="16384" width="9.453125" style="2"/>
  </cols>
  <sheetData>
    <row r="1" spans="1:11" x14ac:dyDescent="0.35">
      <c r="A1" s="1" t="s">
        <v>0</v>
      </c>
      <c r="B1" s="1"/>
      <c r="C1" s="1"/>
      <c r="D1" s="1"/>
      <c r="E1" s="1"/>
      <c r="F1" s="1"/>
      <c r="G1" s="1"/>
      <c r="H1" s="1"/>
      <c r="I1" s="1"/>
      <c r="J1" s="1"/>
      <c r="K1" s="1"/>
    </row>
    <row r="2" spans="1:11" ht="61.5" customHeight="1" x14ac:dyDescent="0.35">
      <c r="A2" s="3" t="s">
        <v>1</v>
      </c>
      <c r="B2" s="3"/>
      <c r="C2" s="3"/>
      <c r="D2" s="3"/>
      <c r="E2" s="3"/>
      <c r="F2" s="3"/>
      <c r="G2" s="3"/>
      <c r="H2" s="3"/>
      <c r="I2" s="3"/>
      <c r="J2" s="3"/>
      <c r="K2" s="3"/>
    </row>
    <row r="3" spans="1:11" ht="16.5" x14ac:dyDescent="0.35">
      <c r="A3" s="4" t="s">
        <v>2</v>
      </c>
      <c r="B3" s="4"/>
      <c r="C3" s="4"/>
      <c r="D3" s="4"/>
      <c r="E3" s="4"/>
      <c r="F3" s="4"/>
      <c r="G3" s="4"/>
      <c r="H3" s="4"/>
      <c r="I3" s="4"/>
      <c r="J3" s="4"/>
      <c r="K3" s="4"/>
    </row>
    <row r="4" spans="1:11" ht="17" thickBot="1" x14ac:dyDescent="0.4">
      <c r="A4" s="5"/>
      <c r="B4" s="5"/>
      <c r="C4" s="5"/>
      <c r="D4" s="5"/>
      <c r="E4" s="5"/>
      <c r="F4" s="5"/>
      <c r="G4" s="5"/>
      <c r="H4" s="5"/>
      <c r="I4" s="5"/>
      <c r="J4" s="5"/>
      <c r="K4" s="5"/>
    </row>
    <row r="5" spans="1:11" x14ac:dyDescent="0.35">
      <c r="A5" s="6" t="s">
        <v>3</v>
      </c>
      <c r="B5" s="7">
        <v>2022</v>
      </c>
      <c r="C5" s="8" t="s">
        <v>4</v>
      </c>
      <c r="D5" s="9"/>
      <c r="E5" s="8" t="s">
        <v>4</v>
      </c>
      <c r="F5" s="9"/>
      <c r="G5" s="10" t="s">
        <v>4</v>
      </c>
      <c r="H5" s="11"/>
      <c r="I5" s="12" t="s">
        <v>4</v>
      </c>
      <c r="J5" s="13" t="s">
        <v>4</v>
      </c>
      <c r="K5" s="14" t="s">
        <v>5</v>
      </c>
    </row>
    <row r="6" spans="1:11" x14ac:dyDescent="0.35">
      <c r="A6" s="15" t="s">
        <v>6</v>
      </c>
      <c r="B6" s="16" t="s">
        <v>7</v>
      </c>
      <c r="C6" s="17" t="s">
        <v>8</v>
      </c>
      <c r="D6" s="18"/>
      <c r="E6" s="17" t="s">
        <v>9</v>
      </c>
      <c r="F6" s="18"/>
      <c r="G6" s="19" t="s">
        <v>10</v>
      </c>
      <c r="H6" s="20"/>
      <c r="I6" s="21" t="s">
        <v>11</v>
      </c>
      <c r="J6" s="22" t="s">
        <v>12</v>
      </c>
      <c r="K6" s="23"/>
    </row>
    <row r="7" spans="1:11" s="32" customFormat="1" ht="10.5" x14ac:dyDescent="0.35">
      <c r="A7" s="24"/>
      <c r="B7" s="25" t="s">
        <v>13</v>
      </c>
      <c r="C7" s="26"/>
      <c r="D7" s="27" t="s">
        <v>13</v>
      </c>
      <c r="E7" s="28"/>
      <c r="F7" s="27" t="s">
        <v>13</v>
      </c>
      <c r="G7" s="29"/>
      <c r="H7" s="29" t="s">
        <v>13</v>
      </c>
      <c r="I7" s="30" t="s">
        <v>13</v>
      </c>
      <c r="J7" s="31" t="s">
        <v>13</v>
      </c>
      <c r="K7" s="23"/>
    </row>
    <row r="8" spans="1:11" ht="39" x14ac:dyDescent="0.35">
      <c r="A8" s="33" t="s">
        <v>14</v>
      </c>
      <c r="B8" s="34" t="s">
        <v>15</v>
      </c>
      <c r="C8" s="35" t="s">
        <v>16</v>
      </c>
      <c r="D8" s="36" t="s">
        <v>17</v>
      </c>
      <c r="E8" s="35" t="s">
        <v>16</v>
      </c>
      <c r="F8" s="37" t="s">
        <v>17</v>
      </c>
      <c r="G8" s="38" t="s">
        <v>16</v>
      </c>
      <c r="H8" s="36" t="s">
        <v>17</v>
      </c>
      <c r="I8" s="39" t="s">
        <v>17</v>
      </c>
      <c r="J8" s="22" t="s">
        <v>18</v>
      </c>
      <c r="K8" s="40"/>
    </row>
    <row r="9" spans="1:11" s="50" customFormat="1" x14ac:dyDescent="0.35">
      <c r="A9" s="41" t="s">
        <v>19</v>
      </c>
      <c r="B9" s="42">
        <v>1</v>
      </c>
      <c r="C9" s="43">
        <v>2</v>
      </c>
      <c r="D9" s="44">
        <v>3</v>
      </c>
      <c r="E9" s="43">
        <v>4</v>
      </c>
      <c r="F9" s="44">
        <v>5</v>
      </c>
      <c r="G9" s="45">
        <v>6</v>
      </c>
      <c r="H9" s="46">
        <v>7</v>
      </c>
      <c r="I9" s="47" t="s">
        <v>20</v>
      </c>
      <c r="J9" s="48" t="s">
        <v>21</v>
      </c>
      <c r="K9" s="49">
        <v>10</v>
      </c>
    </row>
    <row r="10" spans="1:11" s="50" customFormat="1" ht="54.5" x14ac:dyDescent="0.35">
      <c r="A10" s="51" t="s">
        <v>22</v>
      </c>
      <c r="B10" s="52"/>
      <c r="C10" s="53">
        <v>4300</v>
      </c>
      <c r="D10" s="54">
        <f>C10*257+620023</f>
        <v>1725123</v>
      </c>
      <c r="E10" s="53">
        <f>5000+10</f>
        <v>5010</v>
      </c>
      <c r="F10" s="55">
        <f>E10*257</f>
        <v>1287570</v>
      </c>
      <c r="G10" s="56">
        <v>3500</v>
      </c>
      <c r="H10" s="57">
        <f>G10*257</f>
        <v>899500</v>
      </c>
      <c r="I10" s="58">
        <f>D10+F10+H10</f>
        <v>3912193</v>
      </c>
      <c r="J10" s="59"/>
      <c r="K10" s="60" t="s">
        <v>23</v>
      </c>
    </row>
    <row r="11" spans="1:11" s="50" customFormat="1" ht="54.5" x14ac:dyDescent="0.35">
      <c r="A11" s="51" t="s">
        <v>24</v>
      </c>
      <c r="B11" s="61"/>
      <c r="C11" s="53">
        <f>4300-3877</f>
        <v>423</v>
      </c>
      <c r="D11" s="54">
        <f>C11*50+41970</f>
        <v>63120</v>
      </c>
      <c r="E11" s="53">
        <f>5010-4300</f>
        <v>710</v>
      </c>
      <c r="F11" s="55">
        <f>E11*50</f>
        <v>35500</v>
      </c>
      <c r="G11" s="56">
        <v>1390</v>
      </c>
      <c r="H11" s="57">
        <f>G11*50</f>
        <v>69500</v>
      </c>
      <c r="I11" s="58">
        <f>D11+F11+H11</f>
        <v>168120</v>
      </c>
      <c r="J11" s="62"/>
      <c r="K11" s="63"/>
    </row>
    <row r="12" spans="1:11" s="50" customFormat="1" ht="93.5" x14ac:dyDescent="0.35">
      <c r="A12" s="51" t="s">
        <v>25</v>
      </c>
      <c r="B12" s="61"/>
      <c r="C12" s="53">
        <v>10</v>
      </c>
      <c r="D12" s="55">
        <f>C12*15+C12*76.08</f>
        <v>910.8</v>
      </c>
      <c r="E12" s="53">
        <v>10</v>
      </c>
      <c r="F12" s="55">
        <f>E12*15+E12*76.08</f>
        <v>910.8</v>
      </c>
      <c r="G12" s="56">
        <v>10</v>
      </c>
      <c r="H12" s="57">
        <f>G12*15</f>
        <v>150</v>
      </c>
      <c r="I12" s="58">
        <f>D12+F12+H12</f>
        <v>1971.6</v>
      </c>
      <c r="J12" s="62"/>
      <c r="K12" s="64" t="s">
        <v>26</v>
      </c>
    </row>
    <row r="13" spans="1:11" s="50" customFormat="1" ht="93.5" x14ac:dyDescent="0.35">
      <c r="A13" s="65" t="s">
        <v>27</v>
      </c>
      <c r="B13" s="66"/>
      <c r="C13" s="67">
        <f>2855/3</f>
        <v>951.66666666666663</v>
      </c>
      <c r="D13" s="68">
        <f>1.42*7*C13</f>
        <v>9459.5666666666657</v>
      </c>
      <c r="E13" s="53"/>
      <c r="F13" s="55"/>
      <c r="G13" s="56"/>
      <c r="H13" s="57"/>
      <c r="I13" s="58">
        <f>D13+F13+H13</f>
        <v>9459.5666666666657</v>
      </c>
      <c r="J13" s="69"/>
      <c r="K13" s="70" t="s">
        <v>28</v>
      </c>
    </row>
    <row r="14" spans="1:11" s="50" customFormat="1" ht="15" thickBot="1" x14ac:dyDescent="0.4">
      <c r="A14" s="71" t="s">
        <v>29</v>
      </c>
      <c r="B14" s="72">
        <v>450704.05000000005</v>
      </c>
      <c r="C14" s="73" t="s">
        <v>30</v>
      </c>
      <c r="D14" s="74">
        <f>SUM(D10:D13)</f>
        <v>1798613.3666666667</v>
      </c>
      <c r="E14" s="73" t="s">
        <v>30</v>
      </c>
      <c r="F14" s="74">
        <f>SUM(F10:F13)</f>
        <v>1323980.8</v>
      </c>
      <c r="G14" s="75" t="s">
        <v>30</v>
      </c>
      <c r="H14" s="74">
        <f>SUM(H10:H13)</f>
        <v>969150</v>
      </c>
      <c r="I14" s="76">
        <f>SUM(I10:I13)</f>
        <v>4091744.166666667</v>
      </c>
      <c r="J14" s="77">
        <f>I14+B14</f>
        <v>4542448.2166666668</v>
      </c>
      <c r="K14" s="78"/>
    </row>
    <row r="15" spans="1:11" x14ac:dyDescent="0.35">
      <c r="D15" s="81"/>
      <c r="I15" s="83"/>
      <c r="J15" s="83"/>
    </row>
    <row r="16" spans="1:11" x14ac:dyDescent="0.35">
      <c r="A16" s="85" t="s">
        <v>31</v>
      </c>
      <c r="B16" s="85"/>
      <c r="C16" s="85"/>
      <c r="D16" s="85"/>
      <c r="E16" s="85"/>
      <c r="F16" s="85"/>
      <c r="G16" s="85"/>
      <c r="H16" s="85"/>
      <c r="I16" s="85"/>
      <c r="J16" s="85"/>
      <c r="K16" s="85"/>
    </row>
    <row r="17" spans="3:7" x14ac:dyDescent="0.35">
      <c r="C17" s="86"/>
      <c r="D17" s="86"/>
      <c r="E17" s="87"/>
      <c r="G17" s="87"/>
    </row>
    <row r="18" spans="3:7" x14ac:dyDescent="0.35">
      <c r="C18" s="50"/>
      <c r="D18" s="50"/>
      <c r="E18" s="50"/>
      <c r="G18" s="87"/>
    </row>
    <row r="19" spans="3:7" x14ac:dyDescent="0.35">
      <c r="C19" s="50"/>
      <c r="D19" s="50"/>
      <c r="E19" s="50"/>
      <c r="G19" s="87"/>
    </row>
  </sheetData>
  <mergeCells count="14">
    <mergeCell ref="B10:B13"/>
    <mergeCell ref="J10:J13"/>
    <mergeCell ref="K10:K11"/>
    <mergeCell ref="A16:K16"/>
    <mergeCell ref="A1:K1"/>
    <mergeCell ref="A2:K2"/>
    <mergeCell ref="A3:K3"/>
    <mergeCell ref="C5:D5"/>
    <mergeCell ref="E5:F5"/>
    <mergeCell ref="G5:H5"/>
    <mergeCell ref="K5:K8"/>
    <mergeCell ref="C6:D6"/>
    <mergeCell ref="E6:F6"/>
    <mergeCell ref="G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3.pielikums_IzM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Solvita Vaivode</dc:creator>
  <cp:lastModifiedBy>Solvita Vaivode</cp:lastModifiedBy>
  <dcterms:created xsi:type="dcterms:W3CDTF">2022-06-09T10:04:51Z</dcterms:created>
  <dcterms:modified xsi:type="dcterms:W3CDTF">2022-06-09T10:05:59Z</dcterms:modified>
</cp:coreProperties>
</file>