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solvitavaivode_varam_gov_lv/Documents/Desktop/DARBS_2022/LNG_2022/UKRAINA_LNG/MK rikojuma grozijumi_maijs_junijs_julijs/MK RIKOJUMA GROZIJUMI UN PIELIKUMI/FM precizets MK rikojuma projekts un pielikumi/Bez TD/"/>
    </mc:Choice>
  </mc:AlternateContent>
  <xr:revisionPtr revIDLastSave="4" documentId="13_ncr:1_{A5536E5A-6FE1-4AF0-95F4-DF32820C8B0D}" xr6:coauthVersionLast="47" xr6:coauthVersionMax="47" xr10:uidLastSave="{9987DBD7-6224-4F09-96FC-6C09218A2DFA}"/>
  <bookViews>
    <workbookView xWindow="-110" yWindow="-110" windowWidth="19420" windowHeight="10420" xr2:uid="{F34934E8-D796-4808-89CE-AA8EB265BAC6}"/>
  </bookViews>
  <sheets>
    <sheet name="4.pielikums_VAR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10" i="1"/>
  <c r="H9" i="1"/>
  <c r="F14" i="1"/>
  <c r="D14" i="1"/>
  <c r="F13" i="1"/>
  <c r="D13" i="1"/>
  <c r="I13" i="1" s="1"/>
  <c r="F12" i="1"/>
  <c r="D12" i="1"/>
  <c r="F11" i="1"/>
  <c r="D11" i="1"/>
  <c r="I11" i="1" s="1"/>
  <c r="F10" i="1"/>
  <c r="D10" i="1"/>
  <c r="I10" i="1" s="1"/>
  <c r="F9" i="1"/>
  <c r="D9" i="1"/>
  <c r="I14" i="1" l="1"/>
  <c r="D15" i="1"/>
  <c r="I9" i="1"/>
  <c r="I15" i="1" s="1"/>
  <c r="J15" i="1" s="1"/>
  <c r="I12" i="1"/>
  <c r="H15" i="1"/>
  <c r="F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tc={41EBC8B4-F7ED-4801-9FEC-5BD463F128AE}</author>
  </authors>
  <commentList>
    <comment ref="A16" authorId="0" shapeId="0" xr:uid="{41EBC8B4-F7ED-4801-9FEC-5BD463F128AE}">
      <text>
        <t>[Threaded comment]
Your version of Excel allows you to read this threaded comment; however, any edits to it will get removed if the file is opened in a newer version of Excel. Learn more: https://go.microsoft.com/fwlink/?linkid=870924
Comment:
    Vai šai piebildei šeit tiešām jābūt?</t>
      </text>
    </comment>
  </commentList>
</comments>
</file>

<file path=xl/sharedStrings.xml><?xml version="1.0" encoding="utf-8"?>
<sst xmlns="http://schemas.openxmlformats.org/spreadsheetml/2006/main" count="53" uniqueCount="32">
  <si>
    <t>Gads</t>
  </si>
  <si>
    <t>2022</t>
  </si>
  <si>
    <t xml:space="preserve">Pārskata periods </t>
  </si>
  <si>
    <t>(euro,centi)</t>
  </si>
  <si>
    <t>Rādītāja nosaukums</t>
  </si>
  <si>
    <t>Saņēmēju skaits</t>
  </si>
  <si>
    <t>Plānotie izdevumi pārskata periodā</t>
  </si>
  <si>
    <t>A</t>
  </si>
  <si>
    <t>E-paklapojuma “Vīzas pieteikums” aizpildīšana un iesniegšana</t>
  </si>
  <si>
    <t>E-pakalpojuma “Anketas iesniegšanas uzturēšanās atļaujas pieprasīšanai” aizpildīšana un iesniegšana</t>
  </si>
  <si>
    <t>Fizisko personu reģistrācija Fizisko personu reģistrā</t>
  </si>
  <si>
    <t>Fizisko personu reģistrācija Ukrainas civiliedzīvotāju atbalsta sniegšanai nepieciešamās informācijas reģistrā (UCANIR)</t>
  </si>
  <si>
    <t>Izdruka no Fizisko personu reģistra</t>
  </si>
  <si>
    <t>Pakalpojuma "Pabalsts Ukrainas civiliedzīvotājam" aizpildīšana un iesniegšana</t>
  </si>
  <si>
    <t>KOPĀ</t>
  </si>
  <si>
    <t>x</t>
  </si>
  <si>
    <t xml:space="preserve">*"Pārskats par finansējuma pieprasījumu valsts pārvaldes pakalpojumu pieteikšanas un fizisko personu reģistrācijas pasākumiem Ukrainas civiliedzīvotājiem". Dati atbilstoši VPVKAC IS pārskatam no 28.03.2022.                                                                                            </t>
  </si>
  <si>
    <t>Indikatīvais izdevumu ietekmes aprēķins Vides aizsardzības un reģionālās attīstības ministrijas atbildības valsts pārvaldes pakalpojumu pieteikšanas atbalsta jomai</t>
  </si>
  <si>
    <t>4. pielikums</t>
  </si>
  <si>
    <t>Maijs</t>
  </si>
  <si>
    <t>Jūnijs</t>
  </si>
  <si>
    <t>Jūlijs</t>
  </si>
  <si>
    <t>Plānots nemainīgs pakalpojumu saņēmēju skaits un vidējais apjoms maijā, jūnijā. Aprēķini maijam un jūnijam pielīdzināti faktiskajiem reģistrāciju datiem 01.-29.05.2022. Jūlijā paredzēts pakalpojumu skaita samazinājums par 25%. Finansējuma apmērs ir pielīdzināts apmēram, kas noteikts par katra paklapojumu gadījuma sniegšanu VPVKAC tīklā 2022.gadā.</t>
  </si>
  <si>
    <t>Tiesību akta projekta "Grozījumi Ministru kabineta 2022. gada 3. maija
rīkojumā Nr. 307 "Par finanšu līdzekļu piešķiršanu no valsts budžeta programmas
"Līdzekļi neparedzētiem gadījumiem"""
sākotnējās ietekmes (ex-ante) novērtējuma ziņojumam (anotācijai)</t>
  </si>
  <si>
    <t>Februāris-Aprīlis</t>
  </si>
  <si>
    <t>Faktiskie izdevumi pārskata periodā</t>
  </si>
  <si>
    <t>Maijs-Jūlijs</t>
  </si>
  <si>
    <t>Februāris-Jūlijs</t>
  </si>
  <si>
    <t>Izdevumi kopā</t>
  </si>
  <si>
    <t>8=3+5+7</t>
  </si>
  <si>
    <t>9=1+8</t>
  </si>
  <si>
    <t>Komentāri maija/jūnija/jūlija prognozi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</si>
</sst>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i/>
      <sz val="10"/>
      <color indexed="8"/>
      <name val="Times New Roman"/>
      <family val="1"/>
      <charset val="186"/>
    </font>
    <font>
      <sz val="10"/>
      <color rgb="FF333333"/>
      <name val="Times New Roman"/>
      <family val="1"/>
      <charset val="186"/>
    </font>
    <font>
      <sz val="11"/>
      <color indexed="8"/>
      <name val="Calibri"/>
      <family val="2"/>
    </font>
    <font>
      <b/>
      <sz val="13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9"/>
      <color indexed="8"/>
      <name val="Calibri"/>
      <family val="2"/>
      <charset val="186"/>
    </font>
    <font>
      <i/>
      <sz val="8"/>
      <name val="Times New Roman"/>
      <family val="1"/>
      <charset val="186"/>
    </font>
    <font>
      <i/>
      <sz val="8"/>
      <color indexed="8"/>
      <name val="Calibri"/>
      <family val="2"/>
      <charset val="186"/>
    </font>
    <font>
      <sz val="9"/>
      <name val="Times New Roman"/>
      <family val="1"/>
      <charset val="186"/>
    </font>
    <font>
      <sz val="11"/>
      <name val="Calibri"/>
      <family val="2"/>
      <charset val="186"/>
    </font>
    <font>
      <i/>
      <sz val="9"/>
      <name val="Calibri"/>
      <family val="2"/>
      <charset val="186"/>
    </font>
    <font>
      <i/>
      <sz val="8"/>
      <color theme="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name val="Calibri"/>
      <family val="2"/>
      <charset val="186"/>
    </font>
    <font>
      <sz val="10"/>
      <name val="Calibri"/>
      <family val="2"/>
      <charset val="186"/>
    </font>
    <font>
      <sz val="9"/>
      <color indexed="8"/>
      <name val="Calibri"/>
      <family val="2"/>
      <charset val="186"/>
    </font>
    <font>
      <b/>
      <i/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84">
    <xf numFmtId="0" fontId="0" fillId="0" borderId="0" xfId="0"/>
    <xf numFmtId="0" fontId="1" fillId="0" borderId="0" xfId="1" applyAlignment="1">
      <alignment vertical="center"/>
    </xf>
    <xf numFmtId="0" fontId="6" fillId="0" borderId="1" xfId="2" applyFont="1" applyBorder="1" applyAlignment="1">
      <alignment vertical="center" wrapText="1"/>
    </xf>
    <xf numFmtId="49" fontId="7" fillId="2" borderId="4" xfId="2" applyNumberFormat="1" applyFont="1" applyFill="1" applyBorder="1" applyAlignment="1">
      <alignment horizontal="center" vertical="center" wrapText="1"/>
    </xf>
    <xf numFmtId="0" fontId="6" fillId="0" borderId="6" xfId="2" applyFont="1" applyBorder="1" applyAlignment="1">
      <alignment vertical="center" wrapText="1"/>
    </xf>
    <xf numFmtId="49" fontId="7" fillId="2" borderId="9" xfId="2" applyNumberFormat="1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justify" vertical="center"/>
    </xf>
    <xf numFmtId="0" fontId="10" fillId="0" borderId="0" xfId="1" applyFont="1" applyAlignment="1">
      <alignment vertical="center"/>
    </xf>
    <xf numFmtId="49" fontId="6" fillId="3" borderId="13" xfId="2" applyNumberFormat="1" applyFont="1" applyFill="1" applyBorder="1" applyAlignment="1">
      <alignment horizontal="center" vertical="center" wrapText="1"/>
    </xf>
    <xf numFmtId="49" fontId="7" fillId="4" borderId="17" xfId="2" applyNumberFormat="1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4" fontId="7" fillId="4" borderId="17" xfId="3" applyNumberFormat="1" applyFont="1" applyFill="1" applyBorder="1" applyAlignment="1">
      <alignment horizontal="right" vertical="center"/>
    </xf>
    <xf numFmtId="0" fontId="15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8" fillId="0" borderId="0" xfId="1" applyFont="1" applyAlignment="1">
      <alignment horizontal="left" vertical="center" wrapText="1"/>
    </xf>
    <xf numFmtId="0" fontId="13" fillId="0" borderId="7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3" fontId="6" fillId="0" borderId="14" xfId="3" applyNumberFormat="1" applyFont="1" applyFill="1" applyBorder="1" applyAlignment="1">
      <alignment horizontal="center" vertical="center"/>
    </xf>
    <xf numFmtId="4" fontId="6" fillId="0" borderId="15" xfId="3" applyNumberFormat="1" applyFont="1" applyFill="1" applyBorder="1" applyAlignment="1">
      <alignment horizontal="right" vertical="center"/>
    </xf>
    <xf numFmtId="3" fontId="6" fillId="0" borderId="16" xfId="3" applyNumberFormat="1" applyFont="1" applyFill="1" applyBorder="1" applyAlignment="1">
      <alignment horizontal="center" vertical="center"/>
    </xf>
    <xf numFmtId="49" fontId="15" fillId="0" borderId="0" xfId="3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1" fillId="0" borderId="0" xfId="1" applyFont="1" applyAlignment="1">
      <alignment vertical="center"/>
    </xf>
    <xf numFmtId="4" fontId="6" fillId="0" borderId="22" xfId="3" applyNumberFormat="1" applyFont="1" applyFill="1" applyBorder="1" applyAlignment="1">
      <alignment horizontal="right" vertical="center"/>
    </xf>
    <xf numFmtId="0" fontId="6" fillId="0" borderId="23" xfId="1" applyFont="1" applyFill="1" applyBorder="1" applyAlignment="1">
      <alignment horizontal="left" vertical="center" wrapText="1"/>
    </xf>
    <xf numFmtId="3" fontId="6" fillId="0" borderId="24" xfId="3" applyNumberFormat="1" applyFont="1" applyFill="1" applyBorder="1" applyAlignment="1">
      <alignment horizontal="center" vertical="center"/>
    </xf>
    <xf numFmtId="4" fontId="6" fillId="0" borderId="25" xfId="3" applyNumberFormat="1" applyFont="1" applyFill="1" applyBorder="1" applyAlignment="1">
      <alignment horizontal="right" vertical="center"/>
    </xf>
    <xf numFmtId="3" fontId="6" fillId="0" borderId="26" xfId="3" applyNumberFormat="1" applyFont="1" applyFill="1" applyBorder="1" applyAlignment="1">
      <alignment horizontal="center" vertical="center"/>
    </xf>
    <xf numFmtId="4" fontId="6" fillId="0" borderId="27" xfId="3" applyNumberFormat="1" applyFont="1" applyFill="1" applyBorder="1" applyAlignment="1">
      <alignment horizontal="right" vertical="center"/>
    </xf>
    <xf numFmtId="0" fontId="13" fillId="0" borderId="28" xfId="1" applyFont="1" applyFill="1" applyBorder="1" applyAlignment="1">
      <alignment horizontal="left" vertical="center" wrapText="1"/>
    </xf>
    <xf numFmtId="0" fontId="7" fillId="3" borderId="29" xfId="3" applyFont="1" applyFill="1" applyBorder="1" applyAlignment="1">
      <alignment horizontal="left" vertical="center" wrapText="1"/>
    </xf>
    <xf numFmtId="0" fontId="23" fillId="4" borderId="12" xfId="2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49" fontId="6" fillId="0" borderId="7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right" vertical="center"/>
    </xf>
    <xf numFmtId="0" fontId="19" fillId="0" borderId="0" xfId="2" applyFont="1" applyFill="1" applyAlignment="1">
      <alignment horizontal="right" vertical="center"/>
    </xf>
    <xf numFmtId="0" fontId="19" fillId="0" borderId="11" xfId="2" applyFont="1" applyFill="1" applyBorder="1" applyAlignment="1">
      <alignment horizontal="right" vertical="center"/>
    </xf>
    <xf numFmtId="0" fontId="18" fillId="0" borderId="9" xfId="0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6" fillId="0" borderId="22" xfId="2" applyNumberFormat="1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22" xfId="3" applyFont="1" applyFill="1" applyBorder="1" applyAlignment="1">
      <alignment horizontal="center" vertical="center"/>
    </xf>
    <xf numFmtId="4" fontId="7" fillId="0" borderId="21" xfId="3" applyNumberFormat="1" applyFont="1" applyFill="1" applyBorder="1" applyAlignment="1">
      <alignment horizontal="right" vertical="center" wrapText="1"/>
    </xf>
    <xf numFmtId="3" fontId="7" fillId="0" borderId="30" xfId="3" applyNumberFormat="1" applyFont="1" applyFill="1" applyBorder="1" applyAlignment="1">
      <alignment horizontal="center" vertical="center"/>
    </xf>
    <xf numFmtId="4" fontId="7" fillId="0" borderId="31" xfId="3" applyNumberFormat="1" applyFont="1" applyFill="1" applyBorder="1" applyAlignment="1">
      <alignment horizontal="right" vertical="center"/>
    </xf>
    <xf numFmtId="3" fontId="7" fillId="0" borderId="32" xfId="3" applyNumberFormat="1" applyFont="1" applyFill="1" applyBorder="1" applyAlignment="1">
      <alignment horizontal="center" vertical="center"/>
    </xf>
    <xf numFmtId="4" fontId="7" fillId="0" borderId="33" xfId="3" applyNumberFormat="1" applyFont="1" applyFill="1" applyBorder="1" applyAlignment="1">
      <alignment horizontal="right"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49" fontId="7" fillId="0" borderId="9" xfId="2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right" vertical="center"/>
    </xf>
    <xf numFmtId="0" fontId="22" fillId="0" borderId="18" xfId="1" applyFont="1" applyFill="1" applyBorder="1" applyAlignment="1">
      <alignment horizontal="center" vertical="center" wrapText="1"/>
    </xf>
    <xf numFmtId="0" fontId="7" fillId="0" borderId="17" xfId="3" applyFont="1" applyFill="1" applyBorder="1" applyAlignment="1">
      <alignment horizontal="center" vertical="center"/>
    </xf>
    <xf numFmtId="0" fontId="11" fillId="0" borderId="19" xfId="3" applyFont="1" applyFill="1" applyBorder="1" applyAlignment="1">
      <alignment horizontal="center" vertical="center"/>
    </xf>
    <xf numFmtId="4" fontId="7" fillId="0" borderId="20" xfId="3" applyNumberFormat="1" applyFont="1" applyFill="1" applyBorder="1" applyAlignment="1">
      <alignment horizontal="center" vertical="center"/>
    </xf>
    <xf numFmtId="4" fontId="7" fillId="0" borderId="12" xfId="3" applyNumberFormat="1" applyFont="1" applyFill="1" applyBorder="1" applyAlignment="1">
      <alignment horizontal="center" vertical="center"/>
    </xf>
    <xf numFmtId="4" fontId="7" fillId="0" borderId="21" xfId="3" applyNumberFormat="1" applyFont="1" applyFill="1" applyBorder="1" applyAlignment="1">
      <alignment horizontal="right" vertical="center"/>
    </xf>
    <xf numFmtId="0" fontId="20" fillId="0" borderId="34" xfId="1" applyFont="1" applyFill="1" applyBorder="1" applyAlignment="1">
      <alignment horizontal="left" vertical="center" wrapText="1"/>
    </xf>
    <xf numFmtId="0" fontId="7" fillId="4" borderId="17" xfId="3" applyFont="1" applyFill="1" applyBorder="1" applyAlignment="1">
      <alignment horizontal="center" vertical="center"/>
    </xf>
    <xf numFmtId="4" fontId="7" fillId="4" borderId="20" xfId="3" applyNumberFormat="1" applyFont="1" applyFill="1" applyBorder="1" applyAlignment="1">
      <alignment horizontal="right" vertical="center"/>
    </xf>
    <xf numFmtId="4" fontId="7" fillId="4" borderId="31" xfId="3" applyNumberFormat="1" applyFont="1" applyFill="1" applyBorder="1" applyAlignment="1">
      <alignment horizontal="right" vertical="center"/>
    </xf>
  </cellXfs>
  <cellStyles count="4">
    <cellStyle name="Excel Built-in Normal" xfId="1" xr:uid="{CEFF69E3-69FC-49B7-BD8D-D9AF863EE78E}"/>
    <cellStyle name="Excel Built-in Normal 1" xfId="2" xr:uid="{06F738C0-56FB-4147-8656-7B999D403541}"/>
    <cellStyle name="Excel Built-in Normal 2" xfId="3" xr:uid="{1D25E993-4391-4B05-A413-3433989131C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M" id="{249CBD88-8AA6-4760-BB9D-841C3C7342C7}" userId="FM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6" dT="2022-06-08T06:44:38.77" personId="{249CBD88-8AA6-4760-BB9D-841C3C7342C7}" id="{41EBC8B4-F7ED-4801-9FEC-5BD463F128AE}">
    <text>Vai šai piebildei šeit tiešām jābūt?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1AD72-ABA8-41FA-9224-BF2E98FC6C1A}">
  <dimension ref="A1:T30"/>
  <sheetViews>
    <sheetView tabSelected="1" topLeftCell="A4" zoomScale="70" zoomScaleNormal="70" workbookViewId="0">
      <selection activeCell="P9" sqref="P9"/>
    </sheetView>
  </sheetViews>
  <sheetFormatPr defaultColWidth="9.453125" defaultRowHeight="14.5" x14ac:dyDescent="0.35"/>
  <cols>
    <col min="1" max="1" width="21.7265625" style="13" customWidth="1"/>
    <col min="2" max="2" width="13.7265625" style="13" customWidth="1"/>
    <col min="3" max="3" width="10.26953125" style="14" customWidth="1"/>
    <col min="4" max="4" width="13.7265625" style="13" customWidth="1"/>
    <col min="5" max="5" width="10.26953125" style="15" customWidth="1"/>
    <col min="6" max="6" width="13.7265625" style="15" customWidth="1"/>
    <col min="7" max="7" width="10.26953125" style="15" customWidth="1"/>
    <col min="8" max="8" width="13.7265625" style="15" customWidth="1"/>
    <col min="9" max="10" width="13.7265625" style="16" customWidth="1"/>
    <col min="11" max="11" width="53.1796875" style="17" customWidth="1"/>
    <col min="12" max="257" width="9.453125" style="1"/>
    <col min="258" max="258" width="21.7265625" style="1" customWidth="1"/>
    <col min="259" max="259" width="10.26953125" style="1" customWidth="1"/>
    <col min="260" max="260" width="14.1796875" style="1" customWidth="1"/>
    <col min="261" max="261" width="10.26953125" style="1" customWidth="1"/>
    <col min="262" max="262" width="14.1796875" style="1" customWidth="1"/>
    <col min="263" max="263" width="10.26953125" style="1" customWidth="1"/>
    <col min="264" max="265" width="14.1796875" style="1" customWidth="1"/>
    <col min="266" max="266" width="46.26953125" style="1" customWidth="1"/>
    <col min="267" max="267" width="45.7265625" style="1" customWidth="1"/>
    <col min="268" max="513" width="9.453125" style="1"/>
    <col min="514" max="514" width="21.7265625" style="1" customWidth="1"/>
    <col min="515" max="515" width="10.26953125" style="1" customWidth="1"/>
    <col min="516" max="516" width="14.1796875" style="1" customWidth="1"/>
    <col min="517" max="517" width="10.26953125" style="1" customWidth="1"/>
    <col min="518" max="518" width="14.1796875" style="1" customWidth="1"/>
    <col min="519" max="519" width="10.26953125" style="1" customWidth="1"/>
    <col min="520" max="521" width="14.1796875" style="1" customWidth="1"/>
    <col min="522" max="522" width="46.26953125" style="1" customWidth="1"/>
    <col min="523" max="523" width="45.7265625" style="1" customWidth="1"/>
    <col min="524" max="769" width="9.453125" style="1"/>
    <col min="770" max="770" width="21.7265625" style="1" customWidth="1"/>
    <col min="771" max="771" width="10.26953125" style="1" customWidth="1"/>
    <col min="772" max="772" width="14.1796875" style="1" customWidth="1"/>
    <col min="773" max="773" width="10.26953125" style="1" customWidth="1"/>
    <col min="774" max="774" width="14.1796875" style="1" customWidth="1"/>
    <col min="775" max="775" width="10.26953125" style="1" customWidth="1"/>
    <col min="776" max="777" width="14.1796875" style="1" customWidth="1"/>
    <col min="778" max="778" width="46.26953125" style="1" customWidth="1"/>
    <col min="779" max="779" width="45.7265625" style="1" customWidth="1"/>
    <col min="780" max="1025" width="9.453125" style="1"/>
    <col min="1026" max="1026" width="21.7265625" style="1" customWidth="1"/>
    <col min="1027" max="1027" width="10.26953125" style="1" customWidth="1"/>
    <col min="1028" max="1028" width="14.1796875" style="1" customWidth="1"/>
    <col min="1029" max="1029" width="10.26953125" style="1" customWidth="1"/>
    <col min="1030" max="1030" width="14.1796875" style="1" customWidth="1"/>
    <col min="1031" max="1031" width="10.26953125" style="1" customWidth="1"/>
    <col min="1032" max="1033" width="14.1796875" style="1" customWidth="1"/>
    <col min="1034" max="1034" width="46.26953125" style="1" customWidth="1"/>
    <col min="1035" max="1035" width="45.7265625" style="1" customWidth="1"/>
    <col min="1036" max="1281" width="9.453125" style="1"/>
    <col min="1282" max="1282" width="21.7265625" style="1" customWidth="1"/>
    <col min="1283" max="1283" width="10.26953125" style="1" customWidth="1"/>
    <col min="1284" max="1284" width="14.1796875" style="1" customWidth="1"/>
    <col min="1285" max="1285" width="10.26953125" style="1" customWidth="1"/>
    <col min="1286" max="1286" width="14.1796875" style="1" customWidth="1"/>
    <col min="1287" max="1287" width="10.26953125" style="1" customWidth="1"/>
    <col min="1288" max="1289" width="14.1796875" style="1" customWidth="1"/>
    <col min="1290" max="1290" width="46.26953125" style="1" customWidth="1"/>
    <col min="1291" max="1291" width="45.7265625" style="1" customWidth="1"/>
    <col min="1292" max="1537" width="9.453125" style="1"/>
    <col min="1538" max="1538" width="21.7265625" style="1" customWidth="1"/>
    <col min="1539" max="1539" width="10.26953125" style="1" customWidth="1"/>
    <col min="1540" max="1540" width="14.1796875" style="1" customWidth="1"/>
    <col min="1541" max="1541" width="10.26953125" style="1" customWidth="1"/>
    <col min="1542" max="1542" width="14.1796875" style="1" customWidth="1"/>
    <col min="1543" max="1543" width="10.26953125" style="1" customWidth="1"/>
    <col min="1544" max="1545" width="14.1796875" style="1" customWidth="1"/>
    <col min="1546" max="1546" width="46.26953125" style="1" customWidth="1"/>
    <col min="1547" max="1547" width="45.7265625" style="1" customWidth="1"/>
    <col min="1548" max="1793" width="9.453125" style="1"/>
    <col min="1794" max="1794" width="21.7265625" style="1" customWidth="1"/>
    <col min="1795" max="1795" width="10.26953125" style="1" customWidth="1"/>
    <col min="1796" max="1796" width="14.1796875" style="1" customWidth="1"/>
    <col min="1797" max="1797" width="10.26953125" style="1" customWidth="1"/>
    <col min="1798" max="1798" width="14.1796875" style="1" customWidth="1"/>
    <col min="1799" max="1799" width="10.26953125" style="1" customWidth="1"/>
    <col min="1800" max="1801" width="14.1796875" style="1" customWidth="1"/>
    <col min="1802" max="1802" width="46.26953125" style="1" customWidth="1"/>
    <col min="1803" max="1803" width="45.7265625" style="1" customWidth="1"/>
    <col min="1804" max="2049" width="9.453125" style="1"/>
    <col min="2050" max="2050" width="21.7265625" style="1" customWidth="1"/>
    <col min="2051" max="2051" width="10.26953125" style="1" customWidth="1"/>
    <col min="2052" max="2052" width="14.1796875" style="1" customWidth="1"/>
    <col min="2053" max="2053" width="10.26953125" style="1" customWidth="1"/>
    <col min="2054" max="2054" width="14.1796875" style="1" customWidth="1"/>
    <col min="2055" max="2055" width="10.26953125" style="1" customWidth="1"/>
    <col min="2056" max="2057" width="14.1796875" style="1" customWidth="1"/>
    <col min="2058" max="2058" width="46.26953125" style="1" customWidth="1"/>
    <col min="2059" max="2059" width="45.7265625" style="1" customWidth="1"/>
    <col min="2060" max="2305" width="9.453125" style="1"/>
    <col min="2306" max="2306" width="21.7265625" style="1" customWidth="1"/>
    <col min="2307" max="2307" width="10.26953125" style="1" customWidth="1"/>
    <col min="2308" max="2308" width="14.1796875" style="1" customWidth="1"/>
    <col min="2309" max="2309" width="10.26953125" style="1" customWidth="1"/>
    <col min="2310" max="2310" width="14.1796875" style="1" customWidth="1"/>
    <col min="2311" max="2311" width="10.26953125" style="1" customWidth="1"/>
    <col min="2312" max="2313" width="14.1796875" style="1" customWidth="1"/>
    <col min="2314" max="2314" width="46.26953125" style="1" customWidth="1"/>
    <col min="2315" max="2315" width="45.7265625" style="1" customWidth="1"/>
    <col min="2316" max="2561" width="9.453125" style="1"/>
    <col min="2562" max="2562" width="21.7265625" style="1" customWidth="1"/>
    <col min="2563" max="2563" width="10.26953125" style="1" customWidth="1"/>
    <col min="2564" max="2564" width="14.1796875" style="1" customWidth="1"/>
    <col min="2565" max="2565" width="10.26953125" style="1" customWidth="1"/>
    <col min="2566" max="2566" width="14.1796875" style="1" customWidth="1"/>
    <col min="2567" max="2567" width="10.26953125" style="1" customWidth="1"/>
    <col min="2568" max="2569" width="14.1796875" style="1" customWidth="1"/>
    <col min="2570" max="2570" width="46.26953125" style="1" customWidth="1"/>
    <col min="2571" max="2571" width="45.7265625" style="1" customWidth="1"/>
    <col min="2572" max="2817" width="9.453125" style="1"/>
    <col min="2818" max="2818" width="21.7265625" style="1" customWidth="1"/>
    <col min="2819" max="2819" width="10.26953125" style="1" customWidth="1"/>
    <col min="2820" max="2820" width="14.1796875" style="1" customWidth="1"/>
    <col min="2821" max="2821" width="10.26953125" style="1" customWidth="1"/>
    <col min="2822" max="2822" width="14.1796875" style="1" customWidth="1"/>
    <col min="2823" max="2823" width="10.26953125" style="1" customWidth="1"/>
    <col min="2824" max="2825" width="14.1796875" style="1" customWidth="1"/>
    <col min="2826" max="2826" width="46.26953125" style="1" customWidth="1"/>
    <col min="2827" max="2827" width="45.7265625" style="1" customWidth="1"/>
    <col min="2828" max="3073" width="9.453125" style="1"/>
    <col min="3074" max="3074" width="21.7265625" style="1" customWidth="1"/>
    <col min="3075" max="3075" width="10.26953125" style="1" customWidth="1"/>
    <col min="3076" max="3076" width="14.1796875" style="1" customWidth="1"/>
    <col min="3077" max="3077" width="10.26953125" style="1" customWidth="1"/>
    <col min="3078" max="3078" width="14.1796875" style="1" customWidth="1"/>
    <col min="3079" max="3079" width="10.26953125" style="1" customWidth="1"/>
    <col min="3080" max="3081" width="14.1796875" style="1" customWidth="1"/>
    <col min="3082" max="3082" width="46.26953125" style="1" customWidth="1"/>
    <col min="3083" max="3083" width="45.7265625" style="1" customWidth="1"/>
    <col min="3084" max="3329" width="9.453125" style="1"/>
    <col min="3330" max="3330" width="21.7265625" style="1" customWidth="1"/>
    <col min="3331" max="3331" width="10.26953125" style="1" customWidth="1"/>
    <col min="3332" max="3332" width="14.1796875" style="1" customWidth="1"/>
    <col min="3333" max="3333" width="10.26953125" style="1" customWidth="1"/>
    <col min="3334" max="3334" width="14.1796875" style="1" customWidth="1"/>
    <col min="3335" max="3335" width="10.26953125" style="1" customWidth="1"/>
    <col min="3336" max="3337" width="14.1796875" style="1" customWidth="1"/>
    <col min="3338" max="3338" width="46.26953125" style="1" customWidth="1"/>
    <col min="3339" max="3339" width="45.7265625" style="1" customWidth="1"/>
    <col min="3340" max="3585" width="9.453125" style="1"/>
    <col min="3586" max="3586" width="21.7265625" style="1" customWidth="1"/>
    <col min="3587" max="3587" width="10.26953125" style="1" customWidth="1"/>
    <col min="3588" max="3588" width="14.1796875" style="1" customWidth="1"/>
    <col min="3589" max="3589" width="10.26953125" style="1" customWidth="1"/>
    <col min="3590" max="3590" width="14.1796875" style="1" customWidth="1"/>
    <col min="3591" max="3591" width="10.26953125" style="1" customWidth="1"/>
    <col min="3592" max="3593" width="14.1796875" style="1" customWidth="1"/>
    <col min="3594" max="3594" width="46.26953125" style="1" customWidth="1"/>
    <col min="3595" max="3595" width="45.7265625" style="1" customWidth="1"/>
    <col min="3596" max="3841" width="9.453125" style="1"/>
    <col min="3842" max="3842" width="21.7265625" style="1" customWidth="1"/>
    <col min="3843" max="3843" width="10.26953125" style="1" customWidth="1"/>
    <col min="3844" max="3844" width="14.1796875" style="1" customWidth="1"/>
    <col min="3845" max="3845" width="10.26953125" style="1" customWidth="1"/>
    <col min="3846" max="3846" width="14.1796875" style="1" customWidth="1"/>
    <col min="3847" max="3847" width="10.26953125" style="1" customWidth="1"/>
    <col min="3848" max="3849" width="14.1796875" style="1" customWidth="1"/>
    <col min="3850" max="3850" width="46.26953125" style="1" customWidth="1"/>
    <col min="3851" max="3851" width="45.7265625" style="1" customWidth="1"/>
    <col min="3852" max="4097" width="9.453125" style="1"/>
    <col min="4098" max="4098" width="21.7265625" style="1" customWidth="1"/>
    <col min="4099" max="4099" width="10.26953125" style="1" customWidth="1"/>
    <col min="4100" max="4100" width="14.1796875" style="1" customWidth="1"/>
    <col min="4101" max="4101" width="10.26953125" style="1" customWidth="1"/>
    <col min="4102" max="4102" width="14.1796875" style="1" customWidth="1"/>
    <col min="4103" max="4103" width="10.26953125" style="1" customWidth="1"/>
    <col min="4104" max="4105" width="14.1796875" style="1" customWidth="1"/>
    <col min="4106" max="4106" width="46.26953125" style="1" customWidth="1"/>
    <col min="4107" max="4107" width="45.7265625" style="1" customWidth="1"/>
    <col min="4108" max="4353" width="9.453125" style="1"/>
    <col min="4354" max="4354" width="21.7265625" style="1" customWidth="1"/>
    <col min="4355" max="4355" width="10.26953125" style="1" customWidth="1"/>
    <col min="4356" max="4356" width="14.1796875" style="1" customWidth="1"/>
    <col min="4357" max="4357" width="10.26953125" style="1" customWidth="1"/>
    <col min="4358" max="4358" width="14.1796875" style="1" customWidth="1"/>
    <col min="4359" max="4359" width="10.26953125" style="1" customWidth="1"/>
    <col min="4360" max="4361" width="14.1796875" style="1" customWidth="1"/>
    <col min="4362" max="4362" width="46.26953125" style="1" customWidth="1"/>
    <col min="4363" max="4363" width="45.7265625" style="1" customWidth="1"/>
    <col min="4364" max="4609" width="9.453125" style="1"/>
    <col min="4610" max="4610" width="21.7265625" style="1" customWidth="1"/>
    <col min="4611" max="4611" width="10.26953125" style="1" customWidth="1"/>
    <col min="4612" max="4612" width="14.1796875" style="1" customWidth="1"/>
    <col min="4613" max="4613" width="10.26953125" style="1" customWidth="1"/>
    <col min="4614" max="4614" width="14.1796875" style="1" customWidth="1"/>
    <col min="4615" max="4615" width="10.26953125" style="1" customWidth="1"/>
    <col min="4616" max="4617" width="14.1796875" style="1" customWidth="1"/>
    <col min="4618" max="4618" width="46.26953125" style="1" customWidth="1"/>
    <col min="4619" max="4619" width="45.7265625" style="1" customWidth="1"/>
    <col min="4620" max="4865" width="9.453125" style="1"/>
    <col min="4866" max="4866" width="21.7265625" style="1" customWidth="1"/>
    <col min="4867" max="4867" width="10.26953125" style="1" customWidth="1"/>
    <col min="4868" max="4868" width="14.1796875" style="1" customWidth="1"/>
    <col min="4869" max="4869" width="10.26953125" style="1" customWidth="1"/>
    <col min="4870" max="4870" width="14.1796875" style="1" customWidth="1"/>
    <col min="4871" max="4871" width="10.26953125" style="1" customWidth="1"/>
    <col min="4872" max="4873" width="14.1796875" style="1" customWidth="1"/>
    <col min="4874" max="4874" width="46.26953125" style="1" customWidth="1"/>
    <col min="4875" max="4875" width="45.7265625" style="1" customWidth="1"/>
    <col min="4876" max="5121" width="9.453125" style="1"/>
    <col min="5122" max="5122" width="21.7265625" style="1" customWidth="1"/>
    <col min="5123" max="5123" width="10.26953125" style="1" customWidth="1"/>
    <col min="5124" max="5124" width="14.1796875" style="1" customWidth="1"/>
    <col min="5125" max="5125" width="10.26953125" style="1" customWidth="1"/>
    <col min="5126" max="5126" width="14.1796875" style="1" customWidth="1"/>
    <col min="5127" max="5127" width="10.26953125" style="1" customWidth="1"/>
    <col min="5128" max="5129" width="14.1796875" style="1" customWidth="1"/>
    <col min="5130" max="5130" width="46.26953125" style="1" customWidth="1"/>
    <col min="5131" max="5131" width="45.7265625" style="1" customWidth="1"/>
    <col min="5132" max="5377" width="9.453125" style="1"/>
    <col min="5378" max="5378" width="21.7265625" style="1" customWidth="1"/>
    <col min="5379" max="5379" width="10.26953125" style="1" customWidth="1"/>
    <col min="5380" max="5380" width="14.1796875" style="1" customWidth="1"/>
    <col min="5381" max="5381" width="10.26953125" style="1" customWidth="1"/>
    <col min="5382" max="5382" width="14.1796875" style="1" customWidth="1"/>
    <col min="5383" max="5383" width="10.26953125" style="1" customWidth="1"/>
    <col min="5384" max="5385" width="14.1796875" style="1" customWidth="1"/>
    <col min="5386" max="5386" width="46.26953125" style="1" customWidth="1"/>
    <col min="5387" max="5387" width="45.7265625" style="1" customWidth="1"/>
    <col min="5388" max="5633" width="9.453125" style="1"/>
    <col min="5634" max="5634" width="21.7265625" style="1" customWidth="1"/>
    <col min="5635" max="5635" width="10.26953125" style="1" customWidth="1"/>
    <col min="5636" max="5636" width="14.1796875" style="1" customWidth="1"/>
    <col min="5637" max="5637" width="10.26953125" style="1" customWidth="1"/>
    <col min="5638" max="5638" width="14.1796875" style="1" customWidth="1"/>
    <col min="5639" max="5639" width="10.26953125" style="1" customWidth="1"/>
    <col min="5640" max="5641" width="14.1796875" style="1" customWidth="1"/>
    <col min="5642" max="5642" width="46.26953125" style="1" customWidth="1"/>
    <col min="5643" max="5643" width="45.7265625" style="1" customWidth="1"/>
    <col min="5644" max="5889" width="9.453125" style="1"/>
    <col min="5890" max="5890" width="21.7265625" style="1" customWidth="1"/>
    <col min="5891" max="5891" width="10.26953125" style="1" customWidth="1"/>
    <col min="5892" max="5892" width="14.1796875" style="1" customWidth="1"/>
    <col min="5893" max="5893" width="10.26953125" style="1" customWidth="1"/>
    <col min="5894" max="5894" width="14.1796875" style="1" customWidth="1"/>
    <col min="5895" max="5895" width="10.26953125" style="1" customWidth="1"/>
    <col min="5896" max="5897" width="14.1796875" style="1" customWidth="1"/>
    <col min="5898" max="5898" width="46.26953125" style="1" customWidth="1"/>
    <col min="5899" max="5899" width="45.7265625" style="1" customWidth="1"/>
    <col min="5900" max="6145" width="9.453125" style="1"/>
    <col min="6146" max="6146" width="21.7265625" style="1" customWidth="1"/>
    <col min="6147" max="6147" width="10.26953125" style="1" customWidth="1"/>
    <col min="6148" max="6148" width="14.1796875" style="1" customWidth="1"/>
    <col min="6149" max="6149" width="10.26953125" style="1" customWidth="1"/>
    <col min="6150" max="6150" width="14.1796875" style="1" customWidth="1"/>
    <col min="6151" max="6151" width="10.26953125" style="1" customWidth="1"/>
    <col min="6152" max="6153" width="14.1796875" style="1" customWidth="1"/>
    <col min="6154" max="6154" width="46.26953125" style="1" customWidth="1"/>
    <col min="6155" max="6155" width="45.7265625" style="1" customWidth="1"/>
    <col min="6156" max="6401" width="9.453125" style="1"/>
    <col min="6402" max="6402" width="21.7265625" style="1" customWidth="1"/>
    <col min="6403" max="6403" width="10.26953125" style="1" customWidth="1"/>
    <col min="6404" max="6404" width="14.1796875" style="1" customWidth="1"/>
    <col min="6405" max="6405" width="10.26953125" style="1" customWidth="1"/>
    <col min="6406" max="6406" width="14.1796875" style="1" customWidth="1"/>
    <col min="6407" max="6407" width="10.26953125" style="1" customWidth="1"/>
    <col min="6408" max="6409" width="14.1796875" style="1" customWidth="1"/>
    <col min="6410" max="6410" width="46.26953125" style="1" customWidth="1"/>
    <col min="6411" max="6411" width="45.7265625" style="1" customWidth="1"/>
    <col min="6412" max="6657" width="9.453125" style="1"/>
    <col min="6658" max="6658" width="21.7265625" style="1" customWidth="1"/>
    <col min="6659" max="6659" width="10.26953125" style="1" customWidth="1"/>
    <col min="6660" max="6660" width="14.1796875" style="1" customWidth="1"/>
    <col min="6661" max="6661" width="10.26953125" style="1" customWidth="1"/>
    <col min="6662" max="6662" width="14.1796875" style="1" customWidth="1"/>
    <col min="6663" max="6663" width="10.26953125" style="1" customWidth="1"/>
    <col min="6664" max="6665" width="14.1796875" style="1" customWidth="1"/>
    <col min="6666" max="6666" width="46.26953125" style="1" customWidth="1"/>
    <col min="6667" max="6667" width="45.7265625" style="1" customWidth="1"/>
    <col min="6668" max="6913" width="9.453125" style="1"/>
    <col min="6914" max="6914" width="21.7265625" style="1" customWidth="1"/>
    <col min="6915" max="6915" width="10.26953125" style="1" customWidth="1"/>
    <col min="6916" max="6916" width="14.1796875" style="1" customWidth="1"/>
    <col min="6917" max="6917" width="10.26953125" style="1" customWidth="1"/>
    <col min="6918" max="6918" width="14.1796875" style="1" customWidth="1"/>
    <col min="6919" max="6919" width="10.26953125" style="1" customWidth="1"/>
    <col min="6920" max="6921" width="14.1796875" style="1" customWidth="1"/>
    <col min="6922" max="6922" width="46.26953125" style="1" customWidth="1"/>
    <col min="6923" max="6923" width="45.7265625" style="1" customWidth="1"/>
    <col min="6924" max="7169" width="9.453125" style="1"/>
    <col min="7170" max="7170" width="21.7265625" style="1" customWidth="1"/>
    <col min="7171" max="7171" width="10.26953125" style="1" customWidth="1"/>
    <col min="7172" max="7172" width="14.1796875" style="1" customWidth="1"/>
    <col min="7173" max="7173" width="10.26953125" style="1" customWidth="1"/>
    <col min="7174" max="7174" width="14.1796875" style="1" customWidth="1"/>
    <col min="7175" max="7175" width="10.26953125" style="1" customWidth="1"/>
    <col min="7176" max="7177" width="14.1796875" style="1" customWidth="1"/>
    <col min="7178" max="7178" width="46.26953125" style="1" customWidth="1"/>
    <col min="7179" max="7179" width="45.7265625" style="1" customWidth="1"/>
    <col min="7180" max="7425" width="9.453125" style="1"/>
    <col min="7426" max="7426" width="21.7265625" style="1" customWidth="1"/>
    <col min="7427" max="7427" width="10.26953125" style="1" customWidth="1"/>
    <col min="7428" max="7428" width="14.1796875" style="1" customWidth="1"/>
    <col min="7429" max="7429" width="10.26953125" style="1" customWidth="1"/>
    <col min="7430" max="7430" width="14.1796875" style="1" customWidth="1"/>
    <col min="7431" max="7431" width="10.26953125" style="1" customWidth="1"/>
    <col min="7432" max="7433" width="14.1796875" style="1" customWidth="1"/>
    <col min="7434" max="7434" width="46.26953125" style="1" customWidth="1"/>
    <col min="7435" max="7435" width="45.7265625" style="1" customWidth="1"/>
    <col min="7436" max="7681" width="9.453125" style="1"/>
    <col min="7682" max="7682" width="21.7265625" style="1" customWidth="1"/>
    <col min="7683" max="7683" width="10.26953125" style="1" customWidth="1"/>
    <col min="7684" max="7684" width="14.1796875" style="1" customWidth="1"/>
    <col min="7685" max="7685" width="10.26953125" style="1" customWidth="1"/>
    <col min="7686" max="7686" width="14.1796875" style="1" customWidth="1"/>
    <col min="7687" max="7687" width="10.26953125" style="1" customWidth="1"/>
    <col min="7688" max="7689" width="14.1796875" style="1" customWidth="1"/>
    <col min="7690" max="7690" width="46.26953125" style="1" customWidth="1"/>
    <col min="7691" max="7691" width="45.7265625" style="1" customWidth="1"/>
    <col min="7692" max="7937" width="9.453125" style="1"/>
    <col min="7938" max="7938" width="21.7265625" style="1" customWidth="1"/>
    <col min="7939" max="7939" width="10.26953125" style="1" customWidth="1"/>
    <col min="7940" max="7940" width="14.1796875" style="1" customWidth="1"/>
    <col min="7941" max="7941" width="10.26953125" style="1" customWidth="1"/>
    <col min="7942" max="7942" width="14.1796875" style="1" customWidth="1"/>
    <col min="7943" max="7943" width="10.26953125" style="1" customWidth="1"/>
    <col min="7944" max="7945" width="14.1796875" style="1" customWidth="1"/>
    <col min="7946" max="7946" width="46.26953125" style="1" customWidth="1"/>
    <col min="7947" max="7947" width="45.7265625" style="1" customWidth="1"/>
    <col min="7948" max="8193" width="9.453125" style="1"/>
    <col min="8194" max="8194" width="21.7265625" style="1" customWidth="1"/>
    <col min="8195" max="8195" width="10.26953125" style="1" customWidth="1"/>
    <col min="8196" max="8196" width="14.1796875" style="1" customWidth="1"/>
    <col min="8197" max="8197" width="10.26953125" style="1" customWidth="1"/>
    <col min="8198" max="8198" width="14.1796875" style="1" customWidth="1"/>
    <col min="8199" max="8199" width="10.26953125" style="1" customWidth="1"/>
    <col min="8200" max="8201" width="14.1796875" style="1" customWidth="1"/>
    <col min="8202" max="8202" width="46.26953125" style="1" customWidth="1"/>
    <col min="8203" max="8203" width="45.7265625" style="1" customWidth="1"/>
    <col min="8204" max="8449" width="9.453125" style="1"/>
    <col min="8450" max="8450" width="21.7265625" style="1" customWidth="1"/>
    <col min="8451" max="8451" width="10.26953125" style="1" customWidth="1"/>
    <col min="8452" max="8452" width="14.1796875" style="1" customWidth="1"/>
    <col min="8453" max="8453" width="10.26953125" style="1" customWidth="1"/>
    <col min="8454" max="8454" width="14.1796875" style="1" customWidth="1"/>
    <col min="8455" max="8455" width="10.26953125" style="1" customWidth="1"/>
    <col min="8456" max="8457" width="14.1796875" style="1" customWidth="1"/>
    <col min="8458" max="8458" width="46.26953125" style="1" customWidth="1"/>
    <col min="8459" max="8459" width="45.7265625" style="1" customWidth="1"/>
    <col min="8460" max="8705" width="9.453125" style="1"/>
    <col min="8706" max="8706" width="21.7265625" style="1" customWidth="1"/>
    <col min="8707" max="8707" width="10.26953125" style="1" customWidth="1"/>
    <col min="8708" max="8708" width="14.1796875" style="1" customWidth="1"/>
    <col min="8709" max="8709" width="10.26953125" style="1" customWidth="1"/>
    <col min="8710" max="8710" width="14.1796875" style="1" customWidth="1"/>
    <col min="8711" max="8711" width="10.26953125" style="1" customWidth="1"/>
    <col min="8712" max="8713" width="14.1796875" style="1" customWidth="1"/>
    <col min="8714" max="8714" width="46.26953125" style="1" customWidth="1"/>
    <col min="8715" max="8715" width="45.7265625" style="1" customWidth="1"/>
    <col min="8716" max="8961" width="9.453125" style="1"/>
    <col min="8962" max="8962" width="21.7265625" style="1" customWidth="1"/>
    <col min="8963" max="8963" width="10.26953125" style="1" customWidth="1"/>
    <col min="8964" max="8964" width="14.1796875" style="1" customWidth="1"/>
    <col min="8965" max="8965" width="10.26953125" style="1" customWidth="1"/>
    <col min="8966" max="8966" width="14.1796875" style="1" customWidth="1"/>
    <col min="8967" max="8967" width="10.26953125" style="1" customWidth="1"/>
    <col min="8968" max="8969" width="14.1796875" style="1" customWidth="1"/>
    <col min="8970" max="8970" width="46.26953125" style="1" customWidth="1"/>
    <col min="8971" max="8971" width="45.7265625" style="1" customWidth="1"/>
    <col min="8972" max="9217" width="9.453125" style="1"/>
    <col min="9218" max="9218" width="21.7265625" style="1" customWidth="1"/>
    <col min="9219" max="9219" width="10.26953125" style="1" customWidth="1"/>
    <col min="9220" max="9220" width="14.1796875" style="1" customWidth="1"/>
    <col min="9221" max="9221" width="10.26953125" style="1" customWidth="1"/>
    <col min="9222" max="9222" width="14.1796875" style="1" customWidth="1"/>
    <col min="9223" max="9223" width="10.26953125" style="1" customWidth="1"/>
    <col min="9224" max="9225" width="14.1796875" style="1" customWidth="1"/>
    <col min="9226" max="9226" width="46.26953125" style="1" customWidth="1"/>
    <col min="9227" max="9227" width="45.7265625" style="1" customWidth="1"/>
    <col min="9228" max="9473" width="9.453125" style="1"/>
    <col min="9474" max="9474" width="21.7265625" style="1" customWidth="1"/>
    <col min="9475" max="9475" width="10.26953125" style="1" customWidth="1"/>
    <col min="9476" max="9476" width="14.1796875" style="1" customWidth="1"/>
    <col min="9477" max="9477" width="10.26953125" style="1" customWidth="1"/>
    <col min="9478" max="9478" width="14.1796875" style="1" customWidth="1"/>
    <col min="9479" max="9479" width="10.26953125" style="1" customWidth="1"/>
    <col min="9480" max="9481" width="14.1796875" style="1" customWidth="1"/>
    <col min="9482" max="9482" width="46.26953125" style="1" customWidth="1"/>
    <col min="9483" max="9483" width="45.7265625" style="1" customWidth="1"/>
    <col min="9484" max="9729" width="9.453125" style="1"/>
    <col min="9730" max="9730" width="21.7265625" style="1" customWidth="1"/>
    <col min="9731" max="9731" width="10.26953125" style="1" customWidth="1"/>
    <col min="9732" max="9732" width="14.1796875" style="1" customWidth="1"/>
    <col min="9733" max="9733" width="10.26953125" style="1" customWidth="1"/>
    <col min="9734" max="9734" width="14.1796875" style="1" customWidth="1"/>
    <col min="9735" max="9735" width="10.26953125" style="1" customWidth="1"/>
    <col min="9736" max="9737" width="14.1796875" style="1" customWidth="1"/>
    <col min="9738" max="9738" width="46.26953125" style="1" customWidth="1"/>
    <col min="9739" max="9739" width="45.7265625" style="1" customWidth="1"/>
    <col min="9740" max="9985" width="9.453125" style="1"/>
    <col min="9986" max="9986" width="21.7265625" style="1" customWidth="1"/>
    <col min="9987" max="9987" width="10.26953125" style="1" customWidth="1"/>
    <col min="9988" max="9988" width="14.1796875" style="1" customWidth="1"/>
    <col min="9989" max="9989" width="10.26953125" style="1" customWidth="1"/>
    <col min="9990" max="9990" width="14.1796875" style="1" customWidth="1"/>
    <col min="9991" max="9991" width="10.26953125" style="1" customWidth="1"/>
    <col min="9992" max="9993" width="14.1796875" style="1" customWidth="1"/>
    <col min="9994" max="9994" width="46.26953125" style="1" customWidth="1"/>
    <col min="9995" max="9995" width="45.7265625" style="1" customWidth="1"/>
    <col min="9996" max="10241" width="9.453125" style="1"/>
    <col min="10242" max="10242" width="21.7265625" style="1" customWidth="1"/>
    <col min="10243" max="10243" width="10.26953125" style="1" customWidth="1"/>
    <col min="10244" max="10244" width="14.1796875" style="1" customWidth="1"/>
    <col min="10245" max="10245" width="10.26953125" style="1" customWidth="1"/>
    <col min="10246" max="10246" width="14.1796875" style="1" customWidth="1"/>
    <col min="10247" max="10247" width="10.26953125" style="1" customWidth="1"/>
    <col min="10248" max="10249" width="14.1796875" style="1" customWidth="1"/>
    <col min="10250" max="10250" width="46.26953125" style="1" customWidth="1"/>
    <col min="10251" max="10251" width="45.7265625" style="1" customWidth="1"/>
    <col min="10252" max="10497" width="9.453125" style="1"/>
    <col min="10498" max="10498" width="21.7265625" style="1" customWidth="1"/>
    <col min="10499" max="10499" width="10.26953125" style="1" customWidth="1"/>
    <col min="10500" max="10500" width="14.1796875" style="1" customWidth="1"/>
    <col min="10501" max="10501" width="10.26953125" style="1" customWidth="1"/>
    <col min="10502" max="10502" width="14.1796875" style="1" customWidth="1"/>
    <col min="10503" max="10503" width="10.26953125" style="1" customWidth="1"/>
    <col min="10504" max="10505" width="14.1796875" style="1" customWidth="1"/>
    <col min="10506" max="10506" width="46.26953125" style="1" customWidth="1"/>
    <col min="10507" max="10507" width="45.7265625" style="1" customWidth="1"/>
    <col min="10508" max="10753" width="9.453125" style="1"/>
    <col min="10754" max="10754" width="21.7265625" style="1" customWidth="1"/>
    <col min="10755" max="10755" width="10.26953125" style="1" customWidth="1"/>
    <col min="10756" max="10756" width="14.1796875" style="1" customWidth="1"/>
    <col min="10757" max="10757" width="10.26953125" style="1" customWidth="1"/>
    <col min="10758" max="10758" width="14.1796875" style="1" customWidth="1"/>
    <col min="10759" max="10759" width="10.26953125" style="1" customWidth="1"/>
    <col min="10760" max="10761" width="14.1796875" style="1" customWidth="1"/>
    <col min="10762" max="10762" width="46.26953125" style="1" customWidth="1"/>
    <col min="10763" max="10763" width="45.7265625" style="1" customWidth="1"/>
    <col min="10764" max="11009" width="9.453125" style="1"/>
    <col min="11010" max="11010" width="21.7265625" style="1" customWidth="1"/>
    <col min="11011" max="11011" width="10.26953125" style="1" customWidth="1"/>
    <col min="11012" max="11012" width="14.1796875" style="1" customWidth="1"/>
    <col min="11013" max="11013" width="10.26953125" style="1" customWidth="1"/>
    <col min="11014" max="11014" width="14.1796875" style="1" customWidth="1"/>
    <col min="11015" max="11015" width="10.26953125" style="1" customWidth="1"/>
    <col min="11016" max="11017" width="14.1796875" style="1" customWidth="1"/>
    <col min="11018" max="11018" width="46.26953125" style="1" customWidth="1"/>
    <col min="11019" max="11019" width="45.7265625" style="1" customWidth="1"/>
    <col min="11020" max="11265" width="9.453125" style="1"/>
    <col min="11266" max="11266" width="21.7265625" style="1" customWidth="1"/>
    <col min="11267" max="11267" width="10.26953125" style="1" customWidth="1"/>
    <col min="11268" max="11268" width="14.1796875" style="1" customWidth="1"/>
    <col min="11269" max="11269" width="10.26953125" style="1" customWidth="1"/>
    <col min="11270" max="11270" width="14.1796875" style="1" customWidth="1"/>
    <col min="11271" max="11271" width="10.26953125" style="1" customWidth="1"/>
    <col min="11272" max="11273" width="14.1796875" style="1" customWidth="1"/>
    <col min="11274" max="11274" width="46.26953125" style="1" customWidth="1"/>
    <col min="11275" max="11275" width="45.7265625" style="1" customWidth="1"/>
    <col min="11276" max="11521" width="9.453125" style="1"/>
    <col min="11522" max="11522" width="21.7265625" style="1" customWidth="1"/>
    <col min="11523" max="11523" width="10.26953125" style="1" customWidth="1"/>
    <col min="11524" max="11524" width="14.1796875" style="1" customWidth="1"/>
    <col min="11525" max="11525" width="10.26953125" style="1" customWidth="1"/>
    <col min="11526" max="11526" width="14.1796875" style="1" customWidth="1"/>
    <col min="11527" max="11527" width="10.26953125" style="1" customWidth="1"/>
    <col min="11528" max="11529" width="14.1796875" style="1" customWidth="1"/>
    <col min="11530" max="11530" width="46.26953125" style="1" customWidth="1"/>
    <col min="11531" max="11531" width="45.7265625" style="1" customWidth="1"/>
    <col min="11532" max="11777" width="9.453125" style="1"/>
    <col min="11778" max="11778" width="21.7265625" style="1" customWidth="1"/>
    <col min="11779" max="11779" width="10.26953125" style="1" customWidth="1"/>
    <col min="11780" max="11780" width="14.1796875" style="1" customWidth="1"/>
    <col min="11781" max="11781" width="10.26953125" style="1" customWidth="1"/>
    <col min="11782" max="11782" width="14.1796875" style="1" customWidth="1"/>
    <col min="11783" max="11783" width="10.26953125" style="1" customWidth="1"/>
    <col min="11784" max="11785" width="14.1796875" style="1" customWidth="1"/>
    <col min="11786" max="11786" width="46.26953125" style="1" customWidth="1"/>
    <col min="11787" max="11787" width="45.7265625" style="1" customWidth="1"/>
    <col min="11788" max="12033" width="9.453125" style="1"/>
    <col min="12034" max="12034" width="21.7265625" style="1" customWidth="1"/>
    <col min="12035" max="12035" width="10.26953125" style="1" customWidth="1"/>
    <col min="12036" max="12036" width="14.1796875" style="1" customWidth="1"/>
    <col min="12037" max="12037" width="10.26953125" style="1" customWidth="1"/>
    <col min="12038" max="12038" width="14.1796875" style="1" customWidth="1"/>
    <col min="12039" max="12039" width="10.26953125" style="1" customWidth="1"/>
    <col min="12040" max="12041" width="14.1796875" style="1" customWidth="1"/>
    <col min="12042" max="12042" width="46.26953125" style="1" customWidth="1"/>
    <col min="12043" max="12043" width="45.7265625" style="1" customWidth="1"/>
    <col min="12044" max="12289" width="9.453125" style="1"/>
    <col min="12290" max="12290" width="21.7265625" style="1" customWidth="1"/>
    <col min="12291" max="12291" width="10.26953125" style="1" customWidth="1"/>
    <col min="12292" max="12292" width="14.1796875" style="1" customWidth="1"/>
    <col min="12293" max="12293" width="10.26953125" style="1" customWidth="1"/>
    <col min="12294" max="12294" width="14.1796875" style="1" customWidth="1"/>
    <col min="12295" max="12295" width="10.26953125" style="1" customWidth="1"/>
    <col min="12296" max="12297" width="14.1796875" style="1" customWidth="1"/>
    <col min="12298" max="12298" width="46.26953125" style="1" customWidth="1"/>
    <col min="12299" max="12299" width="45.7265625" style="1" customWidth="1"/>
    <col min="12300" max="12545" width="9.453125" style="1"/>
    <col min="12546" max="12546" width="21.7265625" style="1" customWidth="1"/>
    <col min="12547" max="12547" width="10.26953125" style="1" customWidth="1"/>
    <col min="12548" max="12548" width="14.1796875" style="1" customWidth="1"/>
    <col min="12549" max="12549" width="10.26953125" style="1" customWidth="1"/>
    <col min="12550" max="12550" width="14.1796875" style="1" customWidth="1"/>
    <col min="12551" max="12551" width="10.26953125" style="1" customWidth="1"/>
    <col min="12552" max="12553" width="14.1796875" style="1" customWidth="1"/>
    <col min="12554" max="12554" width="46.26953125" style="1" customWidth="1"/>
    <col min="12555" max="12555" width="45.7265625" style="1" customWidth="1"/>
    <col min="12556" max="12801" width="9.453125" style="1"/>
    <col min="12802" max="12802" width="21.7265625" style="1" customWidth="1"/>
    <col min="12803" max="12803" width="10.26953125" style="1" customWidth="1"/>
    <col min="12804" max="12804" width="14.1796875" style="1" customWidth="1"/>
    <col min="12805" max="12805" width="10.26953125" style="1" customWidth="1"/>
    <col min="12806" max="12806" width="14.1796875" style="1" customWidth="1"/>
    <col min="12807" max="12807" width="10.26953125" style="1" customWidth="1"/>
    <col min="12808" max="12809" width="14.1796875" style="1" customWidth="1"/>
    <col min="12810" max="12810" width="46.26953125" style="1" customWidth="1"/>
    <col min="12811" max="12811" width="45.7265625" style="1" customWidth="1"/>
    <col min="12812" max="13057" width="9.453125" style="1"/>
    <col min="13058" max="13058" width="21.7265625" style="1" customWidth="1"/>
    <col min="13059" max="13059" width="10.26953125" style="1" customWidth="1"/>
    <col min="13060" max="13060" width="14.1796875" style="1" customWidth="1"/>
    <col min="13061" max="13061" width="10.26953125" style="1" customWidth="1"/>
    <col min="13062" max="13062" width="14.1796875" style="1" customWidth="1"/>
    <col min="13063" max="13063" width="10.26953125" style="1" customWidth="1"/>
    <col min="13064" max="13065" width="14.1796875" style="1" customWidth="1"/>
    <col min="13066" max="13066" width="46.26953125" style="1" customWidth="1"/>
    <col min="13067" max="13067" width="45.7265625" style="1" customWidth="1"/>
    <col min="13068" max="13313" width="9.453125" style="1"/>
    <col min="13314" max="13314" width="21.7265625" style="1" customWidth="1"/>
    <col min="13315" max="13315" width="10.26953125" style="1" customWidth="1"/>
    <col min="13316" max="13316" width="14.1796875" style="1" customWidth="1"/>
    <col min="13317" max="13317" width="10.26953125" style="1" customWidth="1"/>
    <col min="13318" max="13318" width="14.1796875" style="1" customWidth="1"/>
    <col min="13319" max="13319" width="10.26953125" style="1" customWidth="1"/>
    <col min="13320" max="13321" width="14.1796875" style="1" customWidth="1"/>
    <col min="13322" max="13322" width="46.26953125" style="1" customWidth="1"/>
    <col min="13323" max="13323" width="45.7265625" style="1" customWidth="1"/>
    <col min="13324" max="13569" width="9.453125" style="1"/>
    <col min="13570" max="13570" width="21.7265625" style="1" customWidth="1"/>
    <col min="13571" max="13571" width="10.26953125" style="1" customWidth="1"/>
    <col min="13572" max="13572" width="14.1796875" style="1" customWidth="1"/>
    <col min="13573" max="13573" width="10.26953125" style="1" customWidth="1"/>
    <col min="13574" max="13574" width="14.1796875" style="1" customWidth="1"/>
    <col min="13575" max="13575" width="10.26953125" style="1" customWidth="1"/>
    <col min="13576" max="13577" width="14.1796875" style="1" customWidth="1"/>
    <col min="13578" max="13578" width="46.26953125" style="1" customWidth="1"/>
    <col min="13579" max="13579" width="45.7265625" style="1" customWidth="1"/>
    <col min="13580" max="13825" width="9.453125" style="1"/>
    <col min="13826" max="13826" width="21.7265625" style="1" customWidth="1"/>
    <col min="13827" max="13827" width="10.26953125" style="1" customWidth="1"/>
    <col min="13828" max="13828" width="14.1796875" style="1" customWidth="1"/>
    <col min="13829" max="13829" width="10.26953125" style="1" customWidth="1"/>
    <col min="13830" max="13830" width="14.1796875" style="1" customWidth="1"/>
    <col min="13831" max="13831" width="10.26953125" style="1" customWidth="1"/>
    <col min="13832" max="13833" width="14.1796875" style="1" customWidth="1"/>
    <col min="13834" max="13834" width="46.26953125" style="1" customWidth="1"/>
    <col min="13835" max="13835" width="45.7265625" style="1" customWidth="1"/>
    <col min="13836" max="14081" width="9.453125" style="1"/>
    <col min="14082" max="14082" width="21.7265625" style="1" customWidth="1"/>
    <col min="14083" max="14083" width="10.26953125" style="1" customWidth="1"/>
    <col min="14084" max="14084" width="14.1796875" style="1" customWidth="1"/>
    <col min="14085" max="14085" width="10.26953125" style="1" customWidth="1"/>
    <col min="14086" max="14086" width="14.1796875" style="1" customWidth="1"/>
    <col min="14087" max="14087" width="10.26953125" style="1" customWidth="1"/>
    <col min="14088" max="14089" width="14.1796875" style="1" customWidth="1"/>
    <col min="14090" max="14090" width="46.26953125" style="1" customWidth="1"/>
    <col min="14091" max="14091" width="45.7265625" style="1" customWidth="1"/>
    <col min="14092" max="14337" width="9.453125" style="1"/>
    <col min="14338" max="14338" width="21.7265625" style="1" customWidth="1"/>
    <col min="14339" max="14339" width="10.26953125" style="1" customWidth="1"/>
    <col min="14340" max="14340" width="14.1796875" style="1" customWidth="1"/>
    <col min="14341" max="14341" width="10.26953125" style="1" customWidth="1"/>
    <col min="14342" max="14342" width="14.1796875" style="1" customWidth="1"/>
    <col min="14343" max="14343" width="10.26953125" style="1" customWidth="1"/>
    <col min="14344" max="14345" width="14.1796875" style="1" customWidth="1"/>
    <col min="14346" max="14346" width="46.26953125" style="1" customWidth="1"/>
    <col min="14347" max="14347" width="45.7265625" style="1" customWidth="1"/>
    <col min="14348" max="14593" width="9.453125" style="1"/>
    <col min="14594" max="14594" width="21.7265625" style="1" customWidth="1"/>
    <col min="14595" max="14595" width="10.26953125" style="1" customWidth="1"/>
    <col min="14596" max="14596" width="14.1796875" style="1" customWidth="1"/>
    <col min="14597" max="14597" width="10.26953125" style="1" customWidth="1"/>
    <col min="14598" max="14598" width="14.1796875" style="1" customWidth="1"/>
    <col min="14599" max="14599" width="10.26953125" style="1" customWidth="1"/>
    <col min="14600" max="14601" width="14.1796875" style="1" customWidth="1"/>
    <col min="14602" max="14602" width="46.26953125" style="1" customWidth="1"/>
    <col min="14603" max="14603" width="45.7265625" style="1" customWidth="1"/>
    <col min="14604" max="14849" width="9.453125" style="1"/>
    <col min="14850" max="14850" width="21.7265625" style="1" customWidth="1"/>
    <col min="14851" max="14851" width="10.26953125" style="1" customWidth="1"/>
    <col min="14852" max="14852" width="14.1796875" style="1" customWidth="1"/>
    <col min="14853" max="14853" width="10.26953125" style="1" customWidth="1"/>
    <col min="14854" max="14854" width="14.1796875" style="1" customWidth="1"/>
    <col min="14855" max="14855" width="10.26953125" style="1" customWidth="1"/>
    <col min="14856" max="14857" width="14.1796875" style="1" customWidth="1"/>
    <col min="14858" max="14858" width="46.26953125" style="1" customWidth="1"/>
    <col min="14859" max="14859" width="45.7265625" style="1" customWidth="1"/>
    <col min="14860" max="15105" width="9.453125" style="1"/>
    <col min="15106" max="15106" width="21.7265625" style="1" customWidth="1"/>
    <col min="15107" max="15107" width="10.26953125" style="1" customWidth="1"/>
    <col min="15108" max="15108" width="14.1796875" style="1" customWidth="1"/>
    <col min="15109" max="15109" width="10.26953125" style="1" customWidth="1"/>
    <col min="15110" max="15110" width="14.1796875" style="1" customWidth="1"/>
    <col min="15111" max="15111" width="10.26953125" style="1" customWidth="1"/>
    <col min="15112" max="15113" width="14.1796875" style="1" customWidth="1"/>
    <col min="15114" max="15114" width="46.26953125" style="1" customWidth="1"/>
    <col min="15115" max="15115" width="45.7265625" style="1" customWidth="1"/>
    <col min="15116" max="15361" width="9.453125" style="1"/>
    <col min="15362" max="15362" width="21.7265625" style="1" customWidth="1"/>
    <col min="15363" max="15363" width="10.26953125" style="1" customWidth="1"/>
    <col min="15364" max="15364" width="14.1796875" style="1" customWidth="1"/>
    <col min="15365" max="15365" width="10.26953125" style="1" customWidth="1"/>
    <col min="15366" max="15366" width="14.1796875" style="1" customWidth="1"/>
    <col min="15367" max="15367" width="10.26953125" style="1" customWidth="1"/>
    <col min="15368" max="15369" width="14.1796875" style="1" customWidth="1"/>
    <col min="15370" max="15370" width="46.26953125" style="1" customWidth="1"/>
    <col min="15371" max="15371" width="45.7265625" style="1" customWidth="1"/>
    <col min="15372" max="15617" width="9.453125" style="1"/>
    <col min="15618" max="15618" width="21.7265625" style="1" customWidth="1"/>
    <col min="15619" max="15619" width="10.26953125" style="1" customWidth="1"/>
    <col min="15620" max="15620" width="14.1796875" style="1" customWidth="1"/>
    <col min="15621" max="15621" width="10.26953125" style="1" customWidth="1"/>
    <col min="15622" max="15622" width="14.1796875" style="1" customWidth="1"/>
    <col min="15623" max="15623" width="10.26953125" style="1" customWidth="1"/>
    <col min="15624" max="15625" width="14.1796875" style="1" customWidth="1"/>
    <col min="15626" max="15626" width="46.26953125" style="1" customWidth="1"/>
    <col min="15627" max="15627" width="45.7265625" style="1" customWidth="1"/>
    <col min="15628" max="15873" width="9.453125" style="1"/>
    <col min="15874" max="15874" width="21.7265625" style="1" customWidth="1"/>
    <col min="15875" max="15875" width="10.26953125" style="1" customWidth="1"/>
    <col min="15876" max="15876" width="14.1796875" style="1" customWidth="1"/>
    <col min="15877" max="15877" width="10.26953125" style="1" customWidth="1"/>
    <col min="15878" max="15878" width="14.1796875" style="1" customWidth="1"/>
    <col min="15879" max="15879" width="10.26953125" style="1" customWidth="1"/>
    <col min="15880" max="15881" width="14.1796875" style="1" customWidth="1"/>
    <col min="15882" max="15882" width="46.26953125" style="1" customWidth="1"/>
    <col min="15883" max="15883" width="45.7265625" style="1" customWidth="1"/>
    <col min="15884" max="16129" width="9.453125" style="1"/>
    <col min="16130" max="16130" width="21.7265625" style="1" customWidth="1"/>
    <col min="16131" max="16131" width="10.26953125" style="1" customWidth="1"/>
    <col min="16132" max="16132" width="14.1796875" style="1" customWidth="1"/>
    <col min="16133" max="16133" width="10.26953125" style="1" customWidth="1"/>
    <col min="16134" max="16134" width="14.1796875" style="1" customWidth="1"/>
    <col min="16135" max="16135" width="10.26953125" style="1" customWidth="1"/>
    <col min="16136" max="16137" width="14.1796875" style="1" customWidth="1"/>
    <col min="16138" max="16138" width="46.26953125" style="1" customWidth="1"/>
    <col min="16139" max="16139" width="45.7265625" style="1" customWidth="1"/>
    <col min="16140" max="16384" width="9.453125" style="1"/>
  </cols>
  <sheetData>
    <row r="1" spans="1:11" x14ac:dyDescent="0.35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9.65" customHeight="1" x14ac:dyDescent="0.35">
      <c r="A2" s="37" t="s">
        <v>23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58" customHeight="1" thickBot="1" x14ac:dyDescent="0.4">
      <c r="A3" s="38" t="s">
        <v>17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35">
      <c r="A4" s="2" t="s">
        <v>0</v>
      </c>
      <c r="B4" s="41">
        <v>2022</v>
      </c>
      <c r="C4" s="42" t="s">
        <v>1</v>
      </c>
      <c r="D4" s="43"/>
      <c r="E4" s="44" t="s">
        <v>1</v>
      </c>
      <c r="F4" s="44"/>
      <c r="G4" s="42" t="s">
        <v>1</v>
      </c>
      <c r="H4" s="43"/>
      <c r="I4" s="3" t="s">
        <v>1</v>
      </c>
      <c r="J4" s="69" t="s">
        <v>1</v>
      </c>
      <c r="K4" s="70" t="s">
        <v>31</v>
      </c>
    </row>
    <row r="5" spans="1:11" x14ac:dyDescent="0.35">
      <c r="A5" s="4" t="s">
        <v>2</v>
      </c>
      <c r="B5" s="45" t="s">
        <v>24</v>
      </c>
      <c r="C5" s="46" t="s">
        <v>19</v>
      </c>
      <c r="D5" s="47"/>
      <c r="E5" s="48" t="s">
        <v>20</v>
      </c>
      <c r="F5" s="48"/>
      <c r="G5" s="46" t="s">
        <v>21</v>
      </c>
      <c r="H5" s="47"/>
      <c r="I5" s="5" t="s">
        <v>26</v>
      </c>
      <c r="J5" s="71" t="s">
        <v>27</v>
      </c>
      <c r="K5" s="72"/>
    </row>
    <row r="6" spans="1:11" s="7" customFormat="1" ht="13.5" x14ac:dyDescent="0.35">
      <c r="A6" s="6"/>
      <c r="B6" s="49" t="s">
        <v>3</v>
      </c>
      <c r="C6" s="50"/>
      <c r="D6" s="51" t="s">
        <v>3</v>
      </c>
      <c r="E6" s="52"/>
      <c r="F6" s="52" t="s">
        <v>3</v>
      </c>
      <c r="G6" s="53"/>
      <c r="H6" s="51" t="s">
        <v>3</v>
      </c>
      <c r="I6" s="34" t="s">
        <v>3</v>
      </c>
      <c r="J6" s="73" t="s">
        <v>3</v>
      </c>
      <c r="K6" s="72"/>
    </row>
    <row r="7" spans="1:11" ht="52" x14ac:dyDescent="0.35">
      <c r="A7" s="8" t="s">
        <v>4</v>
      </c>
      <c r="B7" s="54" t="s">
        <v>25</v>
      </c>
      <c r="C7" s="55" t="s">
        <v>5</v>
      </c>
      <c r="D7" s="56" t="s">
        <v>6</v>
      </c>
      <c r="E7" s="57" t="s">
        <v>5</v>
      </c>
      <c r="F7" s="58" t="s">
        <v>6</v>
      </c>
      <c r="G7" s="55" t="s">
        <v>5</v>
      </c>
      <c r="H7" s="56" t="s">
        <v>6</v>
      </c>
      <c r="I7" s="9" t="s">
        <v>6</v>
      </c>
      <c r="J7" s="71" t="s">
        <v>28</v>
      </c>
      <c r="K7" s="74"/>
    </row>
    <row r="8" spans="1:11" s="11" customFormat="1" x14ac:dyDescent="0.35">
      <c r="A8" s="10" t="s">
        <v>7</v>
      </c>
      <c r="B8" s="59">
        <v>1</v>
      </c>
      <c r="C8" s="60">
        <v>2</v>
      </c>
      <c r="D8" s="61">
        <v>3</v>
      </c>
      <c r="E8" s="62">
        <v>4</v>
      </c>
      <c r="F8" s="63">
        <v>5</v>
      </c>
      <c r="G8" s="60">
        <v>6</v>
      </c>
      <c r="H8" s="61">
        <v>7</v>
      </c>
      <c r="I8" s="81" t="s">
        <v>29</v>
      </c>
      <c r="J8" s="75" t="s">
        <v>30</v>
      </c>
      <c r="K8" s="76">
        <v>10</v>
      </c>
    </row>
    <row r="9" spans="1:11" s="11" customFormat="1" ht="60" x14ac:dyDescent="0.35">
      <c r="A9" s="19" t="s">
        <v>8</v>
      </c>
      <c r="B9" s="39"/>
      <c r="C9" s="20">
        <v>400</v>
      </c>
      <c r="D9" s="21">
        <f t="shared" ref="D9:D14" si="0">C9*2</f>
        <v>800</v>
      </c>
      <c r="E9" s="22">
        <v>400</v>
      </c>
      <c r="F9" s="26">
        <f t="shared" ref="F9:F14" si="1">E9*2</f>
        <v>800</v>
      </c>
      <c r="G9" s="20">
        <v>300</v>
      </c>
      <c r="H9" s="21">
        <f t="shared" ref="H9:H14" si="2">G9*2</f>
        <v>600</v>
      </c>
      <c r="I9" s="12">
        <f t="shared" ref="I9:I14" si="3">D9+F9+H9</f>
        <v>2200</v>
      </c>
      <c r="J9" s="77"/>
      <c r="K9" s="18" t="s">
        <v>22</v>
      </c>
    </row>
    <row r="10" spans="1:11" s="11" customFormat="1" ht="60" x14ac:dyDescent="0.35">
      <c r="A10" s="19" t="s">
        <v>9</v>
      </c>
      <c r="B10" s="40"/>
      <c r="C10" s="20">
        <v>200</v>
      </c>
      <c r="D10" s="21">
        <f t="shared" si="0"/>
        <v>400</v>
      </c>
      <c r="E10" s="22">
        <v>200</v>
      </c>
      <c r="F10" s="26">
        <f t="shared" si="1"/>
        <v>400</v>
      </c>
      <c r="G10" s="20">
        <v>150</v>
      </c>
      <c r="H10" s="21">
        <f t="shared" si="2"/>
        <v>300</v>
      </c>
      <c r="I10" s="12">
        <f t="shared" si="3"/>
        <v>1100</v>
      </c>
      <c r="J10" s="78"/>
      <c r="K10" s="18" t="s">
        <v>22</v>
      </c>
    </row>
    <row r="11" spans="1:11" s="11" customFormat="1" ht="60" x14ac:dyDescent="0.35">
      <c r="A11" s="19" t="s">
        <v>10</v>
      </c>
      <c r="B11" s="40"/>
      <c r="C11" s="20">
        <v>1780</v>
      </c>
      <c r="D11" s="21">
        <f t="shared" si="0"/>
        <v>3560</v>
      </c>
      <c r="E11" s="22">
        <v>1780</v>
      </c>
      <c r="F11" s="26">
        <f t="shared" si="1"/>
        <v>3560</v>
      </c>
      <c r="G11" s="20">
        <v>1335</v>
      </c>
      <c r="H11" s="21">
        <f t="shared" si="2"/>
        <v>2670</v>
      </c>
      <c r="I11" s="12">
        <f t="shared" si="3"/>
        <v>9790</v>
      </c>
      <c r="J11" s="78"/>
      <c r="K11" s="18" t="s">
        <v>22</v>
      </c>
    </row>
    <row r="12" spans="1:11" s="11" customFormat="1" ht="65" x14ac:dyDescent="0.35">
      <c r="A12" s="19" t="s">
        <v>11</v>
      </c>
      <c r="B12" s="40"/>
      <c r="C12" s="20">
        <v>1780</v>
      </c>
      <c r="D12" s="21">
        <f t="shared" si="0"/>
        <v>3560</v>
      </c>
      <c r="E12" s="22">
        <v>1780</v>
      </c>
      <c r="F12" s="26">
        <f t="shared" si="1"/>
        <v>3560</v>
      </c>
      <c r="G12" s="20">
        <v>1335</v>
      </c>
      <c r="H12" s="21">
        <f t="shared" si="2"/>
        <v>2670</v>
      </c>
      <c r="I12" s="12">
        <f t="shared" si="3"/>
        <v>9790</v>
      </c>
      <c r="J12" s="78"/>
      <c r="K12" s="18" t="s">
        <v>22</v>
      </c>
    </row>
    <row r="13" spans="1:11" s="11" customFormat="1" ht="60" x14ac:dyDescent="0.35">
      <c r="A13" s="19" t="s">
        <v>12</v>
      </c>
      <c r="B13" s="40"/>
      <c r="C13" s="20">
        <v>30</v>
      </c>
      <c r="D13" s="21">
        <f t="shared" si="0"/>
        <v>60</v>
      </c>
      <c r="E13" s="22">
        <v>30</v>
      </c>
      <c r="F13" s="26">
        <f t="shared" si="1"/>
        <v>60</v>
      </c>
      <c r="G13" s="20">
        <v>22.5</v>
      </c>
      <c r="H13" s="21">
        <f t="shared" si="2"/>
        <v>45</v>
      </c>
      <c r="I13" s="12">
        <f t="shared" si="3"/>
        <v>165</v>
      </c>
      <c r="J13" s="78"/>
      <c r="K13" s="18" t="s">
        <v>22</v>
      </c>
    </row>
    <row r="14" spans="1:11" s="11" customFormat="1" ht="60.5" thickBot="1" x14ac:dyDescent="0.4">
      <c r="A14" s="27" t="s">
        <v>13</v>
      </c>
      <c r="B14" s="40"/>
      <c r="C14" s="28">
        <v>230</v>
      </c>
      <c r="D14" s="29">
        <f t="shared" si="0"/>
        <v>460</v>
      </c>
      <c r="E14" s="30">
        <v>230</v>
      </c>
      <c r="F14" s="31">
        <f t="shared" si="1"/>
        <v>460</v>
      </c>
      <c r="G14" s="28">
        <v>172.5</v>
      </c>
      <c r="H14" s="29">
        <f t="shared" si="2"/>
        <v>345</v>
      </c>
      <c r="I14" s="82">
        <f t="shared" si="3"/>
        <v>1265</v>
      </c>
      <c r="J14" s="78"/>
      <c r="K14" s="32" t="s">
        <v>22</v>
      </c>
    </row>
    <row r="15" spans="1:11" s="25" customFormat="1" ht="13.5" thickBot="1" x14ac:dyDescent="0.4">
      <c r="A15" s="33" t="s">
        <v>14</v>
      </c>
      <c r="B15" s="64">
        <v>25334.1</v>
      </c>
      <c r="C15" s="65" t="s">
        <v>15</v>
      </c>
      <c r="D15" s="66">
        <f>SUM(D9:D14)</f>
        <v>8840</v>
      </c>
      <c r="E15" s="67" t="s">
        <v>15</v>
      </c>
      <c r="F15" s="68">
        <f>SUM(F9:F14)</f>
        <v>8840</v>
      </c>
      <c r="G15" s="65" t="s">
        <v>15</v>
      </c>
      <c r="H15" s="66">
        <f>SUM(H9:H14)</f>
        <v>6630</v>
      </c>
      <c r="I15" s="83">
        <f>SUM(I9:I14)</f>
        <v>24310</v>
      </c>
      <c r="J15" s="79">
        <f>I15+B15</f>
        <v>49644.1</v>
      </c>
      <c r="K15" s="80"/>
    </row>
    <row r="16" spans="1:11" ht="30" customHeight="1" x14ac:dyDescent="0.35">
      <c r="A16" s="35" t="s">
        <v>16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8" spans="1:20" x14ac:dyDescent="0.35">
      <c r="A18" s="23"/>
      <c r="B18" s="23"/>
      <c r="C18" s="24"/>
      <c r="D18" s="24"/>
      <c r="E18" s="24"/>
      <c r="F18" s="24"/>
      <c r="G18" s="24"/>
      <c r="H18" s="24"/>
      <c r="I18" s="24"/>
      <c r="J18" s="24"/>
      <c r="K18" s="24"/>
    </row>
    <row r="19" spans="1:20" x14ac:dyDescent="0.3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0" s="17" customFormat="1" x14ac:dyDescent="0.3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3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20" x14ac:dyDescent="0.3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20" x14ac:dyDescent="0.3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20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20" x14ac:dyDescent="0.3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20" x14ac:dyDescent="0.3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20" x14ac:dyDescent="0.3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spans="1:20" x14ac:dyDescent="0.3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r="29" spans="1:20" x14ac:dyDescent="0.3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20" x14ac:dyDescent="0.3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</row>
  </sheetData>
  <mergeCells count="13">
    <mergeCell ref="A16:K16"/>
    <mergeCell ref="A1:K1"/>
    <mergeCell ref="A2:K2"/>
    <mergeCell ref="A3:K3"/>
    <mergeCell ref="C4:D4"/>
    <mergeCell ref="E4:F4"/>
    <mergeCell ref="K4:K7"/>
    <mergeCell ref="C5:D5"/>
    <mergeCell ref="E5:F5"/>
    <mergeCell ref="G4:H4"/>
    <mergeCell ref="G5:H5"/>
    <mergeCell ref="B9:B14"/>
    <mergeCell ref="J9:J14"/>
  </mergeCells>
  <pageMargins left="0.23622047244094491" right="0.23622047244094491" top="0.35433070866141736" bottom="0.35433070866141736" header="0.31496062992125984" footer="0.31496062992125984"/>
  <pageSetup paperSize="9" scale="7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A7CEA9022EBDB4DBB22CF74E3A558F5" ma:contentTypeVersion="13" ma:contentTypeDescription="Izveidot jaunu dokumentu." ma:contentTypeScope="" ma:versionID="c7d1d907382dc63f310b35b0121e8b07">
  <xsd:schema xmlns:xsd="http://www.w3.org/2001/XMLSchema" xmlns:xs="http://www.w3.org/2001/XMLSchema" xmlns:p="http://schemas.microsoft.com/office/2006/metadata/properties" xmlns:ns2="f6e386fc-dcfa-48b5-ba6f-5efb9b8dcde0" xmlns:ns3="a6d076a5-8350-4827-88fa-2a4ebf9a1d58" targetNamespace="http://schemas.microsoft.com/office/2006/metadata/properties" ma:root="true" ma:fieldsID="c1da02b3dc2c7457690672b128932462" ns2:_="" ns3:_="">
    <xsd:import namespace="f6e386fc-dcfa-48b5-ba6f-5efb9b8dcde0"/>
    <xsd:import namespace="a6d076a5-8350-4827-88fa-2a4ebf9a1d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e386fc-dcfa-48b5-ba6f-5efb9b8dcd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076a5-8350-4827-88fa-2a4ebf9a1d5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AC383A-991C-4EAF-8E8D-9404BF9DA3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BA3652-E182-43E4-AA5F-5014E01B8D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22532D-045A-4154-BD5B-FB73FAC26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e386fc-dcfa-48b5-ba6f-5efb9b8dcde0"/>
    <ds:schemaRef ds:uri="a6d076a5-8350-4827-88fa-2a4ebf9a1d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4.pielikums_VARAM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Solvita Vaivode</dc:creator>
  <cp:lastModifiedBy>Solvita Vaivode</cp:lastModifiedBy>
  <cp:lastPrinted>2022-06-08T12:46:18Z</cp:lastPrinted>
  <dcterms:created xsi:type="dcterms:W3CDTF">2022-04-13T07:49:38Z</dcterms:created>
  <dcterms:modified xsi:type="dcterms:W3CDTF">2022-06-08T17:43:28Z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0x0101007A7CEA9022EBDB4DBB22CF74E3A558F5</vt:lpwstr>
  </property>
</Properties>
</file>