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V:\FPP\Home\Rozkin\2024-2026\Apro_74.progr_TAP\Apro_pard_TAP_Transp_2024\"/>
    </mc:Choice>
  </mc:AlternateContent>
  <bookViews>
    <workbookView xWindow="0" yWindow="0" windowWidth="19200" windowHeight="6760"/>
  </bookViews>
  <sheets>
    <sheet name="tab apro2024 " sheetId="3" r:id="rId1"/>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11" i="3" l="1"/>
  <c r="D10" i="3" l="1"/>
  <c r="E10" i="3"/>
  <c r="F10" i="3"/>
  <c r="C10" i="3"/>
</calcChain>
</file>

<file path=xl/sharedStrings.xml><?xml version="1.0" encoding="utf-8"?>
<sst xmlns="http://schemas.openxmlformats.org/spreadsheetml/2006/main" count="19" uniqueCount="19">
  <si>
    <t>Nr.p.k.</t>
  </si>
  <si>
    <t>1.</t>
  </si>
  <si>
    <t>2.</t>
  </si>
  <si>
    <t>3.</t>
  </si>
  <si>
    <t>4.</t>
  </si>
  <si>
    <t>Paaugstinātas caurgājības ugunsdzēsības un glābšanas darbu autocisternas
 4x4 MB Unimog</t>
  </si>
  <si>
    <t>Kopā</t>
  </si>
  <si>
    <t xml:space="preserve">Ugunsdzēsības autocisternas 6x6 ar 3 sēdvietām </t>
  </si>
  <si>
    <t>Ugunsdzēsības autocisternas 6x6 ar 6 sēdvietām</t>
  </si>
  <si>
    <t>EKK 2312 Inventārs</t>
  </si>
  <si>
    <t>EKK 2350 
Iestāžu uzturēšanas materiāli un preces</t>
  </si>
  <si>
    <t>EKK 2389 
Pārējie specifiskas lietošanas materiāli un inventārs</t>
  </si>
  <si>
    <t>EKK 2313 
Darba aizsardzības līdzekļi</t>
  </si>
  <si>
    <t>EKK 2000  Preces un pakalpojumi, 
tajā skaitā:</t>
  </si>
  <si>
    <t>Ugunsdzēsības autocisternas 4x4</t>
  </si>
  <si>
    <r>
      <t>Ar valsts drošību saistītā prioritārā pasākuma "Speciālo ugunsdzēsības un glābšanas transportlīdzekļu iegāde" ietvaros 
iegādāto speciālo ugunsdzēsības un glābšanas transportlīdzekļu  komplektācijā esošā speciālā aprīkojuma un inventāra faktiskie izdevumi (</t>
    </r>
    <r>
      <rPr>
        <i/>
        <sz val="12"/>
        <color theme="1"/>
        <rFont val="Times New Roman"/>
        <family val="1"/>
        <charset val="186"/>
      </rPr>
      <t>euro</t>
    </r>
    <r>
      <rPr>
        <sz val="12"/>
        <color theme="1"/>
        <rFont val="Times New Roman"/>
        <family val="1"/>
        <charset val="186"/>
      </rPr>
      <t>)</t>
    </r>
  </si>
  <si>
    <t>Pielikums 
Ministru kabineta rīkojuma projekta "Par apropriācijas pārdali starp budžeta izdevumu kodiem atbilstoši ekonomiskajām kategorijām Iekšlietu ministrijas (Valsts ugunsdzēsības un glābšanas dienesta) budžeta programmā 07.00.00 "Ugunsdrošība, glābšana un civilā aizsardzība"" sākotnējās ietekmes novērtējuma ziņojumam (anotācijai)</t>
  </si>
  <si>
    <t>Transportlīdzekļa veids</t>
  </si>
  <si>
    <t>Pavisam kopā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</si>
</sst>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3" formatCode="_-* #,##0.00_-;\-* #,##0.00_-;_-* &quot;-&quot;??_-;_-@_-"/>
    <numFmt numFmtId="165" formatCode="#,##0_ ;\-#,##0\ "/>
  </numFmts>
  <fonts count="10" x14ac:knownFonts="1">
    <font>
      <sz val="11"/>
      <color theme="1"/>
      <name val="Calibri"/>
      <family val="2"/>
      <charset val="186"/>
      <scheme val="minor"/>
    </font>
    <font>
      <sz val="11"/>
      <color theme="1"/>
      <name val="Calibri"/>
      <family val="2"/>
      <charset val="186"/>
      <scheme val="minor"/>
    </font>
    <font>
      <sz val="10"/>
      <color theme="1"/>
      <name val="Times New Roman"/>
      <family val="1"/>
      <charset val="186"/>
    </font>
    <font>
      <sz val="12"/>
      <color theme="1"/>
      <name val="Times New Roman"/>
      <family val="1"/>
      <charset val="186"/>
    </font>
    <font>
      <sz val="10"/>
      <color rgb="FF333333"/>
      <name val="Times New Roman"/>
      <family val="1"/>
      <charset val="186"/>
    </font>
    <font>
      <sz val="11"/>
      <color theme="1"/>
      <name val="Times New Roman"/>
      <family val="1"/>
      <charset val="186"/>
    </font>
    <font>
      <b/>
      <sz val="12"/>
      <color theme="1"/>
      <name val="Times New Roman"/>
      <family val="1"/>
      <charset val="186"/>
    </font>
    <font>
      <i/>
      <sz val="12"/>
      <color theme="1"/>
      <name val="Times New Roman"/>
      <family val="1"/>
      <charset val="186"/>
    </font>
    <font>
      <sz val="12"/>
      <color theme="1"/>
      <name val="Calibri"/>
      <family val="2"/>
      <charset val="186"/>
      <scheme val="minor"/>
    </font>
    <font>
      <b/>
      <sz val="11"/>
      <color theme="1"/>
      <name val="Times New Roman"/>
      <family val="1"/>
      <charset val="186"/>
    </font>
  </fonts>
  <fills count="5">
    <fill>
      <patternFill patternType="none"/>
    </fill>
    <fill>
      <patternFill patternType="gray125"/>
    </fill>
    <fill>
      <patternFill patternType="solid">
        <fgColor theme="2"/>
        <bgColor indexed="64"/>
      </patternFill>
    </fill>
    <fill>
      <patternFill patternType="solid">
        <fgColor theme="0"/>
        <bgColor indexed="64"/>
      </patternFill>
    </fill>
    <fill>
      <patternFill patternType="solid">
        <fgColor theme="7" tint="0.79998168889431442"/>
        <bgColor indexed="64"/>
      </patternFill>
    </fill>
  </fills>
  <borders count="8">
    <border>
      <left/>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s>
  <cellStyleXfs count="2">
    <xf numFmtId="0" fontId="0" fillId="0" borderId="0"/>
    <xf numFmtId="43" fontId="1" fillId="0" borderId="0" applyFont="0" applyFill="0" applyBorder="0" applyAlignment="0" applyProtection="0"/>
  </cellStyleXfs>
  <cellXfs count="21">
    <xf numFmtId="0" fontId="0" fillId="0" borderId="0" xfId="0"/>
    <xf numFmtId="0" fontId="5" fillId="0" borderId="3" xfId="0" applyFont="1" applyBorder="1" applyAlignment="1">
      <alignment horizontal="center" vertical="center"/>
    </xf>
    <xf numFmtId="0" fontId="5" fillId="0" borderId="3" xfId="0" applyFont="1" applyBorder="1" applyAlignment="1">
      <alignment horizontal="left" vertical="center"/>
    </xf>
    <xf numFmtId="43" fontId="5" fillId="0" borderId="3" xfId="1" applyFont="1" applyBorder="1" applyAlignment="1">
      <alignment horizontal="center" vertical="center"/>
    </xf>
    <xf numFmtId="0" fontId="2" fillId="0" borderId="0" xfId="0" applyFont="1" applyBorder="1" applyAlignment="1">
      <alignment horizontal="left" wrapText="1"/>
    </xf>
    <xf numFmtId="0" fontId="4" fillId="2" borderId="3" xfId="0" applyFont="1" applyFill="1" applyBorder="1" applyAlignment="1">
      <alignment horizontal="center" vertical="center" wrapText="1"/>
    </xf>
    <xf numFmtId="0" fontId="5" fillId="0" borderId="3" xfId="0" applyFont="1" applyBorder="1" applyAlignment="1">
      <alignment horizontal="left" vertical="center" wrapText="1"/>
    </xf>
    <xf numFmtId="0" fontId="8" fillId="0" borderId="0" xfId="0" applyFont="1"/>
    <xf numFmtId="165" fontId="6" fillId="4" borderId="3" xfId="0" applyNumberFormat="1" applyFont="1" applyFill="1" applyBorder="1" applyAlignment="1">
      <alignment horizontal="center" vertical="top"/>
    </xf>
    <xf numFmtId="0" fontId="4" fillId="2" borderId="4" xfId="0" applyFont="1" applyFill="1" applyBorder="1" applyAlignment="1">
      <alignment horizontal="center" vertical="center" wrapText="1"/>
    </xf>
    <xf numFmtId="0" fontId="4" fillId="2" borderId="7" xfId="0" applyFont="1" applyFill="1" applyBorder="1" applyAlignment="1">
      <alignment horizontal="center" vertical="center" wrapText="1"/>
    </xf>
    <xf numFmtId="0" fontId="4" fillId="2" borderId="5" xfId="0" applyFont="1" applyFill="1" applyBorder="1" applyAlignment="1">
      <alignment horizontal="center" vertical="center" wrapText="1"/>
    </xf>
    <xf numFmtId="0" fontId="2" fillId="0" borderId="0" xfId="0" applyFont="1" applyBorder="1" applyAlignment="1">
      <alignment horizontal="right" wrapText="1"/>
    </xf>
    <xf numFmtId="0" fontId="3" fillId="3" borderId="1"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6" fillId="0" borderId="4" xfId="0" applyFont="1" applyBorder="1" applyAlignment="1">
      <alignment horizontal="right"/>
    </xf>
    <xf numFmtId="0" fontId="6" fillId="0" borderId="5" xfId="0" applyFont="1" applyBorder="1" applyAlignment="1">
      <alignment horizontal="right"/>
    </xf>
    <xf numFmtId="0" fontId="9" fillId="0" borderId="3" xfId="0" applyFont="1" applyBorder="1" applyAlignment="1">
      <alignment horizontal="right" vertical="center"/>
    </xf>
    <xf numFmtId="43" fontId="9" fillId="0" borderId="3" xfId="0" applyNumberFormat="1" applyFont="1" applyBorder="1"/>
  </cellXfs>
  <cellStyles count="2">
    <cellStyle name="Comma" xfId="1" builtinId="3"/>
    <cellStyle name="Normal" xfId="0" builtinId="0"/>
  </cellStyles>
  <dxfs count="0"/>
  <tableStyles count="0" defaultTableStyle="TableStyleMedium2" defaultPivotStyle="PivotStyleLight16"/>
  <colors>
    <mruColors>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CFFCC"/>
  </sheetPr>
  <dimension ref="A1:F11"/>
  <sheetViews>
    <sheetView tabSelected="1" topLeftCell="A4" zoomScale="86" zoomScaleNormal="86" workbookViewId="0">
      <selection activeCell="D22" sqref="D22"/>
    </sheetView>
  </sheetViews>
  <sheetFormatPr defaultRowHeight="14.5" x14ac:dyDescent="0.35"/>
  <cols>
    <col min="1" max="1" width="5.6328125" customWidth="1"/>
    <col min="2" max="2" width="60.453125" customWidth="1"/>
    <col min="3" max="3" width="12.54296875" customWidth="1"/>
    <col min="4" max="4" width="14.90625" customWidth="1"/>
    <col min="5" max="5" width="16.08984375" customWidth="1"/>
    <col min="6" max="6" width="18.7265625" customWidth="1"/>
    <col min="7" max="7" width="12.453125" bestFit="1" customWidth="1"/>
  </cols>
  <sheetData>
    <row r="1" spans="1:6" ht="80.5" customHeight="1" x14ac:dyDescent="0.35">
      <c r="C1" s="12" t="s">
        <v>16</v>
      </c>
      <c r="D1" s="12"/>
      <c r="E1" s="12"/>
      <c r="F1" s="12"/>
    </row>
    <row r="2" spans="1:6" ht="16" customHeight="1" x14ac:dyDescent="0.35">
      <c r="C2" s="4"/>
      <c r="D2" s="4"/>
      <c r="E2" s="4"/>
      <c r="F2" s="4"/>
    </row>
    <row r="3" spans="1:6" ht="42" customHeight="1" x14ac:dyDescent="0.35">
      <c r="A3" s="13" t="s">
        <v>15</v>
      </c>
      <c r="B3" s="13"/>
      <c r="C3" s="13"/>
      <c r="D3" s="13"/>
      <c r="E3" s="13"/>
      <c r="F3" s="13"/>
    </row>
    <row r="4" spans="1:6" ht="37.5" customHeight="1" x14ac:dyDescent="0.35">
      <c r="A4" s="14" t="s">
        <v>0</v>
      </c>
      <c r="B4" s="16" t="s">
        <v>17</v>
      </c>
      <c r="C4" s="9" t="s">
        <v>13</v>
      </c>
      <c r="D4" s="10"/>
      <c r="E4" s="10"/>
      <c r="F4" s="11"/>
    </row>
    <row r="5" spans="1:6" ht="61" customHeight="1" x14ac:dyDescent="0.35">
      <c r="A5" s="15"/>
      <c r="B5" s="16"/>
      <c r="C5" s="5" t="s">
        <v>9</v>
      </c>
      <c r="D5" s="5" t="s">
        <v>12</v>
      </c>
      <c r="E5" s="5" t="s">
        <v>10</v>
      </c>
      <c r="F5" s="5" t="s">
        <v>11</v>
      </c>
    </row>
    <row r="6" spans="1:6" ht="32.5" customHeight="1" x14ac:dyDescent="0.35">
      <c r="A6" s="1" t="s">
        <v>1</v>
      </c>
      <c r="B6" s="6" t="s">
        <v>5</v>
      </c>
      <c r="C6" s="3">
        <v>42984.9</v>
      </c>
      <c r="D6" s="3">
        <v>726</v>
      </c>
      <c r="E6" s="3">
        <v>7345.2</v>
      </c>
      <c r="F6" s="3">
        <v>220613.7</v>
      </c>
    </row>
    <row r="7" spans="1:6" x14ac:dyDescent="0.35">
      <c r="A7" s="1" t="s">
        <v>2</v>
      </c>
      <c r="B7" s="2" t="s">
        <v>14</v>
      </c>
      <c r="C7" s="3">
        <v>122500.98</v>
      </c>
      <c r="D7" s="3">
        <v>381.15</v>
      </c>
      <c r="E7" s="3">
        <v>362.04</v>
      </c>
      <c r="F7" s="3">
        <v>335434.26</v>
      </c>
    </row>
    <row r="8" spans="1:6" x14ac:dyDescent="0.35">
      <c r="A8" s="1" t="s">
        <v>3</v>
      </c>
      <c r="B8" s="2" t="s">
        <v>7</v>
      </c>
      <c r="C8" s="3">
        <v>110834.22</v>
      </c>
      <c r="D8" s="3">
        <v>344.85</v>
      </c>
      <c r="E8" s="3">
        <v>327.56</v>
      </c>
      <c r="F8" s="3">
        <v>264976.28000000003</v>
      </c>
    </row>
    <row r="9" spans="1:6" x14ac:dyDescent="0.35">
      <c r="A9" s="1" t="s">
        <v>4</v>
      </c>
      <c r="B9" s="2" t="s">
        <v>8</v>
      </c>
      <c r="C9" s="3">
        <v>105000.84</v>
      </c>
      <c r="D9" s="3">
        <v>326.7</v>
      </c>
      <c r="E9" s="3">
        <v>310.32</v>
      </c>
      <c r="F9" s="3">
        <v>287515.08</v>
      </c>
    </row>
    <row r="10" spans="1:6" x14ac:dyDescent="0.35">
      <c r="A10" s="19" t="s">
        <v>6</v>
      </c>
      <c r="B10" s="19"/>
      <c r="C10" s="20">
        <f>SUM(C6:C9)</f>
        <v>381320.93999999994</v>
      </c>
      <c r="D10" s="20">
        <f t="shared" ref="D10:F10" si="0">SUM(D6:D9)</f>
        <v>1778.7</v>
      </c>
      <c r="E10" s="20">
        <f t="shared" si="0"/>
        <v>8345.1200000000008</v>
      </c>
      <c r="F10" s="20">
        <f t="shared" si="0"/>
        <v>1108539.32</v>
      </c>
    </row>
    <row r="11" spans="1:6" s="7" customFormat="1" ht="15.5" x14ac:dyDescent="0.35">
      <c r="A11" s="17" t="s">
        <v>18</v>
      </c>
      <c r="B11" s="18"/>
      <c r="C11" s="8">
        <f>ROUNDUP(C10+D10+E10+F10,0)</f>
        <v>1499985</v>
      </c>
      <c r="D11" s="8"/>
      <c r="E11" s="8"/>
      <c r="F11" s="8"/>
    </row>
  </sheetData>
  <mergeCells count="8">
    <mergeCell ref="C11:F11"/>
    <mergeCell ref="C4:F4"/>
    <mergeCell ref="A10:B10"/>
    <mergeCell ref="C1:F1"/>
    <mergeCell ref="A3:F3"/>
    <mergeCell ref="A4:A5"/>
    <mergeCell ref="B4:B5"/>
    <mergeCell ref="A11:B11"/>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tab apro2024 </vt:lpstr>
    </vt:vector>
  </TitlesOfParts>
  <Company>LR IEM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Sandra Apine</dc:creator>
  <cp:lastModifiedBy>Sandra Apine</cp:lastModifiedBy>
  <cp:lastPrinted>2024-03-05T07:05:53Z</cp:lastPrinted>
  <dcterms:created xsi:type="dcterms:W3CDTF">2024-02-23T08:57:23Z</dcterms:created>
  <dcterms:modified xsi:type="dcterms:W3CDTF">2024-04-10T13:12:19Z</dcterms:modified>
</cp:coreProperties>
</file>