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931"/>
  <workbookPr/>
  <mc:AlternateContent xmlns:mc="http://schemas.openxmlformats.org/markup-compatibility/2006">
    <mc:Choice Requires="x15">
      <x15ac:absPath xmlns:x15ac="http://schemas.microsoft.com/office/spreadsheetml/2010/11/ac" url="C:\Users\ieva.ervalde\Downloads\"/>
    </mc:Choice>
  </mc:AlternateContent>
  <xr:revisionPtr revIDLastSave="0" documentId="8_{F3EA058D-0A4E-4470-8128-EBDEC40BE410}" xr6:coauthVersionLast="47" xr6:coauthVersionMax="47" xr10:uidLastSave="{00000000-0000-0000-0000-000000000000}"/>
  <bookViews>
    <workbookView xWindow="-108" yWindow="-108" windowWidth="23256" windowHeight="12576"/>
  </bookViews>
  <sheets>
    <sheet name="pa_iestadem" sheetId="3" r:id="rId1"/>
    <sheet name="15_Ukr_PRIV_kopā_no_VKASES" sheetId="5" r:id="rId2"/>
  </sheets>
  <definedNames>
    <definedName name="_xlnm.Print_Area" localSheetId="1">'15_Ukr_PRIV_kopā_no_VKASES'!$A$1:$K$105</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2" i="3" l="1"/>
  <c r="F12" i="3"/>
  <c r="E12" i="3"/>
</calcChain>
</file>

<file path=xl/sharedStrings.xml><?xml version="1.0" encoding="utf-8"?>
<sst xmlns="http://schemas.openxmlformats.org/spreadsheetml/2006/main" count="271" uniqueCount="82">
  <si>
    <t>Sagatavots saskaņā ar Ukrainas civiliedzīvotāju atbalsta likumu un 26.07.2016. Ministru kabineta noteikumiem Nr.488 "Kārtība, kādā nepilngadīgam patvēruma meklētājam nodrošina izglītības ieguves iespējas"</t>
  </si>
  <si>
    <t xml:space="preserve"> Nr. 15_Ukr_PRIV</t>
  </si>
  <si>
    <t xml:space="preserve">Pārskats par finansējuma pieprasījumu Ukrainas civiliedzīvotāju izglītības nodrošināšanai </t>
  </si>
  <si>
    <t>KODI</t>
  </si>
  <si>
    <t>Pašvaldības nosaukums Privatpersonas</t>
  </si>
  <si>
    <t>Iestādes nosaukums Privātpersonas</t>
  </si>
  <si>
    <t>x</t>
  </si>
  <si>
    <t>Gads</t>
  </si>
  <si>
    <t>2023</t>
  </si>
  <si>
    <t xml:space="preserve">Pārskata periods </t>
  </si>
  <si>
    <t>Janvāris - Marts</t>
  </si>
  <si>
    <t>Informācija par Janvāra mēnesi</t>
  </si>
  <si>
    <t>Ukrainas civiliedzīvotāji, kuri uz 2022. gada 1. septembri ir reģistrēti Valsts izglītības informācijas sistēmā ar apakšstatusu "Ukrainas civiliedzīvotājs"</t>
  </si>
  <si>
    <t>(euro, centi)</t>
  </si>
  <si>
    <t>Nr.p.k.</t>
  </si>
  <si>
    <t>Rādītāja nosaukums</t>
  </si>
  <si>
    <t>Unikālais izglītojamo skaits pārskata mēnesī  ar VIIS reģistrēto apakšstatusu "Ukrainas civiliedzīvotājs"</t>
  </si>
  <si>
    <t>Darba dienu/kalendāro dienu skaits pārskata mēnesī</t>
  </si>
  <si>
    <t xml:space="preserve">Pedagogu darba samaksas  un papildus pašvaldību profesionālo izglītības iestāžu izmaksas uz vienu nepilngadīgo Ukrainas civiliedzīvotāju  pārskata mēneša vienai dienai 
</t>
  </si>
  <si>
    <t>Kopējais summētais darba dienu skaits pārskata mēnesī izglītojamiem ar VIIS reģistrēto apakšstatusu "Ukrainas civiliedzīvotājs" (cilvēkdienas)</t>
  </si>
  <si>
    <t>Maksimālais iespējamais izdevumu kompensācijas apmērs</t>
  </si>
  <si>
    <t xml:space="preserve"> Faktiskie izdevumi pārskata mēnesī</t>
  </si>
  <si>
    <t>A</t>
  </si>
  <si>
    <t>B</t>
  </si>
  <si>
    <t>1.</t>
  </si>
  <si>
    <t>Privāto izglītības iestāžu pedagogu darba samaksa -skola</t>
  </si>
  <si>
    <t>Ukrainas civiliedzīvotāji, kuri pēc 2022. gada 1. septembra ir reģistrēti Valsts izglītības informācijas sistēmā ar apakšstatusu "Ukrainas civiliedzīvotājs"</t>
  </si>
  <si>
    <t xml:space="preserve">Pirmreizēji VIIS reģistrēto izglītojamo skaits pārskata mēnesī ar apakšstatusu "Ukrainas civiliedzīvotājs" </t>
  </si>
  <si>
    <t xml:space="preserve">Kopējais summētais mācību dienu skaits pārskata mēnesī izglītojamiem ar VIIS reģistrēto apakšstatusu "Ukrainas civiliedzīvotājs" </t>
  </si>
  <si>
    <t xml:space="preserve">Faktiskie izdevumi pārskata mēnesī, </t>
  </si>
  <si>
    <t>2.</t>
  </si>
  <si>
    <t>Vienreizēja palīdzība mācību līdzekļu nodrošināšanai VIIS unikāli pirmreizēji reģistrētam izglītojamajam</t>
  </si>
  <si>
    <t>3.</t>
  </si>
  <si>
    <t>Ukrainas civiliedzīvotāju ēdināšanas pakalpojumi izglītojamajiem, kuri izglītības iestādēs klātienē apgūst pamatizglītības programmas 1., 2., 3. un 4. klasē.</t>
  </si>
  <si>
    <t xml:space="preserve">Kopā </t>
  </si>
  <si>
    <t>“Ukrainas civiliedzīvotāju, kuri 2022. gada 1. septembrī ir reģistrēti Valsts izglītības informācijas sistēmā ar apakšstatusu "Ukrainas civiliedzīvotājs", bet kuri mainījuši izglītības iestādi uz citu privāto izglītības iestādi</t>
  </si>
  <si>
    <t xml:space="preserve">Pedagogu darba samaksas  izmaksas uz vienu nepilngadīgo Ukrainas civiliedzīvotāju  pārskata mēneša vienai dienai 
</t>
  </si>
  <si>
    <t>1</t>
  </si>
  <si>
    <t xml:space="preserve">Privāto izglītības iestāžu pedagogu darba samaksa -skola </t>
  </si>
  <si>
    <t>2</t>
  </si>
  <si>
    <t xml:space="preserve">Ukrainas civiliedzīvotāju ēdināšanas pakalpojumi izglītojamajiem, kuri izglītības iestādēs klātienē apgūst pamatizglītības programmas 1., 2., 3. un 4. klasē </t>
  </si>
  <si>
    <t>Informācija par Februāra  mēnesi</t>
  </si>
  <si>
    <t>“Ukrainas civiliedzīvotāju, kuri 2022. gada 1. septembrī ir reģistrēti Valsts izglītības informācijas sistēmā ar apakšstatusu "Ukrainas civiliedzīvotājs", bet kuri mainījuši izglītības iestādi uz  citu privāto izglītības iestādi</t>
  </si>
  <si>
    <t>Informācija par Marta mēnesi</t>
  </si>
  <si>
    <t>Faktiskie izdevumi pārskata mēnesī</t>
  </si>
  <si>
    <t>“Ukrainas civiliedzīvotāju, kuri 2022. gada 1. septembrī ir reģistrēti Valsts izglītības informācijas sistēmā ar apakšstatusu "Ukrainas civiliedzīvotājs", bet kuri mainījuši izglītības iestādi uz citu privāto iestādi</t>
  </si>
  <si>
    <t>Faktiskie izdevumi janvāris- marts</t>
  </si>
  <si>
    <t>Pievienot dokumentus:</t>
  </si>
  <si>
    <t>Apliecinu, ka  finansējums pieprasīts atbilstošam mērķim un normatīvajiem aktiem. Iestāde nodrošina normatīvajos aktos noteikto līdzekļu izlietojumu uzraudzības kontroli atbilstoši mērķim. Esmu sniedzis patiesas un pilnīgas ziņas un apzinos, ka par nepatiesu ziņu sniegšanu mani var saukt pie normatīvajos aktos noteiktās atbildības.</t>
  </si>
  <si>
    <t>Pieprasījuma sagatavotājs:</t>
  </si>
  <si>
    <t>Vārds, uzvārds</t>
  </si>
  <si>
    <t>Amats</t>
  </si>
  <si>
    <t>Tālrunis</t>
  </si>
  <si>
    <t>E-pasts</t>
  </si>
  <si>
    <t>Pašvaldības vadītājs vai viņa pilnvarota persona</t>
  </si>
  <si>
    <t>ŠIS DOKUMENTS IR SAGATAVOTS UN ELEKTRONISKI PARAKSTĪTS EPĀRSKATOS, IZMANTOJOT EPĀRSKATU AUTENTIFIKĀCIJAS RĪKUS</t>
  </si>
  <si>
    <t>euro</t>
  </si>
  <si>
    <t>Privātā izglītības iestāde</t>
  </si>
  <si>
    <t>Reģistrācijas numurs</t>
  </si>
  <si>
    <t xml:space="preserve">Faktiskie izdevumi pārskata mēnesī </t>
  </si>
  <si>
    <t>Noapaļots uz augšu</t>
  </si>
  <si>
    <t>Alinvest SIA</t>
  </si>
  <si>
    <t>ANT SIA</t>
  </si>
  <si>
    <t>Biedrība "Privātā vidusskola ĀBVS"</t>
  </si>
  <si>
    <t>Eiropas Tālmācības centrs SIA</t>
  </si>
  <si>
    <t>Lazdiņas privātā vidusskola „Punktiņš” SIA</t>
  </si>
  <si>
    <t>Talsu Kristīgā skola SIA</t>
  </si>
  <si>
    <t>TMKA SIA</t>
  </si>
  <si>
    <t>Pārskats par finansējuma pieprasījumu Ukrainas civiliedzīvotāju izglītības nodrošināšanai par periodu no 2023.gada 1.janvāra līdz 31.martam privātajām izglītības iestādēm</t>
  </si>
  <si>
    <t>Kopā:</t>
  </si>
  <si>
    <t>4.</t>
  </si>
  <si>
    <t>5.</t>
  </si>
  <si>
    <t>6.</t>
  </si>
  <si>
    <t>7.</t>
  </si>
  <si>
    <t xml:space="preserve">Veidlapas aktuālās redakcijas numurs: Nr. 7
Izvēlētās redakcijas numurs: Nr. 7
7. Sagatavošanā 26.05.2023 13:55:43 Maija Kantāne
6. Atgriezts labošanai 26.05.2023 13:43:49 Daiga Kļaviņa
5. Parakstīts - AFD 26.05.2023 13:43:46 Daiga Kļaviņa
4. Atgriezts labošanai 26.05.2023 13:29:42 Daiga Kļaviņa
3. Parakstīts - AFD 26.05.2023 13:29:40 Daiga Kļaviņa
2. Atgriezts labošanai 25.05.2023 11:44:59 Ieva Pētersone
1. Parakstīts - AFD 08.05.2023 11:04:24 Ieva Pētersone
</t>
  </si>
  <si>
    <t>Privātā vidusskola "Laisma"</t>
  </si>
  <si>
    <t>Privātā vidusskola "Klasika"</t>
  </si>
  <si>
    <t>Privātā vidusskola Ādažu Brīvā Valdorfa skola</t>
  </si>
  <si>
    <t>Eiropas Tālmācības vidusskola</t>
  </si>
  <si>
    <t>Lazdiņas privātā pamatskola "Punktiņš"</t>
  </si>
  <si>
    <t>Talsu Kristīgā vidusskola</t>
  </si>
  <si>
    <t>Privātā vidusskola "Norma"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</si>
</sst>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
  </numFmts>
  <fonts count="19" x14ac:knownFonts="1">
    <font>
      <sz val="11"/>
      <color indexed="8"/>
      <name val="Calibri"/>
      <family val="2"/>
      <charset val="186"/>
    </font>
    <font>
      <sz val="11"/>
      <name val="Calibri"/>
      <family val="2"/>
      <charset val="186"/>
    </font>
    <font>
      <sz val="11"/>
      <name val="Times New Roman"/>
      <family val="1"/>
      <charset val="186"/>
    </font>
    <font>
      <b/>
      <sz val="14"/>
      <name val="Times New Roman"/>
      <family val="1"/>
      <charset val="186"/>
    </font>
    <font>
      <sz val="10"/>
      <name val="Times New Roman"/>
      <family val="1"/>
      <charset val="186"/>
    </font>
    <font>
      <b/>
      <sz val="10"/>
      <name val="Times New Roman"/>
      <family val="1"/>
      <charset val="186"/>
    </font>
    <font>
      <b/>
      <sz val="12"/>
      <name val="Times New Roman"/>
      <family val="1"/>
      <charset val="186"/>
    </font>
    <font>
      <i/>
      <sz val="10"/>
      <name val="Times New Roman"/>
      <family val="1"/>
      <charset val="186"/>
    </font>
    <font>
      <b/>
      <sz val="11"/>
      <name val="Times New Roman"/>
      <family val="1"/>
      <charset val="186"/>
    </font>
    <font>
      <sz val="9"/>
      <name val="Times New Roman"/>
      <family val="1"/>
      <charset val="186"/>
    </font>
    <font>
      <sz val="11"/>
      <color indexed="8"/>
      <name val="Calibri"/>
      <family val="2"/>
      <charset val="186"/>
    </font>
    <font>
      <sz val="10"/>
      <name val="Arial"/>
      <family val="2"/>
      <charset val="186"/>
    </font>
    <font>
      <b/>
      <sz val="14"/>
      <name val="Arial"/>
      <family val="2"/>
    </font>
    <font>
      <sz val="14"/>
      <name val="Arial"/>
      <family val="2"/>
    </font>
    <font>
      <i/>
      <sz val="14"/>
      <name val="Arial"/>
      <family val="2"/>
    </font>
    <font>
      <b/>
      <sz val="12"/>
      <name val="Arial"/>
      <family val="2"/>
    </font>
    <font>
      <sz val="12"/>
      <name val="Arial"/>
      <family val="2"/>
    </font>
    <font>
      <b/>
      <sz val="11"/>
      <name val="Arial"/>
      <family val="2"/>
    </font>
    <font>
      <sz val="12"/>
      <name val="Arial"/>
      <family val="2"/>
      <charset val="186"/>
    </font>
  </fonts>
  <fills count="5">
    <fill>
      <patternFill patternType="none"/>
    </fill>
    <fill>
      <patternFill patternType="gray125"/>
    </fill>
    <fill>
      <patternFill patternType="solid">
        <fgColor indexed="9"/>
        <bgColor indexed="26"/>
      </patternFill>
    </fill>
    <fill>
      <patternFill patternType="solid">
        <fgColor indexed="22"/>
        <bgColor indexed="31"/>
      </patternFill>
    </fill>
    <fill>
      <patternFill patternType="solid">
        <fgColor theme="0" tint="-0.14999847407452621"/>
        <bgColor indexed="64"/>
      </patternFill>
    </fill>
  </fills>
  <borders count="14">
    <border>
      <left/>
      <right/>
      <top/>
      <bottom/>
      <diagonal/>
    </border>
    <border>
      <left style="thin">
        <color indexed="8"/>
      </left>
      <right/>
      <top style="thin">
        <color indexed="8"/>
      </top>
      <bottom/>
      <diagonal/>
    </border>
    <border>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8"/>
      </top>
      <bottom style="thin">
        <color indexed="8"/>
      </bottom>
      <diagonal/>
    </border>
    <border>
      <left/>
      <right/>
      <top/>
      <bottom style="thin">
        <color indexed="8"/>
      </bottom>
      <diagonal/>
    </border>
    <border>
      <left/>
      <right style="thin">
        <color indexed="8"/>
      </right>
      <top style="thin">
        <color indexed="8"/>
      </top>
      <bottom style="thin">
        <color indexed="8"/>
      </bottom>
      <diagonal/>
    </border>
    <border>
      <left/>
      <right style="thin">
        <color indexed="8"/>
      </right>
      <top/>
      <bottom style="thin">
        <color indexed="8"/>
      </bottom>
      <diagonal/>
    </border>
  </borders>
  <cellStyleXfs count="4">
    <xf numFmtId="0" fontId="0" fillId="0" borderId="0"/>
    <xf numFmtId="0" fontId="10" fillId="0" borderId="0"/>
    <xf numFmtId="0" fontId="10" fillId="0" borderId="0"/>
    <xf numFmtId="0" fontId="11" fillId="0" borderId="0"/>
  </cellStyleXfs>
  <cellXfs count="112">
    <xf numFmtId="0" fontId="0" fillId="0" borderId="0" xfId="0"/>
    <xf numFmtId="0" fontId="1" fillId="0" borderId="0" xfId="0" applyFont="1"/>
    <xf numFmtId="0" fontId="1" fillId="2" borderId="0" xfId="0" applyFont="1" applyFill="1"/>
    <xf numFmtId="0" fontId="2" fillId="2" borderId="1" xfId="2" applyFont="1" applyFill="1" applyBorder="1" applyAlignment="1">
      <alignment vertical="center" wrapText="1"/>
    </xf>
    <xf numFmtId="0" fontId="2" fillId="2" borderId="2" xfId="2" applyFont="1" applyFill="1" applyBorder="1" applyAlignment="1">
      <alignment vertical="center" wrapText="1"/>
    </xf>
    <xf numFmtId="0" fontId="2" fillId="0" borderId="0" xfId="1" applyFont="1"/>
    <xf numFmtId="0" fontId="4" fillId="0" borderId="0" xfId="2" applyFont="1" applyAlignment="1">
      <alignment horizontal="justify" vertical="center"/>
    </xf>
    <xf numFmtId="0" fontId="4" fillId="0" borderId="0" xfId="2" applyFont="1"/>
    <xf numFmtId="0" fontId="4" fillId="0" borderId="3" xfId="2" applyFont="1" applyBorder="1" applyAlignment="1">
      <alignment horizontal="center" vertical="center" wrapText="1"/>
    </xf>
    <xf numFmtId="49" fontId="4" fillId="2" borderId="3" xfId="2" applyNumberFormat="1" applyFont="1" applyFill="1" applyBorder="1" applyAlignment="1">
      <alignment horizontal="center" vertical="center" wrapText="1"/>
    </xf>
    <xf numFmtId="49" fontId="4" fillId="2" borderId="4" xfId="2" applyNumberFormat="1" applyFont="1" applyFill="1" applyBorder="1" applyAlignment="1">
      <alignment horizontal="center" vertical="center" wrapText="1"/>
    </xf>
    <xf numFmtId="49" fontId="5" fillId="2" borderId="4" xfId="2" applyNumberFormat="1" applyFont="1" applyFill="1" applyBorder="1" applyAlignment="1">
      <alignment horizontal="center" vertical="center" wrapText="1"/>
    </xf>
    <xf numFmtId="0" fontId="7" fillId="0" borderId="0" xfId="0" applyFont="1" applyAlignment="1">
      <alignment horizontal="right"/>
    </xf>
    <xf numFmtId="0" fontId="4" fillId="0" borderId="0" xfId="1" applyFont="1"/>
    <xf numFmtId="49" fontId="4" fillId="0" borderId="4" xfId="1" applyNumberFormat="1" applyFont="1" applyBorder="1" applyAlignment="1">
      <alignment horizontal="center" vertical="center"/>
    </xf>
    <xf numFmtId="0" fontId="4" fillId="0" borderId="4" xfId="0" applyFont="1" applyBorder="1" applyAlignment="1">
      <alignment horizontal="left" vertical="center" wrapText="1"/>
    </xf>
    <xf numFmtId="3" fontId="4" fillId="2" borderId="4" xfId="1" applyNumberFormat="1" applyFont="1" applyFill="1" applyBorder="1" applyAlignment="1">
      <alignment horizontal="right" vertical="center"/>
    </xf>
    <xf numFmtId="164" fontId="4" fillId="2" borderId="4" xfId="1" applyNumberFormat="1" applyFont="1" applyFill="1" applyBorder="1" applyAlignment="1">
      <alignment horizontal="right" vertical="center"/>
    </xf>
    <xf numFmtId="4" fontId="4" fillId="0" borderId="4" xfId="1" applyNumberFormat="1" applyFont="1" applyBorder="1" applyAlignment="1">
      <alignment horizontal="right" vertical="center"/>
    </xf>
    <xf numFmtId="0" fontId="4" fillId="0" borderId="5" xfId="0" applyFont="1" applyBorder="1" applyAlignment="1">
      <alignment horizontal="left" vertical="center" wrapText="1"/>
    </xf>
    <xf numFmtId="164" fontId="4" fillId="0" borderId="4" xfId="1" applyNumberFormat="1" applyFont="1" applyBorder="1" applyAlignment="1">
      <alignment horizontal="right" vertical="center"/>
    </xf>
    <xf numFmtId="3" fontId="4" fillId="0" borderId="4" xfId="1" applyNumberFormat="1" applyFont="1" applyBorder="1" applyAlignment="1">
      <alignment horizontal="right" vertical="center"/>
    </xf>
    <xf numFmtId="49" fontId="4" fillId="0" borderId="5" xfId="1" applyNumberFormat="1" applyFont="1" applyBorder="1" applyAlignment="1">
      <alignment horizontal="center" vertical="center"/>
    </xf>
    <xf numFmtId="4" fontId="4" fillId="2" borderId="5" xfId="1" applyNumberFormat="1" applyFont="1" applyFill="1" applyBorder="1" applyAlignment="1">
      <alignment horizontal="right" vertical="center"/>
    </xf>
    <xf numFmtId="4" fontId="4" fillId="0" borderId="5" xfId="1" applyNumberFormat="1" applyFont="1" applyBorder="1" applyAlignment="1">
      <alignment horizontal="right" vertical="center"/>
    </xf>
    <xf numFmtId="3" fontId="5" fillId="2" borderId="5" xfId="1" applyNumberFormat="1" applyFont="1" applyFill="1" applyBorder="1" applyAlignment="1">
      <alignment horizontal="right" vertical="center"/>
    </xf>
    <xf numFmtId="3" fontId="5" fillId="0" borderId="5" xfId="1" applyNumberFormat="1" applyFont="1" applyBorder="1" applyAlignment="1">
      <alignment horizontal="right" vertical="center"/>
    </xf>
    <xf numFmtId="3" fontId="5" fillId="2" borderId="4" xfId="1" applyNumberFormat="1" applyFont="1" applyFill="1" applyBorder="1" applyAlignment="1">
      <alignment horizontal="right" vertical="center"/>
    </xf>
    <xf numFmtId="4" fontId="5" fillId="2" borderId="4" xfId="1" applyNumberFormat="1" applyFont="1" applyFill="1" applyBorder="1" applyAlignment="1">
      <alignment horizontal="right" vertical="center"/>
    </xf>
    <xf numFmtId="49" fontId="3" fillId="0" borderId="0" xfId="2" applyNumberFormat="1" applyFont="1" applyAlignment="1">
      <alignment horizontal="center" vertical="center" wrapText="1"/>
    </xf>
    <xf numFmtId="49" fontId="4" fillId="0" borderId="4" xfId="2" applyNumberFormat="1" applyFont="1" applyBorder="1" applyAlignment="1">
      <alignment horizontal="center" vertical="center" wrapText="1"/>
    </xf>
    <xf numFmtId="0" fontId="4" fillId="0" borderId="4" xfId="1" applyFont="1" applyBorder="1" applyAlignment="1">
      <alignment horizontal="center" vertical="center"/>
    </xf>
    <xf numFmtId="0" fontId="4" fillId="2" borderId="4" xfId="1" applyFont="1" applyFill="1" applyBorder="1" applyAlignment="1">
      <alignment horizontal="center" vertical="center"/>
    </xf>
    <xf numFmtId="0" fontId="4" fillId="2" borderId="4" xfId="0" applyFont="1" applyFill="1" applyBorder="1" applyAlignment="1">
      <alignment horizontal="justify" vertical="center"/>
    </xf>
    <xf numFmtId="4" fontId="4" fillId="2" borderId="4" xfId="1" applyNumberFormat="1" applyFont="1" applyFill="1" applyBorder="1" applyAlignment="1">
      <alignment horizontal="right" vertical="center"/>
    </xf>
    <xf numFmtId="0" fontId="4" fillId="2" borderId="4" xfId="0" applyFont="1" applyFill="1" applyBorder="1" applyAlignment="1">
      <alignment horizontal="left" vertical="center" wrapText="1"/>
    </xf>
    <xf numFmtId="0" fontId="1" fillId="2" borderId="4" xfId="0" applyFont="1" applyFill="1" applyBorder="1" applyAlignment="1">
      <alignment horizontal="right" vertical="center"/>
    </xf>
    <xf numFmtId="49" fontId="3" fillId="0" borderId="0" xfId="2" applyNumberFormat="1" applyFont="1" applyAlignment="1">
      <alignment vertical="center"/>
    </xf>
    <xf numFmtId="0" fontId="2" fillId="0" borderId="4" xfId="0" applyFont="1" applyBorder="1" applyAlignment="1">
      <alignment horizontal="center" vertical="center" wrapText="1"/>
    </xf>
    <xf numFmtId="3" fontId="8" fillId="0" borderId="4" xfId="0" applyNumberFormat="1" applyFont="1" applyBorder="1" applyAlignment="1">
      <alignment horizontal="right" vertical="center"/>
    </xf>
    <xf numFmtId="4" fontId="8" fillId="0" borderId="4" xfId="0" applyNumberFormat="1" applyFont="1" applyBorder="1" applyAlignment="1">
      <alignment horizontal="right" vertical="center"/>
    </xf>
    <xf numFmtId="0" fontId="8" fillId="0" borderId="0" xfId="0" applyFont="1"/>
    <xf numFmtId="0" fontId="2" fillId="2" borderId="0" xfId="1" applyFont="1" applyFill="1"/>
    <xf numFmtId="0" fontId="9" fillId="0" borderId="0" xfId="0" applyFont="1" applyAlignment="1">
      <alignment horizontal="left" vertical="center" wrapText="1"/>
    </xf>
    <xf numFmtId="0" fontId="12" fillId="0" borderId="0" xfId="3" applyFont="1" applyAlignment="1">
      <alignment vertical="center"/>
    </xf>
    <xf numFmtId="0" fontId="12" fillId="0" borderId="0" xfId="3" applyFont="1" applyAlignment="1">
      <alignment horizontal="left" vertical="center"/>
    </xf>
    <xf numFmtId="0" fontId="13" fillId="0" borderId="0" xfId="3" applyFont="1" applyAlignment="1">
      <alignment horizontal="left" vertical="center"/>
    </xf>
    <xf numFmtId="0" fontId="13" fillId="0" borderId="0" xfId="3" applyFont="1" applyAlignment="1">
      <alignment vertical="center"/>
    </xf>
    <xf numFmtId="0" fontId="14" fillId="0" borderId="0" xfId="3" applyFont="1" applyAlignment="1">
      <alignment horizontal="right" vertical="center"/>
    </xf>
    <xf numFmtId="0" fontId="12" fillId="0" borderId="0" xfId="3" applyFont="1" applyAlignment="1">
      <alignment vertical="center" wrapText="1"/>
    </xf>
    <xf numFmtId="0" fontId="13" fillId="0" borderId="0" xfId="3" applyFont="1" applyAlignment="1">
      <alignment vertical="center" wrapText="1"/>
    </xf>
    <xf numFmtId="0" fontId="15" fillId="0" borderId="6" xfId="3" applyFont="1" applyBorder="1" applyAlignment="1">
      <alignment horizontal="left" vertical="center" wrapText="1"/>
    </xf>
    <xf numFmtId="0" fontId="15" fillId="0" borderId="6" xfId="3" applyFont="1" applyBorder="1" applyAlignment="1">
      <alignment horizontal="center" vertical="center" wrapText="1"/>
    </xf>
    <xf numFmtId="0" fontId="16" fillId="0" borderId="6" xfId="3" applyFont="1" applyBorder="1" applyAlignment="1">
      <alignment vertical="center" wrapText="1"/>
    </xf>
    <xf numFmtId="0" fontId="16" fillId="0" borderId="6" xfId="3" applyFont="1" applyBorder="1" applyAlignment="1">
      <alignment horizontal="left" vertical="center" wrapText="1"/>
    </xf>
    <xf numFmtId="4" fontId="16" fillId="0" borderId="6" xfId="3" applyNumberFormat="1" applyFont="1" applyBorder="1" applyAlignment="1">
      <alignment vertical="center" wrapText="1"/>
    </xf>
    <xf numFmtId="4" fontId="16" fillId="4" borderId="6" xfId="3" applyNumberFormat="1" applyFont="1" applyFill="1" applyBorder="1" applyAlignment="1">
      <alignment vertical="center" wrapText="1"/>
    </xf>
    <xf numFmtId="4" fontId="15" fillId="0" borderId="6" xfId="3" applyNumberFormat="1" applyFont="1" applyBorder="1" applyAlignment="1">
      <alignment vertical="center"/>
    </xf>
    <xf numFmtId="4" fontId="15" fillId="4" borderId="6" xfId="3" applyNumberFormat="1" applyFont="1" applyFill="1" applyBorder="1" applyAlignment="1">
      <alignment vertical="center"/>
    </xf>
    <xf numFmtId="0" fontId="17" fillId="0" borderId="6" xfId="3" applyFont="1" applyBorder="1" applyAlignment="1">
      <alignment vertical="center" wrapText="1"/>
    </xf>
    <xf numFmtId="0" fontId="3" fillId="2" borderId="0" xfId="2" applyFont="1" applyFill="1" applyAlignment="1">
      <alignment vertical="center"/>
    </xf>
    <xf numFmtId="0" fontId="4" fillId="2" borderId="0" xfId="2" applyFont="1" applyFill="1"/>
    <xf numFmtId="0" fontId="4" fillId="0" borderId="0" xfId="2" applyFont="1" applyAlignment="1">
      <alignment vertical="center" wrapText="1"/>
    </xf>
    <xf numFmtId="49" fontId="4" fillId="0" borderId="0" xfId="2" applyNumberFormat="1" applyFont="1" applyAlignment="1">
      <alignment horizontal="left" vertical="center" wrapText="1"/>
    </xf>
    <xf numFmtId="49" fontId="5" fillId="2" borderId="0" xfId="2" applyNumberFormat="1" applyFont="1" applyFill="1" applyAlignment="1">
      <alignment horizontal="center" vertical="center" wrapText="1"/>
    </xf>
    <xf numFmtId="49" fontId="3" fillId="2" borderId="0" xfId="2" applyNumberFormat="1" applyFont="1" applyFill="1" applyAlignment="1">
      <alignment vertical="center"/>
    </xf>
    <xf numFmtId="49" fontId="4" fillId="0" borderId="0" xfId="2" applyNumberFormat="1" applyFont="1" applyAlignment="1">
      <alignment horizontal="center" vertical="center" wrapText="1"/>
    </xf>
    <xf numFmtId="49" fontId="4" fillId="2" borderId="0" xfId="2" applyNumberFormat="1" applyFont="1" applyFill="1" applyAlignment="1">
      <alignment horizontal="center" vertical="center" wrapText="1"/>
    </xf>
    <xf numFmtId="0" fontId="4" fillId="0" borderId="0" xfId="1" applyFont="1" applyAlignment="1">
      <alignment horizontal="center" vertical="center"/>
    </xf>
    <xf numFmtId="0" fontId="4" fillId="2" borderId="0" xfId="1" applyFont="1" applyFill="1" applyAlignment="1">
      <alignment horizontal="center" vertical="center"/>
    </xf>
    <xf numFmtId="4" fontId="4" fillId="0" borderId="0" xfId="1" applyNumberFormat="1" applyFont="1" applyAlignment="1">
      <alignment horizontal="right" vertical="center"/>
    </xf>
    <xf numFmtId="4" fontId="4" fillId="2" borderId="0" xfId="1" applyNumberFormat="1" applyFont="1" applyFill="1" applyAlignment="1">
      <alignment horizontal="right" vertical="center"/>
    </xf>
    <xf numFmtId="0" fontId="2" fillId="0" borderId="0" xfId="1" applyFont="1" applyAlignment="1">
      <alignment horizontal="right" vertical="center"/>
    </xf>
    <xf numFmtId="0" fontId="5" fillId="0" borderId="0" xfId="1" applyFont="1" applyAlignment="1">
      <alignment horizontal="left" wrapText="1"/>
    </xf>
    <xf numFmtId="3" fontId="5" fillId="2" borderId="0" xfId="1" applyNumberFormat="1" applyFont="1" applyFill="1" applyAlignment="1">
      <alignment horizontal="right" vertical="center"/>
    </xf>
    <xf numFmtId="4" fontId="5" fillId="2" borderId="0" xfId="1" applyNumberFormat="1" applyFont="1" applyFill="1" applyAlignment="1">
      <alignment horizontal="right" vertical="center"/>
    </xf>
    <xf numFmtId="3" fontId="4" fillId="0" borderId="5" xfId="1" applyNumberFormat="1" applyFont="1" applyBorder="1" applyAlignment="1">
      <alignment horizontal="right" vertical="center"/>
    </xf>
    <xf numFmtId="49" fontId="3" fillId="2" borderId="0" xfId="2" applyNumberFormat="1" applyFont="1" applyFill="1" applyAlignment="1">
      <alignment horizontal="left" vertical="center" wrapText="1"/>
    </xf>
    <xf numFmtId="0" fontId="5" fillId="2" borderId="0" xfId="0" applyFont="1" applyFill="1" applyAlignment="1">
      <alignment horizontal="center" vertical="center" wrapText="1"/>
    </xf>
    <xf numFmtId="0" fontId="2" fillId="0" borderId="0" xfId="0" applyFont="1" applyAlignment="1">
      <alignment horizontal="center" vertical="center" wrapText="1"/>
    </xf>
    <xf numFmtId="0" fontId="2" fillId="2" borderId="0" xfId="0" applyFont="1" applyFill="1" applyAlignment="1">
      <alignment horizontal="center" vertical="center" wrapText="1"/>
    </xf>
    <xf numFmtId="0" fontId="5" fillId="0" borderId="0" xfId="0" applyFont="1" applyAlignment="1">
      <alignment horizontal="center" vertical="center" wrapText="1"/>
    </xf>
    <xf numFmtId="4" fontId="8" fillId="0" borderId="0" xfId="0" applyNumberFormat="1" applyFont="1" applyAlignment="1">
      <alignment horizontal="right" vertical="center"/>
    </xf>
    <xf numFmtId="4" fontId="5" fillId="2" borderId="0" xfId="0" applyNumberFormat="1" applyFont="1" applyFill="1" applyAlignment="1">
      <alignment horizontal="center" vertical="center" wrapText="1"/>
    </xf>
    <xf numFmtId="49" fontId="5" fillId="0" borderId="0" xfId="1" applyNumberFormat="1" applyFont="1" applyAlignment="1">
      <alignment horizontal="left" wrapText="1"/>
    </xf>
    <xf numFmtId="49" fontId="4" fillId="0" borderId="0" xfId="1" applyNumberFormat="1" applyFont="1" applyAlignment="1">
      <alignment horizontal="right" vertical="center"/>
    </xf>
    <xf numFmtId="0" fontId="4" fillId="0" borderId="0" xfId="0" applyFont="1" applyAlignment="1">
      <alignment horizontal="left" vertical="center" wrapText="1"/>
    </xf>
    <xf numFmtId="49" fontId="4" fillId="0" borderId="0" xfId="1" applyNumberFormat="1" applyFont="1" applyAlignment="1">
      <alignment horizontal="left" vertical="center" wrapText="1"/>
    </xf>
    <xf numFmtId="49" fontId="4" fillId="2" borderId="0" xfId="1" applyNumberFormat="1" applyFont="1" applyFill="1" applyAlignment="1">
      <alignment horizontal="left" vertical="center" wrapText="1"/>
    </xf>
    <xf numFmtId="49" fontId="5" fillId="2" borderId="0" xfId="2" applyNumberFormat="1" applyFont="1" applyFill="1" applyAlignment="1">
      <alignment vertical="center"/>
    </xf>
    <xf numFmtId="49" fontId="5" fillId="0" borderId="0" xfId="2" applyNumberFormat="1" applyFont="1" applyAlignment="1">
      <alignment vertical="center"/>
    </xf>
    <xf numFmtId="49" fontId="5" fillId="0" borderId="0" xfId="2" applyNumberFormat="1" applyFont="1" applyAlignment="1">
      <alignment horizontal="left" vertical="center" wrapText="1"/>
    </xf>
    <xf numFmtId="49" fontId="5" fillId="2" borderId="0" xfId="2" applyNumberFormat="1" applyFont="1" applyFill="1" applyAlignment="1">
      <alignment horizontal="left" vertical="center" wrapText="1"/>
    </xf>
    <xf numFmtId="49" fontId="4" fillId="0" borderId="0" xfId="2" applyNumberFormat="1" applyFont="1" applyAlignment="1">
      <alignment vertical="center" wrapText="1"/>
    </xf>
    <xf numFmtId="0" fontId="18" fillId="0" borderId="6" xfId="0" applyFont="1" applyBorder="1" applyAlignment="1">
      <alignment horizontal="left" vertical="center" wrapText="1"/>
    </xf>
    <xf numFmtId="0" fontId="12" fillId="0" borderId="0" xfId="3" applyFont="1" applyAlignment="1">
      <alignment horizontal="center" vertical="center" wrapText="1"/>
    </xf>
    <xf numFmtId="0" fontId="15" fillId="0" borderId="7" xfId="3" applyFont="1" applyBorder="1" applyAlignment="1">
      <alignment horizontal="right" vertical="center"/>
    </xf>
    <xf numFmtId="0" fontId="15" fillId="0" borderId="8" xfId="3" applyFont="1" applyBorder="1" applyAlignment="1">
      <alignment horizontal="right" vertical="center"/>
    </xf>
    <xf numFmtId="0" fontId="15" fillId="0" borderId="9" xfId="3" applyFont="1" applyBorder="1" applyAlignment="1">
      <alignment horizontal="right" vertical="center"/>
    </xf>
    <xf numFmtId="0" fontId="2" fillId="0" borderId="4" xfId="2" applyFont="1" applyBorder="1" applyAlignment="1">
      <alignment horizontal="center" vertical="center" wrapText="1"/>
    </xf>
    <xf numFmtId="0" fontId="2" fillId="2" borderId="0" xfId="2" applyFont="1" applyFill="1" applyAlignment="1">
      <alignment horizontal="right" vertical="center" wrapText="1"/>
    </xf>
    <xf numFmtId="0" fontId="3" fillId="0" borderId="4" xfId="2" applyFont="1" applyBorder="1" applyAlignment="1">
      <alignment horizontal="center" vertical="center" wrapText="1"/>
    </xf>
    <xf numFmtId="49" fontId="5" fillId="0" borderId="13" xfId="2" applyNumberFormat="1" applyFont="1" applyBorder="1" applyAlignment="1">
      <alignment horizontal="left" vertical="center" wrapText="1"/>
    </xf>
    <xf numFmtId="49" fontId="4" fillId="0" borderId="12" xfId="2" applyNumberFormat="1" applyFont="1" applyBorder="1" applyAlignment="1">
      <alignment horizontal="left" vertical="center" wrapText="1"/>
    </xf>
    <xf numFmtId="49" fontId="6" fillId="3" borderId="0" xfId="2" applyNumberFormat="1" applyFont="1" applyFill="1" applyAlignment="1">
      <alignment horizontal="left" vertical="center" wrapText="1"/>
    </xf>
    <xf numFmtId="49" fontId="3" fillId="0" borderId="0" xfId="2" applyNumberFormat="1" applyFont="1" applyAlignment="1">
      <alignment horizontal="center" vertical="center" wrapText="1"/>
    </xf>
    <xf numFmtId="0" fontId="5" fillId="0" borderId="4" xfId="1" applyFont="1" applyBorder="1" applyAlignment="1">
      <alignment horizontal="left" wrapText="1"/>
    </xf>
    <xf numFmtId="49" fontId="3" fillId="0" borderId="0" xfId="2" applyNumberFormat="1" applyFont="1" applyAlignment="1">
      <alignment horizontal="left" vertical="center" wrapText="1"/>
    </xf>
    <xf numFmtId="49" fontId="4" fillId="0" borderId="10" xfId="2" applyNumberFormat="1" applyFont="1" applyBorder="1" applyAlignment="1">
      <alignment horizontal="center" vertical="center" wrapText="1"/>
    </xf>
    <xf numFmtId="49" fontId="4" fillId="0" borderId="0" xfId="2" applyNumberFormat="1" applyFont="1" applyAlignment="1">
      <alignment horizontal="center" vertical="center" wrapText="1"/>
    </xf>
    <xf numFmtId="49" fontId="5" fillId="0" borderId="0" xfId="2" applyNumberFormat="1" applyFont="1" applyAlignment="1">
      <alignment horizontal="center" vertical="center" wrapText="1"/>
    </xf>
    <xf numFmtId="49" fontId="4" fillId="0" borderId="11" xfId="2" applyNumberFormat="1" applyFont="1" applyBorder="1" applyAlignment="1">
      <alignment horizontal="center" vertical="center" wrapText="1"/>
    </xf>
  </cellXfs>
  <cellStyles count="4">
    <cellStyle name="Excel Built-in Normal" xfId="1"/>
    <cellStyle name="Excel Built-in Normal 1" xfId="2"/>
    <cellStyle name="Normal" xfId="0" builtinId="0"/>
    <cellStyle name="Norm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tabSelected="1" workbookViewId="0">
      <selection activeCell="B9" sqref="B9"/>
    </sheetView>
  </sheetViews>
  <sheetFormatPr defaultColWidth="23.109375" defaultRowHeight="17.399999999999999" x14ac:dyDescent="0.3"/>
  <cols>
    <col min="1" max="1" width="7.88671875" style="47" customWidth="1"/>
    <col min="2" max="3" width="27.109375" style="46" customWidth="1"/>
    <col min="4" max="4" width="16.44140625" style="46" customWidth="1"/>
    <col min="5" max="5" width="19.6640625" style="47" customWidth="1"/>
    <col min="6" max="6" width="20.109375" style="47" customWidth="1"/>
    <col min="7" max="7" width="17.88671875" style="47" customWidth="1"/>
    <col min="8" max="16384" width="23.109375" style="47"/>
  </cols>
  <sheetData>
    <row r="1" spans="1:7" s="44" customFormat="1" ht="36.75" customHeight="1" x14ac:dyDescent="0.3">
      <c r="A1" s="95" t="s">
        <v>68</v>
      </c>
      <c r="B1" s="95"/>
      <c r="C1" s="95"/>
      <c r="D1" s="95"/>
      <c r="E1" s="95"/>
      <c r="F1" s="95"/>
      <c r="G1" s="95"/>
    </row>
    <row r="2" spans="1:7" s="44" customFormat="1" x14ac:dyDescent="0.3">
      <c r="B2" s="45"/>
      <c r="C2" s="45"/>
      <c r="D2" s="45"/>
    </row>
    <row r="3" spans="1:7" ht="18" x14ac:dyDescent="0.3">
      <c r="G3" s="48" t="s">
        <v>56</v>
      </c>
    </row>
    <row r="4" spans="1:7" s="49" customFormat="1" ht="78" x14ac:dyDescent="0.3">
      <c r="A4" s="59" t="s">
        <v>14</v>
      </c>
      <c r="B4" s="51" t="s">
        <v>57</v>
      </c>
      <c r="C4" s="51" t="s">
        <v>57</v>
      </c>
      <c r="D4" s="51" t="s">
        <v>58</v>
      </c>
      <c r="E4" s="52" t="s">
        <v>20</v>
      </c>
      <c r="F4" s="52" t="s">
        <v>59</v>
      </c>
      <c r="G4" s="52" t="s">
        <v>60</v>
      </c>
    </row>
    <row r="5" spans="1:7" s="50" customFormat="1" ht="30" x14ac:dyDescent="0.3">
      <c r="A5" s="53" t="s">
        <v>24</v>
      </c>
      <c r="B5" s="54" t="s">
        <v>61</v>
      </c>
      <c r="C5" s="94" t="s">
        <v>75</v>
      </c>
      <c r="D5" s="54">
        <v>50103289401</v>
      </c>
      <c r="E5" s="55">
        <v>2827.01</v>
      </c>
      <c r="F5" s="55">
        <v>2821.47</v>
      </c>
      <c r="G5" s="56">
        <v>2822</v>
      </c>
    </row>
    <row r="6" spans="1:7" s="50" customFormat="1" ht="30" x14ac:dyDescent="0.3">
      <c r="A6" s="53" t="s">
        <v>30</v>
      </c>
      <c r="B6" s="54" t="s">
        <v>62</v>
      </c>
      <c r="C6" s="94" t="s">
        <v>76</v>
      </c>
      <c r="D6" s="54">
        <v>40003129371</v>
      </c>
      <c r="E6" s="55">
        <v>771</v>
      </c>
      <c r="F6" s="55">
        <v>771</v>
      </c>
      <c r="G6" s="56">
        <v>771</v>
      </c>
    </row>
    <row r="7" spans="1:7" s="50" customFormat="1" ht="30" x14ac:dyDescent="0.3">
      <c r="A7" s="53" t="s">
        <v>32</v>
      </c>
      <c r="B7" s="54" t="s">
        <v>63</v>
      </c>
      <c r="C7" s="94" t="s">
        <v>77</v>
      </c>
      <c r="D7" s="54">
        <v>40008007030</v>
      </c>
      <c r="E7" s="55">
        <v>1156.5</v>
      </c>
      <c r="F7" s="55">
        <v>1156.5</v>
      </c>
      <c r="G7" s="56">
        <v>1157</v>
      </c>
    </row>
    <row r="8" spans="1:7" s="50" customFormat="1" ht="30" x14ac:dyDescent="0.3">
      <c r="A8" s="53" t="s">
        <v>70</v>
      </c>
      <c r="B8" s="54" t="s">
        <v>64</v>
      </c>
      <c r="C8" s="94" t="s">
        <v>78</v>
      </c>
      <c r="D8" s="54">
        <v>43603089888</v>
      </c>
      <c r="E8" s="55">
        <v>4060.6</v>
      </c>
      <c r="F8" s="55">
        <v>4060.6</v>
      </c>
      <c r="G8" s="56">
        <v>4061</v>
      </c>
    </row>
    <row r="9" spans="1:7" s="50" customFormat="1" ht="30" x14ac:dyDescent="0.3">
      <c r="A9" s="53" t="s">
        <v>71</v>
      </c>
      <c r="B9" s="54" t="s">
        <v>65</v>
      </c>
      <c r="C9" s="94" t="s">
        <v>79</v>
      </c>
      <c r="D9" s="54">
        <v>51702002891</v>
      </c>
      <c r="E9" s="55">
        <v>206.47</v>
      </c>
      <c r="F9" s="55">
        <v>203.38</v>
      </c>
      <c r="G9" s="56">
        <v>204</v>
      </c>
    </row>
    <row r="10" spans="1:7" s="50" customFormat="1" x14ac:dyDescent="0.3">
      <c r="A10" s="53" t="s">
        <v>72</v>
      </c>
      <c r="B10" s="54" t="s">
        <v>66</v>
      </c>
      <c r="C10" s="94" t="s">
        <v>80</v>
      </c>
      <c r="D10" s="54">
        <v>40003255869</v>
      </c>
      <c r="E10" s="55">
        <v>2488.23</v>
      </c>
      <c r="F10" s="55">
        <v>2488.23</v>
      </c>
      <c r="G10" s="56">
        <v>2489</v>
      </c>
    </row>
    <row r="11" spans="1:7" s="50" customFormat="1" ht="30" x14ac:dyDescent="0.3">
      <c r="A11" s="53" t="s">
        <v>73</v>
      </c>
      <c r="B11" s="54" t="s">
        <v>67</v>
      </c>
      <c r="C11" s="94" t="s">
        <v>81</v>
      </c>
      <c r="D11" s="54">
        <v>40103355230</v>
      </c>
      <c r="E11" s="55">
        <v>385.5</v>
      </c>
      <c r="F11" s="55">
        <v>385.5</v>
      </c>
      <c r="G11" s="56">
        <v>386</v>
      </c>
    </row>
    <row r="12" spans="1:7" x14ac:dyDescent="0.3">
      <c r="A12" s="96" t="s">
        <v>69</v>
      </c>
      <c r="B12" s="97"/>
      <c r="C12" s="97"/>
      <c r="D12" s="98"/>
      <c r="E12" s="57">
        <f>SUM(E5:E11)</f>
        <v>11895.31</v>
      </c>
      <c r="F12" s="57">
        <f>SUM(F5:F11)</f>
        <v>11886.68</v>
      </c>
      <c r="G12" s="58">
        <f>SUM(G5:G11)</f>
        <v>11890</v>
      </c>
    </row>
  </sheetData>
  <sheetProtection selectLockedCells="1" selectUnlockedCells="1"/>
  <mergeCells count="2">
    <mergeCell ref="A1:G1"/>
    <mergeCell ref="A12:D12"/>
  </mergeCells>
  <pageMargins left="0.2361111111111111" right="0.2361111111111111" top="0.35416666666666669" bottom="0.35416666666666663" header="0.51180555555555551" footer="0.19652777777777777"/>
  <pageSetup paperSize="9" firstPageNumber="0" orientation="landscape" horizontalDpi="300" verticalDpi="300" r:id="rId1"/>
  <headerFooter alignWithMargins="0">
    <oddFooter>&amp;C &amp;P. lapa no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M107"/>
  <sheetViews>
    <sheetView workbookViewId="0">
      <selection activeCell="D87" sqref="D87"/>
    </sheetView>
  </sheetViews>
  <sheetFormatPr defaultColWidth="9.109375" defaultRowHeight="14.4" x14ac:dyDescent="0.3"/>
  <cols>
    <col min="1" max="1" width="9.109375" style="1"/>
    <col min="2" max="2" width="42.44140625" style="1" customWidth="1"/>
    <col min="3" max="3" width="14.33203125" style="1" customWidth="1"/>
    <col min="4" max="4" width="13.5546875" style="1" customWidth="1"/>
    <col min="5" max="10" width="14.33203125" style="1" customWidth="1"/>
    <col min="11" max="11" width="14.33203125" style="2" customWidth="1"/>
    <col min="12" max="12" width="13.6640625" style="1" customWidth="1"/>
    <col min="13" max="13" width="15.33203125" style="1" customWidth="1"/>
    <col min="14" max="21" width="9.109375" style="1"/>
    <col min="22" max="24" width="0" style="1" hidden="1" customWidth="1"/>
    <col min="25" max="247" width="9.109375" style="1"/>
  </cols>
  <sheetData>
    <row r="1" spans="1:23" ht="15" customHeight="1" x14ac:dyDescent="0.3">
      <c r="A1" s="99" t="s">
        <v>0</v>
      </c>
      <c r="B1" s="99"/>
      <c r="C1" s="3"/>
      <c r="D1" s="4"/>
      <c r="E1" s="4"/>
      <c r="F1" s="4"/>
      <c r="G1" s="4"/>
      <c r="H1" s="100" t="s">
        <v>1</v>
      </c>
      <c r="I1" s="100"/>
      <c r="J1" s="100"/>
    </row>
    <row r="2" spans="1:23" ht="49.5" customHeight="1" x14ac:dyDescent="0.3">
      <c r="A2" s="99"/>
      <c r="B2" s="99"/>
      <c r="C2" s="101" t="s">
        <v>2</v>
      </c>
      <c r="D2" s="101"/>
      <c r="E2" s="101"/>
      <c r="F2" s="101"/>
      <c r="G2" s="101"/>
      <c r="H2" s="101"/>
      <c r="I2" s="101"/>
      <c r="J2" s="101"/>
      <c r="K2" s="60"/>
    </row>
    <row r="3" spans="1:23" x14ac:dyDescent="0.3">
      <c r="A3" s="5"/>
      <c r="B3" s="6"/>
      <c r="C3" s="6"/>
      <c r="D3" s="6"/>
      <c r="E3" s="6"/>
      <c r="F3" s="6"/>
      <c r="G3" s="6"/>
      <c r="H3" s="6"/>
      <c r="I3" s="6"/>
      <c r="J3" s="7"/>
      <c r="K3" s="61"/>
    </row>
    <row r="4" spans="1:23" x14ac:dyDescent="0.3">
      <c r="A4" s="5"/>
      <c r="B4" s="62"/>
      <c r="C4" s="62"/>
      <c r="D4" s="62"/>
      <c r="E4" s="62"/>
      <c r="F4" s="62"/>
      <c r="G4" s="62"/>
      <c r="H4" s="62"/>
      <c r="I4" s="62"/>
      <c r="J4" s="8" t="s">
        <v>3</v>
      </c>
    </row>
    <row r="5" spans="1:23" ht="14.1" customHeight="1" x14ac:dyDescent="0.3">
      <c r="A5" s="102" t="s">
        <v>4</v>
      </c>
      <c r="B5" s="102"/>
      <c r="C5" s="102"/>
      <c r="D5" s="102"/>
      <c r="E5" s="102"/>
      <c r="F5" s="102"/>
      <c r="G5" s="102"/>
      <c r="H5" s="102"/>
      <c r="I5" s="102"/>
      <c r="J5" s="9"/>
    </row>
    <row r="6" spans="1:23" ht="14.1" customHeight="1" x14ac:dyDescent="0.3">
      <c r="A6" s="103" t="s">
        <v>5</v>
      </c>
      <c r="B6" s="103"/>
      <c r="C6" s="103"/>
      <c r="D6" s="103"/>
      <c r="E6" s="103"/>
      <c r="F6" s="103"/>
      <c r="G6" s="103"/>
      <c r="H6" s="103"/>
      <c r="I6" s="103"/>
      <c r="J6" s="10" t="s">
        <v>6</v>
      </c>
    </row>
    <row r="7" spans="1:23" ht="14.1" customHeight="1" x14ac:dyDescent="0.3">
      <c r="A7" s="103" t="s">
        <v>7</v>
      </c>
      <c r="B7" s="103"/>
      <c r="C7" s="103"/>
      <c r="D7" s="103"/>
      <c r="E7" s="103"/>
      <c r="F7" s="103"/>
      <c r="G7" s="103"/>
      <c r="H7" s="103"/>
      <c r="I7" s="103"/>
      <c r="J7" s="10" t="s">
        <v>8</v>
      </c>
    </row>
    <row r="8" spans="1:23" ht="14.1" customHeight="1" x14ac:dyDescent="0.3">
      <c r="A8" s="103" t="s">
        <v>9</v>
      </c>
      <c r="B8" s="103"/>
      <c r="C8" s="103"/>
      <c r="D8" s="103"/>
      <c r="E8" s="103"/>
      <c r="F8" s="103"/>
      <c r="G8" s="103"/>
      <c r="H8" s="103"/>
      <c r="I8" s="103"/>
      <c r="J8" s="11" t="s">
        <v>10</v>
      </c>
    </row>
    <row r="9" spans="1:23" x14ac:dyDescent="0.3">
      <c r="A9" s="63"/>
      <c r="B9" s="63"/>
      <c r="C9" s="63"/>
      <c r="D9" s="63"/>
      <c r="E9" s="63"/>
      <c r="F9" s="63"/>
      <c r="G9" s="63"/>
      <c r="H9" s="63"/>
      <c r="I9" s="63"/>
      <c r="J9" s="63"/>
      <c r="K9" s="64"/>
    </row>
    <row r="10" spans="1:23" ht="15.75" customHeight="1" x14ac:dyDescent="0.3">
      <c r="A10" s="104" t="s">
        <v>11</v>
      </c>
      <c r="B10" s="104"/>
      <c r="C10" s="104"/>
      <c r="D10" s="63"/>
      <c r="E10" s="63"/>
      <c r="F10" s="63"/>
      <c r="G10" s="63"/>
      <c r="H10" s="63"/>
      <c r="I10" s="63"/>
      <c r="J10" s="63"/>
      <c r="K10" s="64"/>
    </row>
    <row r="11" spans="1:23" x14ac:dyDescent="0.3">
      <c r="A11" s="63"/>
      <c r="B11" s="63"/>
      <c r="C11" s="63"/>
      <c r="D11" s="63"/>
      <c r="E11" s="63"/>
      <c r="F11" s="63"/>
      <c r="G11" s="63"/>
      <c r="H11" s="63"/>
      <c r="I11" s="63"/>
      <c r="J11" s="63"/>
      <c r="K11" s="64"/>
    </row>
    <row r="12" spans="1:23" ht="42" customHeight="1" x14ac:dyDescent="0.3">
      <c r="A12" s="105" t="s">
        <v>12</v>
      </c>
      <c r="B12" s="105"/>
      <c r="C12" s="105"/>
      <c r="D12" s="105"/>
      <c r="E12" s="105"/>
      <c r="F12" s="105"/>
      <c r="G12" s="105"/>
      <c r="H12" s="105"/>
      <c r="I12" s="37"/>
      <c r="J12" s="37"/>
      <c r="K12" s="65"/>
    </row>
    <row r="13" spans="1:23" x14ac:dyDescent="0.3">
      <c r="H13" s="12" t="s">
        <v>13</v>
      </c>
    </row>
    <row r="14" spans="1:23" ht="165" customHeight="1" x14ac:dyDescent="0.3">
      <c r="A14" s="30" t="s">
        <v>14</v>
      </c>
      <c r="B14" s="30" t="s">
        <v>15</v>
      </c>
      <c r="C14" s="30" t="s">
        <v>16</v>
      </c>
      <c r="D14" s="30" t="s">
        <v>17</v>
      </c>
      <c r="E14" s="30" t="s">
        <v>18</v>
      </c>
      <c r="F14" s="30" t="s">
        <v>19</v>
      </c>
      <c r="G14" s="30" t="s">
        <v>20</v>
      </c>
      <c r="H14" s="30" t="s">
        <v>21</v>
      </c>
      <c r="I14" s="66"/>
      <c r="K14" s="67"/>
      <c r="L14" s="66"/>
      <c r="W14" s="1">
        <v>48</v>
      </c>
    </row>
    <row r="15" spans="1:23" x14ac:dyDescent="0.3">
      <c r="A15" s="31" t="s">
        <v>22</v>
      </c>
      <c r="B15" s="31" t="s">
        <v>23</v>
      </c>
      <c r="C15" s="31">
        <v>1</v>
      </c>
      <c r="D15" s="31">
        <v>2</v>
      </c>
      <c r="E15" s="31">
        <v>3</v>
      </c>
      <c r="F15" s="31">
        <v>4</v>
      </c>
      <c r="G15" s="31">
        <v>5</v>
      </c>
      <c r="H15" s="31">
        <v>6</v>
      </c>
      <c r="I15" s="68"/>
      <c r="K15" s="69"/>
      <c r="L15" s="68"/>
      <c r="M15" s="13"/>
      <c r="N15" s="13"/>
      <c r="W15" s="1">
        <v>49</v>
      </c>
    </row>
    <row r="16" spans="1:23" ht="26.4" x14ac:dyDescent="0.3">
      <c r="A16" s="14" t="s">
        <v>24</v>
      </c>
      <c r="B16" s="15" t="s">
        <v>25</v>
      </c>
      <c r="C16" s="21">
        <v>17</v>
      </c>
      <c r="D16" s="16">
        <v>22</v>
      </c>
      <c r="E16" s="20">
        <v>5.8409000000000004</v>
      </c>
      <c r="F16" s="21">
        <v>362</v>
      </c>
      <c r="G16" s="18">
        <v>2114.41</v>
      </c>
      <c r="H16" s="18">
        <v>2112.8000000000002</v>
      </c>
      <c r="I16" s="70"/>
      <c r="K16" s="71"/>
      <c r="L16" s="72"/>
      <c r="M16" s="5"/>
      <c r="N16" s="5"/>
      <c r="W16" s="1">
        <v>53</v>
      </c>
    </row>
    <row r="17" spans="1:14" x14ac:dyDescent="0.3">
      <c r="A17" s="73"/>
      <c r="B17" s="73"/>
      <c r="C17" s="74"/>
      <c r="D17" s="74"/>
      <c r="E17" s="74"/>
      <c r="F17" s="74"/>
      <c r="G17" s="75"/>
      <c r="H17" s="75"/>
      <c r="I17" s="75"/>
      <c r="J17" s="75"/>
      <c r="K17" s="75"/>
      <c r="L17" s="75"/>
      <c r="M17" s="5"/>
      <c r="N17" s="5"/>
    </row>
    <row r="18" spans="1:14" ht="51" customHeight="1" x14ac:dyDescent="0.3">
      <c r="A18" s="105" t="s">
        <v>26</v>
      </c>
      <c r="B18" s="105"/>
      <c r="C18" s="105"/>
      <c r="D18" s="105"/>
      <c r="E18" s="105"/>
      <c r="F18" s="105"/>
      <c r="G18" s="105"/>
      <c r="H18" s="105"/>
      <c r="I18" s="105"/>
      <c r="J18" s="105"/>
      <c r="K18" s="65"/>
      <c r="L18" s="37"/>
      <c r="M18" s="37"/>
      <c r="N18" s="5"/>
    </row>
    <row r="19" spans="1:14" x14ac:dyDescent="0.3">
      <c r="A19" s="73"/>
      <c r="B19" s="73"/>
      <c r="C19" s="74"/>
      <c r="D19" s="74"/>
      <c r="E19" s="74"/>
      <c r="F19" s="74"/>
      <c r="G19" s="74"/>
      <c r="H19" s="74"/>
      <c r="I19" s="74"/>
      <c r="J19" s="75"/>
      <c r="K19" s="75"/>
      <c r="L19" s="75"/>
      <c r="M19" s="75"/>
      <c r="N19" s="5"/>
    </row>
    <row r="20" spans="1:14" ht="167.25" customHeight="1" x14ac:dyDescent="0.3">
      <c r="A20" s="30" t="s">
        <v>14</v>
      </c>
      <c r="B20" s="30" t="s">
        <v>15</v>
      </c>
      <c r="C20" s="30" t="s">
        <v>16</v>
      </c>
      <c r="D20" s="30" t="s">
        <v>27</v>
      </c>
      <c r="E20" s="30" t="s">
        <v>17</v>
      </c>
      <c r="F20" s="30" t="s">
        <v>18</v>
      </c>
      <c r="G20" s="30" t="s">
        <v>19</v>
      </c>
      <c r="H20" s="30" t="s">
        <v>28</v>
      </c>
      <c r="I20" s="30" t="s">
        <v>20</v>
      </c>
      <c r="J20" s="30" t="s">
        <v>29</v>
      </c>
      <c r="K20" s="67"/>
    </row>
    <row r="21" spans="1:14" x14ac:dyDescent="0.3">
      <c r="A21" s="31" t="s">
        <v>22</v>
      </c>
      <c r="B21" s="31" t="s">
        <v>23</v>
      </c>
      <c r="C21" s="31">
        <v>1</v>
      </c>
      <c r="D21" s="31">
        <v>2</v>
      </c>
      <c r="E21" s="31">
        <v>3</v>
      </c>
      <c r="F21" s="31">
        <v>4</v>
      </c>
      <c r="G21" s="31">
        <v>5</v>
      </c>
      <c r="H21" s="31">
        <v>6</v>
      </c>
      <c r="I21" s="31">
        <v>7</v>
      </c>
      <c r="J21" s="31">
        <v>8</v>
      </c>
      <c r="K21" s="69"/>
    </row>
    <row r="22" spans="1:14" ht="26.4" x14ac:dyDescent="0.3">
      <c r="A22" s="14" t="s">
        <v>24</v>
      </c>
      <c r="B22" s="19" t="s">
        <v>25</v>
      </c>
      <c r="C22" s="21">
        <v>5</v>
      </c>
      <c r="D22" s="21" t="s">
        <v>6</v>
      </c>
      <c r="E22" s="16">
        <v>22</v>
      </c>
      <c r="F22" s="20">
        <v>11.681800000000001</v>
      </c>
      <c r="G22" s="21">
        <v>70</v>
      </c>
      <c r="H22" s="21" t="s">
        <v>6</v>
      </c>
      <c r="I22" s="18">
        <v>817.73</v>
      </c>
      <c r="J22" s="18">
        <v>817.73</v>
      </c>
      <c r="K22" s="71"/>
    </row>
    <row r="23" spans="1:14" ht="26.4" hidden="1" x14ac:dyDescent="0.3">
      <c r="A23" s="22" t="s">
        <v>30</v>
      </c>
      <c r="B23" s="19" t="s">
        <v>31</v>
      </c>
      <c r="C23" s="76" t="s">
        <v>6</v>
      </c>
      <c r="D23" s="76">
        <v>0</v>
      </c>
      <c r="E23" s="23" t="s">
        <v>6</v>
      </c>
      <c r="F23" s="24" t="s">
        <v>6</v>
      </c>
      <c r="G23" s="24" t="s">
        <v>6</v>
      </c>
      <c r="H23" s="21" t="s">
        <v>6</v>
      </c>
      <c r="I23" s="24">
        <v>0</v>
      </c>
      <c r="J23" s="18">
        <v>0</v>
      </c>
      <c r="K23" s="71"/>
    </row>
    <row r="24" spans="1:14" ht="38.25" customHeight="1" x14ac:dyDescent="0.3">
      <c r="A24" s="22" t="s">
        <v>32</v>
      </c>
      <c r="B24" s="19" t="s">
        <v>33</v>
      </c>
      <c r="C24" s="76">
        <v>0</v>
      </c>
      <c r="D24" s="26" t="s">
        <v>6</v>
      </c>
      <c r="E24" s="25" t="s">
        <v>6</v>
      </c>
      <c r="F24" s="23">
        <v>2.15</v>
      </c>
      <c r="G24" s="26" t="s">
        <v>6</v>
      </c>
      <c r="H24" s="21">
        <v>0</v>
      </c>
      <c r="I24" s="24">
        <v>0</v>
      </c>
      <c r="J24" s="18">
        <v>0</v>
      </c>
      <c r="K24" s="71"/>
    </row>
    <row r="25" spans="1:14" ht="15" customHeight="1" x14ac:dyDescent="0.3">
      <c r="A25" s="106" t="s">
        <v>34</v>
      </c>
      <c r="B25" s="106"/>
      <c r="C25" s="27" t="s">
        <v>6</v>
      </c>
      <c r="D25" s="27" t="s">
        <v>6</v>
      </c>
      <c r="E25" s="27" t="s">
        <v>6</v>
      </c>
      <c r="F25" s="27" t="s">
        <v>6</v>
      </c>
      <c r="G25" s="27">
        <v>70</v>
      </c>
      <c r="H25" s="27">
        <v>0</v>
      </c>
      <c r="I25" s="28">
        <v>817.73</v>
      </c>
      <c r="J25" s="28">
        <v>817.73</v>
      </c>
      <c r="K25" s="75"/>
    </row>
    <row r="26" spans="1:14" x14ac:dyDescent="0.3">
      <c r="A26" s="73"/>
      <c r="B26" s="73"/>
      <c r="C26" s="74"/>
      <c r="D26" s="74"/>
      <c r="E26" s="74"/>
      <c r="F26" s="74"/>
      <c r="G26" s="74"/>
      <c r="H26" s="74"/>
      <c r="I26" s="75"/>
      <c r="J26" s="75"/>
      <c r="K26" s="75"/>
    </row>
    <row r="27" spans="1:14" ht="37.5" customHeight="1" x14ac:dyDescent="0.3">
      <c r="A27" s="105" t="s">
        <v>35</v>
      </c>
      <c r="B27" s="105"/>
      <c r="C27" s="105"/>
      <c r="D27" s="105"/>
      <c r="E27" s="105"/>
      <c r="F27" s="105"/>
      <c r="G27" s="105"/>
      <c r="H27" s="105"/>
      <c r="I27" s="105"/>
      <c r="J27" s="105"/>
      <c r="K27" s="29"/>
    </row>
    <row r="28" spans="1:14" x14ac:dyDescent="0.3">
      <c r="A28" s="73"/>
      <c r="B28" s="73"/>
      <c r="C28" s="74"/>
      <c r="D28" s="74"/>
      <c r="E28" s="74"/>
      <c r="F28" s="74"/>
      <c r="G28" s="74"/>
      <c r="H28" s="74"/>
      <c r="I28" s="75"/>
      <c r="J28" s="75"/>
      <c r="K28" s="75"/>
    </row>
    <row r="29" spans="1:14" ht="132" x14ac:dyDescent="0.3">
      <c r="A29" s="30" t="s">
        <v>14</v>
      </c>
      <c r="B29" s="10" t="s">
        <v>15</v>
      </c>
      <c r="C29" s="30" t="s">
        <v>16</v>
      </c>
      <c r="D29" s="30" t="s">
        <v>17</v>
      </c>
      <c r="E29" s="30" t="s">
        <v>36</v>
      </c>
      <c r="F29" s="30" t="s">
        <v>19</v>
      </c>
      <c r="G29" s="30" t="s">
        <v>28</v>
      </c>
      <c r="H29" s="30" t="s">
        <v>20</v>
      </c>
      <c r="I29" s="30" t="s">
        <v>29</v>
      </c>
      <c r="J29" s="75"/>
      <c r="K29" s="75"/>
    </row>
    <row r="30" spans="1:14" x14ac:dyDescent="0.3">
      <c r="A30" s="31" t="s">
        <v>22</v>
      </c>
      <c r="B30" s="32" t="s">
        <v>23</v>
      </c>
      <c r="C30" s="31">
        <v>1</v>
      </c>
      <c r="D30" s="31"/>
      <c r="E30" s="31">
        <v>2</v>
      </c>
      <c r="F30" s="31">
        <v>3</v>
      </c>
      <c r="G30" s="31">
        <v>4</v>
      </c>
      <c r="H30" s="31">
        <v>5</v>
      </c>
      <c r="I30" s="31">
        <v>6</v>
      </c>
      <c r="J30" s="75"/>
      <c r="K30" s="75"/>
    </row>
    <row r="31" spans="1:14" ht="26.4" x14ac:dyDescent="0.3">
      <c r="A31" s="14" t="s">
        <v>37</v>
      </c>
      <c r="B31" s="33" t="s">
        <v>38</v>
      </c>
      <c r="C31" s="16">
        <v>1</v>
      </c>
      <c r="D31" s="16">
        <v>22</v>
      </c>
      <c r="E31" s="17">
        <v>5.8409000000000004</v>
      </c>
      <c r="F31" s="16">
        <v>22</v>
      </c>
      <c r="G31" s="21" t="s">
        <v>6</v>
      </c>
      <c r="H31" s="34">
        <v>128.5</v>
      </c>
      <c r="I31" s="34">
        <v>128.5</v>
      </c>
      <c r="J31" s="75"/>
      <c r="K31" s="75"/>
    </row>
    <row r="32" spans="1:14" ht="52.8" x14ac:dyDescent="0.3">
      <c r="A32" s="22" t="s">
        <v>39</v>
      </c>
      <c r="B32" s="35" t="s">
        <v>40</v>
      </c>
      <c r="C32" s="16">
        <v>0</v>
      </c>
      <c r="D32" s="16" t="s">
        <v>6</v>
      </c>
      <c r="E32" s="34">
        <v>2.15</v>
      </c>
      <c r="F32" s="16" t="s">
        <v>6</v>
      </c>
      <c r="G32" s="36">
        <v>0</v>
      </c>
      <c r="H32" s="34">
        <v>0</v>
      </c>
      <c r="I32" s="34">
        <v>0</v>
      </c>
      <c r="J32" s="75"/>
      <c r="K32" s="75"/>
    </row>
    <row r="33" spans="1:13" ht="15" customHeight="1" x14ac:dyDescent="0.3">
      <c r="A33" s="106" t="s">
        <v>34</v>
      </c>
      <c r="B33" s="106"/>
      <c r="C33" s="27">
        <v>1</v>
      </c>
      <c r="D33" s="27" t="s">
        <v>6</v>
      </c>
      <c r="E33" s="27" t="s">
        <v>6</v>
      </c>
      <c r="F33" s="27">
        <v>22</v>
      </c>
      <c r="G33" s="27">
        <v>0</v>
      </c>
      <c r="H33" s="28">
        <v>128.5</v>
      </c>
      <c r="I33" s="28">
        <v>128.5</v>
      </c>
      <c r="J33" s="75"/>
      <c r="K33" s="75"/>
    </row>
    <row r="34" spans="1:13" x14ac:dyDescent="0.3">
      <c r="A34" s="73"/>
      <c r="B34" s="73"/>
      <c r="C34" s="74"/>
      <c r="D34" s="74"/>
      <c r="E34" s="74"/>
      <c r="F34" s="74"/>
      <c r="G34" s="74"/>
      <c r="H34" s="74"/>
      <c r="I34" s="75"/>
      <c r="J34" s="75"/>
      <c r="K34" s="75"/>
    </row>
    <row r="35" spans="1:13" x14ac:dyDescent="0.3">
      <c r="A35" s="73"/>
      <c r="B35" s="73"/>
      <c r="C35" s="74"/>
      <c r="D35" s="74"/>
      <c r="E35" s="74"/>
      <c r="F35" s="74"/>
      <c r="G35" s="74"/>
      <c r="H35" s="74"/>
      <c r="I35" s="75"/>
      <c r="J35" s="75"/>
      <c r="K35" s="75"/>
      <c r="L35" s="75"/>
    </row>
    <row r="36" spans="1:13" ht="15.6" customHeight="1" x14ac:dyDescent="0.3">
      <c r="A36" s="104" t="s">
        <v>41</v>
      </c>
      <c r="B36" s="104"/>
      <c r="C36" s="104"/>
      <c r="D36" s="63"/>
      <c r="E36" s="63"/>
      <c r="F36" s="63"/>
      <c r="G36" s="63"/>
      <c r="H36" s="63"/>
      <c r="I36" s="63"/>
      <c r="J36" s="63"/>
      <c r="K36" s="64"/>
    </row>
    <row r="37" spans="1:13" x14ac:dyDescent="0.3">
      <c r="A37" s="63"/>
      <c r="B37" s="63"/>
      <c r="C37" s="63"/>
      <c r="D37" s="63"/>
      <c r="E37" s="63"/>
      <c r="F37" s="63"/>
      <c r="G37" s="63"/>
      <c r="H37" s="63"/>
      <c r="I37" s="63"/>
      <c r="J37" s="63"/>
      <c r="K37" s="64"/>
    </row>
    <row r="38" spans="1:13" ht="38.25" customHeight="1" x14ac:dyDescent="0.3">
      <c r="A38" s="105" t="s">
        <v>12</v>
      </c>
      <c r="B38" s="105"/>
      <c r="C38" s="105"/>
      <c r="D38" s="105"/>
      <c r="E38" s="105"/>
      <c r="F38" s="105"/>
      <c r="G38" s="105"/>
      <c r="H38" s="105"/>
      <c r="I38" s="37"/>
      <c r="J38" s="37"/>
      <c r="K38" s="77"/>
    </row>
    <row r="39" spans="1:13" x14ac:dyDescent="0.3">
      <c r="H39" s="12" t="s">
        <v>13</v>
      </c>
    </row>
    <row r="40" spans="1:13" ht="184.8" x14ac:dyDescent="0.3">
      <c r="A40" s="30" t="s">
        <v>14</v>
      </c>
      <c r="B40" s="30" t="s">
        <v>15</v>
      </c>
      <c r="C40" s="30" t="s">
        <v>16</v>
      </c>
      <c r="D40" s="30" t="s">
        <v>17</v>
      </c>
      <c r="E40" s="30" t="s">
        <v>18</v>
      </c>
      <c r="F40" s="30" t="s">
        <v>19</v>
      </c>
      <c r="G40" s="30" t="s">
        <v>20</v>
      </c>
      <c r="H40" s="30" t="s">
        <v>21</v>
      </c>
      <c r="I40" s="66"/>
      <c r="K40" s="67"/>
      <c r="L40" s="66"/>
    </row>
    <row r="41" spans="1:13" x14ac:dyDescent="0.3">
      <c r="A41" s="31" t="s">
        <v>22</v>
      </c>
      <c r="B41" s="31" t="s">
        <v>23</v>
      </c>
      <c r="C41" s="31">
        <v>1</v>
      </c>
      <c r="D41" s="31">
        <v>2</v>
      </c>
      <c r="E41" s="31">
        <v>3</v>
      </c>
      <c r="F41" s="31">
        <v>4</v>
      </c>
      <c r="G41" s="31">
        <v>5</v>
      </c>
      <c r="H41" s="31">
        <v>6</v>
      </c>
      <c r="I41" s="68"/>
      <c r="K41" s="69"/>
      <c r="L41" s="68"/>
      <c r="M41" s="13"/>
    </row>
    <row r="42" spans="1:13" ht="26.4" x14ac:dyDescent="0.3">
      <c r="A42" s="14" t="s">
        <v>24</v>
      </c>
      <c r="B42" s="15" t="s">
        <v>25</v>
      </c>
      <c r="C42" s="21">
        <v>17</v>
      </c>
      <c r="D42" s="16">
        <v>20</v>
      </c>
      <c r="E42" s="17">
        <v>6.4249999999999998</v>
      </c>
      <c r="F42" s="21">
        <v>330</v>
      </c>
      <c r="G42" s="18">
        <v>2120.25</v>
      </c>
      <c r="H42" s="18">
        <v>2115.2199999999998</v>
      </c>
      <c r="I42" s="70"/>
      <c r="K42" s="71"/>
      <c r="L42" s="72"/>
      <c r="M42" s="5"/>
    </row>
    <row r="43" spans="1:13" x14ac:dyDescent="0.3">
      <c r="A43" s="73"/>
      <c r="B43" s="73"/>
      <c r="C43" s="74"/>
      <c r="D43" s="74"/>
      <c r="E43" s="74"/>
      <c r="F43" s="74"/>
      <c r="G43" s="75"/>
      <c r="H43" s="75"/>
      <c r="I43" s="75"/>
      <c r="J43" s="75"/>
      <c r="K43" s="75"/>
      <c r="L43" s="75"/>
      <c r="M43" s="5"/>
    </row>
    <row r="44" spans="1:13" ht="45" customHeight="1" x14ac:dyDescent="0.3">
      <c r="A44" s="107" t="s">
        <v>26</v>
      </c>
      <c r="B44" s="107"/>
      <c r="C44" s="107"/>
      <c r="D44" s="107"/>
      <c r="E44" s="107"/>
      <c r="F44" s="107"/>
      <c r="G44" s="107"/>
      <c r="H44" s="107"/>
      <c r="I44" s="107"/>
      <c r="J44" s="107"/>
      <c r="K44" s="107"/>
      <c r="L44" s="107"/>
      <c r="M44" s="107"/>
    </row>
    <row r="45" spans="1:13" x14ac:dyDescent="0.3">
      <c r="A45" s="73"/>
      <c r="B45" s="73"/>
      <c r="C45" s="74"/>
      <c r="D45" s="74"/>
      <c r="E45" s="74"/>
      <c r="F45" s="74"/>
      <c r="G45" s="74"/>
      <c r="H45" s="74"/>
      <c r="I45" s="74"/>
      <c r="J45" s="75"/>
      <c r="K45" s="75"/>
      <c r="L45" s="75"/>
      <c r="M45" s="75"/>
    </row>
    <row r="46" spans="1:13" ht="184.8" x14ac:dyDescent="0.3">
      <c r="A46" s="30" t="s">
        <v>14</v>
      </c>
      <c r="B46" s="30" t="s">
        <v>15</v>
      </c>
      <c r="C46" s="30" t="s">
        <v>16</v>
      </c>
      <c r="D46" s="30" t="s">
        <v>27</v>
      </c>
      <c r="E46" s="30" t="s">
        <v>17</v>
      </c>
      <c r="F46" s="30" t="s">
        <v>18</v>
      </c>
      <c r="G46" s="30" t="s">
        <v>19</v>
      </c>
      <c r="H46" s="30" t="s">
        <v>28</v>
      </c>
      <c r="I46" s="30" t="s">
        <v>20</v>
      </c>
      <c r="J46" s="30" t="s">
        <v>29</v>
      </c>
      <c r="K46" s="67"/>
    </row>
    <row r="47" spans="1:13" x14ac:dyDescent="0.3">
      <c r="A47" s="31" t="s">
        <v>22</v>
      </c>
      <c r="B47" s="31" t="s">
        <v>23</v>
      </c>
      <c r="C47" s="31">
        <v>1</v>
      </c>
      <c r="D47" s="31">
        <v>2</v>
      </c>
      <c r="E47" s="31">
        <v>3</v>
      </c>
      <c r="F47" s="31">
        <v>4</v>
      </c>
      <c r="G47" s="31">
        <v>5</v>
      </c>
      <c r="H47" s="31">
        <v>6</v>
      </c>
      <c r="I47" s="31">
        <v>7</v>
      </c>
      <c r="J47" s="31">
        <v>8</v>
      </c>
      <c r="K47" s="69"/>
    </row>
    <row r="48" spans="1:13" ht="26.4" x14ac:dyDescent="0.3">
      <c r="A48" s="14" t="s">
        <v>24</v>
      </c>
      <c r="B48" s="19" t="s">
        <v>25</v>
      </c>
      <c r="C48" s="21">
        <v>8</v>
      </c>
      <c r="D48" s="21" t="s">
        <v>6</v>
      </c>
      <c r="E48" s="16">
        <v>20</v>
      </c>
      <c r="F48" s="20">
        <v>12.85</v>
      </c>
      <c r="G48" s="21">
        <v>156</v>
      </c>
      <c r="H48" s="21" t="s">
        <v>6</v>
      </c>
      <c r="I48" s="18">
        <v>2004.6</v>
      </c>
      <c r="J48" s="18">
        <v>2004.6</v>
      </c>
      <c r="K48" s="71"/>
    </row>
    <row r="49" spans="1:12" ht="26.4" hidden="1" x14ac:dyDescent="0.3">
      <c r="A49" s="22" t="s">
        <v>30</v>
      </c>
      <c r="B49" s="19" t="s">
        <v>31</v>
      </c>
      <c r="C49" s="76" t="s">
        <v>6</v>
      </c>
      <c r="D49" s="76">
        <v>0</v>
      </c>
      <c r="E49" s="23" t="s">
        <v>6</v>
      </c>
      <c r="F49" s="24" t="s">
        <v>6</v>
      </c>
      <c r="G49" s="24" t="s">
        <v>6</v>
      </c>
      <c r="H49" s="21" t="s">
        <v>6</v>
      </c>
      <c r="I49" s="24">
        <v>0</v>
      </c>
      <c r="J49" s="18">
        <v>0</v>
      </c>
      <c r="K49" s="71"/>
    </row>
    <row r="50" spans="1:12" ht="52.8" x14ac:dyDescent="0.3">
      <c r="A50" s="22" t="s">
        <v>32</v>
      </c>
      <c r="B50" s="19" t="s">
        <v>33</v>
      </c>
      <c r="C50" s="76">
        <v>1</v>
      </c>
      <c r="D50" s="26" t="s">
        <v>6</v>
      </c>
      <c r="E50" s="25" t="s">
        <v>6</v>
      </c>
      <c r="F50" s="23">
        <v>2.15</v>
      </c>
      <c r="G50" s="26" t="s">
        <v>6</v>
      </c>
      <c r="H50" s="21">
        <v>0</v>
      </c>
      <c r="I50" s="24">
        <v>0</v>
      </c>
      <c r="J50" s="18">
        <v>0</v>
      </c>
      <c r="K50" s="71"/>
    </row>
    <row r="51" spans="1:12" ht="15" customHeight="1" x14ac:dyDescent="0.3">
      <c r="A51" s="106" t="s">
        <v>34</v>
      </c>
      <c r="B51" s="106"/>
      <c r="C51" s="27" t="s">
        <v>6</v>
      </c>
      <c r="D51" s="27" t="s">
        <v>6</v>
      </c>
      <c r="E51" s="27" t="s">
        <v>6</v>
      </c>
      <c r="F51" s="27" t="s">
        <v>6</v>
      </c>
      <c r="G51" s="27">
        <v>156</v>
      </c>
      <c r="H51" s="27">
        <v>0</v>
      </c>
      <c r="I51" s="28">
        <v>2004.6</v>
      </c>
      <c r="J51" s="28">
        <v>2004.6</v>
      </c>
      <c r="K51" s="75"/>
    </row>
    <row r="52" spans="1:12" x14ac:dyDescent="0.3">
      <c r="A52" s="73"/>
      <c r="B52" s="73"/>
      <c r="C52" s="74"/>
      <c r="D52" s="74"/>
      <c r="E52" s="74"/>
      <c r="F52" s="74"/>
      <c r="G52" s="74"/>
      <c r="H52" s="74"/>
      <c r="I52" s="75"/>
      <c r="J52" s="75"/>
      <c r="K52" s="75"/>
    </row>
    <row r="53" spans="1:12" ht="37.5" customHeight="1" x14ac:dyDescent="0.3">
      <c r="A53" s="105" t="s">
        <v>42</v>
      </c>
      <c r="B53" s="105"/>
      <c r="C53" s="105"/>
      <c r="D53" s="105"/>
      <c r="E53" s="105"/>
      <c r="F53" s="105"/>
      <c r="G53" s="105"/>
      <c r="H53" s="105"/>
      <c r="I53" s="105"/>
      <c r="J53" s="105"/>
      <c r="K53" s="29"/>
    </row>
    <row r="54" spans="1:12" x14ac:dyDescent="0.3">
      <c r="A54" s="73"/>
      <c r="B54" s="73"/>
      <c r="C54" s="74"/>
      <c r="D54" s="74"/>
      <c r="E54" s="74"/>
      <c r="F54" s="74"/>
      <c r="G54" s="74"/>
      <c r="H54" s="74"/>
      <c r="I54" s="75"/>
      <c r="J54" s="75"/>
      <c r="K54" s="75"/>
    </row>
    <row r="55" spans="1:12" ht="132" x14ac:dyDescent="0.3">
      <c r="A55" s="30" t="s">
        <v>14</v>
      </c>
      <c r="B55" s="10" t="s">
        <v>15</v>
      </c>
      <c r="C55" s="30" t="s">
        <v>16</v>
      </c>
      <c r="D55" s="30" t="s">
        <v>17</v>
      </c>
      <c r="E55" s="30" t="s">
        <v>36</v>
      </c>
      <c r="F55" s="30" t="s">
        <v>19</v>
      </c>
      <c r="G55" s="30" t="s">
        <v>28</v>
      </c>
      <c r="H55" s="30" t="s">
        <v>20</v>
      </c>
      <c r="I55" s="30" t="s">
        <v>29</v>
      </c>
      <c r="J55" s="75"/>
      <c r="K55" s="75"/>
    </row>
    <row r="56" spans="1:12" x14ac:dyDescent="0.3">
      <c r="A56" s="31" t="s">
        <v>22</v>
      </c>
      <c r="B56" s="32" t="s">
        <v>23</v>
      </c>
      <c r="C56" s="32">
        <v>1</v>
      </c>
      <c r="D56" s="32"/>
      <c r="E56" s="31">
        <v>2</v>
      </c>
      <c r="F56" s="31">
        <v>3</v>
      </c>
      <c r="G56" s="31">
        <v>4</v>
      </c>
      <c r="H56" s="31">
        <v>5</v>
      </c>
      <c r="I56" s="31">
        <v>6</v>
      </c>
      <c r="J56" s="75"/>
      <c r="K56" s="75"/>
    </row>
    <row r="57" spans="1:12" ht="26.4" x14ac:dyDescent="0.3">
      <c r="A57" s="14" t="s">
        <v>37</v>
      </c>
      <c r="B57" s="33" t="s">
        <v>38</v>
      </c>
      <c r="C57" s="16">
        <v>2</v>
      </c>
      <c r="D57" s="16">
        <v>20</v>
      </c>
      <c r="E57" s="17">
        <v>6.4249999999999998</v>
      </c>
      <c r="F57" s="16">
        <v>40</v>
      </c>
      <c r="G57" s="21" t="s">
        <v>6</v>
      </c>
      <c r="H57" s="34">
        <v>257</v>
      </c>
      <c r="I57" s="34">
        <v>257</v>
      </c>
      <c r="J57" s="75"/>
      <c r="K57" s="75"/>
    </row>
    <row r="58" spans="1:12" ht="52.8" x14ac:dyDescent="0.3">
      <c r="A58" s="22" t="s">
        <v>39</v>
      </c>
      <c r="B58" s="35" t="s">
        <v>40</v>
      </c>
      <c r="C58" s="16">
        <v>0</v>
      </c>
      <c r="D58" s="16" t="s">
        <v>6</v>
      </c>
      <c r="E58" s="34">
        <v>2.15</v>
      </c>
      <c r="F58" s="16" t="s">
        <v>6</v>
      </c>
      <c r="G58" s="36">
        <v>0</v>
      </c>
      <c r="H58" s="34">
        <v>0</v>
      </c>
      <c r="I58" s="34">
        <v>0</v>
      </c>
      <c r="J58" s="75"/>
      <c r="K58" s="75"/>
    </row>
    <row r="59" spans="1:12" ht="15" customHeight="1" x14ac:dyDescent="0.3">
      <c r="A59" s="106" t="s">
        <v>34</v>
      </c>
      <c r="B59" s="106"/>
      <c r="C59" s="27">
        <v>2</v>
      </c>
      <c r="D59" s="27" t="s">
        <v>6</v>
      </c>
      <c r="E59" s="27" t="s">
        <v>6</v>
      </c>
      <c r="F59" s="27">
        <v>40</v>
      </c>
      <c r="G59" s="27">
        <v>0</v>
      </c>
      <c r="H59" s="28">
        <v>257</v>
      </c>
      <c r="I59" s="28">
        <v>257</v>
      </c>
      <c r="J59" s="75"/>
      <c r="K59" s="75"/>
      <c r="L59" s="75"/>
    </row>
    <row r="60" spans="1:12" x14ac:dyDescent="0.3">
      <c r="A60" s="73"/>
      <c r="B60" s="73"/>
      <c r="C60" s="74"/>
      <c r="D60" s="74"/>
      <c r="E60" s="74"/>
      <c r="F60" s="74"/>
      <c r="G60" s="74"/>
      <c r="H60" s="74"/>
      <c r="I60" s="75"/>
      <c r="J60" s="75"/>
      <c r="K60" s="75"/>
      <c r="L60" s="75"/>
    </row>
    <row r="61" spans="1:12" ht="15.75" customHeight="1" x14ac:dyDescent="0.3">
      <c r="A61" s="104" t="s">
        <v>43</v>
      </c>
      <c r="B61" s="104"/>
      <c r="C61" s="104"/>
      <c r="D61" s="63"/>
      <c r="E61" s="63"/>
      <c r="F61" s="63"/>
      <c r="G61" s="63"/>
      <c r="H61" s="63"/>
      <c r="I61" s="63"/>
      <c r="J61" s="63"/>
      <c r="K61" s="64"/>
    </row>
    <row r="62" spans="1:12" x14ac:dyDescent="0.3">
      <c r="A62" s="63"/>
      <c r="B62" s="63"/>
      <c r="C62" s="63"/>
      <c r="D62" s="63"/>
      <c r="E62" s="63"/>
      <c r="F62" s="63"/>
      <c r="G62" s="63"/>
      <c r="H62" s="63"/>
      <c r="I62" s="63"/>
      <c r="J62" s="63"/>
      <c r="K62" s="64"/>
    </row>
    <row r="63" spans="1:12" ht="38.25" customHeight="1" x14ac:dyDescent="0.3">
      <c r="A63" s="105" t="s">
        <v>12</v>
      </c>
      <c r="B63" s="105"/>
      <c r="C63" s="105"/>
      <c r="D63" s="105"/>
      <c r="E63" s="105"/>
      <c r="F63" s="105"/>
      <c r="G63" s="105"/>
      <c r="H63" s="105"/>
      <c r="I63" s="37"/>
      <c r="J63" s="37"/>
      <c r="K63" s="77"/>
    </row>
    <row r="64" spans="1:12" x14ac:dyDescent="0.3">
      <c r="H64" s="12" t="s">
        <v>13</v>
      </c>
    </row>
    <row r="65" spans="1:13" ht="184.8" x14ac:dyDescent="0.3">
      <c r="A65" s="30" t="s">
        <v>14</v>
      </c>
      <c r="B65" s="30" t="s">
        <v>15</v>
      </c>
      <c r="C65" s="30" t="s">
        <v>16</v>
      </c>
      <c r="D65" s="30" t="s">
        <v>17</v>
      </c>
      <c r="E65" s="30" t="s">
        <v>18</v>
      </c>
      <c r="F65" s="30" t="s">
        <v>19</v>
      </c>
      <c r="G65" s="30" t="s">
        <v>20</v>
      </c>
      <c r="H65" s="30" t="s">
        <v>21</v>
      </c>
      <c r="I65" s="66"/>
      <c r="K65" s="67"/>
      <c r="L65" s="66"/>
    </row>
    <row r="66" spans="1:13" x14ac:dyDescent="0.3">
      <c r="A66" s="31" t="s">
        <v>22</v>
      </c>
      <c r="B66" s="31" t="s">
        <v>23</v>
      </c>
      <c r="C66" s="31">
        <v>1</v>
      </c>
      <c r="D66" s="31">
        <v>2</v>
      </c>
      <c r="E66" s="31">
        <v>3</v>
      </c>
      <c r="F66" s="31">
        <v>4</v>
      </c>
      <c r="G66" s="31">
        <v>5</v>
      </c>
      <c r="H66" s="31">
        <v>6</v>
      </c>
      <c r="I66" s="68"/>
      <c r="K66" s="69"/>
      <c r="L66" s="68"/>
      <c r="M66" s="13"/>
    </row>
    <row r="67" spans="1:13" ht="26.4" x14ac:dyDescent="0.3">
      <c r="A67" s="14" t="s">
        <v>24</v>
      </c>
      <c r="B67" s="15" t="s">
        <v>25</v>
      </c>
      <c r="C67" s="21">
        <v>17</v>
      </c>
      <c r="D67" s="16">
        <v>23</v>
      </c>
      <c r="E67" s="17">
        <v>5.5869999999999997</v>
      </c>
      <c r="F67" s="21">
        <v>383</v>
      </c>
      <c r="G67" s="18">
        <v>2139.8200000000002</v>
      </c>
      <c r="H67" s="18">
        <v>2137.83</v>
      </c>
      <c r="I67" s="70"/>
      <c r="K67" s="71"/>
      <c r="L67" s="72"/>
      <c r="M67" s="5"/>
    </row>
    <row r="68" spans="1:13" x14ac:dyDescent="0.3">
      <c r="A68" s="73"/>
      <c r="B68" s="73"/>
      <c r="C68" s="74"/>
      <c r="D68" s="74"/>
      <c r="E68" s="74"/>
      <c r="F68" s="74"/>
      <c r="G68" s="75"/>
      <c r="H68" s="75"/>
      <c r="I68" s="75"/>
      <c r="J68" s="75"/>
      <c r="K68" s="75"/>
      <c r="L68" s="75"/>
      <c r="M68" s="5"/>
    </row>
    <row r="69" spans="1:13" ht="42" customHeight="1" x14ac:dyDescent="0.3">
      <c r="A69" s="107" t="s">
        <v>26</v>
      </c>
      <c r="B69" s="107"/>
      <c r="C69" s="107"/>
      <c r="D69" s="107"/>
      <c r="E69" s="107"/>
      <c r="F69" s="107"/>
      <c r="G69" s="107"/>
      <c r="H69" s="107"/>
      <c r="I69" s="107"/>
      <c r="J69" s="107"/>
      <c r="K69" s="65"/>
      <c r="L69" s="37"/>
      <c r="M69" s="37"/>
    </row>
    <row r="70" spans="1:13" x14ac:dyDescent="0.3">
      <c r="A70" s="73"/>
      <c r="B70" s="73"/>
      <c r="C70" s="74"/>
      <c r="D70" s="74"/>
      <c r="E70" s="74"/>
      <c r="F70" s="74"/>
      <c r="G70" s="74"/>
      <c r="H70" s="74"/>
      <c r="I70" s="74"/>
      <c r="J70" s="75"/>
      <c r="K70" s="75"/>
      <c r="L70" s="75"/>
      <c r="M70" s="75"/>
    </row>
    <row r="71" spans="1:13" ht="184.8" x14ac:dyDescent="0.3">
      <c r="A71" s="30" t="s">
        <v>14</v>
      </c>
      <c r="B71" s="30" t="s">
        <v>15</v>
      </c>
      <c r="C71" s="30" t="s">
        <v>16</v>
      </c>
      <c r="D71" s="30" t="s">
        <v>27</v>
      </c>
      <c r="E71" s="30" t="s">
        <v>17</v>
      </c>
      <c r="F71" s="30" t="s">
        <v>18</v>
      </c>
      <c r="G71" s="30" t="s">
        <v>19</v>
      </c>
      <c r="H71" s="30" t="s">
        <v>28</v>
      </c>
      <c r="I71" s="30" t="s">
        <v>20</v>
      </c>
      <c r="J71" s="30" t="s">
        <v>44</v>
      </c>
      <c r="K71" s="67"/>
    </row>
    <row r="72" spans="1:13" x14ac:dyDescent="0.3">
      <c r="A72" s="31" t="s">
        <v>22</v>
      </c>
      <c r="B72" s="31" t="s">
        <v>23</v>
      </c>
      <c r="C72" s="31">
        <v>1</v>
      </c>
      <c r="D72" s="31">
        <v>2</v>
      </c>
      <c r="E72" s="31">
        <v>3</v>
      </c>
      <c r="F72" s="31">
        <v>4</v>
      </c>
      <c r="G72" s="31">
        <v>5</v>
      </c>
      <c r="H72" s="31">
        <v>6</v>
      </c>
      <c r="I72" s="31">
        <v>7</v>
      </c>
      <c r="J72" s="31">
        <v>8</v>
      </c>
      <c r="K72" s="69"/>
    </row>
    <row r="73" spans="1:13" ht="26.4" x14ac:dyDescent="0.3">
      <c r="A73" s="14" t="s">
        <v>24</v>
      </c>
      <c r="B73" s="19" t="s">
        <v>38</v>
      </c>
      <c r="C73" s="21">
        <v>8</v>
      </c>
      <c r="D73" s="21" t="s">
        <v>6</v>
      </c>
      <c r="E73" s="16">
        <v>23</v>
      </c>
      <c r="F73" s="20">
        <v>11.1739</v>
      </c>
      <c r="G73" s="21">
        <v>184</v>
      </c>
      <c r="H73" s="21" t="s">
        <v>6</v>
      </c>
      <c r="I73" s="18">
        <v>2056</v>
      </c>
      <c r="J73" s="18">
        <v>2056</v>
      </c>
      <c r="K73" s="71"/>
    </row>
    <row r="74" spans="1:13" ht="26.4" hidden="1" x14ac:dyDescent="0.3">
      <c r="A74" s="22" t="s">
        <v>30</v>
      </c>
      <c r="B74" s="19" t="s">
        <v>31</v>
      </c>
      <c r="C74" s="76" t="s">
        <v>6</v>
      </c>
      <c r="D74" s="76">
        <v>0</v>
      </c>
      <c r="E74" s="23" t="s">
        <v>6</v>
      </c>
      <c r="F74" s="24" t="s">
        <v>6</v>
      </c>
      <c r="G74" s="24" t="s">
        <v>6</v>
      </c>
      <c r="H74" s="21" t="s">
        <v>6</v>
      </c>
      <c r="I74" s="24">
        <v>0</v>
      </c>
      <c r="J74" s="18">
        <v>0</v>
      </c>
      <c r="K74" s="71"/>
    </row>
    <row r="75" spans="1:13" ht="52.8" x14ac:dyDescent="0.3">
      <c r="A75" s="22" t="s">
        <v>32</v>
      </c>
      <c r="B75" s="19" t="s">
        <v>33</v>
      </c>
      <c r="C75" s="76">
        <v>1</v>
      </c>
      <c r="D75" s="26" t="s">
        <v>6</v>
      </c>
      <c r="E75" s="25" t="s">
        <v>6</v>
      </c>
      <c r="F75" s="23">
        <v>2.15</v>
      </c>
      <c r="G75" s="26" t="s">
        <v>6</v>
      </c>
      <c r="H75" s="21">
        <v>0</v>
      </c>
      <c r="I75" s="24">
        <v>0</v>
      </c>
      <c r="J75" s="18">
        <v>0</v>
      </c>
      <c r="K75" s="71"/>
    </row>
    <row r="76" spans="1:13" ht="15" customHeight="1" x14ac:dyDescent="0.3">
      <c r="A76" s="106" t="s">
        <v>34</v>
      </c>
      <c r="B76" s="106"/>
      <c r="C76" s="27" t="s">
        <v>6</v>
      </c>
      <c r="D76" s="27" t="s">
        <v>6</v>
      </c>
      <c r="E76" s="27" t="s">
        <v>6</v>
      </c>
      <c r="F76" s="27" t="s">
        <v>6</v>
      </c>
      <c r="G76" s="27">
        <v>184</v>
      </c>
      <c r="H76" s="27">
        <v>0</v>
      </c>
      <c r="I76" s="28">
        <v>2056</v>
      </c>
      <c r="J76" s="28">
        <v>2056</v>
      </c>
      <c r="K76" s="75"/>
    </row>
    <row r="77" spans="1:13" x14ac:dyDescent="0.3">
      <c r="A77" s="73"/>
      <c r="B77" s="73"/>
      <c r="C77" s="74"/>
      <c r="D77" s="74"/>
      <c r="E77" s="74"/>
      <c r="F77" s="74"/>
      <c r="G77" s="74"/>
      <c r="H77" s="74"/>
      <c r="I77" s="75"/>
      <c r="J77" s="75"/>
      <c r="K77" s="75"/>
    </row>
    <row r="78" spans="1:13" ht="33.75" customHeight="1" x14ac:dyDescent="0.3">
      <c r="A78" s="105" t="s">
        <v>45</v>
      </c>
      <c r="B78" s="105"/>
      <c r="C78" s="105"/>
      <c r="D78" s="105"/>
      <c r="E78" s="105"/>
      <c r="F78" s="105"/>
      <c r="G78" s="105"/>
      <c r="H78" s="105"/>
      <c r="I78" s="105"/>
      <c r="J78" s="105"/>
      <c r="K78" s="37"/>
    </row>
    <row r="79" spans="1:13" x14ac:dyDescent="0.3">
      <c r="A79" s="73"/>
      <c r="B79" s="73"/>
      <c r="C79" s="74"/>
      <c r="D79" s="74"/>
      <c r="E79" s="74"/>
      <c r="F79" s="74"/>
      <c r="G79" s="74"/>
      <c r="H79" s="74"/>
      <c r="I79" s="75"/>
      <c r="J79" s="75"/>
      <c r="K79" s="75"/>
    </row>
    <row r="80" spans="1:13" ht="132" x14ac:dyDescent="0.3">
      <c r="A80" s="30" t="s">
        <v>14</v>
      </c>
      <c r="B80" s="10" t="s">
        <v>15</v>
      </c>
      <c r="C80" s="10" t="s">
        <v>16</v>
      </c>
      <c r="D80" s="10" t="s">
        <v>17</v>
      </c>
      <c r="E80" s="30" t="s">
        <v>36</v>
      </c>
      <c r="F80" s="30" t="s">
        <v>19</v>
      </c>
      <c r="G80" s="30" t="s">
        <v>28</v>
      </c>
      <c r="H80" s="30" t="s">
        <v>20</v>
      </c>
      <c r="I80" s="30" t="s">
        <v>29</v>
      </c>
      <c r="J80" s="75"/>
      <c r="K80" s="75"/>
    </row>
    <row r="81" spans="1:23" x14ac:dyDescent="0.3">
      <c r="A81" s="31" t="s">
        <v>22</v>
      </c>
      <c r="B81" s="32" t="s">
        <v>23</v>
      </c>
      <c r="C81" s="32">
        <v>1</v>
      </c>
      <c r="D81" s="32"/>
      <c r="E81" s="31">
        <v>2</v>
      </c>
      <c r="F81" s="31">
        <v>3</v>
      </c>
      <c r="G81" s="31">
        <v>4</v>
      </c>
      <c r="H81" s="31">
        <v>5</v>
      </c>
      <c r="I81" s="31">
        <v>6</v>
      </c>
      <c r="J81" s="75"/>
      <c r="K81" s="75"/>
    </row>
    <row r="82" spans="1:23" ht="26.4" x14ac:dyDescent="0.3">
      <c r="A82" s="14" t="s">
        <v>37</v>
      </c>
      <c r="B82" s="33" t="s">
        <v>38</v>
      </c>
      <c r="C82" s="16">
        <v>2</v>
      </c>
      <c r="D82" s="16">
        <v>23</v>
      </c>
      <c r="E82" s="17">
        <v>5.5869999999999997</v>
      </c>
      <c r="F82" s="16">
        <v>46</v>
      </c>
      <c r="G82" s="21" t="s">
        <v>6</v>
      </c>
      <c r="H82" s="34">
        <v>257</v>
      </c>
      <c r="I82" s="34">
        <v>257</v>
      </c>
      <c r="J82" s="75"/>
      <c r="K82" s="75"/>
    </row>
    <row r="83" spans="1:23" ht="52.8" x14ac:dyDescent="0.3">
      <c r="A83" s="22" t="s">
        <v>39</v>
      </c>
      <c r="B83" s="35" t="s">
        <v>40</v>
      </c>
      <c r="C83" s="16">
        <v>0</v>
      </c>
      <c r="D83" s="16" t="s">
        <v>6</v>
      </c>
      <c r="E83" s="34">
        <v>2.15</v>
      </c>
      <c r="F83" s="16" t="s">
        <v>6</v>
      </c>
      <c r="G83" s="36">
        <v>0</v>
      </c>
      <c r="H83" s="34">
        <v>0</v>
      </c>
      <c r="I83" s="34">
        <v>0</v>
      </c>
      <c r="J83" s="75"/>
      <c r="K83" s="75"/>
    </row>
    <row r="84" spans="1:23" ht="15" customHeight="1" x14ac:dyDescent="0.3">
      <c r="A84" s="106" t="s">
        <v>34</v>
      </c>
      <c r="B84" s="106"/>
      <c r="C84" s="27">
        <v>2</v>
      </c>
      <c r="D84" s="27" t="s">
        <v>6</v>
      </c>
      <c r="E84" s="27" t="s">
        <v>6</v>
      </c>
      <c r="F84" s="27">
        <v>46</v>
      </c>
      <c r="G84" s="27">
        <v>0</v>
      </c>
      <c r="H84" s="28">
        <v>257</v>
      </c>
      <c r="I84" s="28">
        <v>257</v>
      </c>
      <c r="J84" s="75"/>
      <c r="K84" s="75"/>
    </row>
    <row r="85" spans="1:23" x14ac:dyDescent="0.3">
      <c r="A85" s="73"/>
      <c r="B85" s="73"/>
      <c r="C85" s="74"/>
      <c r="D85" s="74"/>
      <c r="E85" s="74"/>
      <c r="F85" s="74"/>
      <c r="G85" s="74"/>
      <c r="H85" s="74"/>
      <c r="I85" s="75"/>
      <c r="J85" s="75"/>
      <c r="K85" s="75"/>
    </row>
    <row r="86" spans="1:23" x14ac:dyDescent="0.3">
      <c r="A86" s="73"/>
      <c r="B86" s="73"/>
      <c r="C86" s="74"/>
      <c r="D86" s="74"/>
      <c r="E86" s="74"/>
      <c r="F86" s="74"/>
      <c r="G86" s="74"/>
      <c r="H86" s="74"/>
      <c r="I86" s="75"/>
      <c r="J86" s="75"/>
      <c r="K86" s="75"/>
      <c r="L86" s="75"/>
    </row>
    <row r="87" spans="1:23" ht="132" x14ac:dyDescent="0.3">
      <c r="A87" s="73"/>
      <c r="B87" s="2"/>
      <c r="C87" s="38" t="s">
        <v>16</v>
      </c>
      <c r="D87" s="30" t="s">
        <v>27</v>
      </c>
      <c r="E87" s="30" t="s">
        <v>19</v>
      </c>
      <c r="F87" s="30" t="s">
        <v>28</v>
      </c>
      <c r="G87" s="38" t="s">
        <v>20</v>
      </c>
      <c r="H87" s="38" t="s">
        <v>46</v>
      </c>
      <c r="I87" s="75"/>
      <c r="J87" s="75"/>
      <c r="K87" s="75"/>
      <c r="L87" s="75"/>
    </row>
    <row r="88" spans="1:23" ht="80.400000000000006" customHeight="1" x14ac:dyDescent="0.3">
      <c r="B88" s="78"/>
      <c r="C88" s="39">
        <v>77</v>
      </c>
      <c r="D88" s="40">
        <v>0</v>
      </c>
      <c r="E88" s="39">
        <v>1593</v>
      </c>
      <c r="F88" s="40">
        <v>0</v>
      </c>
      <c r="G88" s="40">
        <v>11895.31</v>
      </c>
      <c r="H88" s="40">
        <v>11886.68</v>
      </c>
      <c r="I88" s="79"/>
      <c r="J88" s="79"/>
      <c r="K88" s="80"/>
      <c r="N88" s="5"/>
    </row>
    <row r="89" spans="1:23" x14ac:dyDescent="0.3">
      <c r="H89" s="81"/>
      <c r="I89" s="82"/>
      <c r="J89" s="82"/>
      <c r="K89" s="83"/>
      <c r="N89" s="5"/>
    </row>
    <row r="90" spans="1:23" x14ac:dyDescent="0.3">
      <c r="B90" s="41" t="s">
        <v>47</v>
      </c>
      <c r="N90" s="5"/>
    </row>
    <row r="91" spans="1:23" x14ac:dyDescent="0.3">
      <c r="A91" s="73"/>
      <c r="B91" s="84"/>
      <c r="C91" s="74"/>
      <c r="D91" s="74"/>
      <c r="E91" s="74"/>
      <c r="F91" s="74"/>
      <c r="G91" s="75"/>
      <c r="H91" s="75"/>
      <c r="I91" s="75"/>
      <c r="J91" s="75"/>
      <c r="K91" s="75"/>
      <c r="L91" s="75"/>
      <c r="M91" s="5"/>
      <c r="N91" s="5"/>
    </row>
    <row r="92" spans="1:23" x14ac:dyDescent="0.3">
      <c r="A92" s="85"/>
      <c r="B92" s="86"/>
      <c r="C92" s="87"/>
      <c r="D92" s="87"/>
      <c r="E92" s="87"/>
      <c r="F92" s="87"/>
      <c r="G92" s="87"/>
      <c r="H92" s="87"/>
      <c r="I92" s="87"/>
      <c r="J92" s="87"/>
      <c r="K92" s="88"/>
    </row>
    <row r="93" spans="1:23" ht="30.75" customHeight="1" x14ac:dyDescent="0.3">
      <c r="A93" s="110" t="s">
        <v>48</v>
      </c>
      <c r="B93" s="110"/>
      <c r="C93" s="110"/>
      <c r="D93" s="110"/>
      <c r="E93" s="110"/>
      <c r="F93" s="110"/>
      <c r="G93" s="110"/>
      <c r="H93" s="110"/>
      <c r="I93" s="110"/>
      <c r="J93" s="110"/>
      <c r="K93" s="89"/>
      <c r="L93" s="90"/>
      <c r="W93" s="1">
        <v>85</v>
      </c>
    </row>
    <row r="94" spans="1:23" x14ac:dyDescent="0.3">
      <c r="A94" s="91"/>
      <c r="B94" s="91"/>
      <c r="C94" s="91"/>
      <c r="D94" s="91"/>
      <c r="E94" s="91"/>
      <c r="F94" s="91"/>
      <c r="G94" s="91"/>
      <c r="H94" s="91"/>
      <c r="I94" s="91"/>
      <c r="J94" s="91"/>
      <c r="K94" s="92"/>
      <c r="W94" s="1">
        <v>86</v>
      </c>
    </row>
    <row r="95" spans="1:23" x14ac:dyDescent="0.3">
      <c r="A95" s="91"/>
      <c r="B95" s="91" t="s">
        <v>49</v>
      </c>
      <c r="C95" s="63"/>
      <c r="D95" s="7"/>
      <c r="E95" s="91"/>
      <c r="F95" s="91"/>
      <c r="G95" s="91"/>
      <c r="H95" s="91"/>
      <c r="I95" s="91"/>
      <c r="J95" s="91"/>
      <c r="K95" s="92"/>
      <c r="W95" s="1">
        <v>87</v>
      </c>
    </row>
    <row r="96" spans="1:23" ht="12.75" hidden="1" customHeight="1" x14ac:dyDescent="0.3">
      <c r="A96" s="91"/>
      <c r="B96" s="63" t="s">
        <v>50</v>
      </c>
      <c r="C96" s="111"/>
      <c r="D96" s="111"/>
      <c r="E96" s="91"/>
      <c r="F96" s="91"/>
      <c r="G96" s="91"/>
      <c r="H96" s="91"/>
      <c r="I96" s="91"/>
      <c r="J96" s="91"/>
      <c r="K96" s="92"/>
      <c r="W96" s="1">
        <v>88</v>
      </c>
    </row>
    <row r="97" spans="1:23" ht="12.75" hidden="1" customHeight="1" x14ac:dyDescent="0.3">
      <c r="A97" s="91"/>
      <c r="B97" s="63" t="s">
        <v>51</v>
      </c>
      <c r="C97" s="108"/>
      <c r="D97" s="108"/>
      <c r="E97" s="91"/>
      <c r="F97" s="91"/>
      <c r="G97" s="91"/>
      <c r="H97" s="91"/>
      <c r="I97" s="91"/>
      <c r="J97" s="91"/>
      <c r="K97" s="92"/>
      <c r="W97" s="1">
        <v>89</v>
      </c>
    </row>
    <row r="98" spans="1:23" ht="12.75" hidden="1" customHeight="1" x14ac:dyDescent="0.3">
      <c r="A98" s="91"/>
      <c r="B98" s="63" t="s">
        <v>52</v>
      </c>
      <c r="C98" s="108"/>
      <c r="D98" s="108"/>
      <c r="E98" s="91"/>
      <c r="F98" s="91"/>
      <c r="G98" s="91"/>
      <c r="H98" s="91"/>
      <c r="I98" s="91"/>
      <c r="J98" s="91"/>
      <c r="K98" s="92"/>
      <c r="W98" s="1">
        <v>90</v>
      </c>
    </row>
    <row r="99" spans="1:23" ht="12.75" hidden="1" customHeight="1" x14ac:dyDescent="0.3">
      <c r="A99" s="91"/>
      <c r="B99" s="63" t="s">
        <v>53</v>
      </c>
      <c r="C99" s="108"/>
      <c r="D99" s="108"/>
      <c r="E99" s="91"/>
      <c r="F99" s="91"/>
      <c r="G99" s="91"/>
      <c r="H99" s="91"/>
      <c r="I99" s="91"/>
      <c r="J99" s="91"/>
      <c r="K99" s="92"/>
      <c r="W99" s="1">
        <v>91</v>
      </c>
    </row>
    <row r="100" spans="1:23" x14ac:dyDescent="0.3">
      <c r="A100" s="91"/>
      <c r="B100" s="91"/>
      <c r="C100" s="91"/>
      <c r="D100" s="91"/>
      <c r="E100" s="91"/>
      <c r="F100" s="91"/>
      <c r="G100" s="91"/>
      <c r="H100" s="91"/>
      <c r="I100" s="91"/>
      <c r="J100" s="91"/>
      <c r="K100" s="92"/>
      <c r="W100" s="1">
        <v>92</v>
      </c>
    </row>
    <row r="101" spans="1:23" ht="12.75" hidden="1" customHeight="1" x14ac:dyDescent="0.3">
      <c r="A101" s="5"/>
      <c r="B101" s="93" t="s">
        <v>54</v>
      </c>
      <c r="C101" s="108"/>
      <c r="D101" s="108"/>
      <c r="E101" s="63"/>
      <c r="F101" s="63"/>
      <c r="G101" s="7"/>
      <c r="H101" s="7"/>
      <c r="I101" s="5"/>
      <c r="J101" s="5"/>
      <c r="K101" s="42"/>
      <c r="W101" s="1">
        <v>93</v>
      </c>
    </row>
    <row r="102" spans="1:23" x14ac:dyDescent="0.3">
      <c r="A102" s="5"/>
      <c r="B102" s="93"/>
      <c r="C102" s="63"/>
      <c r="D102" s="63"/>
      <c r="E102" s="63"/>
      <c r="F102" s="63"/>
      <c r="G102" s="7"/>
      <c r="H102" s="7"/>
      <c r="I102" s="5"/>
      <c r="J102" s="5"/>
      <c r="K102" s="42"/>
    </row>
    <row r="103" spans="1:23" ht="15" customHeight="1" x14ac:dyDescent="0.3">
      <c r="A103" s="109" t="s">
        <v>55</v>
      </c>
      <c r="B103" s="109"/>
      <c r="C103" s="109"/>
      <c r="D103" s="109"/>
      <c r="E103" s="109"/>
      <c r="F103" s="109"/>
      <c r="G103" s="109"/>
      <c r="H103" s="109"/>
      <c r="I103" s="109"/>
      <c r="J103" s="109"/>
      <c r="K103" s="109"/>
      <c r="W103" s="1">
        <v>94</v>
      </c>
    </row>
    <row r="107" spans="1:23" ht="120" x14ac:dyDescent="0.3">
      <c r="B107" s="43" t="s">
        <v>74</v>
      </c>
    </row>
  </sheetData>
  <sheetProtection selectLockedCells="1" selectUnlockedCells="1"/>
  <mergeCells count="33">
    <mergeCell ref="C99:D99"/>
    <mergeCell ref="C101:D101"/>
    <mergeCell ref="A103:K103"/>
    <mergeCell ref="A78:J78"/>
    <mergeCell ref="A84:B84"/>
    <mergeCell ref="A93:J93"/>
    <mergeCell ref="C96:D96"/>
    <mergeCell ref="C97:D97"/>
    <mergeCell ref="C98:D98"/>
    <mergeCell ref="A53:J53"/>
    <mergeCell ref="A59:B59"/>
    <mergeCell ref="A61:C61"/>
    <mergeCell ref="A63:H63"/>
    <mergeCell ref="A69:J69"/>
    <mergeCell ref="A76:B76"/>
    <mergeCell ref="A33:B33"/>
    <mergeCell ref="A36:C36"/>
    <mergeCell ref="A38:H38"/>
    <mergeCell ref="A44:J44"/>
    <mergeCell ref="K44:M44"/>
    <mergeCell ref="A51:B51"/>
    <mergeCell ref="A8:I8"/>
    <mergeCell ref="A10:C10"/>
    <mergeCell ref="A12:H12"/>
    <mergeCell ref="A18:J18"/>
    <mergeCell ref="A25:B25"/>
    <mergeCell ref="A27:J27"/>
    <mergeCell ref="A1:B2"/>
    <mergeCell ref="H1:J1"/>
    <mergeCell ref="C2:J2"/>
    <mergeCell ref="A5:I5"/>
    <mergeCell ref="A6:I6"/>
    <mergeCell ref="A7:I7"/>
  </mergeCells>
  <pageMargins left="0.31527777777777777" right="0.31527777777777777" top="0.74791666666666667" bottom="0.45416666666666666" header="0.51180555555555551" footer="0.31527777777777777"/>
  <pageSetup paperSize="8" firstPageNumber="0" orientation="portrait" horizontalDpi="300" verticalDpi="300"/>
  <headerFooter alignWithMargins="0">
    <oddFooter>&amp;L&amp;"Times New Roman,Regular"&amp;10Privātpersonas&amp;R&amp;"Times New Roman,Regular"&amp;10 2023, Janvāris - Marts</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pa_iestadem</vt:lpstr>
      <vt:lpstr>15_Ukr_PRIV_kopā_no_VKASES</vt:lpstr>
      <vt:lpstr>'15_Ukr_PRIV_kopā_no_VKASES'!Print_Area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Ieva Pētersone</dc:creator>
  <cp:lastModifiedBy>Ieva Ervalde</cp:lastModifiedBy>
  <cp:lastPrinted>2023-05-08T08:39:45Z</cp:lastPrinted>
  <dcterms:created xsi:type="dcterms:W3CDTF">2023-05-08T08:00:48Z</dcterms:created>
  <dcterms:modified xsi:type="dcterms:W3CDTF">2023-06-05T08:30:05Z</dcterms:modified>
</cp:coreProperties>
</file>