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5.4.julijs-augusts\Pielikumi Nr.1.2.3\"/>
    </mc:Choice>
  </mc:AlternateContent>
  <xr:revisionPtr revIDLastSave="0" documentId="13_ncr:1_{2DC30B40-01FC-4836-9AB6-EFD74BAFA374}" xr6:coauthVersionLast="47" xr6:coauthVersionMax="47" xr10:uidLastSave="{00000000-0000-0000-0000-000000000000}"/>
  <bookViews>
    <workbookView xWindow="720" yWindow="570" windowWidth="19185" windowHeight="18960" xr2:uid="{00000000-000D-0000-FFFF-FFFF00000000}"/>
  </bookViews>
  <sheets>
    <sheet name="1.pielikum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2" l="1"/>
  <c r="D13" i="2"/>
  <c r="D14" i="2"/>
  <c r="D15" i="2"/>
  <c r="D19" i="2"/>
  <c r="D20" i="2" s="1"/>
  <c r="D18" i="2" l="1"/>
  <c r="D11" i="2" l="1"/>
  <c r="D21" i="2"/>
  <c r="D10" i="2" l="1"/>
</calcChain>
</file>

<file path=xl/sharedStrings.xml><?xml version="1.0" encoding="utf-8"?>
<sst xmlns="http://schemas.openxmlformats.org/spreadsheetml/2006/main" count="32" uniqueCount="31">
  <si>
    <t>Kods</t>
  </si>
  <si>
    <t>Koda nosaukums</t>
  </si>
  <si>
    <t>Detalizēts izdevumu aprēķins</t>
  </si>
  <si>
    <t>IZDEVUMI KOPĀ</t>
  </si>
  <si>
    <t>Atlīdzība</t>
  </si>
  <si>
    <t>Atalgojums</t>
  </si>
  <si>
    <r>
      <t>Izdevumi,</t>
    </r>
    <r>
      <rPr>
        <b/>
        <i/>
        <sz val="10"/>
        <color indexed="8"/>
        <rFont val="Times New Roman"/>
        <family val="1"/>
        <charset val="186"/>
      </rPr>
      <t xml:space="preserve"> euro</t>
    </r>
  </si>
  <si>
    <t>Samaksa par virsstundu darbu un darbu svētku dienās</t>
  </si>
  <si>
    <t>Sociālie pabalsti</t>
  </si>
  <si>
    <t>Pārējie valsts pabalsti un kompensācijas</t>
  </si>
  <si>
    <t>No  1.janvāra  līdz 28.februārim veikti izdevumi 10 000 euro, lai nodrošinātu    Dienas uzturnaudas 3 euro izmaksu par 31 dienu vidēji 108  patvēruma meklētājiem.</t>
  </si>
  <si>
    <t xml:space="preserve">1.pielikums </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</si>
  <si>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</si>
  <si>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</si>
  <si>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</si>
  <si>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</si>
  <si>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Piemaksa par papildu darbu</t>
  </si>
  <si>
    <t>novērtējuma ziņojumam (anotācijai)</t>
  </si>
  <si>
    <t>Darba devēja valsts sociālās apdrošināšanas obligātās iemaksas</t>
  </si>
  <si>
    <t>Darba devēja valsts sociālās apdrošināšanas obligātās iemaksas*</t>
  </si>
  <si>
    <t>Izdevumi vidējās izpeļņas pieauguma kompensēšanai **</t>
  </si>
  <si>
    <t xml:space="preserve">**Ievērojot to, ka samaksa par virsstundu darbu un piemaksas par papildus darbu tiek iekļautas vidējās izpeļņas aprēķinā, ievērojami palielinās izdevumi atlīdzībai (atvaļinājuma nauda, slimības nauda, pabalsti), kas tiek aprēķināti, pamatojoties uz vidējo izpeļņu. Vidējās izpeļņas pieauguma kompensēšanai aprēķināts finansējums 8,33% no nepieciešamā finansējuma atlīdzībai (ievērojot matemātiski aprēķinātu viena kalendāra mēneša ietekmi: 100%:12 mēn.). </t>
  </si>
  <si>
    <t>*Saskaņā ar normatīvajos aktos noteikto: nodarbinātajiem, kuri sasnieguši pensijas vecumu, darba devēja valsts sociālās apdrošināšanas obligāto iemaksu likme piemērota 20,77% apmērā un nodarbinātajiem, kuri saņem izdienas pensiju, darba devēja valsts sociālās apdrošināšanas ozbligāto iemaksu likme piemērota 21,94% apmērā.</t>
  </si>
  <si>
    <t xml:space="preserve">Kopā izdevumi vidējās izpeļņas pieauguma kompensēšanai </t>
  </si>
  <si>
    <t>Kopā  izdevumi saistībā ar Pasākumu plānā atbalsta sniegšanai Ukrainas civiliedzīvotājiem Latvijas Republikā 2025. gadam (Ministru kabineta 2023. gada 23. decembra rīkojums Nr. 927) ietverto pasākumu īstenošanu</t>
  </si>
  <si>
    <t>2465.94 euro (2.pielikums) + 10425.59 euro (3.pielikums)</t>
  </si>
  <si>
    <t xml:space="preserve">Kopsavilkums par 
Pilsonības un migrācijas lietu  pārvaldei nepieciešamo atlīdzību 
laikposmā no 2025. gada 1. jūlija līdz 2025. gada 31.augustam
saistībā ar Pasākumu plānā ietverto pasākumu īstenošanu
</t>
  </si>
  <si>
    <r>
      <t>47 926</t>
    </r>
    <r>
      <rPr>
        <i/>
        <sz val="10"/>
        <rFont val="Times New Roman"/>
        <family val="1"/>
        <charset val="186"/>
      </rPr>
      <t>euro</t>
    </r>
    <r>
      <rPr>
        <sz val="10"/>
        <rFont val="Times New Roman"/>
        <family val="1"/>
        <charset val="186"/>
      </rPr>
      <t xml:space="preserve"> x 8,33% = 3992</t>
    </r>
    <r>
      <rPr>
        <i/>
        <sz val="10"/>
        <rFont val="Times New Roman"/>
        <family val="1"/>
        <charset val="186"/>
      </rPr>
      <t>euro</t>
    </r>
  </si>
  <si>
    <r>
      <t xml:space="preserve">23,59% no aprēķinātā atalgojuma 3992 </t>
    </r>
    <r>
      <rPr>
        <i/>
        <sz val="10"/>
        <color theme="1"/>
        <rFont val="Times New Roman"/>
        <family val="1"/>
        <charset val="186"/>
      </rPr>
      <t>euro</t>
    </r>
    <r>
      <rPr>
        <sz val="10"/>
        <color theme="1"/>
        <rFont val="Times New Roman"/>
        <family val="1"/>
        <charset val="186"/>
      </rPr>
      <t xml:space="preserve"> =942 </t>
    </r>
    <r>
      <rPr>
        <i/>
        <sz val="10"/>
        <color theme="1"/>
        <rFont val="Times New Roman"/>
        <family val="1"/>
        <charset val="186"/>
      </rPr>
      <t>euro</t>
    </r>
    <r>
      <rPr>
        <sz val="10"/>
        <color theme="1"/>
        <rFont val="Times New Roman"/>
        <family val="1"/>
        <charset val="186"/>
      </rPr>
      <t xml:space="preserve">  </t>
    </r>
  </si>
  <si>
    <t>Detalizēts aprēķins 2.pielikumā
Iesaistītas 24 personas jūlijā un 17 personas augustā, kopējais iesaistes laiks 461 stunda.</t>
  </si>
  <si>
    <t>Detalizēts aprēķins 3.pielikumā
Iesaistītas 83 personas jūlijā un 61 persona augustā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</si>
</sst>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0"/>
      <color theme="1"/>
      <name val="Times New Roman"/>
      <family val="1"/>
      <charset val="186"/>
    </font>
    <font>
      <b/>
      <i/>
      <sz val="10"/>
      <color indexed="8"/>
      <name val="Times New Roman"/>
      <family val="1"/>
      <charset val="186"/>
    </font>
    <font>
      <sz val="10"/>
      <color theme="1"/>
      <name val="Times New Roman"/>
      <family val="1"/>
      <charset val="186"/>
    </font>
    <font>
      <sz val="10"/>
      <name val="Times New Roman"/>
      <family val="1"/>
      <charset val="186"/>
    </font>
    <font>
      <b/>
      <sz val="12"/>
      <color theme="1"/>
      <name val="Times New Roman"/>
      <family val="1"/>
      <charset val="186"/>
    </font>
    <font>
      <b/>
      <sz val="10"/>
      <name val="Times New Roman"/>
      <family val="1"/>
      <charset val="186"/>
    </font>
    <font>
      <sz val="11"/>
      <color theme="1"/>
      <name val="Times New Roman"/>
      <family val="1"/>
      <charset val="186"/>
    </font>
    <font>
      <i/>
      <sz val="10"/>
      <name val="Times New Roman"/>
      <family val="1"/>
      <charset val="186"/>
    </font>
    <font>
      <i/>
      <sz val="10"/>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3" fontId="1" fillId="0" borderId="1" xfId="0" applyNumberFormat="1" applyFont="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3" fillId="2" borderId="1" xfId="0" applyFont="1" applyFill="1" applyBorder="1" applyAlignment="1">
      <alignment vertical="center" wrapText="1"/>
    </xf>
    <xf numFmtId="0" fontId="1" fillId="3" borderId="1" xfId="0" applyFont="1" applyFill="1" applyBorder="1" applyAlignment="1">
      <alignment horizontal="left" vertical="center"/>
    </xf>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Alignment="1">
      <alignment vertical="center"/>
    </xf>
    <xf numFmtId="4" fontId="3" fillId="0" borderId="1" xfId="0" applyNumberFormat="1" applyFont="1" applyBorder="1" applyAlignment="1">
      <alignment horizontal="right" vertical="center"/>
    </xf>
    <xf numFmtId="0" fontId="4" fillId="0" borderId="1" xfId="0" applyFont="1" applyBorder="1" applyAlignment="1">
      <alignment vertical="center" wrapText="1"/>
    </xf>
    <xf numFmtId="4" fontId="0" fillId="0" borderId="0" xfId="0" applyNumberFormat="1" applyAlignment="1">
      <alignment vertical="center"/>
    </xf>
    <xf numFmtId="3" fontId="6"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7" fillId="0" borderId="0" xfId="0" applyFont="1"/>
    <xf numFmtId="0" fontId="7" fillId="0" borderId="0" xfId="0" applyFont="1" applyAlignment="1">
      <alignment vertical="center"/>
    </xf>
    <xf numFmtId="4" fontId="7" fillId="0" borderId="0" xfId="0" applyNumberFormat="1" applyFont="1" applyAlignment="1">
      <alignment vertical="center"/>
    </xf>
    <xf numFmtId="0" fontId="7" fillId="0" borderId="0" xfId="0" applyFont="1" applyAlignment="1">
      <alignment vertical="center" wrapText="1"/>
    </xf>
    <xf numFmtId="0" fontId="0" fillId="0" borderId="0" xfId="0" applyAlignment="1">
      <alignment horizontal="right" vertical="center"/>
    </xf>
    <xf numFmtId="3" fontId="6" fillId="0" borderId="1" xfId="0" applyNumberFormat="1" applyFont="1" applyBorder="1" applyAlignment="1">
      <alignment horizontal="center" vertical="center" wrapText="1"/>
    </xf>
    <xf numFmtId="3" fontId="6" fillId="3"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vertical="center"/>
    </xf>
    <xf numFmtId="0" fontId="1" fillId="4" borderId="1" xfId="0" applyFont="1" applyFill="1" applyBorder="1" applyAlignment="1">
      <alignment horizontal="center" vertical="center"/>
    </xf>
    <xf numFmtId="3" fontId="4" fillId="4"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0" fontId="3" fillId="4" borderId="1" xfId="0" applyFont="1" applyFill="1" applyBorder="1" applyAlignment="1">
      <alignment vertical="center" wrapText="1"/>
    </xf>
    <xf numFmtId="3" fontId="4" fillId="5" borderId="1" xfId="0" applyNumberFormat="1" applyFont="1" applyFill="1" applyBorder="1" applyAlignment="1">
      <alignment horizontal="center" vertical="center" wrapText="1"/>
    </xf>
    <xf numFmtId="0" fontId="3" fillId="0" borderId="1" xfId="0" applyFont="1" applyBorder="1" applyAlignment="1">
      <alignment horizontal="right" vertical="center"/>
    </xf>
    <xf numFmtId="3" fontId="0" fillId="0" borderId="0" xfId="0" applyNumberFormat="1" applyAlignment="1">
      <alignment vertical="center"/>
    </xf>
    <xf numFmtId="0" fontId="7" fillId="0" borderId="0" xfId="0" applyFont="1" applyAlignment="1">
      <alignment horizontal="left" vertical="center" wrapText="1"/>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5" fillId="0" borderId="0" xfId="0" applyFont="1" applyAlignment="1">
      <alignment horizontal="center" vertical="center" wrapText="1"/>
    </xf>
    <xf numFmtId="0" fontId="8" fillId="0" borderId="0" xfId="0" applyFont="1" applyAlignment="1">
      <alignment horizontal="left" vertical="center" wrapText="1"/>
    </xf>
    <xf numFmtId="0" fontId="3" fillId="5" borderId="2" xfId="0" applyFont="1" applyFill="1" applyBorder="1" applyAlignment="1">
      <alignment horizontal="right" vertical="center"/>
    </xf>
    <xf numFmtId="0" fontId="3" fillId="5" borderId="3" xfId="0" applyFont="1" applyFill="1" applyBorder="1" applyAlignment="1">
      <alignment horizontal="right" vertical="center"/>
    </xf>
    <xf numFmtId="0" fontId="3" fillId="5" borderId="4" xfId="0" applyFont="1" applyFill="1" applyBorder="1" applyAlignment="1">
      <alignment horizontal="right" vertical="center"/>
    </xf>
    <xf numFmtId="0" fontId="3" fillId="5" borderId="2" xfId="0" applyFont="1" applyFill="1" applyBorder="1" applyAlignment="1">
      <alignment horizontal="right" vertical="center" wrapText="1"/>
    </xf>
    <xf numFmtId="0" fontId="3" fillId="5" borderId="3" xfId="0" applyFont="1" applyFill="1" applyBorder="1" applyAlignment="1">
      <alignment horizontal="right" vertical="center" wrapText="1"/>
    </xf>
    <xf numFmtId="0" fontId="3" fillId="5" borderId="4" xfId="0" applyFont="1" applyFill="1" applyBorder="1" applyAlignment="1">
      <alignment horizontal="right" vertical="center" wrapText="1"/>
    </xf>
    <xf numFmtId="0" fontId="3" fillId="0" borderId="0" xfId="0" applyFont="1" applyAlignment="1">
      <alignment horizontal="right"/>
    </xf>
    <xf numFmtId="0" fontId="3" fillId="0" borderId="0" xfId="0"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workbookViewId="0">
      <selection activeCell="G15" sqref="G15"/>
    </sheetView>
  </sheetViews>
  <sheetFormatPr defaultColWidth="9.140625" defaultRowHeight="15" x14ac:dyDescent="0.25"/>
  <cols>
    <col min="1" max="1" width="8.140625" style="12" customWidth="1"/>
    <col min="2" max="2" width="29.140625" style="12" customWidth="1"/>
    <col min="3" max="3" width="46" style="12" customWidth="1"/>
    <col min="4" max="4" width="15.42578125" style="12" customWidth="1"/>
    <col min="5" max="10" width="9.140625" style="12"/>
    <col min="11" max="11" width="9.7109375" style="12" bestFit="1" customWidth="1"/>
    <col min="12" max="16384" width="9.140625" style="12"/>
  </cols>
  <sheetData>
    <row r="1" spans="1:6" x14ac:dyDescent="0.25">
      <c r="B1" s="22"/>
      <c r="C1" s="48" t="s">
        <v>11</v>
      </c>
      <c r="D1" s="48"/>
    </row>
    <row r="2" spans="1:6" x14ac:dyDescent="0.25">
      <c r="B2" s="22"/>
      <c r="C2" s="48" t="s">
        <v>12</v>
      </c>
      <c r="D2" s="48"/>
    </row>
    <row r="3" spans="1:6" x14ac:dyDescent="0.25">
      <c r="B3" s="48" t="s">
        <v>13</v>
      </c>
      <c r="C3" s="48"/>
      <c r="D3" s="48"/>
    </row>
    <row r="4" spans="1:6" x14ac:dyDescent="0.25">
      <c r="B4" s="22"/>
      <c r="C4" s="48" t="s">
        <v>14</v>
      </c>
      <c r="D4" s="48"/>
    </row>
    <row r="5" spans="1:6" x14ac:dyDescent="0.25">
      <c r="B5" s="22"/>
      <c r="C5" s="48" t="s">
        <v>15</v>
      </c>
      <c r="D5" s="48"/>
    </row>
    <row r="6" spans="1:6" x14ac:dyDescent="0.2">
      <c r="B6" s="22"/>
      <c r="C6" s="47" t="s">
        <v>17</v>
      </c>
      <c r="D6" s="47"/>
    </row>
    <row r="7" spans="1:6" ht="91.5" customHeight="1" x14ac:dyDescent="0.25">
      <c r="A7" s="39" t="s">
        <v>26</v>
      </c>
      <c r="B7" s="39"/>
      <c r="C7" s="39"/>
      <c r="D7" s="39"/>
    </row>
    <row r="9" spans="1:6" x14ac:dyDescent="0.25">
      <c r="A9" s="1" t="s">
        <v>0</v>
      </c>
      <c r="B9" s="1" t="s">
        <v>1</v>
      </c>
      <c r="C9" s="1" t="s">
        <v>2</v>
      </c>
      <c r="D9" s="4" t="s">
        <v>6</v>
      </c>
    </row>
    <row r="10" spans="1:6" x14ac:dyDescent="0.25">
      <c r="A10" s="36" t="s">
        <v>3</v>
      </c>
      <c r="B10" s="37"/>
      <c r="C10" s="38"/>
      <c r="D10" s="23">
        <f>D11+D21</f>
        <v>64118</v>
      </c>
    </row>
    <row r="11" spans="1:6" x14ac:dyDescent="0.25">
      <c r="A11" s="8">
        <v>1000</v>
      </c>
      <c r="B11" s="9" t="s">
        <v>4</v>
      </c>
      <c r="C11" s="10"/>
      <c r="D11" s="24">
        <f>D12+D13</f>
        <v>64118</v>
      </c>
    </row>
    <row r="12" spans="1:6" x14ac:dyDescent="0.25">
      <c r="A12" s="26">
        <v>1100</v>
      </c>
      <c r="B12" s="27" t="s">
        <v>5</v>
      </c>
      <c r="C12" s="28"/>
      <c r="D12" s="29">
        <f>D15+D16+D19</f>
        <v>51918</v>
      </c>
    </row>
    <row r="13" spans="1:6" ht="25.5" x14ac:dyDescent="0.25">
      <c r="A13" s="26">
        <v>1210</v>
      </c>
      <c r="B13" s="30" t="s">
        <v>18</v>
      </c>
      <c r="C13" s="31"/>
      <c r="D13" s="29">
        <f>D17+D20</f>
        <v>12200</v>
      </c>
    </row>
    <row r="14" spans="1:6" ht="39.75" customHeight="1" x14ac:dyDescent="0.25">
      <c r="A14" s="44" t="s">
        <v>24</v>
      </c>
      <c r="B14" s="45"/>
      <c r="C14" s="46"/>
      <c r="D14" s="32">
        <f>D15+D16+D17</f>
        <v>59184</v>
      </c>
    </row>
    <row r="15" spans="1:6" ht="38.25" x14ac:dyDescent="0.25">
      <c r="A15" s="5">
        <v>1142</v>
      </c>
      <c r="B15" s="3" t="s">
        <v>7</v>
      </c>
      <c r="C15" s="11" t="s">
        <v>29</v>
      </c>
      <c r="D15" s="25">
        <f>7019</f>
        <v>7019</v>
      </c>
      <c r="F15" s="34"/>
    </row>
    <row r="16" spans="1:6" ht="25.5" x14ac:dyDescent="0.25">
      <c r="A16" s="5">
        <v>1147</v>
      </c>
      <c r="B16" s="6" t="s">
        <v>16</v>
      </c>
      <c r="C16" s="11" t="s">
        <v>30</v>
      </c>
      <c r="D16" s="25">
        <v>40907</v>
      </c>
      <c r="F16" s="15"/>
    </row>
    <row r="17" spans="1:11" ht="38.25" x14ac:dyDescent="0.25">
      <c r="A17" s="33">
        <v>1210</v>
      </c>
      <c r="B17" s="14" t="s">
        <v>19</v>
      </c>
      <c r="C17" s="7" t="s">
        <v>25</v>
      </c>
      <c r="D17" s="25">
        <v>11258</v>
      </c>
      <c r="F17" s="15"/>
    </row>
    <row r="18" spans="1:11" x14ac:dyDescent="0.25">
      <c r="A18" s="41" t="s">
        <v>23</v>
      </c>
      <c r="B18" s="42"/>
      <c r="C18" s="43"/>
      <c r="D18" s="32">
        <f>D19+D20</f>
        <v>4934</v>
      </c>
      <c r="F18" s="15"/>
    </row>
    <row r="19" spans="1:11" ht="40.5" customHeight="1" x14ac:dyDescent="0.25">
      <c r="A19" s="5">
        <v>1100</v>
      </c>
      <c r="B19" s="6" t="s">
        <v>20</v>
      </c>
      <c r="C19" s="11" t="s">
        <v>27</v>
      </c>
      <c r="D19" s="25">
        <f>ROUND((D15+D16)*0.0833,0)</f>
        <v>3992</v>
      </c>
      <c r="F19" s="15"/>
    </row>
    <row r="20" spans="1:11" ht="25.5" x14ac:dyDescent="0.25">
      <c r="A20" s="33">
        <v>1210</v>
      </c>
      <c r="B20" s="14" t="s">
        <v>18</v>
      </c>
      <c r="C20" s="7" t="s">
        <v>28</v>
      </c>
      <c r="D20" s="25">
        <f>ROUND(D19*0.2359,0)</f>
        <v>942</v>
      </c>
      <c r="F20" s="15"/>
    </row>
    <row r="21" spans="1:11" hidden="1" x14ac:dyDescent="0.25">
      <c r="A21" s="8">
        <v>6000</v>
      </c>
      <c r="B21" s="9" t="s">
        <v>8</v>
      </c>
      <c r="C21" s="9"/>
      <c r="D21" s="16">
        <f>D22</f>
        <v>0</v>
      </c>
    </row>
    <row r="22" spans="1:11" ht="58.5" hidden="1" customHeight="1" x14ac:dyDescent="0.25">
      <c r="A22" s="5">
        <v>6239</v>
      </c>
      <c r="B22" s="6" t="s">
        <v>9</v>
      </c>
      <c r="C22" s="14" t="s">
        <v>10</v>
      </c>
      <c r="D22" s="17"/>
    </row>
    <row r="23" spans="1:11" hidden="1" x14ac:dyDescent="0.25">
      <c r="A23" s="2"/>
      <c r="B23" s="2"/>
      <c r="C23" s="3"/>
      <c r="D23" s="13"/>
      <c r="K23" s="15"/>
    </row>
    <row r="24" spans="1:11" ht="57" hidden="1" customHeight="1" x14ac:dyDescent="0.25">
      <c r="A24" s="2"/>
      <c r="B24" s="3"/>
      <c r="C24" s="14"/>
      <c r="D24" s="13"/>
    </row>
    <row r="25" spans="1:11" hidden="1" x14ac:dyDescent="0.25">
      <c r="A25" s="2"/>
      <c r="B25" s="2"/>
      <c r="C25" s="3"/>
      <c r="D25" s="13"/>
    </row>
    <row r="26" spans="1:11" hidden="1" x14ac:dyDescent="0.25"/>
    <row r="27" spans="1:11" s="19" customFormat="1" ht="55.15" customHeight="1" x14ac:dyDescent="0.25">
      <c r="A27" s="40" t="s">
        <v>22</v>
      </c>
      <c r="B27" s="40"/>
      <c r="C27" s="40"/>
      <c r="D27" s="40"/>
      <c r="E27" s="21"/>
      <c r="J27" s="20"/>
    </row>
    <row r="28" spans="1:11" s="19" customFormat="1" ht="59.25" customHeight="1" x14ac:dyDescent="0.25">
      <c r="A28" s="40" t="s">
        <v>21</v>
      </c>
      <c r="B28" s="40"/>
      <c r="C28" s="40"/>
      <c r="D28" s="40"/>
      <c r="E28" s="21"/>
    </row>
    <row r="29" spans="1:11" s="19" customFormat="1" x14ac:dyDescent="0.25">
      <c r="A29" s="35"/>
      <c r="B29" s="35"/>
      <c r="C29" s="35"/>
      <c r="D29" s="35"/>
      <c r="E29" s="21"/>
    </row>
    <row r="30" spans="1:11" s="19" customFormat="1" x14ac:dyDescent="0.25">
      <c r="A30" s="35"/>
      <c r="B30" s="35"/>
      <c r="C30" s="35"/>
      <c r="D30" s="35"/>
      <c r="E30" s="21"/>
    </row>
    <row r="31" spans="1:11" s="19" customFormat="1" x14ac:dyDescent="0.25">
      <c r="A31" s="35"/>
      <c r="B31" s="35"/>
      <c r="C31" s="35"/>
      <c r="D31" s="35"/>
      <c r="E31" s="21"/>
    </row>
    <row r="32" spans="1:11" s="19" customFormat="1" x14ac:dyDescent="0.25">
      <c r="A32" s="35"/>
      <c r="B32" s="35"/>
      <c r="C32" s="35"/>
      <c r="D32" s="35"/>
      <c r="E32" s="21"/>
    </row>
    <row r="33" spans="1:8" s="19" customFormat="1" x14ac:dyDescent="0.25">
      <c r="A33" s="35"/>
      <c r="B33" s="35"/>
      <c r="C33" s="35"/>
      <c r="D33" s="35"/>
      <c r="E33" s="21"/>
    </row>
    <row r="34" spans="1:8" s="19" customFormat="1" x14ac:dyDescent="0.25">
      <c r="A34" s="35"/>
      <c r="B34" s="35"/>
      <c r="C34" s="35"/>
      <c r="D34" s="35"/>
      <c r="E34" s="21"/>
    </row>
    <row r="35" spans="1:8" s="19" customFormat="1" x14ac:dyDescent="0.25">
      <c r="A35" s="21"/>
      <c r="B35" s="21"/>
      <c r="C35" s="21"/>
      <c r="D35" s="21"/>
      <c r="E35" s="21"/>
    </row>
    <row r="36" spans="1:8" s="19" customFormat="1" x14ac:dyDescent="0.25">
      <c r="A36" s="35"/>
      <c r="B36" s="35"/>
      <c r="C36" s="35"/>
      <c r="D36" s="35"/>
      <c r="E36" s="21"/>
    </row>
    <row r="37" spans="1:8" x14ac:dyDescent="0.25">
      <c r="A37" s="18"/>
      <c r="B37" s="19"/>
      <c r="C37" s="19"/>
      <c r="D37" s="19"/>
      <c r="E37" s="19"/>
      <c r="F37" s="19"/>
      <c r="G37" s="19"/>
      <c r="H37" s="19"/>
    </row>
    <row r="38" spans="1:8" x14ac:dyDescent="0.25">
      <c r="A38"/>
    </row>
  </sheetData>
  <mergeCells count="19">
    <mergeCell ref="C6:D6"/>
    <mergeCell ref="C1:D1"/>
    <mergeCell ref="C2:D2"/>
    <mergeCell ref="B3:D3"/>
    <mergeCell ref="C4:D4"/>
    <mergeCell ref="C5:D5"/>
    <mergeCell ref="A10:C10"/>
    <mergeCell ref="A7:D7"/>
    <mergeCell ref="A27:D27"/>
    <mergeCell ref="A28:D28"/>
    <mergeCell ref="A29:D29"/>
    <mergeCell ref="A18:C18"/>
    <mergeCell ref="A14:C14"/>
    <mergeCell ref="A36:D36"/>
    <mergeCell ref="A30:D30"/>
    <mergeCell ref="A31:D31"/>
    <mergeCell ref="A32:D32"/>
    <mergeCell ref="A33:D33"/>
    <mergeCell ref="A34:D34"/>
  </mergeCells>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2023-09-07T13:28:58Z</cp:lastPrinted>
  <dcterms:created xsi:type="dcterms:W3CDTF">2021-01-18T07:02:06Z</dcterms:created>
  <dcterms:modified xsi:type="dcterms:W3CDTF">2025-09-15T10:50:41Z</dcterms:modified>
</cp:coreProperties>
</file>