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5.4.julijs-augusts\Pielikumi Nr.1.2.3\"/>
    </mc:Choice>
  </mc:AlternateContent>
  <xr:revisionPtr revIDLastSave="0" documentId="13_ncr:1_{B53AB3CD-0DF5-464C-8FF5-829714E515F1}" xr6:coauthVersionLast="47" xr6:coauthVersionMax="47" xr10:uidLastSave="{00000000-0000-0000-0000-000000000000}"/>
  <bookViews>
    <workbookView xWindow="1065" yWindow="915" windowWidth="19185" windowHeight="18960" xr2:uid="{00000000-000D-0000-FFFF-FFFF00000000}"/>
  </bookViews>
  <sheets>
    <sheet name="2.pielikum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8" i="3" l="1"/>
  <c r="I58" i="3" s="1"/>
  <c r="E58" i="3"/>
  <c r="H57" i="3"/>
  <c r="I57" i="3" s="1"/>
  <c r="E57" i="3"/>
  <c r="H56" i="3"/>
  <c r="I56" i="3" s="1"/>
  <c r="E56" i="3"/>
  <c r="H55" i="3"/>
  <c r="I55" i="3" s="1"/>
  <c r="E55" i="3"/>
  <c r="H54" i="3"/>
  <c r="I54" i="3" s="1"/>
  <c r="E54" i="3"/>
  <c r="I53" i="3"/>
  <c r="H53" i="3"/>
  <c r="E53" i="3"/>
  <c r="H52" i="3"/>
  <c r="I52" i="3" s="1"/>
  <c r="E52" i="3"/>
  <c r="H51" i="3"/>
  <c r="I51" i="3" s="1"/>
  <c r="E51" i="3"/>
  <c r="H50" i="3"/>
  <c r="I50" i="3" s="1"/>
  <c r="E50" i="3"/>
  <c r="H49" i="3"/>
  <c r="I49" i="3" s="1"/>
  <c r="E49" i="3"/>
  <c r="H48" i="3"/>
  <c r="I48" i="3" s="1"/>
  <c r="E48" i="3"/>
  <c r="H47" i="3"/>
  <c r="I47" i="3" s="1"/>
  <c r="E47" i="3"/>
  <c r="H46" i="3"/>
  <c r="I46" i="3" s="1"/>
  <c r="E46" i="3"/>
  <c r="I45" i="3"/>
  <c r="H45" i="3"/>
  <c r="E45" i="3"/>
  <c r="I44" i="3"/>
  <c r="H44" i="3"/>
  <c r="E44" i="3"/>
  <c r="I43" i="3"/>
  <c r="H43" i="3"/>
  <c r="E43" i="3"/>
  <c r="H42" i="3"/>
  <c r="I42" i="3" s="1"/>
  <c r="E42" i="3"/>
  <c r="H37" i="3"/>
  <c r="I37" i="3" s="1"/>
  <c r="E37" i="3"/>
  <c r="H36" i="3"/>
  <c r="I36" i="3" s="1"/>
  <c r="E36" i="3"/>
  <c r="H35" i="3"/>
  <c r="I35" i="3" s="1"/>
  <c r="E35" i="3"/>
  <c r="H34" i="3"/>
  <c r="I34" i="3" s="1"/>
  <c r="E34" i="3"/>
  <c r="H33" i="3"/>
  <c r="I33" i="3" s="1"/>
  <c r="E33" i="3"/>
  <c r="H32" i="3"/>
  <c r="I32" i="3" s="1"/>
  <c r="E32" i="3"/>
  <c r="I31" i="3"/>
  <c r="H31" i="3"/>
  <c r="E31" i="3"/>
  <c r="I30" i="3"/>
  <c r="H30" i="3"/>
  <c r="E30" i="3"/>
  <c r="H29" i="3"/>
  <c r="I29" i="3" s="1"/>
  <c r="E29" i="3"/>
  <c r="H28" i="3"/>
  <c r="I28" i="3" s="1"/>
  <c r="E28" i="3"/>
  <c r="H27" i="3"/>
  <c r="I27" i="3" s="1"/>
  <c r="E27" i="3"/>
  <c r="H26" i="3"/>
  <c r="I26" i="3" s="1"/>
  <c r="E26" i="3"/>
  <c r="H25" i="3"/>
  <c r="I25" i="3" s="1"/>
  <c r="E25" i="3"/>
  <c r="I24" i="3"/>
  <c r="H24" i="3"/>
  <c r="E24" i="3"/>
  <c r="H23" i="3"/>
  <c r="I23" i="3" s="1"/>
  <c r="E23" i="3"/>
  <c r="I22" i="3"/>
  <c r="H22" i="3"/>
  <c r="E22" i="3"/>
  <c r="H21" i="3"/>
  <c r="I21" i="3" s="1"/>
  <c r="E21" i="3"/>
  <c r="H20" i="3"/>
  <c r="I20" i="3" s="1"/>
  <c r="E20" i="3"/>
  <c r="H19" i="3"/>
  <c r="I19" i="3" s="1"/>
  <c r="E19" i="3"/>
  <c r="H18" i="3"/>
  <c r="I18" i="3" s="1"/>
  <c r="E18" i="3"/>
  <c r="H17" i="3"/>
  <c r="I17" i="3" s="1"/>
  <c r="E17" i="3"/>
  <c r="H16" i="3"/>
  <c r="I16" i="3" s="1"/>
  <c r="E16" i="3"/>
  <c r="I15" i="3"/>
  <c r="H15" i="3"/>
  <c r="E15" i="3"/>
  <c r="H14" i="3"/>
  <c r="I14" i="3" s="1"/>
  <c r="E14" i="3"/>
  <c r="G11" i="3" l="1"/>
  <c r="F11" i="3"/>
  <c r="F39" i="3"/>
  <c r="H11" i="3" l="1"/>
  <c r="I11" i="3"/>
  <c r="F10" i="3"/>
  <c r="G39" i="3" l="1"/>
  <c r="G10" i="3" s="1"/>
  <c r="I39" i="3" l="1"/>
  <c r="I10" i="3" s="1"/>
  <c r="H39" i="3"/>
  <c r="H10" i="3" s="1"/>
</calcChain>
</file>

<file path=xl/sharedStrings.xml><?xml version="1.0" encoding="utf-8"?>
<sst xmlns="http://schemas.openxmlformats.org/spreadsheetml/2006/main" count="151" uniqueCount="38">
  <si>
    <t>Nr. p.k.</t>
  </si>
  <si>
    <t>Struktūrvienība</t>
  </si>
  <si>
    <t>Amats</t>
  </si>
  <si>
    <t>Stundas likme</t>
  </si>
  <si>
    <t>Stundu skaits</t>
  </si>
  <si>
    <t>Samaksa par virsstundu darbu
(EKK1142)</t>
  </si>
  <si>
    <t>DD VSAOI
(EKK1210)</t>
  </si>
  <si>
    <t>Atlīdzība
(EKK1000)</t>
  </si>
  <si>
    <t>Pilsonības un migrācijas lietu pārvalde</t>
  </si>
  <si>
    <t>Piezīmes</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</si>
  <si>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</si>
  <si>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</si>
  <si>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</si>
  <si>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</si>
  <si>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2.pielikums </t>
  </si>
  <si>
    <t>novērtējuma ziņojumam (anotācijai)</t>
  </si>
  <si>
    <t>PMLP Centrālās struktūrvienības</t>
  </si>
  <si>
    <t>Migrācijas nodaļa</t>
  </si>
  <si>
    <t>Nodarbinātam noteiktā mēnešalga</t>
  </si>
  <si>
    <t>2160.00</t>
  </si>
  <si>
    <t>Sasniedzis pensijas vecumu (likme 20.77%)</t>
  </si>
  <si>
    <t>1360.00</t>
  </si>
  <si>
    <t>1417.00</t>
  </si>
  <si>
    <t>Uzturēšanās atļauju nodaļa</t>
  </si>
  <si>
    <t>vecākais referents</t>
  </si>
  <si>
    <t>vadošais vecākais referents</t>
  </si>
  <si>
    <t>Izdienas pensionārs (likme 21.94%)</t>
  </si>
  <si>
    <t>referents</t>
  </si>
  <si>
    <t>1232.00</t>
  </si>
  <si>
    <t>1137.00</t>
  </si>
  <si>
    <t>Vecākais referents</t>
  </si>
  <si>
    <t>Nodaļas vadītāja vietnieks</t>
  </si>
  <si>
    <t>Vadošais vecākais referents</t>
  </si>
  <si>
    <t>Aprēķins par Pilsonības un migrācijas lietu pārvaldei nepieciešamo finansējumu samaksai par virsstundu darbu un darba devēja valsts sociālās apdrošināšanas obligātajām iemaksām laikposmā  no 2025. gada 1. jūlija līdz 2025. gada 31.augustam saistībā ar Pasākumu plānā ietverto pasākumu īstenošanu</t>
  </si>
  <si>
    <t>Kopā jūlijs-augusts</t>
  </si>
  <si>
    <t>kopā jūlijs</t>
  </si>
  <si>
    <t>kopā augusts</t>
  </si>
  <si>
    <t>PMLP MIGRĀCIJAS NODAĻA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</si>
</sst>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
      <b/>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7">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4" fillId="0" borderId="0" xfId="0" applyFont="1" applyFill="1" applyAlignment="1">
      <alignment vertical="center" wrapText="1"/>
    </xf>
    <xf numFmtId="0" fontId="2" fillId="0" borderId="0" xfId="0" applyFont="1"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0" borderId="0" xfId="0" applyFont="1"/>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4" borderId="1" xfId="0" applyFont="1" applyFill="1" applyBorder="1" applyAlignment="1">
      <alignment vertical="center"/>
    </xf>
    <xf numFmtId="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5" fillId="0" borderId="0" xfId="0" applyFont="1" applyAlignment="1">
      <alignment vertical="center"/>
    </xf>
    <xf numFmtId="4" fontId="5" fillId="0" borderId="0" xfId="0" applyNumberFormat="1" applyFont="1"/>
    <xf numFmtId="0" fontId="4" fillId="0" borderId="0" xfId="0" applyFont="1" applyFill="1" applyBorder="1" applyAlignment="1">
      <alignment horizontal="center" vertical="center" wrapText="1"/>
    </xf>
    <xf numFmtId="4" fontId="5" fillId="0" borderId="0" xfId="0" applyNumberFormat="1" applyFont="1" applyAlignment="1"/>
    <xf numFmtId="0" fontId="2" fillId="0" borderId="0" xfId="0" applyFont="1" applyAlignment="1">
      <alignment wrapText="1"/>
    </xf>
    <xf numFmtId="0" fontId="5" fillId="3" borderId="1" xfId="0" applyFont="1" applyFill="1" applyBorder="1" applyAlignment="1">
      <alignment horizontal="right" vertical="center"/>
    </xf>
    <xf numFmtId="49" fontId="2" fillId="0" borderId="1" xfId="0" applyNumberFormat="1" applyFont="1" applyBorder="1" applyAlignment="1">
      <alignment horizontal="left" vertical="center"/>
    </xf>
    <xf numFmtId="49" fontId="2" fillId="0" borderId="0" xfId="0" applyNumberFormat="1" applyFont="1" applyBorder="1"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5" fillId="4"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5" fillId="5" borderId="1" xfId="0" applyFont="1" applyFill="1" applyBorder="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center" wrapText="1"/>
    </xf>
    <xf numFmtId="4" fontId="5" fillId="3" borderId="1" xfId="0" applyNumberFormat="1" applyFont="1" applyFill="1" applyBorder="1" applyAlignment="1">
      <alignment wrapText="1"/>
    </xf>
    <xf numFmtId="4" fontId="5" fillId="4" borderId="1" xfId="0" applyNumberFormat="1" applyFont="1" applyFill="1" applyBorder="1" applyAlignment="1">
      <alignment wrapText="1"/>
    </xf>
    <xf numFmtId="0" fontId="5" fillId="3" borderId="1" xfId="0" applyFont="1" applyFill="1" applyBorder="1" applyAlignment="1">
      <alignment horizontal="center" vertical="center"/>
    </xf>
    <xf numFmtId="0" fontId="5" fillId="0" borderId="0" xfId="0" applyFont="1" applyAlignment="1">
      <alignment horizontal="left" vertical="center"/>
    </xf>
    <xf numFmtId="4" fontId="2" fillId="0" borderId="1" xfId="0" applyNumberFormat="1" applyFont="1" applyBorder="1" applyAlignment="1">
      <alignment vertical="center" wrapText="1"/>
    </xf>
    <xf numFmtId="4" fontId="2" fillId="0" borderId="0" xfId="0" applyNumberFormat="1"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right"/>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4"/>
  <sheetViews>
    <sheetView tabSelected="1" topLeftCell="A19" zoomScaleNormal="100" workbookViewId="0">
      <selection activeCell="K43" sqref="K43"/>
    </sheetView>
  </sheetViews>
  <sheetFormatPr defaultColWidth="9.140625" defaultRowHeight="12.75" x14ac:dyDescent="0.2"/>
  <cols>
    <col min="1" max="1" width="5.7109375" style="1" customWidth="1"/>
    <col min="2" max="2" width="34.140625" style="2" customWidth="1"/>
    <col min="3" max="3" width="24.7109375" style="34" customWidth="1"/>
    <col min="4" max="4" width="12.85546875" style="1" customWidth="1"/>
    <col min="5" max="5" width="9.42578125" style="1" customWidth="1"/>
    <col min="6" max="6" width="10.42578125" style="1" customWidth="1"/>
    <col min="7" max="7" width="11.140625" style="3" customWidth="1"/>
    <col min="8" max="8" width="11.140625" style="1" customWidth="1"/>
    <col min="9" max="9" width="12" style="1" customWidth="1"/>
    <col min="10" max="10" width="13.42578125" style="24" customWidth="1"/>
    <col min="11" max="256" width="9.140625" style="4"/>
    <col min="257" max="257" width="5.7109375" style="4" customWidth="1"/>
    <col min="258" max="258" width="36.5703125" style="4" customWidth="1"/>
    <col min="259" max="259" width="19" style="4" customWidth="1"/>
    <col min="260" max="261" width="9.42578125" style="4" customWidth="1"/>
    <col min="262" max="262" width="10.42578125" style="4" customWidth="1"/>
    <col min="263" max="264" width="11.140625" style="4" customWidth="1"/>
    <col min="265" max="265" width="12" style="4" customWidth="1"/>
    <col min="266" max="266" width="13.42578125" style="4" customWidth="1"/>
    <col min="267" max="512" width="9.140625" style="4"/>
    <col min="513" max="513" width="5.7109375" style="4" customWidth="1"/>
    <col min="514" max="514" width="36.5703125" style="4" customWidth="1"/>
    <col min="515" max="515" width="19" style="4" customWidth="1"/>
    <col min="516" max="517" width="9.42578125" style="4" customWidth="1"/>
    <col min="518" max="518" width="10.42578125" style="4" customWidth="1"/>
    <col min="519" max="520" width="11.140625" style="4" customWidth="1"/>
    <col min="521" max="521" width="12" style="4" customWidth="1"/>
    <col min="522" max="522" width="13.42578125" style="4" customWidth="1"/>
    <col min="523" max="768" width="9.140625" style="4"/>
    <col min="769" max="769" width="5.7109375" style="4" customWidth="1"/>
    <col min="770" max="770" width="36.5703125" style="4" customWidth="1"/>
    <col min="771" max="771" width="19" style="4" customWidth="1"/>
    <col min="772" max="773" width="9.42578125" style="4" customWidth="1"/>
    <col min="774" max="774" width="10.42578125" style="4" customWidth="1"/>
    <col min="775" max="776" width="11.140625" style="4" customWidth="1"/>
    <col min="777" max="777" width="12" style="4" customWidth="1"/>
    <col min="778" max="778" width="13.42578125" style="4" customWidth="1"/>
    <col min="779" max="1024" width="9.140625" style="4"/>
    <col min="1025" max="1025" width="5.7109375" style="4" customWidth="1"/>
    <col min="1026" max="1026" width="36.5703125" style="4" customWidth="1"/>
    <col min="1027" max="1027" width="19" style="4" customWidth="1"/>
    <col min="1028" max="1029" width="9.42578125" style="4" customWidth="1"/>
    <col min="1030" max="1030" width="10.42578125" style="4" customWidth="1"/>
    <col min="1031" max="1032" width="11.140625" style="4" customWidth="1"/>
    <col min="1033" max="1033" width="12" style="4" customWidth="1"/>
    <col min="1034" max="1034" width="13.42578125" style="4" customWidth="1"/>
    <col min="1035" max="1280" width="9.140625" style="4"/>
    <col min="1281" max="1281" width="5.7109375" style="4" customWidth="1"/>
    <col min="1282" max="1282" width="36.5703125" style="4" customWidth="1"/>
    <col min="1283" max="1283" width="19" style="4" customWidth="1"/>
    <col min="1284" max="1285" width="9.42578125" style="4" customWidth="1"/>
    <col min="1286" max="1286" width="10.42578125" style="4" customWidth="1"/>
    <col min="1287" max="1288" width="11.140625" style="4" customWidth="1"/>
    <col min="1289" max="1289" width="12" style="4" customWidth="1"/>
    <col min="1290" max="1290" width="13.42578125" style="4" customWidth="1"/>
    <col min="1291" max="1536" width="9.140625" style="4"/>
    <col min="1537" max="1537" width="5.7109375" style="4" customWidth="1"/>
    <col min="1538" max="1538" width="36.5703125" style="4" customWidth="1"/>
    <col min="1539" max="1539" width="19" style="4" customWidth="1"/>
    <col min="1540" max="1541" width="9.42578125" style="4" customWidth="1"/>
    <col min="1542" max="1542" width="10.42578125" style="4" customWidth="1"/>
    <col min="1543" max="1544" width="11.140625" style="4" customWidth="1"/>
    <col min="1545" max="1545" width="12" style="4" customWidth="1"/>
    <col min="1546" max="1546" width="13.42578125" style="4" customWidth="1"/>
    <col min="1547" max="1792" width="9.140625" style="4"/>
    <col min="1793" max="1793" width="5.7109375" style="4" customWidth="1"/>
    <col min="1794" max="1794" width="36.5703125" style="4" customWidth="1"/>
    <col min="1795" max="1795" width="19" style="4" customWidth="1"/>
    <col min="1796" max="1797" width="9.42578125" style="4" customWidth="1"/>
    <col min="1798" max="1798" width="10.42578125" style="4" customWidth="1"/>
    <col min="1799" max="1800" width="11.140625" style="4" customWidth="1"/>
    <col min="1801" max="1801" width="12" style="4" customWidth="1"/>
    <col min="1802" max="1802" width="13.42578125" style="4" customWidth="1"/>
    <col min="1803" max="2048" width="9.140625" style="4"/>
    <col min="2049" max="2049" width="5.7109375" style="4" customWidth="1"/>
    <col min="2050" max="2050" width="36.5703125" style="4" customWidth="1"/>
    <col min="2051" max="2051" width="19" style="4" customWidth="1"/>
    <col min="2052" max="2053" width="9.42578125" style="4" customWidth="1"/>
    <col min="2054" max="2054" width="10.42578125" style="4" customWidth="1"/>
    <col min="2055" max="2056" width="11.140625" style="4" customWidth="1"/>
    <col min="2057" max="2057" width="12" style="4" customWidth="1"/>
    <col min="2058" max="2058" width="13.42578125" style="4" customWidth="1"/>
    <col min="2059" max="2304" width="9.140625" style="4"/>
    <col min="2305" max="2305" width="5.7109375" style="4" customWidth="1"/>
    <col min="2306" max="2306" width="36.5703125" style="4" customWidth="1"/>
    <col min="2307" max="2307" width="19" style="4" customWidth="1"/>
    <col min="2308" max="2309" width="9.42578125" style="4" customWidth="1"/>
    <col min="2310" max="2310" width="10.42578125" style="4" customWidth="1"/>
    <col min="2311" max="2312" width="11.140625" style="4" customWidth="1"/>
    <col min="2313" max="2313" width="12" style="4" customWidth="1"/>
    <col min="2314" max="2314" width="13.42578125" style="4" customWidth="1"/>
    <col min="2315" max="2560" width="9.140625" style="4"/>
    <col min="2561" max="2561" width="5.7109375" style="4" customWidth="1"/>
    <col min="2562" max="2562" width="36.5703125" style="4" customWidth="1"/>
    <col min="2563" max="2563" width="19" style="4" customWidth="1"/>
    <col min="2564" max="2565" width="9.42578125" style="4" customWidth="1"/>
    <col min="2566" max="2566" width="10.42578125" style="4" customWidth="1"/>
    <col min="2567" max="2568" width="11.140625" style="4" customWidth="1"/>
    <col min="2569" max="2569" width="12" style="4" customWidth="1"/>
    <col min="2570" max="2570" width="13.42578125" style="4" customWidth="1"/>
    <col min="2571" max="2816" width="9.140625" style="4"/>
    <col min="2817" max="2817" width="5.7109375" style="4" customWidth="1"/>
    <col min="2818" max="2818" width="36.5703125" style="4" customWidth="1"/>
    <col min="2819" max="2819" width="19" style="4" customWidth="1"/>
    <col min="2820" max="2821" width="9.42578125" style="4" customWidth="1"/>
    <col min="2822" max="2822" width="10.42578125" style="4" customWidth="1"/>
    <col min="2823" max="2824" width="11.140625" style="4" customWidth="1"/>
    <col min="2825" max="2825" width="12" style="4" customWidth="1"/>
    <col min="2826" max="2826" width="13.42578125" style="4" customWidth="1"/>
    <col min="2827" max="3072" width="9.140625" style="4"/>
    <col min="3073" max="3073" width="5.7109375" style="4" customWidth="1"/>
    <col min="3074" max="3074" width="36.5703125" style="4" customWidth="1"/>
    <col min="3075" max="3075" width="19" style="4" customWidth="1"/>
    <col min="3076" max="3077" width="9.42578125" style="4" customWidth="1"/>
    <col min="3078" max="3078" width="10.42578125" style="4" customWidth="1"/>
    <col min="3079" max="3080" width="11.140625" style="4" customWidth="1"/>
    <col min="3081" max="3081" width="12" style="4" customWidth="1"/>
    <col min="3082" max="3082" width="13.42578125" style="4" customWidth="1"/>
    <col min="3083" max="3328" width="9.140625" style="4"/>
    <col min="3329" max="3329" width="5.7109375" style="4" customWidth="1"/>
    <col min="3330" max="3330" width="36.5703125" style="4" customWidth="1"/>
    <col min="3331" max="3331" width="19" style="4" customWidth="1"/>
    <col min="3332" max="3333" width="9.42578125" style="4" customWidth="1"/>
    <col min="3334" max="3334" width="10.42578125" style="4" customWidth="1"/>
    <col min="3335" max="3336" width="11.140625" style="4" customWidth="1"/>
    <col min="3337" max="3337" width="12" style="4" customWidth="1"/>
    <col min="3338" max="3338" width="13.42578125" style="4" customWidth="1"/>
    <col min="3339" max="3584" width="9.140625" style="4"/>
    <col min="3585" max="3585" width="5.7109375" style="4" customWidth="1"/>
    <col min="3586" max="3586" width="36.5703125" style="4" customWidth="1"/>
    <col min="3587" max="3587" width="19" style="4" customWidth="1"/>
    <col min="3588" max="3589" width="9.42578125" style="4" customWidth="1"/>
    <col min="3590" max="3590" width="10.42578125" style="4" customWidth="1"/>
    <col min="3591" max="3592" width="11.140625" style="4" customWidth="1"/>
    <col min="3593" max="3593" width="12" style="4" customWidth="1"/>
    <col min="3594" max="3594" width="13.42578125" style="4" customWidth="1"/>
    <col min="3595" max="3840" width="9.140625" style="4"/>
    <col min="3841" max="3841" width="5.7109375" style="4" customWidth="1"/>
    <col min="3842" max="3842" width="36.5703125" style="4" customWidth="1"/>
    <col min="3843" max="3843" width="19" style="4" customWidth="1"/>
    <col min="3844" max="3845" width="9.42578125" style="4" customWidth="1"/>
    <col min="3846" max="3846" width="10.42578125" style="4" customWidth="1"/>
    <col min="3847" max="3848" width="11.140625" style="4" customWidth="1"/>
    <col min="3849" max="3849" width="12" style="4" customWidth="1"/>
    <col min="3850" max="3850" width="13.42578125" style="4" customWidth="1"/>
    <col min="3851" max="4096" width="9.140625" style="4"/>
    <col min="4097" max="4097" width="5.7109375" style="4" customWidth="1"/>
    <col min="4098" max="4098" width="36.5703125" style="4" customWidth="1"/>
    <col min="4099" max="4099" width="19" style="4" customWidth="1"/>
    <col min="4100" max="4101" width="9.42578125" style="4" customWidth="1"/>
    <col min="4102" max="4102" width="10.42578125" style="4" customWidth="1"/>
    <col min="4103" max="4104" width="11.140625" style="4" customWidth="1"/>
    <col min="4105" max="4105" width="12" style="4" customWidth="1"/>
    <col min="4106" max="4106" width="13.42578125" style="4" customWidth="1"/>
    <col min="4107" max="4352" width="9.140625" style="4"/>
    <col min="4353" max="4353" width="5.7109375" style="4" customWidth="1"/>
    <col min="4354" max="4354" width="36.5703125" style="4" customWidth="1"/>
    <col min="4355" max="4355" width="19" style="4" customWidth="1"/>
    <col min="4356" max="4357" width="9.42578125" style="4" customWidth="1"/>
    <col min="4358" max="4358" width="10.42578125" style="4" customWidth="1"/>
    <col min="4359" max="4360" width="11.140625" style="4" customWidth="1"/>
    <col min="4361" max="4361" width="12" style="4" customWidth="1"/>
    <col min="4362" max="4362" width="13.42578125" style="4" customWidth="1"/>
    <col min="4363" max="4608" width="9.140625" style="4"/>
    <col min="4609" max="4609" width="5.7109375" style="4" customWidth="1"/>
    <col min="4610" max="4610" width="36.5703125" style="4" customWidth="1"/>
    <col min="4611" max="4611" width="19" style="4" customWidth="1"/>
    <col min="4612" max="4613" width="9.42578125" style="4" customWidth="1"/>
    <col min="4614" max="4614" width="10.42578125" style="4" customWidth="1"/>
    <col min="4615" max="4616" width="11.140625" style="4" customWidth="1"/>
    <col min="4617" max="4617" width="12" style="4" customWidth="1"/>
    <col min="4618" max="4618" width="13.42578125" style="4" customWidth="1"/>
    <col min="4619" max="4864" width="9.140625" style="4"/>
    <col min="4865" max="4865" width="5.7109375" style="4" customWidth="1"/>
    <col min="4866" max="4866" width="36.5703125" style="4" customWidth="1"/>
    <col min="4867" max="4867" width="19" style="4" customWidth="1"/>
    <col min="4868" max="4869" width="9.42578125" style="4" customWidth="1"/>
    <col min="4870" max="4870" width="10.42578125" style="4" customWidth="1"/>
    <col min="4871" max="4872" width="11.140625" style="4" customWidth="1"/>
    <col min="4873" max="4873" width="12" style="4" customWidth="1"/>
    <col min="4874" max="4874" width="13.42578125" style="4" customWidth="1"/>
    <col min="4875" max="5120" width="9.140625" style="4"/>
    <col min="5121" max="5121" width="5.7109375" style="4" customWidth="1"/>
    <col min="5122" max="5122" width="36.5703125" style="4" customWidth="1"/>
    <col min="5123" max="5123" width="19" style="4" customWidth="1"/>
    <col min="5124" max="5125" width="9.42578125" style="4" customWidth="1"/>
    <col min="5126" max="5126" width="10.42578125" style="4" customWidth="1"/>
    <col min="5127" max="5128" width="11.140625" style="4" customWidth="1"/>
    <col min="5129" max="5129" width="12" style="4" customWidth="1"/>
    <col min="5130" max="5130" width="13.42578125" style="4" customWidth="1"/>
    <col min="5131" max="5376" width="9.140625" style="4"/>
    <col min="5377" max="5377" width="5.7109375" style="4" customWidth="1"/>
    <col min="5378" max="5378" width="36.5703125" style="4" customWidth="1"/>
    <col min="5379" max="5379" width="19" style="4" customWidth="1"/>
    <col min="5380" max="5381" width="9.42578125" style="4" customWidth="1"/>
    <col min="5382" max="5382" width="10.42578125" style="4" customWidth="1"/>
    <col min="5383" max="5384" width="11.140625" style="4" customWidth="1"/>
    <col min="5385" max="5385" width="12" style="4" customWidth="1"/>
    <col min="5386" max="5386" width="13.42578125" style="4" customWidth="1"/>
    <col min="5387" max="5632" width="9.140625" style="4"/>
    <col min="5633" max="5633" width="5.7109375" style="4" customWidth="1"/>
    <col min="5634" max="5634" width="36.5703125" style="4" customWidth="1"/>
    <col min="5635" max="5635" width="19" style="4" customWidth="1"/>
    <col min="5636" max="5637" width="9.42578125" style="4" customWidth="1"/>
    <col min="5638" max="5638" width="10.42578125" style="4" customWidth="1"/>
    <col min="5639" max="5640" width="11.140625" style="4" customWidth="1"/>
    <col min="5641" max="5641" width="12" style="4" customWidth="1"/>
    <col min="5642" max="5642" width="13.42578125" style="4" customWidth="1"/>
    <col min="5643" max="5888" width="9.140625" style="4"/>
    <col min="5889" max="5889" width="5.7109375" style="4" customWidth="1"/>
    <col min="5890" max="5890" width="36.5703125" style="4" customWidth="1"/>
    <col min="5891" max="5891" width="19" style="4" customWidth="1"/>
    <col min="5892" max="5893" width="9.42578125" style="4" customWidth="1"/>
    <col min="5894" max="5894" width="10.42578125" style="4" customWidth="1"/>
    <col min="5895" max="5896" width="11.140625" style="4" customWidth="1"/>
    <col min="5897" max="5897" width="12" style="4" customWidth="1"/>
    <col min="5898" max="5898" width="13.42578125" style="4" customWidth="1"/>
    <col min="5899" max="6144" width="9.140625" style="4"/>
    <col min="6145" max="6145" width="5.7109375" style="4" customWidth="1"/>
    <col min="6146" max="6146" width="36.5703125" style="4" customWidth="1"/>
    <col min="6147" max="6147" width="19" style="4" customWidth="1"/>
    <col min="6148" max="6149" width="9.42578125" style="4" customWidth="1"/>
    <col min="6150" max="6150" width="10.42578125" style="4" customWidth="1"/>
    <col min="6151" max="6152" width="11.140625" style="4" customWidth="1"/>
    <col min="6153" max="6153" width="12" style="4" customWidth="1"/>
    <col min="6154" max="6154" width="13.42578125" style="4" customWidth="1"/>
    <col min="6155" max="6400" width="9.140625" style="4"/>
    <col min="6401" max="6401" width="5.7109375" style="4" customWidth="1"/>
    <col min="6402" max="6402" width="36.5703125" style="4" customWidth="1"/>
    <col min="6403" max="6403" width="19" style="4" customWidth="1"/>
    <col min="6404" max="6405" width="9.42578125" style="4" customWidth="1"/>
    <col min="6406" max="6406" width="10.42578125" style="4" customWidth="1"/>
    <col min="6407" max="6408" width="11.140625" style="4" customWidth="1"/>
    <col min="6409" max="6409" width="12" style="4" customWidth="1"/>
    <col min="6410" max="6410" width="13.42578125" style="4" customWidth="1"/>
    <col min="6411" max="6656" width="9.140625" style="4"/>
    <col min="6657" max="6657" width="5.7109375" style="4" customWidth="1"/>
    <col min="6658" max="6658" width="36.5703125" style="4" customWidth="1"/>
    <col min="6659" max="6659" width="19" style="4" customWidth="1"/>
    <col min="6660" max="6661" width="9.42578125" style="4" customWidth="1"/>
    <col min="6662" max="6662" width="10.42578125" style="4" customWidth="1"/>
    <col min="6663" max="6664" width="11.140625" style="4" customWidth="1"/>
    <col min="6665" max="6665" width="12" style="4" customWidth="1"/>
    <col min="6666" max="6666" width="13.42578125" style="4" customWidth="1"/>
    <col min="6667" max="6912" width="9.140625" style="4"/>
    <col min="6913" max="6913" width="5.7109375" style="4" customWidth="1"/>
    <col min="6914" max="6914" width="36.5703125" style="4" customWidth="1"/>
    <col min="6915" max="6915" width="19" style="4" customWidth="1"/>
    <col min="6916" max="6917" width="9.42578125" style="4" customWidth="1"/>
    <col min="6918" max="6918" width="10.42578125" style="4" customWidth="1"/>
    <col min="6919" max="6920" width="11.140625" style="4" customWidth="1"/>
    <col min="6921" max="6921" width="12" style="4" customWidth="1"/>
    <col min="6922" max="6922" width="13.42578125" style="4" customWidth="1"/>
    <col min="6923" max="7168" width="9.140625" style="4"/>
    <col min="7169" max="7169" width="5.7109375" style="4" customWidth="1"/>
    <col min="7170" max="7170" width="36.5703125" style="4" customWidth="1"/>
    <col min="7171" max="7171" width="19" style="4" customWidth="1"/>
    <col min="7172" max="7173" width="9.42578125" style="4" customWidth="1"/>
    <col min="7174" max="7174" width="10.42578125" style="4" customWidth="1"/>
    <col min="7175" max="7176" width="11.140625" style="4" customWidth="1"/>
    <col min="7177" max="7177" width="12" style="4" customWidth="1"/>
    <col min="7178" max="7178" width="13.42578125" style="4" customWidth="1"/>
    <col min="7179" max="7424" width="9.140625" style="4"/>
    <col min="7425" max="7425" width="5.7109375" style="4" customWidth="1"/>
    <col min="7426" max="7426" width="36.5703125" style="4" customWidth="1"/>
    <col min="7427" max="7427" width="19" style="4" customWidth="1"/>
    <col min="7428" max="7429" width="9.42578125" style="4" customWidth="1"/>
    <col min="7430" max="7430" width="10.42578125" style="4" customWidth="1"/>
    <col min="7431" max="7432" width="11.140625" style="4" customWidth="1"/>
    <col min="7433" max="7433" width="12" style="4" customWidth="1"/>
    <col min="7434" max="7434" width="13.42578125" style="4" customWidth="1"/>
    <col min="7435" max="7680" width="9.140625" style="4"/>
    <col min="7681" max="7681" width="5.7109375" style="4" customWidth="1"/>
    <col min="7682" max="7682" width="36.5703125" style="4" customWidth="1"/>
    <col min="7683" max="7683" width="19" style="4" customWidth="1"/>
    <col min="7684" max="7685" width="9.42578125" style="4" customWidth="1"/>
    <col min="7686" max="7686" width="10.42578125" style="4" customWidth="1"/>
    <col min="7687" max="7688" width="11.140625" style="4" customWidth="1"/>
    <col min="7689" max="7689" width="12" style="4" customWidth="1"/>
    <col min="7690" max="7690" width="13.42578125" style="4" customWidth="1"/>
    <col min="7691" max="7936" width="9.140625" style="4"/>
    <col min="7937" max="7937" width="5.7109375" style="4" customWidth="1"/>
    <col min="7938" max="7938" width="36.5703125" style="4" customWidth="1"/>
    <col min="7939" max="7939" width="19" style="4" customWidth="1"/>
    <col min="7940" max="7941" width="9.42578125" style="4" customWidth="1"/>
    <col min="7942" max="7942" width="10.42578125" style="4" customWidth="1"/>
    <col min="7943" max="7944" width="11.140625" style="4" customWidth="1"/>
    <col min="7945" max="7945" width="12" style="4" customWidth="1"/>
    <col min="7946" max="7946" width="13.42578125" style="4" customWidth="1"/>
    <col min="7947" max="8192" width="9.140625" style="4"/>
    <col min="8193" max="8193" width="5.7109375" style="4" customWidth="1"/>
    <col min="8194" max="8194" width="36.5703125" style="4" customWidth="1"/>
    <col min="8195" max="8195" width="19" style="4" customWidth="1"/>
    <col min="8196" max="8197" width="9.42578125" style="4" customWidth="1"/>
    <col min="8198" max="8198" width="10.42578125" style="4" customWidth="1"/>
    <col min="8199" max="8200" width="11.140625" style="4" customWidth="1"/>
    <col min="8201" max="8201" width="12" style="4" customWidth="1"/>
    <col min="8202" max="8202" width="13.42578125" style="4" customWidth="1"/>
    <col min="8203" max="8448" width="9.140625" style="4"/>
    <col min="8449" max="8449" width="5.7109375" style="4" customWidth="1"/>
    <col min="8450" max="8450" width="36.5703125" style="4" customWidth="1"/>
    <col min="8451" max="8451" width="19" style="4" customWidth="1"/>
    <col min="8452" max="8453" width="9.42578125" style="4" customWidth="1"/>
    <col min="8454" max="8454" width="10.42578125" style="4" customWidth="1"/>
    <col min="8455" max="8456" width="11.140625" style="4" customWidth="1"/>
    <col min="8457" max="8457" width="12" style="4" customWidth="1"/>
    <col min="8458" max="8458" width="13.42578125" style="4" customWidth="1"/>
    <col min="8459" max="8704" width="9.140625" style="4"/>
    <col min="8705" max="8705" width="5.7109375" style="4" customWidth="1"/>
    <col min="8706" max="8706" width="36.5703125" style="4" customWidth="1"/>
    <col min="8707" max="8707" width="19" style="4" customWidth="1"/>
    <col min="8708" max="8709" width="9.42578125" style="4" customWidth="1"/>
    <col min="8710" max="8710" width="10.42578125" style="4" customWidth="1"/>
    <col min="8711" max="8712" width="11.140625" style="4" customWidth="1"/>
    <col min="8713" max="8713" width="12" style="4" customWidth="1"/>
    <col min="8714" max="8714" width="13.42578125" style="4" customWidth="1"/>
    <col min="8715" max="8960" width="9.140625" style="4"/>
    <col min="8961" max="8961" width="5.7109375" style="4" customWidth="1"/>
    <col min="8962" max="8962" width="36.5703125" style="4" customWidth="1"/>
    <col min="8963" max="8963" width="19" style="4" customWidth="1"/>
    <col min="8964" max="8965" width="9.42578125" style="4" customWidth="1"/>
    <col min="8966" max="8966" width="10.42578125" style="4" customWidth="1"/>
    <col min="8967" max="8968" width="11.140625" style="4" customWidth="1"/>
    <col min="8969" max="8969" width="12" style="4" customWidth="1"/>
    <col min="8970" max="8970" width="13.42578125" style="4" customWidth="1"/>
    <col min="8971" max="9216" width="9.140625" style="4"/>
    <col min="9217" max="9217" width="5.7109375" style="4" customWidth="1"/>
    <col min="9218" max="9218" width="36.5703125" style="4" customWidth="1"/>
    <col min="9219" max="9219" width="19" style="4" customWidth="1"/>
    <col min="9220" max="9221" width="9.42578125" style="4" customWidth="1"/>
    <col min="9222" max="9222" width="10.42578125" style="4" customWidth="1"/>
    <col min="9223" max="9224" width="11.140625" style="4" customWidth="1"/>
    <col min="9225" max="9225" width="12" style="4" customWidth="1"/>
    <col min="9226" max="9226" width="13.42578125" style="4" customWidth="1"/>
    <col min="9227" max="9472" width="9.140625" style="4"/>
    <col min="9473" max="9473" width="5.7109375" style="4" customWidth="1"/>
    <col min="9474" max="9474" width="36.5703125" style="4" customWidth="1"/>
    <col min="9475" max="9475" width="19" style="4" customWidth="1"/>
    <col min="9476" max="9477" width="9.42578125" style="4" customWidth="1"/>
    <col min="9478" max="9478" width="10.42578125" style="4" customWidth="1"/>
    <col min="9479" max="9480" width="11.140625" style="4" customWidth="1"/>
    <col min="9481" max="9481" width="12" style="4" customWidth="1"/>
    <col min="9482" max="9482" width="13.42578125" style="4" customWidth="1"/>
    <col min="9483" max="9728" width="9.140625" style="4"/>
    <col min="9729" max="9729" width="5.7109375" style="4" customWidth="1"/>
    <col min="9730" max="9730" width="36.5703125" style="4" customWidth="1"/>
    <col min="9731" max="9731" width="19" style="4" customWidth="1"/>
    <col min="9732" max="9733" width="9.42578125" style="4" customWidth="1"/>
    <col min="9734" max="9734" width="10.42578125" style="4" customWidth="1"/>
    <col min="9735" max="9736" width="11.140625" style="4" customWidth="1"/>
    <col min="9737" max="9737" width="12" style="4" customWidth="1"/>
    <col min="9738" max="9738" width="13.42578125" style="4" customWidth="1"/>
    <col min="9739" max="9984" width="9.140625" style="4"/>
    <col min="9985" max="9985" width="5.7109375" style="4" customWidth="1"/>
    <col min="9986" max="9986" width="36.5703125" style="4" customWidth="1"/>
    <col min="9987" max="9987" width="19" style="4" customWidth="1"/>
    <col min="9988" max="9989" width="9.42578125" style="4" customWidth="1"/>
    <col min="9990" max="9990" width="10.42578125" style="4" customWidth="1"/>
    <col min="9991" max="9992" width="11.140625" style="4" customWidth="1"/>
    <col min="9993" max="9993" width="12" style="4" customWidth="1"/>
    <col min="9994" max="9994" width="13.42578125" style="4" customWidth="1"/>
    <col min="9995" max="10240" width="9.140625" style="4"/>
    <col min="10241" max="10241" width="5.7109375" style="4" customWidth="1"/>
    <col min="10242" max="10242" width="36.5703125" style="4" customWidth="1"/>
    <col min="10243" max="10243" width="19" style="4" customWidth="1"/>
    <col min="10244" max="10245" width="9.42578125" style="4" customWidth="1"/>
    <col min="10246" max="10246" width="10.42578125" style="4" customWidth="1"/>
    <col min="10247" max="10248" width="11.140625" style="4" customWidth="1"/>
    <col min="10249" max="10249" width="12" style="4" customWidth="1"/>
    <col min="10250" max="10250" width="13.42578125" style="4" customWidth="1"/>
    <col min="10251" max="10496" width="9.140625" style="4"/>
    <col min="10497" max="10497" width="5.7109375" style="4" customWidth="1"/>
    <col min="10498" max="10498" width="36.5703125" style="4" customWidth="1"/>
    <col min="10499" max="10499" width="19" style="4" customWidth="1"/>
    <col min="10500" max="10501" width="9.42578125" style="4" customWidth="1"/>
    <col min="10502" max="10502" width="10.42578125" style="4" customWidth="1"/>
    <col min="10503" max="10504" width="11.140625" style="4" customWidth="1"/>
    <col min="10505" max="10505" width="12" style="4" customWidth="1"/>
    <col min="10506" max="10506" width="13.42578125" style="4" customWidth="1"/>
    <col min="10507" max="10752" width="9.140625" style="4"/>
    <col min="10753" max="10753" width="5.7109375" style="4" customWidth="1"/>
    <col min="10754" max="10754" width="36.5703125" style="4" customWidth="1"/>
    <col min="10755" max="10755" width="19" style="4" customWidth="1"/>
    <col min="10756" max="10757" width="9.42578125" style="4" customWidth="1"/>
    <col min="10758" max="10758" width="10.42578125" style="4" customWidth="1"/>
    <col min="10759" max="10760" width="11.140625" style="4" customWidth="1"/>
    <col min="10761" max="10761" width="12" style="4" customWidth="1"/>
    <col min="10762" max="10762" width="13.42578125" style="4" customWidth="1"/>
    <col min="10763" max="11008" width="9.140625" style="4"/>
    <col min="11009" max="11009" width="5.7109375" style="4" customWidth="1"/>
    <col min="11010" max="11010" width="36.5703125" style="4" customWidth="1"/>
    <col min="11011" max="11011" width="19" style="4" customWidth="1"/>
    <col min="11012" max="11013" width="9.42578125" style="4" customWidth="1"/>
    <col min="11014" max="11014" width="10.42578125" style="4" customWidth="1"/>
    <col min="11015" max="11016" width="11.140625" style="4" customWidth="1"/>
    <col min="11017" max="11017" width="12" style="4" customWidth="1"/>
    <col min="11018" max="11018" width="13.42578125" style="4" customWidth="1"/>
    <col min="11019" max="11264" width="9.140625" style="4"/>
    <col min="11265" max="11265" width="5.7109375" style="4" customWidth="1"/>
    <col min="11266" max="11266" width="36.5703125" style="4" customWidth="1"/>
    <col min="11267" max="11267" width="19" style="4" customWidth="1"/>
    <col min="11268" max="11269" width="9.42578125" style="4" customWidth="1"/>
    <col min="11270" max="11270" width="10.42578125" style="4" customWidth="1"/>
    <col min="11271" max="11272" width="11.140625" style="4" customWidth="1"/>
    <col min="11273" max="11273" width="12" style="4" customWidth="1"/>
    <col min="11274" max="11274" width="13.42578125" style="4" customWidth="1"/>
    <col min="11275" max="11520" width="9.140625" style="4"/>
    <col min="11521" max="11521" width="5.7109375" style="4" customWidth="1"/>
    <col min="11522" max="11522" width="36.5703125" style="4" customWidth="1"/>
    <col min="11523" max="11523" width="19" style="4" customWidth="1"/>
    <col min="11524" max="11525" width="9.42578125" style="4" customWidth="1"/>
    <col min="11526" max="11526" width="10.42578125" style="4" customWidth="1"/>
    <col min="11527" max="11528" width="11.140625" style="4" customWidth="1"/>
    <col min="11529" max="11529" width="12" style="4" customWidth="1"/>
    <col min="11530" max="11530" width="13.42578125" style="4" customWidth="1"/>
    <col min="11531" max="11776" width="9.140625" style="4"/>
    <col min="11777" max="11777" width="5.7109375" style="4" customWidth="1"/>
    <col min="11778" max="11778" width="36.5703125" style="4" customWidth="1"/>
    <col min="11779" max="11779" width="19" style="4" customWidth="1"/>
    <col min="11780" max="11781" width="9.42578125" style="4" customWidth="1"/>
    <col min="11782" max="11782" width="10.42578125" style="4" customWidth="1"/>
    <col min="11783" max="11784" width="11.140625" style="4" customWidth="1"/>
    <col min="11785" max="11785" width="12" style="4" customWidth="1"/>
    <col min="11786" max="11786" width="13.42578125" style="4" customWidth="1"/>
    <col min="11787" max="12032" width="9.140625" style="4"/>
    <col min="12033" max="12033" width="5.7109375" style="4" customWidth="1"/>
    <col min="12034" max="12034" width="36.5703125" style="4" customWidth="1"/>
    <col min="12035" max="12035" width="19" style="4" customWidth="1"/>
    <col min="12036" max="12037" width="9.42578125" style="4" customWidth="1"/>
    <col min="12038" max="12038" width="10.42578125" style="4" customWidth="1"/>
    <col min="12039" max="12040" width="11.140625" style="4" customWidth="1"/>
    <col min="12041" max="12041" width="12" style="4" customWidth="1"/>
    <col min="12042" max="12042" width="13.42578125" style="4" customWidth="1"/>
    <col min="12043" max="12288" width="9.140625" style="4"/>
    <col min="12289" max="12289" width="5.7109375" style="4" customWidth="1"/>
    <col min="12290" max="12290" width="36.5703125" style="4" customWidth="1"/>
    <col min="12291" max="12291" width="19" style="4" customWidth="1"/>
    <col min="12292" max="12293" width="9.42578125" style="4" customWidth="1"/>
    <col min="12294" max="12294" width="10.42578125" style="4" customWidth="1"/>
    <col min="12295" max="12296" width="11.140625" style="4" customWidth="1"/>
    <col min="12297" max="12297" width="12" style="4" customWidth="1"/>
    <col min="12298" max="12298" width="13.42578125" style="4" customWidth="1"/>
    <col min="12299" max="12544" width="9.140625" style="4"/>
    <col min="12545" max="12545" width="5.7109375" style="4" customWidth="1"/>
    <col min="12546" max="12546" width="36.5703125" style="4" customWidth="1"/>
    <col min="12547" max="12547" width="19" style="4" customWidth="1"/>
    <col min="12548" max="12549" width="9.42578125" style="4" customWidth="1"/>
    <col min="12550" max="12550" width="10.42578125" style="4" customWidth="1"/>
    <col min="12551" max="12552" width="11.140625" style="4" customWidth="1"/>
    <col min="12553" max="12553" width="12" style="4" customWidth="1"/>
    <col min="12554" max="12554" width="13.42578125" style="4" customWidth="1"/>
    <col min="12555" max="12800" width="9.140625" style="4"/>
    <col min="12801" max="12801" width="5.7109375" style="4" customWidth="1"/>
    <col min="12802" max="12802" width="36.5703125" style="4" customWidth="1"/>
    <col min="12803" max="12803" width="19" style="4" customWidth="1"/>
    <col min="12804" max="12805" width="9.42578125" style="4" customWidth="1"/>
    <col min="12806" max="12806" width="10.42578125" style="4" customWidth="1"/>
    <col min="12807" max="12808" width="11.140625" style="4" customWidth="1"/>
    <col min="12809" max="12809" width="12" style="4" customWidth="1"/>
    <col min="12810" max="12810" width="13.42578125" style="4" customWidth="1"/>
    <col min="12811" max="13056" width="9.140625" style="4"/>
    <col min="13057" max="13057" width="5.7109375" style="4" customWidth="1"/>
    <col min="13058" max="13058" width="36.5703125" style="4" customWidth="1"/>
    <col min="13059" max="13059" width="19" style="4" customWidth="1"/>
    <col min="13060" max="13061" width="9.42578125" style="4" customWidth="1"/>
    <col min="13062" max="13062" width="10.42578125" style="4" customWidth="1"/>
    <col min="13063" max="13064" width="11.140625" style="4" customWidth="1"/>
    <col min="13065" max="13065" width="12" style="4" customWidth="1"/>
    <col min="13066" max="13066" width="13.42578125" style="4" customWidth="1"/>
    <col min="13067" max="13312" width="9.140625" style="4"/>
    <col min="13313" max="13313" width="5.7109375" style="4" customWidth="1"/>
    <col min="13314" max="13314" width="36.5703125" style="4" customWidth="1"/>
    <col min="13315" max="13315" width="19" style="4" customWidth="1"/>
    <col min="13316" max="13317" width="9.42578125" style="4" customWidth="1"/>
    <col min="13318" max="13318" width="10.42578125" style="4" customWidth="1"/>
    <col min="13319" max="13320" width="11.140625" style="4" customWidth="1"/>
    <col min="13321" max="13321" width="12" style="4" customWidth="1"/>
    <col min="13322" max="13322" width="13.42578125" style="4" customWidth="1"/>
    <col min="13323" max="13568" width="9.140625" style="4"/>
    <col min="13569" max="13569" width="5.7109375" style="4" customWidth="1"/>
    <col min="13570" max="13570" width="36.5703125" style="4" customWidth="1"/>
    <col min="13571" max="13571" width="19" style="4" customWidth="1"/>
    <col min="13572" max="13573" width="9.42578125" style="4" customWidth="1"/>
    <col min="13574" max="13574" width="10.42578125" style="4" customWidth="1"/>
    <col min="13575" max="13576" width="11.140625" style="4" customWidth="1"/>
    <col min="13577" max="13577" width="12" style="4" customWidth="1"/>
    <col min="13578" max="13578" width="13.42578125" style="4" customWidth="1"/>
    <col min="13579" max="13824" width="9.140625" style="4"/>
    <col min="13825" max="13825" width="5.7109375" style="4" customWidth="1"/>
    <col min="13826" max="13826" width="36.5703125" style="4" customWidth="1"/>
    <col min="13827" max="13827" width="19" style="4" customWidth="1"/>
    <col min="13828" max="13829" width="9.42578125" style="4" customWidth="1"/>
    <col min="13830" max="13830" width="10.42578125" style="4" customWidth="1"/>
    <col min="13831" max="13832" width="11.140625" style="4" customWidth="1"/>
    <col min="13833" max="13833" width="12" style="4" customWidth="1"/>
    <col min="13834" max="13834" width="13.42578125" style="4" customWidth="1"/>
    <col min="13835" max="14080" width="9.140625" style="4"/>
    <col min="14081" max="14081" width="5.7109375" style="4" customWidth="1"/>
    <col min="14082" max="14082" width="36.5703125" style="4" customWidth="1"/>
    <col min="14083" max="14083" width="19" style="4" customWidth="1"/>
    <col min="14084" max="14085" width="9.42578125" style="4" customWidth="1"/>
    <col min="14086" max="14086" width="10.42578125" style="4" customWidth="1"/>
    <col min="14087" max="14088" width="11.140625" style="4" customWidth="1"/>
    <col min="14089" max="14089" width="12" style="4" customWidth="1"/>
    <col min="14090" max="14090" width="13.42578125" style="4" customWidth="1"/>
    <col min="14091" max="14336" width="9.140625" style="4"/>
    <col min="14337" max="14337" width="5.7109375" style="4" customWidth="1"/>
    <col min="14338" max="14338" width="36.5703125" style="4" customWidth="1"/>
    <col min="14339" max="14339" width="19" style="4" customWidth="1"/>
    <col min="14340" max="14341" width="9.42578125" style="4" customWidth="1"/>
    <col min="14342" max="14342" width="10.42578125" style="4" customWidth="1"/>
    <col min="14343" max="14344" width="11.140625" style="4" customWidth="1"/>
    <col min="14345" max="14345" width="12" style="4" customWidth="1"/>
    <col min="14346" max="14346" width="13.42578125" style="4" customWidth="1"/>
    <col min="14347" max="14592" width="9.140625" style="4"/>
    <col min="14593" max="14593" width="5.7109375" style="4" customWidth="1"/>
    <col min="14594" max="14594" width="36.5703125" style="4" customWidth="1"/>
    <col min="14595" max="14595" width="19" style="4" customWidth="1"/>
    <col min="14596" max="14597" width="9.42578125" style="4" customWidth="1"/>
    <col min="14598" max="14598" width="10.42578125" style="4" customWidth="1"/>
    <col min="14599" max="14600" width="11.140625" style="4" customWidth="1"/>
    <col min="14601" max="14601" width="12" style="4" customWidth="1"/>
    <col min="14602" max="14602" width="13.42578125" style="4" customWidth="1"/>
    <col min="14603" max="14848" width="9.140625" style="4"/>
    <col min="14849" max="14849" width="5.7109375" style="4" customWidth="1"/>
    <col min="14850" max="14850" width="36.5703125" style="4" customWidth="1"/>
    <col min="14851" max="14851" width="19" style="4" customWidth="1"/>
    <col min="14852" max="14853" width="9.42578125" style="4" customWidth="1"/>
    <col min="14854" max="14854" width="10.42578125" style="4" customWidth="1"/>
    <col min="14855" max="14856" width="11.140625" style="4" customWidth="1"/>
    <col min="14857" max="14857" width="12" style="4" customWidth="1"/>
    <col min="14858" max="14858" width="13.42578125" style="4" customWidth="1"/>
    <col min="14859" max="15104" width="9.140625" style="4"/>
    <col min="15105" max="15105" width="5.7109375" style="4" customWidth="1"/>
    <col min="15106" max="15106" width="36.5703125" style="4" customWidth="1"/>
    <col min="15107" max="15107" width="19" style="4" customWidth="1"/>
    <col min="15108" max="15109" width="9.42578125" style="4" customWidth="1"/>
    <col min="15110" max="15110" width="10.42578125" style="4" customWidth="1"/>
    <col min="15111" max="15112" width="11.140625" style="4" customWidth="1"/>
    <col min="15113" max="15113" width="12" style="4" customWidth="1"/>
    <col min="15114" max="15114" width="13.42578125" style="4" customWidth="1"/>
    <col min="15115" max="15360" width="9.140625" style="4"/>
    <col min="15361" max="15361" width="5.7109375" style="4" customWidth="1"/>
    <col min="15362" max="15362" width="36.5703125" style="4" customWidth="1"/>
    <col min="15363" max="15363" width="19" style="4" customWidth="1"/>
    <col min="15364" max="15365" width="9.42578125" style="4" customWidth="1"/>
    <col min="15366" max="15366" width="10.42578125" style="4" customWidth="1"/>
    <col min="15367" max="15368" width="11.140625" style="4" customWidth="1"/>
    <col min="15369" max="15369" width="12" style="4" customWidth="1"/>
    <col min="15370" max="15370" width="13.42578125" style="4" customWidth="1"/>
    <col min="15371" max="15616" width="9.140625" style="4"/>
    <col min="15617" max="15617" width="5.7109375" style="4" customWidth="1"/>
    <col min="15618" max="15618" width="36.5703125" style="4" customWidth="1"/>
    <col min="15619" max="15619" width="19" style="4" customWidth="1"/>
    <col min="15620" max="15621" width="9.42578125" style="4" customWidth="1"/>
    <col min="15622" max="15622" width="10.42578125" style="4" customWidth="1"/>
    <col min="15623" max="15624" width="11.140625" style="4" customWidth="1"/>
    <col min="15625" max="15625" width="12" style="4" customWidth="1"/>
    <col min="15626" max="15626" width="13.42578125" style="4" customWidth="1"/>
    <col min="15627" max="15872" width="9.140625" style="4"/>
    <col min="15873" max="15873" width="5.7109375" style="4" customWidth="1"/>
    <col min="15874" max="15874" width="36.5703125" style="4" customWidth="1"/>
    <col min="15875" max="15875" width="19" style="4" customWidth="1"/>
    <col min="15876" max="15877" width="9.42578125" style="4" customWidth="1"/>
    <col min="15878" max="15878" width="10.42578125" style="4" customWidth="1"/>
    <col min="15879" max="15880" width="11.140625" style="4" customWidth="1"/>
    <col min="15881" max="15881" width="12" style="4" customWidth="1"/>
    <col min="15882" max="15882" width="13.42578125" style="4" customWidth="1"/>
    <col min="15883" max="16128" width="9.140625" style="4"/>
    <col min="16129" max="16129" width="5.7109375" style="4" customWidth="1"/>
    <col min="16130" max="16130" width="36.5703125" style="4" customWidth="1"/>
    <col min="16131" max="16131" width="19" style="4" customWidth="1"/>
    <col min="16132" max="16133" width="9.42578125" style="4" customWidth="1"/>
    <col min="16134" max="16134" width="10.42578125" style="4" customWidth="1"/>
    <col min="16135" max="16136" width="11.140625" style="4" customWidth="1"/>
    <col min="16137" max="16137" width="12" style="4" customWidth="1"/>
    <col min="16138" max="16138" width="13.42578125" style="4" customWidth="1"/>
    <col min="16139" max="16384" width="9.140625" style="4"/>
  </cols>
  <sheetData>
    <row r="1" spans="1:16" ht="15" x14ac:dyDescent="0.2">
      <c r="A1" s="28"/>
      <c r="B1" s="29"/>
      <c r="C1" s="43"/>
      <c r="D1" s="43"/>
      <c r="E1" s="43" t="s">
        <v>14</v>
      </c>
      <c r="F1" s="43"/>
      <c r="G1" s="43"/>
      <c r="H1" s="43"/>
      <c r="I1" s="43"/>
      <c r="J1" s="43"/>
    </row>
    <row r="2" spans="1:16" ht="15" x14ac:dyDescent="0.2">
      <c r="A2" s="28"/>
      <c r="B2" s="29"/>
      <c r="C2" s="43"/>
      <c r="D2" s="43"/>
      <c r="E2" s="43" t="s">
        <v>10</v>
      </c>
      <c r="F2" s="43"/>
      <c r="G2" s="43"/>
      <c r="H2" s="43"/>
      <c r="I2" s="43"/>
      <c r="J2" s="43"/>
    </row>
    <row r="3" spans="1:16" ht="15" x14ac:dyDescent="0.2">
      <c r="A3" s="28"/>
      <c r="B3" s="43" t="s">
        <v>11</v>
      </c>
      <c r="C3" s="43"/>
      <c r="D3" s="43"/>
      <c r="E3" s="43"/>
      <c r="F3" s="43"/>
      <c r="G3" s="43"/>
      <c r="H3" s="43"/>
      <c r="I3" s="43"/>
      <c r="J3" s="43"/>
    </row>
    <row r="4" spans="1:16" ht="15" x14ac:dyDescent="0.2">
      <c r="A4" s="28"/>
      <c r="B4" s="29"/>
      <c r="C4" s="43"/>
      <c r="D4" s="43"/>
      <c r="E4" s="43" t="s">
        <v>12</v>
      </c>
      <c r="F4" s="43"/>
      <c r="G4" s="43"/>
      <c r="H4" s="43"/>
      <c r="I4" s="43"/>
      <c r="J4" s="43"/>
    </row>
    <row r="5" spans="1:16" ht="15" x14ac:dyDescent="0.2">
      <c r="A5" s="28"/>
      <c r="B5" s="29"/>
      <c r="C5" s="43"/>
      <c r="D5" s="43"/>
      <c r="E5" s="43" t="s">
        <v>13</v>
      </c>
      <c r="F5" s="43"/>
      <c r="G5" s="43"/>
      <c r="H5" s="43"/>
      <c r="I5" s="43"/>
      <c r="J5" s="43"/>
    </row>
    <row r="6" spans="1:16" ht="15" x14ac:dyDescent="0.2">
      <c r="A6" s="28"/>
      <c r="B6" s="29"/>
      <c r="C6" s="44"/>
      <c r="D6" s="44"/>
      <c r="E6" s="44" t="s">
        <v>15</v>
      </c>
      <c r="F6" s="44"/>
      <c r="G6" s="44"/>
      <c r="H6" s="44"/>
      <c r="I6" s="44"/>
      <c r="J6" s="44"/>
    </row>
    <row r="7" spans="1:16" s="6" customFormat="1" ht="48" customHeight="1" x14ac:dyDescent="0.2">
      <c r="A7" s="46" t="s">
        <v>33</v>
      </c>
      <c r="B7" s="46"/>
      <c r="C7" s="46"/>
      <c r="D7" s="46"/>
      <c r="E7" s="46"/>
      <c r="F7" s="46"/>
      <c r="G7" s="46"/>
      <c r="H7" s="46"/>
      <c r="I7" s="46"/>
      <c r="J7" s="46"/>
      <c r="K7" s="5"/>
    </row>
    <row r="8" spans="1:16" s="6" customFormat="1" ht="14.25" customHeight="1" x14ac:dyDescent="0.2">
      <c r="A8" s="22"/>
      <c r="B8" s="22"/>
      <c r="C8" s="22"/>
      <c r="D8" s="22"/>
      <c r="E8" s="22"/>
      <c r="F8" s="22"/>
      <c r="G8" s="22"/>
      <c r="H8" s="22"/>
      <c r="I8" s="22"/>
      <c r="J8" s="5"/>
      <c r="K8" s="5"/>
    </row>
    <row r="9" spans="1:16" s="12" customFormat="1" ht="61.5" customHeight="1" x14ac:dyDescent="0.2">
      <c r="A9" s="7" t="s">
        <v>0</v>
      </c>
      <c r="B9" s="8" t="s">
        <v>1</v>
      </c>
      <c r="C9" s="8" t="s">
        <v>2</v>
      </c>
      <c r="D9" s="8" t="s">
        <v>18</v>
      </c>
      <c r="E9" s="8" t="s">
        <v>3</v>
      </c>
      <c r="F9" s="8" t="s">
        <v>4</v>
      </c>
      <c r="G9" s="9" t="s">
        <v>5</v>
      </c>
      <c r="H9" s="10" t="s">
        <v>6</v>
      </c>
      <c r="I9" s="11" t="s">
        <v>7</v>
      </c>
      <c r="J9" s="35" t="s">
        <v>9</v>
      </c>
    </row>
    <row r="10" spans="1:16" s="12" customFormat="1" ht="23.25" customHeight="1" x14ac:dyDescent="0.2">
      <c r="A10" s="31"/>
      <c r="B10" s="31"/>
      <c r="C10" s="33" t="s">
        <v>34</v>
      </c>
      <c r="D10" s="31"/>
      <c r="E10" s="31"/>
      <c r="F10" s="32">
        <f>F11+F39</f>
        <v>461</v>
      </c>
      <c r="G10" s="32">
        <f>G11+G39</f>
        <v>7019.41</v>
      </c>
      <c r="H10" s="32">
        <f>H11+H39</f>
        <v>1637.56</v>
      </c>
      <c r="I10" s="32">
        <f>I11+I39</f>
        <v>8656.9700000000012</v>
      </c>
      <c r="J10" s="36"/>
    </row>
    <row r="11" spans="1:16" s="14" customFormat="1" ht="22.5" customHeight="1" x14ac:dyDescent="0.2">
      <c r="A11" s="45" t="s">
        <v>35</v>
      </c>
      <c r="B11" s="45"/>
      <c r="C11" s="45"/>
      <c r="D11" s="25"/>
      <c r="E11" s="25"/>
      <c r="F11" s="13">
        <f>SUM(F14:F37)</f>
        <v>301</v>
      </c>
      <c r="G11" s="13">
        <f>SUM(G14:G37)</f>
        <v>4418.2700000000004</v>
      </c>
      <c r="H11" s="13">
        <f>SUM(H14:H37)</f>
        <v>1032.24</v>
      </c>
      <c r="I11" s="13">
        <f>SUM(I14:I37)</f>
        <v>5450.51</v>
      </c>
      <c r="J11" s="37"/>
      <c r="K11" s="23"/>
      <c r="L11" s="12"/>
      <c r="M11" s="12"/>
      <c r="N11" s="12"/>
      <c r="O11" s="12"/>
      <c r="P11" s="12"/>
    </row>
    <row r="12" spans="1:16" s="14" customFormat="1" ht="19.5" customHeight="1" x14ac:dyDescent="0.2">
      <c r="A12" s="15"/>
      <c r="B12" s="16" t="s">
        <v>8</v>
      </c>
      <c r="C12" s="30"/>
      <c r="D12" s="17"/>
      <c r="E12" s="17"/>
      <c r="F12" s="17"/>
      <c r="G12" s="17"/>
      <c r="H12" s="17"/>
      <c r="I12" s="17"/>
      <c r="J12" s="38"/>
      <c r="K12" s="23"/>
      <c r="L12" s="12"/>
      <c r="M12" s="12"/>
      <c r="N12" s="12"/>
      <c r="O12" s="12"/>
      <c r="P12" s="12"/>
    </row>
    <row r="13" spans="1:16" s="14" customFormat="1" x14ac:dyDescent="0.2">
      <c r="A13" s="15"/>
      <c r="B13" s="16" t="s">
        <v>16</v>
      </c>
      <c r="C13" s="30"/>
      <c r="D13" s="15"/>
      <c r="E13" s="15"/>
      <c r="F13" s="15"/>
      <c r="G13" s="15"/>
      <c r="H13" s="15"/>
      <c r="I13" s="15"/>
      <c r="J13" s="38"/>
      <c r="K13" s="23"/>
    </row>
    <row r="14" spans="1:16" s="20" customFormat="1" ht="51" x14ac:dyDescent="0.2">
      <c r="A14" s="35">
        <v>1</v>
      </c>
      <c r="B14" s="26" t="s">
        <v>17</v>
      </c>
      <c r="C14" s="26" t="s">
        <v>25</v>
      </c>
      <c r="D14" s="19" t="s">
        <v>22</v>
      </c>
      <c r="E14" s="18">
        <f t="shared" ref="E14:E37" si="0">G14/F14/2</f>
        <v>7.7010000000000005</v>
      </c>
      <c r="F14" s="19">
        <v>20</v>
      </c>
      <c r="G14" s="19">
        <v>308.04000000000002</v>
      </c>
      <c r="H14" s="19">
        <f>ROUND(G14*20.77%,2)</f>
        <v>63.98</v>
      </c>
      <c r="I14" s="18">
        <f t="shared" ref="I14:I37" si="1">G14+H14</f>
        <v>372.02000000000004</v>
      </c>
      <c r="J14" s="41" t="s">
        <v>20</v>
      </c>
      <c r="K14" s="12"/>
      <c r="L14" s="12"/>
      <c r="M14" s="12"/>
      <c r="N14" s="12"/>
      <c r="O14" s="12"/>
    </row>
    <row r="15" spans="1:16" s="20" customFormat="1" x14ac:dyDescent="0.2">
      <c r="A15" s="35">
        <v>2</v>
      </c>
      <c r="B15" s="26" t="s">
        <v>17</v>
      </c>
      <c r="C15" s="26" t="s">
        <v>25</v>
      </c>
      <c r="D15" s="19" t="s">
        <v>22</v>
      </c>
      <c r="E15" s="18">
        <f t="shared" si="0"/>
        <v>7.7011538461538454</v>
      </c>
      <c r="F15" s="19">
        <v>13</v>
      </c>
      <c r="G15" s="19">
        <v>200.23</v>
      </c>
      <c r="H15" s="19">
        <f t="shared" ref="H15:H37" si="2">ROUND(G15*23.59%,2)</f>
        <v>47.23</v>
      </c>
      <c r="I15" s="18">
        <f t="shared" si="1"/>
        <v>247.45999999999998</v>
      </c>
      <c r="J15" s="41"/>
      <c r="K15" s="12"/>
      <c r="L15" s="12"/>
      <c r="M15" s="12"/>
      <c r="N15" s="12"/>
      <c r="O15" s="12"/>
    </row>
    <row r="16" spans="1:16" s="20" customFormat="1" x14ac:dyDescent="0.2">
      <c r="A16" s="35">
        <v>3</v>
      </c>
      <c r="B16" s="26" t="s">
        <v>17</v>
      </c>
      <c r="C16" s="26" t="s">
        <v>25</v>
      </c>
      <c r="D16" s="19" t="s">
        <v>22</v>
      </c>
      <c r="E16" s="18">
        <f t="shared" si="0"/>
        <v>7.7010000000000005</v>
      </c>
      <c r="F16" s="19">
        <v>20</v>
      </c>
      <c r="G16" s="19">
        <v>308.04000000000002</v>
      </c>
      <c r="H16" s="19">
        <f t="shared" si="2"/>
        <v>72.67</v>
      </c>
      <c r="I16" s="18">
        <f t="shared" si="1"/>
        <v>380.71000000000004</v>
      </c>
      <c r="J16" s="18"/>
      <c r="K16" s="12"/>
      <c r="L16" s="12"/>
      <c r="M16" s="12"/>
      <c r="N16" s="12"/>
      <c r="O16" s="12"/>
    </row>
    <row r="17" spans="1:15" s="20" customFormat="1" x14ac:dyDescent="0.2">
      <c r="A17" s="35">
        <v>4</v>
      </c>
      <c r="B17" s="26" t="s">
        <v>17</v>
      </c>
      <c r="C17" s="26" t="s">
        <v>24</v>
      </c>
      <c r="D17" s="19" t="s">
        <v>21</v>
      </c>
      <c r="E17" s="18">
        <f t="shared" si="0"/>
        <v>7.391</v>
      </c>
      <c r="F17" s="19">
        <v>20</v>
      </c>
      <c r="G17" s="19">
        <v>295.64</v>
      </c>
      <c r="H17" s="19">
        <f t="shared" si="2"/>
        <v>69.739999999999995</v>
      </c>
      <c r="I17" s="18">
        <f t="shared" si="1"/>
        <v>365.38</v>
      </c>
      <c r="J17" s="18"/>
      <c r="K17" s="12"/>
      <c r="L17" s="12"/>
      <c r="M17" s="12"/>
      <c r="N17" s="12"/>
      <c r="O17" s="12"/>
    </row>
    <row r="18" spans="1:15" s="20" customFormat="1" x14ac:dyDescent="0.2">
      <c r="A18" s="35">
        <v>5</v>
      </c>
      <c r="B18" s="26" t="s">
        <v>17</v>
      </c>
      <c r="C18" s="26" t="s">
        <v>24</v>
      </c>
      <c r="D18" s="19" t="s">
        <v>21</v>
      </c>
      <c r="E18" s="18">
        <f t="shared" si="0"/>
        <v>7.391</v>
      </c>
      <c r="F18" s="19">
        <v>15</v>
      </c>
      <c r="G18" s="19">
        <v>221.73</v>
      </c>
      <c r="H18" s="19">
        <f>ROUND(G18*23.59%,2)</f>
        <v>52.31</v>
      </c>
      <c r="I18" s="18">
        <f t="shared" si="1"/>
        <v>274.03999999999996</v>
      </c>
      <c r="J18" s="41"/>
      <c r="K18" s="12"/>
      <c r="L18" s="12"/>
      <c r="M18" s="12"/>
      <c r="N18" s="12"/>
      <c r="O18" s="12"/>
    </row>
    <row r="19" spans="1:15" s="20" customFormat="1" x14ac:dyDescent="0.2">
      <c r="A19" s="35">
        <v>6</v>
      </c>
      <c r="B19" s="26" t="s">
        <v>17</v>
      </c>
      <c r="C19" s="26" t="s">
        <v>24</v>
      </c>
      <c r="D19" s="19" t="s">
        <v>21</v>
      </c>
      <c r="E19" s="18">
        <f t="shared" si="0"/>
        <v>7.391111111111111</v>
      </c>
      <c r="F19" s="19">
        <v>9</v>
      </c>
      <c r="G19" s="19">
        <v>133.04</v>
      </c>
      <c r="H19" s="19">
        <f t="shared" si="2"/>
        <v>31.38</v>
      </c>
      <c r="I19" s="18">
        <f t="shared" si="1"/>
        <v>164.42</v>
      </c>
      <c r="J19" s="18"/>
      <c r="K19" s="12"/>
      <c r="L19" s="12"/>
      <c r="M19" s="12"/>
      <c r="N19" s="12"/>
      <c r="O19" s="12"/>
    </row>
    <row r="20" spans="1:15" s="20" customFormat="1" x14ac:dyDescent="0.2">
      <c r="A20" s="35">
        <v>7</v>
      </c>
      <c r="B20" s="26" t="s">
        <v>17</v>
      </c>
      <c r="C20" s="26" t="s">
        <v>24</v>
      </c>
      <c r="D20" s="19" t="s">
        <v>21</v>
      </c>
      <c r="E20" s="18">
        <f t="shared" si="0"/>
        <v>7.391111111111111</v>
      </c>
      <c r="F20" s="19">
        <v>9</v>
      </c>
      <c r="G20" s="19">
        <v>133.04</v>
      </c>
      <c r="H20" s="19">
        <f t="shared" si="2"/>
        <v>31.38</v>
      </c>
      <c r="I20" s="18">
        <f t="shared" si="1"/>
        <v>164.42</v>
      </c>
      <c r="J20" s="41"/>
      <c r="K20" s="12"/>
      <c r="L20" s="12"/>
      <c r="M20" s="12"/>
      <c r="N20" s="12"/>
      <c r="O20" s="12"/>
    </row>
    <row r="21" spans="1:15" s="20" customFormat="1" x14ac:dyDescent="0.2">
      <c r="A21" s="35">
        <v>8</v>
      </c>
      <c r="B21" s="26" t="s">
        <v>17</v>
      </c>
      <c r="C21" s="26" t="s">
        <v>24</v>
      </c>
      <c r="D21" s="19" t="s">
        <v>21</v>
      </c>
      <c r="E21" s="18">
        <f t="shared" si="0"/>
        <v>7.391</v>
      </c>
      <c r="F21" s="19">
        <v>15</v>
      </c>
      <c r="G21" s="19">
        <v>221.73</v>
      </c>
      <c r="H21" s="19">
        <f t="shared" si="2"/>
        <v>52.31</v>
      </c>
      <c r="I21" s="18">
        <f t="shared" si="1"/>
        <v>274.03999999999996</v>
      </c>
      <c r="J21" s="18"/>
      <c r="K21" s="12"/>
      <c r="L21" s="12"/>
      <c r="M21" s="12"/>
      <c r="N21" s="12"/>
      <c r="O21" s="12"/>
    </row>
    <row r="22" spans="1:15" s="20" customFormat="1" x14ac:dyDescent="0.2">
      <c r="A22" s="35">
        <v>9</v>
      </c>
      <c r="B22" s="26" t="s">
        <v>17</v>
      </c>
      <c r="C22" s="26" t="s">
        <v>24</v>
      </c>
      <c r="D22" s="19" t="s">
        <v>21</v>
      </c>
      <c r="E22" s="18">
        <f t="shared" si="0"/>
        <v>7.391</v>
      </c>
      <c r="F22" s="19">
        <v>20</v>
      </c>
      <c r="G22" s="19">
        <v>295.64</v>
      </c>
      <c r="H22" s="19">
        <f>ROUND(G22*23.59%,2)</f>
        <v>69.739999999999995</v>
      </c>
      <c r="I22" s="18">
        <f t="shared" si="1"/>
        <v>365.38</v>
      </c>
      <c r="J22" s="41"/>
      <c r="K22" s="12"/>
      <c r="L22" s="12"/>
      <c r="M22" s="12"/>
      <c r="N22" s="12"/>
      <c r="O22" s="12"/>
    </row>
    <row r="23" spans="1:15" s="20" customFormat="1" x14ac:dyDescent="0.2">
      <c r="A23" s="35">
        <v>10</v>
      </c>
      <c r="B23" s="26" t="s">
        <v>17</v>
      </c>
      <c r="C23" s="26" t="s">
        <v>24</v>
      </c>
      <c r="D23" s="19" t="s">
        <v>21</v>
      </c>
      <c r="E23" s="18">
        <f t="shared" si="0"/>
        <v>7.391</v>
      </c>
      <c r="F23" s="19">
        <v>20</v>
      </c>
      <c r="G23" s="19">
        <v>295.64</v>
      </c>
      <c r="H23" s="19">
        <f t="shared" si="2"/>
        <v>69.739999999999995</v>
      </c>
      <c r="I23" s="18">
        <f t="shared" si="1"/>
        <v>365.38</v>
      </c>
      <c r="J23" s="18"/>
      <c r="K23" s="12"/>
      <c r="L23" s="12"/>
      <c r="M23" s="12"/>
      <c r="N23" s="12"/>
      <c r="O23" s="12"/>
    </row>
    <row r="24" spans="1:15" s="20" customFormat="1" x14ac:dyDescent="0.2">
      <c r="A24" s="35">
        <v>11</v>
      </c>
      <c r="B24" s="26" t="s">
        <v>17</v>
      </c>
      <c r="C24" s="26" t="s">
        <v>24</v>
      </c>
      <c r="D24" s="19" t="s">
        <v>21</v>
      </c>
      <c r="E24" s="18">
        <f t="shared" si="0"/>
        <v>7.391</v>
      </c>
      <c r="F24" s="19">
        <v>20</v>
      </c>
      <c r="G24" s="19">
        <v>295.64</v>
      </c>
      <c r="H24" s="19">
        <f>ROUND(G24*23.59%,2)</f>
        <v>69.739999999999995</v>
      </c>
      <c r="I24" s="18">
        <f t="shared" si="1"/>
        <v>365.38</v>
      </c>
      <c r="J24" s="41"/>
      <c r="K24" s="12"/>
      <c r="L24" s="12"/>
      <c r="M24" s="12"/>
      <c r="N24" s="12"/>
      <c r="O24" s="12"/>
    </row>
    <row r="25" spans="1:15" s="20" customFormat="1" x14ac:dyDescent="0.2">
      <c r="A25" s="35">
        <v>12</v>
      </c>
      <c r="B25" s="26" t="s">
        <v>23</v>
      </c>
      <c r="C25" s="26" t="s">
        <v>27</v>
      </c>
      <c r="D25" s="19" t="s">
        <v>28</v>
      </c>
      <c r="E25" s="18">
        <f t="shared" si="0"/>
        <v>6.69625</v>
      </c>
      <c r="F25" s="19">
        <v>4</v>
      </c>
      <c r="G25" s="19">
        <v>53.57</v>
      </c>
      <c r="H25" s="19">
        <f t="shared" si="2"/>
        <v>12.64</v>
      </c>
      <c r="I25" s="18">
        <f t="shared" si="1"/>
        <v>66.210000000000008</v>
      </c>
      <c r="J25" s="18"/>
      <c r="K25" s="12"/>
      <c r="L25" s="12"/>
      <c r="M25" s="12"/>
      <c r="N25" s="12"/>
      <c r="O25" s="12"/>
    </row>
    <row r="26" spans="1:15" s="20" customFormat="1" x14ac:dyDescent="0.2">
      <c r="A26" s="35">
        <v>13</v>
      </c>
      <c r="B26" s="26" t="s">
        <v>23</v>
      </c>
      <c r="C26" s="26" t="s">
        <v>27</v>
      </c>
      <c r="D26" s="19" t="s">
        <v>29</v>
      </c>
      <c r="E26" s="18">
        <f t="shared" si="0"/>
        <v>6.1790909090909087</v>
      </c>
      <c r="F26" s="19">
        <v>11</v>
      </c>
      <c r="G26" s="19">
        <v>135.94</v>
      </c>
      <c r="H26" s="19">
        <f t="shared" si="2"/>
        <v>32.07</v>
      </c>
      <c r="I26" s="18">
        <f t="shared" si="1"/>
        <v>168.01</v>
      </c>
      <c r="J26" s="18"/>
      <c r="K26" s="12"/>
      <c r="L26" s="12"/>
      <c r="M26" s="12"/>
      <c r="N26" s="12"/>
      <c r="O26" s="12"/>
    </row>
    <row r="27" spans="1:15" s="20" customFormat="1" x14ac:dyDescent="0.2">
      <c r="A27" s="35">
        <v>14</v>
      </c>
      <c r="B27" s="26" t="s">
        <v>23</v>
      </c>
      <c r="C27" s="26" t="s">
        <v>27</v>
      </c>
      <c r="D27" s="19" t="s">
        <v>29</v>
      </c>
      <c r="E27" s="18">
        <f t="shared" si="0"/>
        <v>6.1792857142857143</v>
      </c>
      <c r="F27" s="19">
        <v>7</v>
      </c>
      <c r="G27" s="19">
        <v>86.51</v>
      </c>
      <c r="H27" s="19">
        <f t="shared" si="2"/>
        <v>20.41</v>
      </c>
      <c r="I27" s="18">
        <f t="shared" si="1"/>
        <v>106.92</v>
      </c>
      <c r="J27" s="18"/>
      <c r="K27" s="12"/>
      <c r="L27" s="12"/>
      <c r="M27" s="12"/>
      <c r="N27" s="12"/>
      <c r="O27" s="12"/>
    </row>
    <row r="28" spans="1:15" s="20" customFormat="1" x14ac:dyDescent="0.2">
      <c r="A28" s="35">
        <v>15</v>
      </c>
      <c r="B28" s="26" t="s">
        <v>23</v>
      </c>
      <c r="C28" s="26" t="s">
        <v>27</v>
      </c>
      <c r="D28" s="19" t="s">
        <v>29</v>
      </c>
      <c r="E28" s="18">
        <f t="shared" si="0"/>
        <v>6.1790000000000003</v>
      </c>
      <c r="F28" s="19">
        <v>15</v>
      </c>
      <c r="G28" s="19">
        <v>185.37</v>
      </c>
      <c r="H28" s="19">
        <f t="shared" si="2"/>
        <v>43.73</v>
      </c>
      <c r="I28" s="18">
        <f t="shared" si="1"/>
        <v>229.1</v>
      </c>
      <c r="J28" s="18"/>
      <c r="K28" s="12"/>
      <c r="L28" s="12"/>
      <c r="M28" s="12"/>
      <c r="N28" s="12"/>
      <c r="O28" s="12"/>
    </row>
    <row r="29" spans="1:15" s="20" customFormat="1" x14ac:dyDescent="0.2">
      <c r="A29" s="35">
        <v>16</v>
      </c>
      <c r="B29" s="26" t="s">
        <v>23</v>
      </c>
      <c r="C29" s="26" t="s">
        <v>27</v>
      </c>
      <c r="D29" s="19" t="s">
        <v>28</v>
      </c>
      <c r="E29" s="18">
        <f t="shared" si="0"/>
        <v>6.6966666666666663</v>
      </c>
      <c r="F29" s="19">
        <v>3</v>
      </c>
      <c r="G29" s="19">
        <v>40.18</v>
      </c>
      <c r="H29" s="19">
        <f t="shared" si="2"/>
        <v>9.48</v>
      </c>
      <c r="I29" s="18">
        <f t="shared" si="1"/>
        <v>49.66</v>
      </c>
      <c r="J29" s="42"/>
      <c r="K29" s="12"/>
      <c r="L29" s="12"/>
      <c r="M29" s="12"/>
      <c r="N29" s="12"/>
      <c r="O29" s="12"/>
    </row>
    <row r="30" spans="1:15" s="20" customFormat="1" x14ac:dyDescent="0.2">
      <c r="A30" s="35">
        <v>17</v>
      </c>
      <c r="B30" s="26" t="s">
        <v>23</v>
      </c>
      <c r="C30" s="26" t="s">
        <v>25</v>
      </c>
      <c r="D30" s="19" t="s">
        <v>22</v>
      </c>
      <c r="E30" s="18">
        <f t="shared" si="0"/>
        <v>7.7010000000000005</v>
      </c>
      <c r="F30" s="19">
        <v>20</v>
      </c>
      <c r="G30" s="19">
        <v>308.04000000000002</v>
      </c>
      <c r="H30" s="19">
        <f>ROUND(G30*23.59%,2)</f>
        <v>72.67</v>
      </c>
      <c r="I30" s="18">
        <f t="shared" si="1"/>
        <v>380.71000000000004</v>
      </c>
      <c r="K30" s="12"/>
      <c r="L30" s="12"/>
      <c r="M30" s="12"/>
      <c r="N30" s="12"/>
      <c r="O30" s="12"/>
    </row>
    <row r="31" spans="1:15" s="20" customFormat="1" x14ac:dyDescent="0.2">
      <c r="A31" s="35">
        <v>18</v>
      </c>
      <c r="B31" s="26" t="s">
        <v>23</v>
      </c>
      <c r="C31" s="26" t="s">
        <v>25</v>
      </c>
      <c r="D31" s="19" t="s">
        <v>22</v>
      </c>
      <c r="E31" s="18">
        <f t="shared" si="0"/>
        <v>7.7011764705882344</v>
      </c>
      <c r="F31" s="19">
        <v>8.5</v>
      </c>
      <c r="G31" s="19">
        <v>130.91999999999999</v>
      </c>
      <c r="H31" s="19">
        <f>ROUND(G31*23.59%,2)</f>
        <v>30.88</v>
      </c>
      <c r="I31" s="18">
        <f t="shared" si="1"/>
        <v>161.79999999999998</v>
      </c>
      <c r="K31" s="12"/>
      <c r="L31" s="12"/>
      <c r="M31" s="12"/>
      <c r="N31" s="12"/>
      <c r="O31" s="12"/>
    </row>
    <row r="32" spans="1:15" s="20" customFormat="1" x14ac:dyDescent="0.2">
      <c r="A32" s="35">
        <v>19</v>
      </c>
      <c r="B32" s="26" t="s">
        <v>23</v>
      </c>
      <c r="C32" s="26" t="s">
        <v>25</v>
      </c>
      <c r="D32" s="19" t="s">
        <v>22</v>
      </c>
      <c r="E32" s="18">
        <f t="shared" si="0"/>
        <v>7.7011538461538454</v>
      </c>
      <c r="F32" s="19">
        <v>13</v>
      </c>
      <c r="G32" s="19">
        <v>200.23</v>
      </c>
      <c r="H32" s="19">
        <f t="shared" si="2"/>
        <v>47.23</v>
      </c>
      <c r="I32" s="18">
        <f t="shared" si="1"/>
        <v>247.45999999999998</v>
      </c>
      <c r="J32" s="41"/>
      <c r="K32" s="12"/>
      <c r="L32" s="12"/>
      <c r="M32" s="12"/>
      <c r="N32" s="12"/>
      <c r="O32" s="12"/>
    </row>
    <row r="33" spans="1:18" s="20" customFormat="1" x14ac:dyDescent="0.2">
      <c r="A33" s="35">
        <v>20</v>
      </c>
      <c r="B33" s="26" t="s">
        <v>23</v>
      </c>
      <c r="C33" s="26" t="s">
        <v>24</v>
      </c>
      <c r="D33" s="19" t="s">
        <v>21</v>
      </c>
      <c r="E33" s="18">
        <f t="shared" si="0"/>
        <v>7.3912500000000003</v>
      </c>
      <c r="F33" s="19">
        <v>8</v>
      </c>
      <c r="G33" s="19">
        <v>118.26</v>
      </c>
      <c r="H33" s="19">
        <f t="shared" si="2"/>
        <v>27.9</v>
      </c>
      <c r="I33" s="18">
        <f t="shared" si="1"/>
        <v>146.16</v>
      </c>
      <c r="J33" s="18"/>
      <c r="K33" s="12"/>
      <c r="L33" s="12"/>
      <c r="M33" s="12"/>
      <c r="N33" s="12"/>
      <c r="O33" s="12"/>
    </row>
    <row r="34" spans="1:18" s="20" customFormat="1" x14ac:dyDescent="0.2">
      <c r="A34" s="35">
        <v>21</v>
      </c>
      <c r="B34" s="26" t="s">
        <v>23</v>
      </c>
      <c r="C34" s="26" t="s">
        <v>24</v>
      </c>
      <c r="D34" s="19" t="s">
        <v>21</v>
      </c>
      <c r="E34" s="18">
        <f t="shared" si="0"/>
        <v>7.3908333333333331</v>
      </c>
      <c r="F34" s="19">
        <v>6</v>
      </c>
      <c r="G34" s="19">
        <v>88.69</v>
      </c>
      <c r="H34" s="19">
        <f>ROUND(G34*23.59%,2)</f>
        <v>20.92</v>
      </c>
      <c r="I34" s="18">
        <f t="shared" si="1"/>
        <v>109.61</v>
      </c>
      <c r="J34" s="41"/>
      <c r="K34" s="12"/>
      <c r="L34" s="12"/>
      <c r="M34" s="12"/>
      <c r="N34" s="12"/>
      <c r="O34" s="12"/>
    </row>
    <row r="35" spans="1:18" s="20" customFormat="1" ht="38.25" x14ac:dyDescent="0.2">
      <c r="A35" s="35">
        <v>22</v>
      </c>
      <c r="B35" s="26" t="s">
        <v>23</v>
      </c>
      <c r="C35" s="26" t="s">
        <v>24</v>
      </c>
      <c r="D35" s="19" t="s">
        <v>21</v>
      </c>
      <c r="E35" s="18">
        <f t="shared" si="0"/>
        <v>7.3909090909090907</v>
      </c>
      <c r="F35" s="19">
        <v>5.5</v>
      </c>
      <c r="G35" s="19">
        <v>81.3</v>
      </c>
      <c r="H35" s="19">
        <f>ROUND(G35*21.94%,2)</f>
        <v>17.84</v>
      </c>
      <c r="I35" s="18">
        <f t="shared" si="1"/>
        <v>99.14</v>
      </c>
      <c r="J35" s="41" t="s">
        <v>26</v>
      </c>
      <c r="K35" s="12"/>
      <c r="L35" s="12"/>
      <c r="M35" s="12"/>
      <c r="N35" s="12"/>
      <c r="O35" s="12"/>
    </row>
    <row r="36" spans="1:18" s="20" customFormat="1" x14ac:dyDescent="0.2">
      <c r="A36" s="35">
        <v>23</v>
      </c>
      <c r="B36" s="26" t="s">
        <v>23</v>
      </c>
      <c r="C36" s="26" t="s">
        <v>24</v>
      </c>
      <c r="D36" s="19" t="s">
        <v>21</v>
      </c>
      <c r="E36" s="18">
        <f t="shared" si="0"/>
        <v>7.390714285714286</v>
      </c>
      <c r="F36" s="19">
        <v>7</v>
      </c>
      <c r="G36" s="19">
        <v>103.47</v>
      </c>
      <c r="H36" s="19">
        <f t="shared" si="2"/>
        <v>24.41</v>
      </c>
      <c r="I36" s="18">
        <f t="shared" si="1"/>
        <v>127.88</v>
      </c>
      <c r="J36" s="18"/>
      <c r="K36" s="12"/>
      <c r="L36" s="12"/>
      <c r="M36" s="12"/>
      <c r="N36" s="12"/>
      <c r="O36" s="12"/>
    </row>
    <row r="37" spans="1:18" s="20" customFormat="1" x14ac:dyDescent="0.2">
      <c r="A37" s="35">
        <v>24</v>
      </c>
      <c r="B37" s="26" t="s">
        <v>23</v>
      </c>
      <c r="C37" s="26" t="s">
        <v>24</v>
      </c>
      <c r="D37" s="19" t="s">
        <v>21</v>
      </c>
      <c r="E37" s="18">
        <f t="shared" si="0"/>
        <v>7.3908333333333331</v>
      </c>
      <c r="F37" s="19">
        <v>12</v>
      </c>
      <c r="G37" s="19">
        <v>177.38</v>
      </c>
      <c r="H37" s="19">
        <f t="shared" si="2"/>
        <v>41.84</v>
      </c>
      <c r="I37" s="18">
        <f t="shared" si="1"/>
        <v>219.22</v>
      </c>
      <c r="J37" s="18"/>
      <c r="K37" s="12"/>
      <c r="L37" s="12"/>
      <c r="M37" s="12"/>
      <c r="N37" s="12"/>
      <c r="O37" s="12"/>
    </row>
    <row r="38" spans="1:18" s="14" customFormat="1" x14ac:dyDescent="0.2">
      <c r="A38" s="15"/>
      <c r="B38" s="16"/>
      <c r="C38" s="30"/>
      <c r="D38" s="15"/>
      <c r="E38" s="15"/>
      <c r="F38" s="15"/>
      <c r="G38" s="15"/>
      <c r="H38" s="15"/>
      <c r="I38" s="15"/>
      <c r="J38" s="38"/>
      <c r="K38" s="21"/>
    </row>
    <row r="39" spans="1:18" s="14" customFormat="1" ht="21.75" customHeight="1" x14ac:dyDescent="0.2">
      <c r="A39" s="45" t="s">
        <v>36</v>
      </c>
      <c r="B39" s="45"/>
      <c r="C39" s="45"/>
      <c r="D39" s="39"/>
      <c r="E39" s="39"/>
      <c r="F39" s="13">
        <f>SUM(F40:F59)</f>
        <v>160</v>
      </c>
      <c r="G39" s="13">
        <f>SUM(G40:G59)</f>
        <v>2601.14</v>
      </c>
      <c r="H39" s="13">
        <f>SUM(H40:H59)</f>
        <v>605.32000000000005</v>
      </c>
      <c r="I39" s="13">
        <f>SUM(I40:I59)</f>
        <v>3206.4600000000005</v>
      </c>
      <c r="J39" s="13"/>
      <c r="K39" s="21"/>
      <c r="L39" s="12"/>
      <c r="M39" s="12"/>
      <c r="N39" s="12"/>
      <c r="O39" s="12"/>
      <c r="P39" s="12"/>
      <c r="Q39" s="12"/>
      <c r="R39" s="12"/>
    </row>
    <row r="40" spans="1:18" s="14" customFormat="1" x14ac:dyDescent="0.2">
      <c r="A40" s="15"/>
      <c r="B40" s="16" t="s">
        <v>8</v>
      </c>
      <c r="C40" s="16"/>
      <c r="D40" s="15"/>
      <c r="E40" s="15"/>
      <c r="F40" s="15"/>
      <c r="G40" s="15"/>
      <c r="H40" s="15"/>
      <c r="I40" s="15"/>
      <c r="J40" s="17"/>
      <c r="K40" s="21"/>
      <c r="L40" s="12"/>
      <c r="M40" s="12"/>
      <c r="N40" s="12"/>
      <c r="O40" s="12"/>
      <c r="P40" s="12"/>
      <c r="Q40" s="12"/>
      <c r="R40" s="12"/>
    </row>
    <row r="41" spans="1:18" s="14" customFormat="1" x14ac:dyDescent="0.2">
      <c r="A41" s="15"/>
      <c r="B41" s="16" t="s">
        <v>16</v>
      </c>
      <c r="C41" s="16"/>
      <c r="D41" s="15"/>
      <c r="E41" s="15"/>
      <c r="F41" s="15"/>
      <c r="G41" s="15"/>
      <c r="H41" s="15"/>
      <c r="I41" s="15"/>
      <c r="J41" s="15"/>
      <c r="K41" s="21"/>
      <c r="L41" s="12"/>
      <c r="M41" s="12"/>
      <c r="N41" s="12"/>
      <c r="O41" s="12"/>
      <c r="P41" s="12"/>
      <c r="Q41" s="12"/>
      <c r="R41" s="12"/>
    </row>
    <row r="42" spans="1:18" s="20" customFormat="1" x14ac:dyDescent="0.2">
      <c r="A42" s="35">
        <v>1</v>
      </c>
      <c r="B42" s="26" t="s">
        <v>37</v>
      </c>
      <c r="C42" s="26" t="s">
        <v>31</v>
      </c>
      <c r="D42" s="19" t="s">
        <v>19</v>
      </c>
      <c r="E42" s="26">
        <f t="shared" ref="E42:E58" si="3">G42/F42/2</f>
        <v>12.855</v>
      </c>
      <c r="F42" s="26">
        <v>1</v>
      </c>
      <c r="G42" s="19">
        <v>25.71</v>
      </c>
      <c r="H42" s="19">
        <f>ROUND(G42*23.59%,2)</f>
        <v>6.06</v>
      </c>
      <c r="I42" s="18">
        <f t="shared" ref="I42:I58" si="4">G42+H42</f>
        <v>31.77</v>
      </c>
      <c r="J42" s="41"/>
      <c r="K42" s="12"/>
      <c r="L42" s="12"/>
      <c r="M42" s="12"/>
      <c r="N42" s="12"/>
      <c r="O42" s="12"/>
    </row>
    <row r="43" spans="1:18" s="20" customFormat="1" ht="51" x14ac:dyDescent="0.2">
      <c r="A43" s="35">
        <v>2</v>
      </c>
      <c r="B43" s="26" t="s">
        <v>37</v>
      </c>
      <c r="C43" s="26" t="s">
        <v>32</v>
      </c>
      <c r="D43" s="19" t="s">
        <v>22</v>
      </c>
      <c r="E43" s="26">
        <f t="shared" si="3"/>
        <v>8.4350000000000005</v>
      </c>
      <c r="F43" s="26">
        <v>9</v>
      </c>
      <c r="G43" s="19">
        <v>151.83000000000001</v>
      </c>
      <c r="H43" s="19">
        <f>ROUND(G43*20.77%,2)</f>
        <v>31.54</v>
      </c>
      <c r="I43" s="18">
        <f t="shared" si="4"/>
        <v>183.37</v>
      </c>
      <c r="J43" s="41" t="s">
        <v>20</v>
      </c>
      <c r="K43" s="12"/>
      <c r="L43" s="12"/>
      <c r="M43" s="12"/>
      <c r="N43" s="12"/>
      <c r="O43" s="12"/>
    </row>
    <row r="44" spans="1:18" s="20" customFormat="1" x14ac:dyDescent="0.2">
      <c r="A44" s="35">
        <v>3</v>
      </c>
      <c r="B44" s="26" t="s">
        <v>37</v>
      </c>
      <c r="C44" s="26" t="s">
        <v>32</v>
      </c>
      <c r="D44" s="19" t="s">
        <v>22</v>
      </c>
      <c r="E44" s="26">
        <f t="shared" si="3"/>
        <v>8.4350000000000005</v>
      </c>
      <c r="F44" s="26">
        <v>4</v>
      </c>
      <c r="G44" s="19">
        <v>67.48</v>
      </c>
      <c r="H44" s="19">
        <f t="shared" ref="H44:H57" si="5">ROUND(G44*23.59%,2)</f>
        <v>15.92</v>
      </c>
      <c r="I44" s="18">
        <f t="shared" si="4"/>
        <v>83.4</v>
      </c>
      <c r="J44" s="18"/>
      <c r="K44" s="12"/>
      <c r="L44" s="12"/>
      <c r="M44" s="12"/>
      <c r="N44" s="12"/>
      <c r="O44" s="12"/>
    </row>
    <row r="45" spans="1:18" s="20" customFormat="1" x14ac:dyDescent="0.2">
      <c r="A45" s="35">
        <v>4</v>
      </c>
      <c r="B45" s="26" t="s">
        <v>37</v>
      </c>
      <c r="C45" s="26" t="s">
        <v>30</v>
      </c>
      <c r="D45" s="19" t="s">
        <v>21</v>
      </c>
      <c r="E45" s="26">
        <f t="shared" si="3"/>
        <v>8.0950000000000006</v>
      </c>
      <c r="F45" s="26">
        <v>11</v>
      </c>
      <c r="G45" s="19">
        <v>178.09</v>
      </c>
      <c r="H45" s="19">
        <f t="shared" si="5"/>
        <v>42.01</v>
      </c>
      <c r="I45" s="18">
        <f t="shared" si="4"/>
        <v>220.1</v>
      </c>
      <c r="J45" s="18"/>
      <c r="K45" s="12"/>
      <c r="L45" s="12"/>
      <c r="M45" s="12"/>
      <c r="N45" s="12"/>
      <c r="O45" s="12"/>
    </row>
    <row r="46" spans="1:18" s="20" customFormat="1" x14ac:dyDescent="0.2">
      <c r="A46" s="35">
        <v>5</v>
      </c>
      <c r="B46" s="26" t="s">
        <v>37</v>
      </c>
      <c r="C46" s="26" t="s">
        <v>30</v>
      </c>
      <c r="D46" s="19" t="s">
        <v>21</v>
      </c>
      <c r="E46" s="26">
        <f t="shared" si="3"/>
        <v>8.0950000000000006</v>
      </c>
      <c r="F46" s="26">
        <v>11</v>
      </c>
      <c r="G46" s="19">
        <v>178.09</v>
      </c>
      <c r="H46" s="19">
        <f>ROUND(G46*23.59%,2)</f>
        <v>42.01</v>
      </c>
      <c r="I46" s="18">
        <f t="shared" si="4"/>
        <v>220.1</v>
      </c>
      <c r="J46" s="41"/>
      <c r="K46" s="12"/>
      <c r="L46" s="12"/>
      <c r="M46" s="12"/>
      <c r="N46" s="12"/>
      <c r="O46" s="12"/>
    </row>
    <row r="47" spans="1:18" s="20" customFormat="1" x14ac:dyDescent="0.2">
      <c r="A47" s="35">
        <v>6</v>
      </c>
      <c r="B47" s="26" t="s">
        <v>37</v>
      </c>
      <c r="C47" s="26" t="s">
        <v>30</v>
      </c>
      <c r="D47" s="19" t="s">
        <v>21</v>
      </c>
      <c r="E47" s="26">
        <f t="shared" si="3"/>
        <v>8.0950000000000006</v>
      </c>
      <c r="F47" s="26">
        <v>12</v>
      </c>
      <c r="G47" s="19">
        <v>194.28</v>
      </c>
      <c r="H47" s="19">
        <f t="shared" si="5"/>
        <v>45.83</v>
      </c>
      <c r="I47" s="18">
        <f t="shared" si="4"/>
        <v>240.11</v>
      </c>
      <c r="J47" s="18"/>
      <c r="K47" s="12"/>
      <c r="L47" s="12"/>
      <c r="M47" s="12"/>
      <c r="N47" s="12"/>
      <c r="O47" s="12"/>
    </row>
    <row r="48" spans="1:18" s="20" customFormat="1" x14ac:dyDescent="0.2">
      <c r="A48" s="35">
        <v>7</v>
      </c>
      <c r="B48" s="26" t="s">
        <v>37</v>
      </c>
      <c r="C48" s="26" t="s">
        <v>30</v>
      </c>
      <c r="D48" s="19" t="s">
        <v>21</v>
      </c>
      <c r="E48" s="26">
        <f t="shared" si="3"/>
        <v>8.0950000000000006</v>
      </c>
      <c r="F48" s="26">
        <v>14</v>
      </c>
      <c r="G48" s="19">
        <v>226.66</v>
      </c>
      <c r="H48" s="19">
        <f t="shared" si="5"/>
        <v>53.47</v>
      </c>
      <c r="I48" s="18">
        <f t="shared" si="4"/>
        <v>280.13</v>
      </c>
      <c r="J48" s="41"/>
      <c r="K48" s="12"/>
      <c r="L48" s="12"/>
      <c r="M48" s="12"/>
      <c r="N48" s="12"/>
      <c r="O48" s="12"/>
    </row>
    <row r="49" spans="1:15" s="20" customFormat="1" x14ac:dyDescent="0.2">
      <c r="A49" s="35">
        <v>8</v>
      </c>
      <c r="B49" s="26" t="s">
        <v>37</v>
      </c>
      <c r="C49" s="26" t="s">
        <v>30</v>
      </c>
      <c r="D49" s="19" t="s">
        <v>21</v>
      </c>
      <c r="E49" s="26">
        <f t="shared" si="3"/>
        <v>8.0950000000000006</v>
      </c>
      <c r="F49" s="26">
        <v>11</v>
      </c>
      <c r="G49" s="19">
        <v>178.09</v>
      </c>
      <c r="H49" s="19">
        <f t="shared" si="5"/>
        <v>42.01</v>
      </c>
      <c r="I49" s="18">
        <f t="shared" si="4"/>
        <v>220.1</v>
      </c>
      <c r="J49" s="18"/>
      <c r="K49" s="12"/>
      <c r="L49" s="12"/>
      <c r="M49" s="12"/>
      <c r="N49" s="12"/>
      <c r="O49" s="12"/>
    </row>
    <row r="50" spans="1:15" s="20" customFormat="1" x14ac:dyDescent="0.2">
      <c r="A50" s="35">
        <v>9</v>
      </c>
      <c r="B50" s="26" t="s">
        <v>37</v>
      </c>
      <c r="C50" s="26" t="s">
        <v>30</v>
      </c>
      <c r="D50" s="19" t="s">
        <v>21</v>
      </c>
      <c r="E50" s="26">
        <f t="shared" si="3"/>
        <v>8.0950000000000006</v>
      </c>
      <c r="F50" s="26">
        <v>16</v>
      </c>
      <c r="G50" s="19">
        <v>259.04000000000002</v>
      </c>
      <c r="H50" s="19">
        <f>ROUND(G50*23.59%,2)</f>
        <v>61.11</v>
      </c>
      <c r="I50" s="18">
        <f t="shared" si="4"/>
        <v>320.15000000000003</v>
      </c>
      <c r="J50" s="41"/>
      <c r="K50" s="12"/>
      <c r="L50" s="12"/>
      <c r="M50" s="12"/>
      <c r="N50" s="12"/>
      <c r="O50" s="12"/>
    </row>
    <row r="51" spans="1:15" s="20" customFormat="1" x14ac:dyDescent="0.2">
      <c r="A51" s="35">
        <v>10</v>
      </c>
      <c r="B51" s="26" t="s">
        <v>37</v>
      </c>
      <c r="C51" s="26" t="s">
        <v>30</v>
      </c>
      <c r="D51" s="19" t="s">
        <v>21</v>
      </c>
      <c r="E51" s="26">
        <f t="shared" si="3"/>
        <v>8.0950000000000006</v>
      </c>
      <c r="F51" s="26">
        <v>6</v>
      </c>
      <c r="G51" s="19">
        <v>97.14</v>
      </c>
      <c r="H51" s="19">
        <f t="shared" si="5"/>
        <v>22.92</v>
      </c>
      <c r="I51" s="18">
        <f t="shared" si="4"/>
        <v>120.06</v>
      </c>
      <c r="J51" s="18"/>
      <c r="K51" s="12"/>
      <c r="L51" s="12"/>
      <c r="M51" s="12"/>
      <c r="N51" s="12"/>
      <c r="O51" s="12"/>
    </row>
    <row r="52" spans="1:15" s="20" customFormat="1" x14ac:dyDescent="0.2">
      <c r="A52" s="35">
        <v>11</v>
      </c>
      <c r="B52" s="26" t="s">
        <v>37</v>
      </c>
      <c r="C52" s="26" t="s">
        <v>30</v>
      </c>
      <c r="D52" s="19" t="s">
        <v>21</v>
      </c>
      <c r="E52" s="26">
        <f t="shared" si="3"/>
        <v>8.0950000000000006</v>
      </c>
      <c r="F52" s="26">
        <v>10</v>
      </c>
      <c r="G52" s="19">
        <v>161.9</v>
      </c>
      <c r="H52" s="19">
        <f>ROUND(G52*23.59%,2)</f>
        <v>38.19</v>
      </c>
      <c r="I52" s="18">
        <f t="shared" si="4"/>
        <v>200.09</v>
      </c>
      <c r="J52" s="41"/>
      <c r="K52" s="12"/>
      <c r="L52" s="12"/>
      <c r="M52" s="12"/>
      <c r="N52" s="12"/>
      <c r="O52" s="12"/>
    </row>
    <row r="53" spans="1:15" s="20" customFormat="1" x14ac:dyDescent="0.2">
      <c r="A53" s="35">
        <v>12</v>
      </c>
      <c r="B53" s="26" t="s">
        <v>23</v>
      </c>
      <c r="C53" s="26" t="s">
        <v>27</v>
      </c>
      <c r="D53" s="19" t="s">
        <v>28</v>
      </c>
      <c r="E53" s="26">
        <f t="shared" si="3"/>
        <v>7.3330000000000002</v>
      </c>
      <c r="F53" s="26">
        <v>5</v>
      </c>
      <c r="G53" s="19">
        <v>73.33</v>
      </c>
      <c r="H53" s="19">
        <f t="shared" si="5"/>
        <v>17.3</v>
      </c>
      <c r="I53" s="18">
        <f t="shared" si="4"/>
        <v>90.63</v>
      </c>
      <c r="J53" s="18"/>
      <c r="K53" s="12"/>
      <c r="L53" s="12"/>
      <c r="M53" s="12"/>
      <c r="N53" s="12"/>
      <c r="O53" s="12"/>
    </row>
    <row r="54" spans="1:15" s="20" customFormat="1" x14ac:dyDescent="0.2">
      <c r="A54" s="35">
        <v>13</v>
      </c>
      <c r="B54" s="26" t="s">
        <v>23</v>
      </c>
      <c r="C54" s="26" t="s">
        <v>30</v>
      </c>
      <c r="D54" s="19" t="s">
        <v>21</v>
      </c>
      <c r="E54" s="26">
        <f t="shared" si="3"/>
        <v>8.0950000000000006</v>
      </c>
      <c r="F54" s="26">
        <v>9</v>
      </c>
      <c r="G54" s="19">
        <v>145.71</v>
      </c>
      <c r="H54" s="19">
        <f t="shared" si="5"/>
        <v>34.369999999999997</v>
      </c>
      <c r="I54" s="18">
        <f t="shared" si="4"/>
        <v>180.08</v>
      </c>
      <c r="J54" s="18"/>
      <c r="K54" s="12"/>
      <c r="L54" s="12"/>
      <c r="M54" s="12"/>
      <c r="N54" s="12"/>
      <c r="O54" s="12"/>
    </row>
    <row r="55" spans="1:15" s="20" customFormat="1" x14ac:dyDescent="0.2">
      <c r="A55" s="35">
        <v>14</v>
      </c>
      <c r="B55" s="26" t="s">
        <v>23</v>
      </c>
      <c r="C55" s="26" t="s">
        <v>30</v>
      </c>
      <c r="D55" s="19" t="s">
        <v>21</v>
      </c>
      <c r="E55" s="26">
        <f t="shared" si="3"/>
        <v>8.0950000000000006</v>
      </c>
      <c r="F55" s="26">
        <v>10</v>
      </c>
      <c r="G55" s="19">
        <v>161.9</v>
      </c>
      <c r="H55" s="19">
        <f t="shared" si="5"/>
        <v>38.19</v>
      </c>
      <c r="I55" s="18">
        <f t="shared" si="4"/>
        <v>200.09</v>
      </c>
      <c r="J55" s="18"/>
      <c r="K55" s="12"/>
      <c r="L55" s="12"/>
      <c r="M55" s="12"/>
      <c r="N55" s="12"/>
      <c r="O55" s="12"/>
    </row>
    <row r="56" spans="1:15" s="20" customFormat="1" ht="38.25" x14ac:dyDescent="0.2">
      <c r="A56" s="35">
        <v>15</v>
      </c>
      <c r="B56" s="26" t="s">
        <v>23</v>
      </c>
      <c r="C56" s="26" t="s">
        <v>30</v>
      </c>
      <c r="D56" s="19" t="s">
        <v>21</v>
      </c>
      <c r="E56" s="26">
        <f t="shared" si="3"/>
        <v>8.0950000000000006</v>
      </c>
      <c r="F56" s="26">
        <v>15</v>
      </c>
      <c r="G56" s="19">
        <v>242.85</v>
      </c>
      <c r="H56" s="19">
        <f>ROUND(G56*21.94%,2)</f>
        <v>53.28</v>
      </c>
      <c r="I56" s="18">
        <f t="shared" si="4"/>
        <v>296.13</v>
      </c>
      <c r="J56" s="41" t="s">
        <v>26</v>
      </c>
      <c r="K56" s="12"/>
      <c r="L56" s="12"/>
      <c r="M56" s="12"/>
      <c r="N56" s="12"/>
      <c r="O56" s="12"/>
    </row>
    <row r="57" spans="1:15" s="20" customFormat="1" x14ac:dyDescent="0.2">
      <c r="A57" s="35">
        <v>16</v>
      </c>
      <c r="B57" s="26" t="s">
        <v>23</v>
      </c>
      <c r="C57" s="26" t="s">
        <v>30</v>
      </c>
      <c r="D57" s="19" t="s">
        <v>21</v>
      </c>
      <c r="E57" s="26">
        <f t="shared" si="3"/>
        <v>8.0950000000000006</v>
      </c>
      <c r="F57" s="26">
        <v>11</v>
      </c>
      <c r="G57" s="19">
        <v>178.09</v>
      </c>
      <c r="H57" s="19">
        <f t="shared" si="5"/>
        <v>42.01</v>
      </c>
      <c r="I57" s="18">
        <f t="shared" si="4"/>
        <v>220.1</v>
      </c>
      <c r="J57" s="42"/>
      <c r="K57" s="12"/>
      <c r="L57" s="12"/>
      <c r="M57" s="12"/>
      <c r="N57" s="12"/>
      <c r="O57" s="12"/>
    </row>
    <row r="58" spans="1:15" s="20" customFormat="1" x14ac:dyDescent="0.2">
      <c r="A58" s="35">
        <v>17</v>
      </c>
      <c r="B58" s="26" t="s">
        <v>23</v>
      </c>
      <c r="C58" s="26" t="s">
        <v>30</v>
      </c>
      <c r="D58" s="19" t="s">
        <v>21</v>
      </c>
      <c r="E58" s="26">
        <f t="shared" si="3"/>
        <v>8.0950000000000006</v>
      </c>
      <c r="F58" s="26">
        <v>5</v>
      </c>
      <c r="G58" s="19">
        <v>80.95</v>
      </c>
      <c r="H58" s="19">
        <f>ROUND(G58*23.59%,2)</f>
        <v>19.100000000000001</v>
      </c>
      <c r="I58" s="18">
        <f t="shared" si="4"/>
        <v>100.05000000000001</v>
      </c>
      <c r="K58" s="12"/>
      <c r="L58" s="12"/>
      <c r="M58" s="12"/>
      <c r="N58" s="12"/>
      <c r="O58" s="12"/>
    </row>
    <row r="59" spans="1:15" s="14" customFormat="1" x14ac:dyDescent="0.2">
      <c r="A59" s="15"/>
      <c r="B59" s="16"/>
      <c r="C59" s="16"/>
      <c r="D59" s="15"/>
      <c r="E59" s="15"/>
      <c r="F59" s="15"/>
      <c r="G59" s="15"/>
      <c r="H59" s="15"/>
      <c r="I59" s="15"/>
      <c r="J59" s="15"/>
      <c r="K59" s="40"/>
    </row>
    <row r="73" spans="4:5" x14ac:dyDescent="0.2">
      <c r="D73" s="27"/>
      <c r="E73" s="27"/>
    </row>
    <row r="74" spans="4:5" x14ac:dyDescent="0.2">
      <c r="D74" s="27"/>
      <c r="E74" s="27"/>
    </row>
  </sheetData>
  <mergeCells count="14">
    <mergeCell ref="E5:J5"/>
    <mergeCell ref="E6:J6"/>
    <mergeCell ref="E1:J1"/>
    <mergeCell ref="E2:J2"/>
    <mergeCell ref="A39:C39"/>
    <mergeCell ref="A11:C11"/>
    <mergeCell ref="A7:J7"/>
    <mergeCell ref="C5:D5"/>
    <mergeCell ref="C6:D6"/>
    <mergeCell ref="C1:D1"/>
    <mergeCell ref="C2:D2"/>
    <mergeCell ref="C4:D4"/>
    <mergeCell ref="B3:J3"/>
    <mergeCell ref="E4:J4"/>
  </mergeCells>
  <pageMargins left="0.70866141732283472" right="0.70866141732283472" top="0.74803149606299213" bottom="0.74803149606299213" header="0.31496062992125984" footer="0.31496062992125984"/>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2025-09-15T10:52:18Z</dcterms:modified>
</cp:coreProperties>
</file>