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5.4.julijs-augusts\Pielikumi Nr.1.2.3\"/>
    </mc:Choice>
  </mc:AlternateContent>
  <xr:revisionPtr revIDLastSave="0" documentId="13_ncr:1_{9BAEE174-7EDA-473A-8021-A688D1D98F57}" xr6:coauthVersionLast="47" xr6:coauthVersionMax="47" xr10:uidLastSave="{00000000-0000-0000-0000-000000000000}"/>
  <bookViews>
    <workbookView xWindow="12000" yWindow="5355" windowWidth="19185" windowHeight="17895" xr2:uid="{00000000-000D-0000-FFFF-FFFF00000000}"/>
  </bookViews>
  <sheets>
    <sheet name="3.pielikums" sheetId="4" r:id="rId1"/>
  </sheets>
  <definedNames>
    <definedName name="_xlnm.Print_Area" localSheetId="0">'3.pielikums'!$A$7:$I$99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3" i="4" l="1"/>
  <c r="I163" i="4" s="1"/>
  <c r="E163" i="4"/>
  <c r="H162" i="4"/>
  <c r="I162" i="4" s="1"/>
  <c r="E162" i="4"/>
  <c r="H161" i="4"/>
  <c r="I161" i="4" s="1"/>
  <c r="E161" i="4"/>
  <c r="H160" i="4"/>
  <c r="I160" i="4" s="1"/>
  <c r="E160" i="4"/>
  <c r="H159" i="4"/>
  <c r="I159" i="4" s="1"/>
  <c r="E159" i="4"/>
  <c r="I158" i="4"/>
  <c r="H158" i="4"/>
  <c r="E158" i="4"/>
  <c r="H157" i="4"/>
  <c r="I157" i="4" s="1"/>
  <c r="E157" i="4"/>
  <c r="H156" i="4"/>
  <c r="I156" i="4" s="1"/>
  <c r="E156" i="4"/>
  <c r="H155" i="4"/>
  <c r="I155" i="4" s="1"/>
  <c r="E155" i="4"/>
  <c r="H154" i="4"/>
  <c r="I154" i="4" s="1"/>
  <c r="E154" i="4"/>
  <c r="H153" i="4"/>
  <c r="I153" i="4" s="1"/>
  <c r="E153" i="4"/>
  <c r="H152" i="4"/>
  <c r="I152" i="4" s="1"/>
  <c r="E152" i="4"/>
  <c r="H151" i="4"/>
  <c r="I151" i="4" s="1"/>
  <c r="E151" i="4"/>
  <c r="I150" i="4"/>
  <c r="H150" i="4"/>
  <c r="E150" i="4"/>
  <c r="H149" i="4"/>
  <c r="I149" i="4" s="1"/>
  <c r="E149" i="4"/>
  <c r="H148" i="4"/>
  <c r="I148" i="4" s="1"/>
  <c r="E148" i="4"/>
  <c r="H147" i="4"/>
  <c r="I147" i="4" s="1"/>
  <c r="E147" i="4"/>
  <c r="H146" i="4"/>
  <c r="I146" i="4" s="1"/>
  <c r="E146" i="4"/>
  <c r="H145" i="4"/>
  <c r="I145" i="4" s="1"/>
  <c r="E145" i="4"/>
  <c r="H144" i="4"/>
  <c r="I144" i="4" s="1"/>
  <c r="E144" i="4"/>
  <c r="H143" i="4"/>
  <c r="I143" i="4" s="1"/>
  <c r="E143" i="4"/>
  <c r="H142" i="4"/>
  <c r="I142" i="4" s="1"/>
  <c r="E142" i="4"/>
  <c r="H141" i="4"/>
  <c r="I141" i="4" s="1"/>
  <c r="E141" i="4"/>
  <c r="H140" i="4"/>
  <c r="I140" i="4" s="1"/>
  <c r="E140" i="4"/>
  <c r="H139" i="4"/>
  <c r="I139" i="4" s="1"/>
  <c r="E139" i="4"/>
  <c r="H138" i="4"/>
  <c r="I138" i="4" s="1"/>
  <c r="E138" i="4"/>
  <c r="H137" i="4"/>
  <c r="I137" i="4" s="1"/>
  <c r="E137" i="4"/>
  <c r="H136" i="4"/>
  <c r="I136" i="4" s="1"/>
  <c r="E136" i="4"/>
  <c r="H135" i="4"/>
  <c r="I135" i="4" s="1"/>
  <c r="E135" i="4"/>
  <c r="H134" i="4"/>
  <c r="I134" i="4" s="1"/>
  <c r="E134" i="4"/>
  <c r="H133" i="4"/>
  <c r="I133" i="4" s="1"/>
  <c r="E133" i="4"/>
  <c r="H132" i="4"/>
  <c r="I132" i="4" s="1"/>
  <c r="E132" i="4"/>
  <c r="H131" i="4"/>
  <c r="I131" i="4" s="1"/>
  <c r="E131" i="4"/>
  <c r="H130" i="4"/>
  <c r="I130" i="4" s="1"/>
  <c r="E130" i="4"/>
  <c r="H129" i="4"/>
  <c r="I129" i="4" s="1"/>
  <c r="E129" i="4"/>
  <c r="H128" i="4"/>
  <c r="I128" i="4" s="1"/>
  <c r="E128" i="4"/>
  <c r="H127" i="4"/>
  <c r="I127" i="4" s="1"/>
  <c r="E127" i="4"/>
  <c r="I126" i="4"/>
  <c r="H126" i="4"/>
  <c r="E126" i="4"/>
  <c r="H125" i="4"/>
  <c r="I125" i="4" s="1"/>
  <c r="E125" i="4"/>
  <c r="H124" i="4"/>
  <c r="I124" i="4" s="1"/>
  <c r="E124" i="4"/>
  <c r="H123" i="4"/>
  <c r="I123" i="4" s="1"/>
  <c r="E123" i="4"/>
  <c r="H122" i="4"/>
  <c r="I122" i="4" s="1"/>
  <c r="E122" i="4"/>
  <c r="H121" i="4"/>
  <c r="I121" i="4" s="1"/>
  <c r="E121" i="4"/>
  <c r="H119" i="4"/>
  <c r="I119" i="4" s="1"/>
  <c r="E119" i="4"/>
  <c r="H118" i="4"/>
  <c r="I118" i="4" s="1"/>
  <c r="E118" i="4"/>
  <c r="H117" i="4"/>
  <c r="I117" i="4" s="1"/>
  <c r="E117" i="4"/>
  <c r="H116" i="4"/>
  <c r="I116" i="4" s="1"/>
  <c r="E116" i="4"/>
  <c r="H115" i="4"/>
  <c r="I115" i="4" s="1"/>
  <c r="E115" i="4"/>
  <c r="H114" i="4"/>
  <c r="I114" i="4" s="1"/>
  <c r="E114" i="4"/>
  <c r="H113" i="4"/>
  <c r="I113" i="4" s="1"/>
  <c r="E113" i="4"/>
  <c r="H112" i="4"/>
  <c r="I112" i="4" s="1"/>
  <c r="E112" i="4"/>
  <c r="H111" i="4"/>
  <c r="I111" i="4" s="1"/>
  <c r="E111" i="4"/>
  <c r="H110" i="4"/>
  <c r="I110" i="4" s="1"/>
  <c r="E110" i="4"/>
  <c r="H109" i="4"/>
  <c r="I109" i="4" s="1"/>
  <c r="E109" i="4"/>
  <c r="H108" i="4"/>
  <c r="I108" i="4" s="1"/>
  <c r="E108" i="4"/>
  <c r="H107" i="4"/>
  <c r="I107" i="4" s="1"/>
  <c r="E107" i="4"/>
  <c r="I106" i="4"/>
  <c r="H106" i="4"/>
  <c r="E106" i="4"/>
  <c r="H105" i="4"/>
  <c r="I105" i="4" s="1"/>
  <c r="E105" i="4"/>
  <c r="H104" i="4"/>
  <c r="I104" i="4" s="1"/>
  <c r="E104" i="4"/>
  <c r="H103" i="4"/>
  <c r="I103" i="4" s="1"/>
  <c r="E103" i="4"/>
  <c r="H102" i="4"/>
  <c r="I102" i="4" s="1"/>
  <c r="E102" i="4"/>
  <c r="H97" i="4"/>
  <c r="I97" i="4" s="1"/>
  <c r="E97" i="4"/>
  <c r="H96" i="4"/>
  <c r="I96" i="4" s="1"/>
  <c r="E96" i="4"/>
  <c r="H95" i="4"/>
  <c r="I95" i="4" s="1"/>
  <c r="E95" i="4"/>
  <c r="H94" i="4"/>
  <c r="I94" i="4" s="1"/>
  <c r="E94" i="4"/>
  <c r="H93" i="4"/>
  <c r="I93" i="4" s="1"/>
  <c r="E93" i="4"/>
  <c r="H92" i="4"/>
  <c r="I92" i="4" s="1"/>
  <c r="E92" i="4"/>
  <c r="H91" i="4"/>
  <c r="I91" i="4" s="1"/>
  <c r="E91" i="4"/>
  <c r="H90" i="4"/>
  <c r="I90" i="4" s="1"/>
  <c r="E90" i="4"/>
  <c r="H89" i="4"/>
  <c r="I89" i="4" s="1"/>
  <c r="E89" i="4"/>
  <c r="H88" i="4"/>
  <c r="I88" i="4" s="1"/>
  <c r="E88" i="4"/>
  <c r="H87" i="4"/>
  <c r="I87" i="4" s="1"/>
  <c r="E87" i="4"/>
  <c r="H86" i="4"/>
  <c r="I86" i="4" s="1"/>
  <c r="E86" i="4"/>
  <c r="H85" i="4"/>
  <c r="I85" i="4" s="1"/>
  <c r="E85" i="4"/>
  <c r="H84" i="4"/>
  <c r="I84" i="4" s="1"/>
  <c r="E84" i="4"/>
  <c r="H83" i="4"/>
  <c r="I83" i="4" s="1"/>
  <c r="E83" i="4"/>
  <c r="H82" i="4"/>
  <c r="I82" i="4" s="1"/>
  <c r="E82" i="4"/>
  <c r="H81" i="4"/>
  <c r="I81" i="4" s="1"/>
  <c r="E81" i="4"/>
  <c r="H80" i="4"/>
  <c r="I80" i="4" s="1"/>
  <c r="E80" i="4"/>
  <c r="H79" i="4"/>
  <c r="I79" i="4" s="1"/>
  <c r="E79" i="4"/>
  <c r="H78" i="4"/>
  <c r="I78" i="4" s="1"/>
  <c r="E78" i="4"/>
  <c r="H77" i="4"/>
  <c r="I77" i="4" s="1"/>
  <c r="E77" i="4"/>
  <c r="H76" i="4"/>
  <c r="I76" i="4" s="1"/>
  <c r="E76" i="4"/>
  <c r="H75" i="4"/>
  <c r="I75" i="4" s="1"/>
  <c r="E75" i="4"/>
  <c r="H74" i="4"/>
  <c r="I74" i="4" s="1"/>
  <c r="E74" i="4"/>
  <c r="H73" i="4"/>
  <c r="I73" i="4" s="1"/>
  <c r="E73" i="4"/>
  <c r="H72" i="4"/>
  <c r="I72" i="4" s="1"/>
  <c r="E72" i="4"/>
  <c r="H71" i="4"/>
  <c r="I71" i="4" s="1"/>
  <c r="E71" i="4"/>
  <c r="H70" i="4"/>
  <c r="I70" i="4" s="1"/>
  <c r="E70" i="4"/>
  <c r="H69" i="4"/>
  <c r="I69" i="4" s="1"/>
  <c r="E69" i="4"/>
  <c r="H68" i="4"/>
  <c r="I68" i="4" s="1"/>
  <c r="E68" i="4"/>
  <c r="H67" i="4"/>
  <c r="I67" i="4" s="1"/>
  <c r="E67" i="4"/>
  <c r="H66" i="4"/>
  <c r="I66" i="4" s="1"/>
  <c r="E66" i="4"/>
  <c r="H65" i="4"/>
  <c r="I65" i="4" s="1"/>
  <c r="E65" i="4"/>
  <c r="H64" i="4"/>
  <c r="I64" i="4" s="1"/>
  <c r="E64" i="4"/>
  <c r="H63" i="4"/>
  <c r="I63" i="4" s="1"/>
  <c r="E63" i="4"/>
  <c r="H62" i="4"/>
  <c r="I62" i="4" s="1"/>
  <c r="E62" i="4"/>
  <c r="H61" i="4"/>
  <c r="I61" i="4" s="1"/>
  <c r="E61" i="4"/>
  <c r="H60" i="4"/>
  <c r="I60" i="4" s="1"/>
  <c r="E60" i="4"/>
  <c r="H59" i="4"/>
  <c r="I59" i="4" s="1"/>
  <c r="E59" i="4"/>
  <c r="H58" i="4"/>
  <c r="I58" i="4" s="1"/>
  <c r="E58" i="4"/>
  <c r="H57" i="4"/>
  <c r="I57" i="4" s="1"/>
  <c r="E57" i="4"/>
  <c r="H56" i="4"/>
  <c r="I56" i="4" s="1"/>
  <c r="E56" i="4"/>
  <c r="H55" i="4"/>
  <c r="I55" i="4" s="1"/>
  <c r="E55" i="4"/>
  <c r="H54" i="4"/>
  <c r="I54" i="4" s="1"/>
  <c r="E54" i="4"/>
  <c r="H53" i="4"/>
  <c r="I53" i="4" s="1"/>
  <c r="E53" i="4"/>
  <c r="H52" i="4"/>
  <c r="I52" i="4" s="1"/>
  <c r="E52" i="4"/>
  <c r="H51" i="4"/>
  <c r="I51" i="4" s="1"/>
  <c r="E51" i="4"/>
  <c r="H50" i="4"/>
  <c r="I50" i="4" s="1"/>
  <c r="E50" i="4"/>
  <c r="H49" i="4"/>
  <c r="I49" i="4" s="1"/>
  <c r="E49" i="4"/>
  <c r="I48" i="4"/>
  <c r="E48" i="4"/>
  <c r="H47" i="4"/>
  <c r="I47" i="4" s="1"/>
  <c r="E47" i="4"/>
  <c r="H46" i="4"/>
  <c r="I46" i="4" s="1"/>
  <c r="E46" i="4"/>
  <c r="H45" i="4"/>
  <c r="I45" i="4" s="1"/>
  <c r="E45" i="4"/>
  <c r="H44" i="4"/>
  <c r="I44" i="4" s="1"/>
  <c r="E44" i="4"/>
  <c r="H43" i="4"/>
  <c r="I43" i="4" s="1"/>
  <c r="E43" i="4"/>
  <c r="H42" i="4"/>
  <c r="I42" i="4" s="1"/>
  <c r="E42" i="4"/>
  <c r="H41" i="4"/>
  <c r="I41" i="4" s="1"/>
  <c r="E41" i="4"/>
  <c r="H40" i="4"/>
  <c r="I40" i="4" s="1"/>
  <c r="E40" i="4"/>
  <c r="H39" i="4"/>
  <c r="I39" i="4" s="1"/>
  <c r="E39" i="4"/>
  <c r="H38" i="4"/>
  <c r="I38" i="4" s="1"/>
  <c r="E38" i="4"/>
  <c r="H37" i="4"/>
  <c r="I37" i="4" s="1"/>
  <c r="E37" i="4"/>
  <c r="H36" i="4"/>
  <c r="I36" i="4" s="1"/>
  <c r="E36" i="4"/>
  <c r="H35" i="4"/>
  <c r="I35" i="4" s="1"/>
  <c r="E35" i="4"/>
  <c r="H34" i="4"/>
  <c r="I34" i="4" s="1"/>
  <c r="E34" i="4"/>
  <c r="I33" i="4"/>
  <c r="H33" i="4"/>
  <c r="E33" i="4"/>
  <c r="G99" i="4"/>
  <c r="H31" i="4"/>
  <c r="I31" i="4" s="1"/>
  <c r="E31" i="4"/>
  <c r="H30" i="4"/>
  <c r="I30" i="4" s="1"/>
  <c r="E30" i="4"/>
  <c r="H29" i="4"/>
  <c r="I29" i="4" s="1"/>
  <c r="E29" i="4"/>
  <c r="H28" i="4"/>
  <c r="I28" i="4" s="1"/>
  <c r="E28" i="4"/>
  <c r="H27" i="4"/>
  <c r="I27" i="4" s="1"/>
  <c r="E27" i="4"/>
  <c r="H26" i="4"/>
  <c r="I26" i="4" s="1"/>
  <c r="E26" i="4"/>
  <c r="H25" i="4"/>
  <c r="I25" i="4" s="1"/>
  <c r="E25" i="4"/>
  <c r="H24" i="4"/>
  <c r="I24" i="4" s="1"/>
  <c r="E24" i="4"/>
  <c r="H23" i="4"/>
  <c r="I23" i="4" s="1"/>
  <c r="E23" i="4"/>
  <c r="H22" i="4"/>
  <c r="I22" i="4" s="1"/>
  <c r="E22" i="4"/>
  <c r="H21" i="4"/>
  <c r="I21" i="4" s="1"/>
  <c r="E21" i="4"/>
  <c r="H20" i="4"/>
  <c r="I20" i="4" s="1"/>
  <c r="E20" i="4"/>
  <c r="H19" i="4"/>
  <c r="I19" i="4" s="1"/>
  <c r="E19" i="4"/>
  <c r="H18" i="4"/>
  <c r="I18" i="4" s="1"/>
  <c r="E18" i="4"/>
  <c r="H17" i="4"/>
  <c r="I17" i="4" s="1"/>
  <c r="E17" i="4"/>
  <c r="H16" i="4"/>
  <c r="I16" i="4" s="1"/>
  <c r="E16" i="4"/>
  <c r="H15" i="4"/>
  <c r="I15" i="4" s="1"/>
  <c r="E15" i="4"/>
  <c r="H14" i="4"/>
  <c r="I14" i="4" s="1"/>
  <c r="E14" i="4"/>
  <c r="G11" i="4"/>
  <c r="I11" i="4" l="1"/>
  <c r="I99" i="4"/>
  <c r="H99" i="4"/>
  <c r="H11" i="4"/>
  <c r="G10" i="4"/>
  <c r="I10" i="4" l="1"/>
  <c r="H10" i="4"/>
</calcChain>
</file>

<file path=xl/sharedStrings.xml><?xml version="1.0" encoding="utf-8"?>
<sst xmlns="http://schemas.openxmlformats.org/spreadsheetml/2006/main" count="607" uniqueCount="109">
  <si>
    <t>Nr. p.k.</t>
  </si>
  <si>
    <t>Struktūrvienība</t>
  </si>
  <si>
    <t>Amats</t>
  </si>
  <si>
    <t>DD VSAOI
(EKK1210)</t>
  </si>
  <si>
    <t>Atlīdzība
(EKK1000)</t>
  </si>
  <si>
    <t>Pilsonības un migrācijas lietu pārvalde</t>
  </si>
  <si>
    <t>Piezīmes</t>
  </si>
  <si>
    <t>Piemaksas apmērs %</t>
  </si>
  <si>
    <t>PMLP Centrālās struktūrvienības</t>
  </si>
  <si>
    <t>Sasniedzis pensijas vecumu (likme 20.77%)</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</si>
  <si>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</si>
  <si>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</si>
  <si>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</si>
  <si>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3.pielikums </t>
  </si>
  <si>
    <t>Piemaksa par papildus darbu
(EKK1147)</t>
  </si>
  <si>
    <t>Ministru kabineta rīkojuma projekta “Par apropriācijas pārdali no</t>
  </si>
  <si>
    <t>novērtējuma ziņojumam (anotācijai)</t>
  </si>
  <si>
    <t>2635.00</t>
  </si>
  <si>
    <t>Nodarbinātajam noteiktā mēnešalga</t>
  </si>
  <si>
    <t>nodaļas vadītājs</t>
  </si>
  <si>
    <t>vadošais vecākais referents</t>
  </si>
  <si>
    <t>vadītāja vietnieks</t>
  </si>
  <si>
    <t>vadošais referents</t>
  </si>
  <si>
    <t>vadošais sistēmanalītiķis</t>
  </si>
  <si>
    <t>referents</t>
  </si>
  <si>
    <t>klientu apkalpošanas speciālists</t>
  </si>
  <si>
    <t>Nodarbinātajam  aprēķinātā mēnešalga, ievērojot nostrādāto laiku*</t>
  </si>
  <si>
    <t>30.00</t>
  </si>
  <si>
    <t>2485.00</t>
  </si>
  <si>
    <t>10.00</t>
  </si>
  <si>
    <t>15.00</t>
  </si>
  <si>
    <t>20.00</t>
  </si>
  <si>
    <t>vecākais referents</t>
  </si>
  <si>
    <t>4075.00</t>
  </si>
  <si>
    <t>2795.00</t>
  </si>
  <si>
    <t>3520.00</t>
  </si>
  <si>
    <t>1360.00</t>
  </si>
  <si>
    <t>2000.00</t>
  </si>
  <si>
    <t>1645.00</t>
  </si>
  <si>
    <t>1530.00</t>
  </si>
  <si>
    <t>3970.00</t>
  </si>
  <si>
    <t>2545.00</t>
  </si>
  <si>
    <t>1800.00</t>
  </si>
  <si>
    <t>1310.00</t>
  </si>
  <si>
    <t>1221.00</t>
  </si>
  <si>
    <t>2090.00</t>
  </si>
  <si>
    <t>1721.00</t>
  </si>
  <si>
    <t>1137.00</t>
  </si>
  <si>
    <t>1646.00</t>
  </si>
  <si>
    <t>* Piemaksas aprēķinos tiek norādīta nodarbinātā mēnešalga proporcionāli nostrādātajam laikam.</t>
  </si>
  <si>
    <t>PMLP PĀRVALDES VADĪBA</t>
  </si>
  <si>
    <t>PMLP JURIDISKĀ NODAĻA</t>
  </si>
  <si>
    <t>PMLP MIGRĀCIJAS NODAĻA</t>
  </si>
  <si>
    <t>PMLP UZTURĒŠANĀS ATĻAUJU NODAĻA</t>
  </si>
  <si>
    <t>PMLP ATTĪSTĪBAS UN PROJEKTU NODAĻA</t>
  </si>
  <si>
    <t>PMLP EIROPAS LIETU UN STARPTAUTISKĀS SADARBĪBAS NODAĻA</t>
  </si>
  <si>
    <t>PMLP PERSONU DATU APSTRĀDES DEPARTAMENTS (PDAD)</t>
  </si>
  <si>
    <t>PMLP PDAD ELEKTRONISKO RISINĀJUMU NODAĻA</t>
  </si>
  <si>
    <t>PMLP PDAD PERSONU DATU KVALITĀTES UN UZSKAITES NODAĻA</t>
  </si>
  <si>
    <t>PMLP RĪGAS 1.NODAĻA</t>
  </si>
  <si>
    <t>PMLP RĪGAS 2.NODAĻA</t>
  </si>
  <si>
    <t>1100.00</t>
  </si>
  <si>
    <t>PMLP RĪGAS 3.NODAĻA</t>
  </si>
  <si>
    <t>1270.00</t>
  </si>
  <si>
    <t>PMLP RĪGAS 4.NODAĻA</t>
  </si>
  <si>
    <t>PMLP AIZKRAUKLES NODAĻA</t>
  </si>
  <si>
    <t>PMLP CĒSU NODAĻA</t>
  </si>
  <si>
    <t>PMLP DAUGAVPILS NODAĻA</t>
  </si>
  <si>
    <t>PMLP GULBENES NODAĻA</t>
  </si>
  <si>
    <t>PMLP JĒKABPILS NODAĻA</t>
  </si>
  <si>
    <t>PMLP JŪRMALAS NODAĻA</t>
  </si>
  <si>
    <t>1412.00</t>
  </si>
  <si>
    <t>PMLP JELGAVAS NODAĻA</t>
  </si>
  <si>
    <t>PMLP KULDĪGAS NODAĻA</t>
  </si>
  <si>
    <t>PMLP LIEPĀJAS NODAĻA</t>
  </si>
  <si>
    <t>PMLP LIMBAŽU NODAĻA</t>
  </si>
  <si>
    <t>PMLP OGRES NODAĻA</t>
  </si>
  <si>
    <t>PMLP RĒZEKNES NODAĻA</t>
  </si>
  <si>
    <t>PMLP TUKUMA NODAĻA</t>
  </si>
  <si>
    <t>PMLP VENTSPILS NODAĻA</t>
  </si>
  <si>
    <t>PMLP BAUSKAS NODAĻA</t>
  </si>
  <si>
    <t>PMLP DOBELES NODAĻA</t>
  </si>
  <si>
    <t>PMLP MADONAS NODAĻA</t>
  </si>
  <si>
    <t>Aprēķins par Pilsonības un migrācijas lietu pārvaldei nepieciešamo finansējumu piemaksai par papildu darbu un darba devēja valsts sociālās apdrošināšanas obligātajām iemaksām laikposmā   no 2025. gada 1.jūlija līdz 2025. gada 31.augustam saistībā ar Pasākumu plānā ietverto pasākumu īstenošanu</t>
  </si>
  <si>
    <t>Kopā jūlijs - augusts</t>
  </si>
  <si>
    <t>kopā jūlijs</t>
  </si>
  <si>
    <t>kopā augusts</t>
  </si>
  <si>
    <t>Priekšnieka vietnieks</t>
  </si>
  <si>
    <t>priekšnieka vietnieks</t>
  </si>
  <si>
    <t>Sabiedrisko attiecību vadītājs</t>
  </si>
  <si>
    <t>Nodaļas vadītājs</t>
  </si>
  <si>
    <t>vadošais referents (datu analītiķis)</t>
  </si>
  <si>
    <t>direktors</t>
  </si>
  <si>
    <t>Projekta biznesa procesu analītiķis</t>
  </si>
  <si>
    <t>Nodaļas vadītāja vietnieks</t>
  </si>
  <si>
    <t>Referents</t>
  </si>
  <si>
    <t>Vecākais referents</t>
  </si>
  <si>
    <t>Sasniedzis pensijas vecumu (likme 20.77%), t.sk.pārrēķins par 06.2025.(59.54 -10.33)</t>
  </si>
  <si>
    <t>Vadošais referents</t>
  </si>
  <si>
    <t>Klientu apkalpošanas speciālists</t>
  </si>
  <si>
    <t>Vadošais vecākais referents</t>
  </si>
  <si>
    <t>Vecākais referents (pārbaužu jautājumos)</t>
  </si>
  <si>
    <t>PMLP SALDUS NODAĻA</t>
  </si>
  <si>
    <t>PMLP TALSU NODAĻA</t>
  </si>
  <si>
    <t>PMLP VALKAS NODAĻA</t>
  </si>
  <si>
    <t>PMLP VALMIERAS NODAĻA</t>
  </si>
  <si>
    <t>1090.00</t>
  </si>
  <si>
    <t>1170.00</t>
  </si>
  <si>
    <t>PMLP Teritoriālās struktūrvienības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</si>
</sst>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0"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name val="Times New Roman"/>
      <family val="1"/>
      <charset val="186"/>
    </font>
    <font>
      <b/>
      <sz val="10"/>
      <name val="Times New Roman"/>
      <family val="1"/>
      <charset val="186"/>
    </font>
    <font>
      <b/>
      <sz val="10"/>
      <color rgb="FFFF0000"/>
      <name val="Times New Roman"/>
      <family val="1"/>
      <charset val="186"/>
    </font>
    <font>
      <sz val="10"/>
      <name val="Arial"/>
      <family val="2"/>
      <charset val="186"/>
    </font>
    <font>
      <sz val="11"/>
      <name val="Times New Roman"/>
      <family val="1"/>
      <charset val="186"/>
    </font>
    <font>
      <b/>
      <sz val="1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2">
    <xf numFmtId="0" fontId="0" fillId="0" borderId="0"/>
    <xf numFmtId="0" fontId="7" fillId="0" borderId="0"/>
  </cellStyleXfs>
  <cellXfs count="59">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2" fillId="0" borderId="0" xfId="0" applyFont="1" applyFill="1" applyBorder="1"/>
    <xf numFmtId="0" fontId="2" fillId="0" borderId="0" xfId="0" applyFont="1" applyAlignment="1">
      <alignment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5" fillId="3" borderId="1" xfId="0" applyFont="1" applyFill="1" applyBorder="1" applyAlignment="1">
      <alignment horizontal="center" vertical="center"/>
    </xf>
    <xf numFmtId="0" fontId="5" fillId="4" borderId="1" xfId="0" applyFont="1" applyFill="1" applyBorder="1" applyAlignment="1">
      <alignment horizontal="left" vertical="center"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4" fillId="0" borderId="0" xfId="0" applyFont="1" applyFill="1" applyBorder="1"/>
    <xf numFmtId="0" fontId="4" fillId="0" borderId="0" xfId="0" applyFont="1"/>
    <xf numFmtId="0" fontId="2" fillId="0" borderId="0" xfId="0" applyFont="1" applyAlignment="1">
      <alignment horizontal="center" vertical="center" wrapText="1"/>
    </xf>
    <xf numFmtId="0" fontId="5" fillId="0" borderId="0" xfId="0" applyFont="1"/>
    <xf numFmtId="0" fontId="5" fillId="0" borderId="0" xfId="0" applyFont="1" applyAlignment="1">
      <alignment horizontal="left" vertical="center"/>
    </xf>
    <xf numFmtId="0" fontId="5" fillId="4" borderId="1" xfId="0" applyFont="1" applyFill="1" applyBorder="1" applyAlignment="1">
      <alignment horizontal="left"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right" vertical="center" wrapText="1"/>
    </xf>
    <xf numFmtId="4" fontId="3" fillId="5" borderId="1" xfId="0" applyNumberFormat="1" applyFont="1" applyFill="1" applyBorder="1" applyAlignment="1">
      <alignment horizontal="center" vertical="center" wrapText="1"/>
    </xf>
    <xf numFmtId="4" fontId="2" fillId="0" borderId="1" xfId="0" applyNumberFormat="1" applyFont="1" applyBorder="1" applyAlignment="1">
      <alignment vertical="center" wrapText="1"/>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0" fontId="2" fillId="0" borderId="0" xfId="0" applyFont="1" applyAlignment="1">
      <alignment vertical="center"/>
    </xf>
    <xf numFmtId="0" fontId="5" fillId="4" borderId="1" xfId="0" applyFont="1" applyFill="1" applyBorder="1" applyAlignment="1">
      <alignment vertical="center" wrapText="1"/>
    </xf>
    <xf numFmtId="0" fontId="2" fillId="0" borderId="1" xfId="0" applyFont="1" applyBorder="1" applyAlignment="1">
      <alignment horizontal="center" vertical="center" wrapText="1"/>
    </xf>
    <xf numFmtId="0" fontId="2" fillId="3" borderId="1" xfId="0" applyFont="1" applyFill="1" applyBorder="1" applyAlignment="1">
      <alignment wrapText="1"/>
    </xf>
    <xf numFmtId="4" fontId="5" fillId="3" borderId="1" xfId="0" applyNumberFormat="1" applyFont="1" applyFill="1" applyBorder="1" applyAlignment="1">
      <alignment horizontal="center" wrapText="1"/>
    </xf>
    <xf numFmtId="0" fontId="4" fillId="5" borderId="1" xfId="0" applyFont="1" applyFill="1" applyBorder="1" applyAlignment="1">
      <alignment horizontal="center" wrapText="1"/>
    </xf>
    <xf numFmtId="0" fontId="2" fillId="0" borderId="0" xfId="1" applyFont="1" applyAlignment="1">
      <alignment vertical="center"/>
    </xf>
    <xf numFmtId="164" fontId="8" fillId="0" borderId="1" xfId="0" applyNumberFormat="1" applyFont="1" applyBorder="1" applyAlignment="1">
      <alignment horizontal="center" vertical="center"/>
    </xf>
    <xf numFmtId="0" fontId="9" fillId="4" borderId="1" xfId="0" applyFont="1" applyFill="1" applyBorder="1" applyAlignment="1">
      <alignment horizontal="center" vertical="center"/>
    </xf>
    <xf numFmtId="0" fontId="9" fillId="4" borderId="1" xfId="0" applyFont="1" applyFill="1" applyBorder="1" applyAlignment="1">
      <alignment horizontal="left" vertical="center" wrapText="1"/>
    </xf>
    <xf numFmtId="164" fontId="2" fillId="0" borderId="0" xfId="0" applyNumberFormat="1" applyFont="1" applyAlignment="1">
      <alignment horizontal="center"/>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right"/>
    </xf>
    <xf numFmtId="4" fontId="2" fillId="0" borderId="1" xfId="0" applyNumberFormat="1" applyFont="1" applyBorder="1" applyAlignment="1">
      <alignment horizontal="left" vertical="center"/>
    </xf>
    <xf numFmtId="164" fontId="2" fillId="0" borderId="1" xfId="0" applyNumberFormat="1" applyFont="1" applyBorder="1" applyAlignment="1">
      <alignment horizontal="center" vertical="center" wrapText="1"/>
    </xf>
    <xf numFmtId="0" fontId="5" fillId="3" borderId="2" xfId="0" applyFont="1" applyFill="1" applyBorder="1" applyAlignment="1">
      <alignment horizontal="right" vertical="center"/>
    </xf>
    <xf numFmtId="0" fontId="5" fillId="3" borderId="3" xfId="0" applyFont="1" applyFill="1" applyBorder="1" applyAlignment="1">
      <alignment horizontal="right" vertical="center"/>
    </xf>
    <xf numFmtId="0" fontId="5" fillId="3" borderId="4" xfId="0" applyFont="1" applyFill="1" applyBorder="1" applyAlignment="1">
      <alignment horizontal="right" vertical="center"/>
    </xf>
    <xf numFmtId="49" fontId="0" fillId="0" borderId="0" xfId="0" applyNumberFormat="1" applyAlignment="1">
      <alignment horizontal="left"/>
    </xf>
    <xf numFmtId="4" fontId="2" fillId="0" borderId="2" xfId="0" applyNumberFormat="1" applyFont="1" applyBorder="1" applyAlignment="1">
      <alignment vertical="center" wrapText="1"/>
    </xf>
  </cellXfs>
  <cellStyles count="2">
    <cellStyle name="Normal" xfId="0" builtinId="0"/>
    <cellStyle name="Normal 15 2" xfId="1" xr:uid="{E6D2796E-0C14-4E74-9272-B9137650D2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6"/>
  <sheetViews>
    <sheetView tabSelected="1" zoomScale="87" zoomScaleNormal="87" workbookViewId="0">
      <selection activeCell="B40" sqref="B40"/>
    </sheetView>
  </sheetViews>
  <sheetFormatPr defaultColWidth="9.140625" defaultRowHeight="12.75" x14ac:dyDescent="0.2"/>
  <cols>
    <col min="1" max="1" width="6" style="1" customWidth="1"/>
    <col min="2" max="2" width="42.42578125" style="2" customWidth="1"/>
    <col min="3" max="3" width="32.140625" style="27" customWidth="1"/>
    <col min="4" max="4" width="14.5703125" style="3" customWidth="1"/>
    <col min="5" max="5" width="15" style="3" customWidth="1"/>
    <col min="6" max="6" width="11.140625" style="1" customWidth="1"/>
    <col min="7" max="7" width="12" style="1" customWidth="1"/>
    <col min="8" max="8" width="12.85546875" style="16" customWidth="1"/>
    <col min="9" max="9" width="14.28515625" style="4" customWidth="1"/>
    <col min="10" max="10" width="14.7109375" style="16" customWidth="1"/>
    <col min="11" max="249" width="9.140625" style="4"/>
    <col min="250" max="250" width="6" style="4" customWidth="1"/>
    <col min="251" max="251" width="36.5703125" style="4" customWidth="1"/>
    <col min="252" max="252" width="20.85546875" style="4" customWidth="1"/>
    <col min="253" max="253" width="13.140625" style="4" customWidth="1"/>
    <col min="254" max="254" width="11.85546875" style="4" customWidth="1"/>
    <col min="255" max="255" width="15.7109375" style="4" customWidth="1"/>
    <col min="256" max="256" width="11.140625" style="4" customWidth="1"/>
    <col min="257" max="257" width="12" style="4" customWidth="1"/>
    <col min="258" max="505" width="9.140625" style="4"/>
    <col min="506" max="506" width="6" style="4" customWidth="1"/>
    <col min="507" max="507" width="36.5703125" style="4" customWidth="1"/>
    <col min="508" max="508" width="20.85546875" style="4" customWidth="1"/>
    <col min="509" max="509" width="13.140625" style="4" customWidth="1"/>
    <col min="510" max="510" width="11.85546875" style="4" customWidth="1"/>
    <col min="511" max="511" width="15.7109375" style="4" customWidth="1"/>
    <col min="512" max="512" width="11.140625" style="4" customWidth="1"/>
    <col min="513" max="513" width="12" style="4" customWidth="1"/>
    <col min="514" max="761" width="9.140625" style="4"/>
    <col min="762" max="762" width="6" style="4" customWidth="1"/>
    <col min="763" max="763" width="36.5703125" style="4" customWidth="1"/>
    <col min="764" max="764" width="20.85546875" style="4" customWidth="1"/>
    <col min="765" max="765" width="13.140625" style="4" customWidth="1"/>
    <col min="766" max="766" width="11.85546875" style="4" customWidth="1"/>
    <col min="767" max="767" width="15.7109375" style="4" customWidth="1"/>
    <col min="768" max="768" width="11.140625" style="4" customWidth="1"/>
    <col min="769" max="769" width="12" style="4" customWidth="1"/>
    <col min="770" max="1017" width="9.140625" style="4"/>
    <col min="1018" max="1018" width="6" style="4" customWidth="1"/>
    <col min="1019" max="1019" width="36.5703125" style="4" customWidth="1"/>
    <col min="1020" max="1020" width="20.85546875" style="4" customWidth="1"/>
    <col min="1021" max="1021" width="13.140625" style="4" customWidth="1"/>
    <col min="1022" max="1022" width="11.85546875" style="4" customWidth="1"/>
    <col min="1023" max="1023" width="15.7109375" style="4" customWidth="1"/>
    <col min="1024" max="1024" width="11.140625" style="4" customWidth="1"/>
    <col min="1025" max="1025" width="12" style="4" customWidth="1"/>
    <col min="1026" max="1273" width="9.140625" style="4"/>
    <col min="1274" max="1274" width="6" style="4" customWidth="1"/>
    <col min="1275" max="1275" width="36.5703125" style="4" customWidth="1"/>
    <col min="1276" max="1276" width="20.85546875" style="4" customWidth="1"/>
    <col min="1277" max="1277" width="13.140625" style="4" customWidth="1"/>
    <col min="1278" max="1278" width="11.85546875" style="4" customWidth="1"/>
    <col min="1279" max="1279" width="15.7109375" style="4" customWidth="1"/>
    <col min="1280" max="1280" width="11.140625" style="4" customWidth="1"/>
    <col min="1281" max="1281" width="12" style="4" customWidth="1"/>
    <col min="1282" max="1529" width="9.140625" style="4"/>
    <col min="1530" max="1530" width="6" style="4" customWidth="1"/>
    <col min="1531" max="1531" width="36.5703125" style="4" customWidth="1"/>
    <col min="1532" max="1532" width="20.85546875" style="4" customWidth="1"/>
    <col min="1533" max="1533" width="13.140625" style="4" customWidth="1"/>
    <col min="1534" max="1534" width="11.85546875" style="4" customWidth="1"/>
    <col min="1535" max="1535" width="15.7109375" style="4" customWidth="1"/>
    <col min="1536" max="1536" width="11.140625" style="4" customWidth="1"/>
    <col min="1537" max="1537" width="12" style="4" customWidth="1"/>
    <col min="1538" max="1785" width="9.140625" style="4"/>
    <col min="1786" max="1786" width="6" style="4" customWidth="1"/>
    <col min="1787" max="1787" width="36.5703125" style="4" customWidth="1"/>
    <col min="1788" max="1788" width="20.85546875" style="4" customWidth="1"/>
    <col min="1789" max="1789" width="13.140625" style="4" customWidth="1"/>
    <col min="1790" max="1790" width="11.85546875" style="4" customWidth="1"/>
    <col min="1791" max="1791" width="15.7109375" style="4" customWidth="1"/>
    <col min="1792" max="1792" width="11.140625" style="4" customWidth="1"/>
    <col min="1793" max="1793" width="12" style="4" customWidth="1"/>
    <col min="1794" max="2041" width="9.140625" style="4"/>
    <col min="2042" max="2042" width="6" style="4" customWidth="1"/>
    <col min="2043" max="2043" width="36.5703125" style="4" customWidth="1"/>
    <col min="2044" max="2044" width="20.85546875" style="4" customWidth="1"/>
    <col min="2045" max="2045" width="13.140625" style="4" customWidth="1"/>
    <col min="2046" max="2046" width="11.85546875" style="4" customWidth="1"/>
    <col min="2047" max="2047" width="15.7109375" style="4" customWidth="1"/>
    <col min="2048" max="2048" width="11.140625" style="4" customWidth="1"/>
    <col min="2049" max="2049" width="12" style="4" customWidth="1"/>
    <col min="2050" max="2297" width="9.140625" style="4"/>
    <col min="2298" max="2298" width="6" style="4" customWidth="1"/>
    <col min="2299" max="2299" width="36.5703125" style="4" customWidth="1"/>
    <col min="2300" max="2300" width="20.85546875" style="4" customWidth="1"/>
    <col min="2301" max="2301" width="13.140625" style="4" customWidth="1"/>
    <col min="2302" max="2302" width="11.85546875" style="4" customWidth="1"/>
    <col min="2303" max="2303" width="15.7109375" style="4" customWidth="1"/>
    <col min="2304" max="2304" width="11.140625" style="4" customWidth="1"/>
    <col min="2305" max="2305" width="12" style="4" customWidth="1"/>
    <col min="2306" max="2553" width="9.140625" style="4"/>
    <col min="2554" max="2554" width="6" style="4" customWidth="1"/>
    <col min="2555" max="2555" width="36.5703125" style="4" customWidth="1"/>
    <col min="2556" max="2556" width="20.85546875" style="4" customWidth="1"/>
    <col min="2557" max="2557" width="13.140625" style="4" customWidth="1"/>
    <col min="2558" max="2558" width="11.85546875" style="4" customWidth="1"/>
    <col min="2559" max="2559" width="15.7109375" style="4" customWidth="1"/>
    <col min="2560" max="2560" width="11.140625" style="4" customWidth="1"/>
    <col min="2561" max="2561" width="12" style="4" customWidth="1"/>
    <col min="2562" max="2809" width="9.140625" style="4"/>
    <col min="2810" max="2810" width="6" style="4" customWidth="1"/>
    <col min="2811" max="2811" width="36.5703125" style="4" customWidth="1"/>
    <col min="2812" max="2812" width="20.85546875" style="4" customWidth="1"/>
    <col min="2813" max="2813" width="13.140625" style="4" customWidth="1"/>
    <col min="2814" max="2814" width="11.85546875" style="4" customWidth="1"/>
    <col min="2815" max="2815" width="15.7109375" style="4" customWidth="1"/>
    <col min="2816" max="2816" width="11.140625" style="4" customWidth="1"/>
    <col min="2817" max="2817" width="12" style="4" customWidth="1"/>
    <col min="2818" max="3065" width="9.140625" style="4"/>
    <col min="3066" max="3066" width="6" style="4" customWidth="1"/>
    <col min="3067" max="3067" width="36.5703125" style="4" customWidth="1"/>
    <col min="3068" max="3068" width="20.85546875" style="4" customWidth="1"/>
    <col min="3069" max="3069" width="13.140625" style="4" customWidth="1"/>
    <col min="3070" max="3070" width="11.85546875" style="4" customWidth="1"/>
    <col min="3071" max="3071" width="15.7109375" style="4" customWidth="1"/>
    <col min="3072" max="3072" width="11.140625" style="4" customWidth="1"/>
    <col min="3073" max="3073" width="12" style="4" customWidth="1"/>
    <col min="3074" max="3321" width="9.140625" style="4"/>
    <col min="3322" max="3322" width="6" style="4" customWidth="1"/>
    <col min="3323" max="3323" width="36.5703125" style="4" customWidth="1"/>
    <col min="3324" max="3324" width="20.85546875" style="4" customWidth="1"/>
    <col min="3325" max="3325" width="13.140625" style="4" customWidth="1"/>
    <col min="3326" max="3326" width="11.85546875" style="4" customWidth="1"/>
    <col min="3327" max="3327" width="15.7109375" style="4" customWidth="1"/>
    <col min="3328" max="3328" width="11.140625" style="4" customWidth="1"/>
    <col min="3329" max="3329" width="12" style="4" customWidth="1"/>
    <col min="3330" max="3577" width="9.140625" style="4"/>
    <col min="3578" max="3578" width="6" style="4" customWidth="1"/>
    <col min="3579" max="3579" width="36.5703125" style="4" customWidth="1"/>
    <col min="3580" max="3580" width="20.85546875" style="4" customWidth="1"/>
    <col min="3581" max="3581" width="13.140625" style="4" customWidth="1"/>
    <col min="3582" max="3582" width="11.85546875" style="4" customWidth="1"/>
    <col min="3583" max="3583" width="15.7109375" style="4" customWidth="1"/>
    <col min="3584" max="3584" width="11.140625" style="4" customWidth="1"/>
    <col min="3585" max="3585" width="12" style="4" customWidth="1"/>
    <col min="3586" max="3833" width="9.140625" style="4"/>
    <col min="3834" max="3834" width="6" style="4" customWidth="1"/>
    <col min="3835" max="3835" width="36.5703125" style="4" customWidth="1"/>
    <col min="3836" max="3836" width="20.85546875" style="4" customWidth="1"/>
    <col min="3837" max="3837" width="13.140625" style="4" customWidth="1"/>
    <col min="3838" max="3838" width="11.85546875" style="4" customWidth="1"/>
    <col min="3839" max="3839" width="15.7109375" style="4" customWidth="1"/>
    <col min="3840" max="3840" width="11.140625" style="4" customWidth="1"/>
    <col min="3841" max="3841" width="12" style="4" customWidth="1"/>
    <col min="3842" max="4089" width="9.140625" style="4"/>
    <col min="4090" max="4090" width="6" style="4" customWidth="1"/>
    <col min="4091" max="4091" width="36.5703125" style="4" customWidth="1"/>
    <col min="4092" max="4092" width="20.85546875" style="4" customWidth="1"/>
    <col min="4093" max="4093" width="13.140625" style="4" customWidth="1"/>
    <col min="4094" max="4094" width="11.85546875" style="4" customWidth="1"/>
    <col min="4095" max="4095" width="15.7109375" style="4" customWidth="1"/>
    <col min="4096" max="4096" width="11.140625" style="4" customWidth="1"/>
    <col min="4097" max="4097" width="12" style="4" customWidth="1"/>
    <col min="4098" max="4345" width="9.140625" style="4"/>
    <col min="4346" max="4346" width="6" style="4" customWidth="1"/>
    <col min="4347" max="4347" width="36.5703125" style="4" customWidth="1"/>
    <col min="4348" max="4348" width="20.85546875" style="4" customWidth="1"/>
    <col min="4349" max="4349" width="13.140625" style="4" customWidth="1"/>
    <col min="4350" max="4350" width="11.85546875" style="4" customWidth="1"/>
    <col min="4351" max="4351" width="15.7109375" style="4" customWidth="1"/>
    <col min="4352" max="4352" width="11.140625" style="4" customWidth="1"/>
    <col min="4353" max="4353" width="12" style="4" customWidth="1"/>
    <col min="4354" max="4601" width="9.140625" style="4"/>
    <col min="4602" max="4602" width="6" style="4" customWidth="1"/>
    <col min="4603" max="4603" width="36.5703125" style="4" customWidth="1"/>
    <col min="4604" max="4604" width="20.85546875" style="4" customWidth="1"/>
    <col min="4605" max="4605" width="13.140625" style="4" customWidth="1"/>
    <col min="4606" max="4606" width="11.85546875" style="4" customWidth="1"/>
    <col min="4607" max="4607" width="15.7109375" style="4" customWidth="1"/>
    <col min="4608" max="4608" width="11.140625" style="4" customWidth="1"/>
    <col min="4609" max="4609" width="12" style="4" customWidth="1"/>
    <col min="4610" max="4857" width="9.140625" style="4"/>
    <col min="4858" max="4858" width="6" style="4" customWidth="1"/>
    <col min="4859" max="4859" width="36.5703125" style="4" customWidth="1"/>
    <col min="4860" max="4860" width="20.85546875" style="4" customWidth="1"/>
    <col min="4861" max="4861" width="13.140625" style="4" customWidth="1"/>
    <col min="4862" max="4862" width="11.85546875" style="4" customWidth="1"/>
    <col min="4863" max="4863" width="15.7109375" style="4" customWidth="1"/>
    <col min="4864" max="4864" width="11.140625" style="4" customWidth="1"/>
    <col min="4865" max="4865" width="12" style="4" customWidth="1"/>
    <col min="4866" max="5113" width="9.140625" style="4"/>
    <col min="5114" max="5114" width="6" style="4" customWidth="1"/>
    <col min="5115" max="5115" width="36.5703125" style="4" customWidth="1"/>
    <col min="5116" max="5116" width="20.85546875" style="4" customWidth="1"/>
    <col min="5117" max="5117" width="13.140625" style="4" customWidth="1"/>
    <col min="5118" max="5118" width="11.85546875" style="4" customWidth="1"/>
    <col min="5119" max="5119" width="15.7109375" style="4" customWidth="1"/>
    <col min="5120" max="5120" width="11.140625" style="4" customWidth="1"/>
    <col min="5121" max="5121" width="12" style="4" customWidth="1"/>
    <col min="5122" max="5369" width="9.140625" style="4"/>
    <col min="5370" max="5370" width="6" style="4" customWidth="1"/>
    <col min="5371" max="5371" width="36.5703125" style="4" customWidth="1"/>
    <col min="5372" max="5372" width="20.85546875" style="4" customWidth="1"/>
    <col min="5373" max="5373" width="13.140625" style="4" customWidth="1"/>
    <col min="5374" max="5374" width="11.85546875" style="4" customWidth="1"/>
    <col min="5375" max="5375" width="15.7109375" style="4" customWidth="1"/>
    <col min="5376" max="5376" width="11.140625" style="4" customWidth="1"/>
    <col min="5377" max="5377" width="12" style="4" customWidth="1"/>
    <col min="5378" max="5625" width="9.140625" style="4"/>
    <col min="5626" max="5626" width="6" style="4" customWidth="1"/>
    <col min="5627" max="5627" width="36.5703125" style="4" customWidth="1"/>
    <col min="5628" max="5628" width="20.85546875" style="4" customWidth="1"/>
    <col min="5629" max="5629" width="13.140625" style="4" customWidth="1"/>
    <col min="5630" max="5630" width="11.85546875" style="4" customWidth="1"/>
    <col min="5631" max="5631" width="15.7109375" style="4" customWidth="1"/>
    <col min="5632" max="5632" width="11.140625" style="4" customWidth="1"/>
    <col min="5633" max="5633" width="12" style="4" customWidth="1"/>
    <col min="5634" max="5881" width="9.140625" style="4"/>
    <col min="5882" max="5882" width="6" style="4" customWidth="1"/>
    <col min="5883" max="5883" width="36.5703125" style="4" customWidth="1"/>
    <col min="5884" max="5884" width="20.85546875" style="4" customWidth="1"/>
    <col min="5885" max="5885" width="13.140625" style="4" customWidth="1"/>
    <col min="5886" max="5886" width="11.85546875" style="4" customWidth="1"/>
    <col min="5887" max="5887" width="15.7109375" style="4" customWidth="1"/>
    <col min="5888" max="5888" width="11.140625" style="4" customWidth="1"/>
    <col min="5889" max="5889" width="12" style="4" customWidth="1"/>
    <col min="5890" max="6137" width="9.140625" style="4"/>
    <col min="6138" max="6138" width="6" style="4" customWidth="1"/>
    <col min="6139" max="6139" width="36.5703125" style="4" customWidth="1"/>
    <col min="6140" max="6140" width="20.85546875" style="4" customWidth="1"/>
    <col min="6141" max="6141" width="13.140625" style="4" customWidth="1"/>
    <col min="6142" max="6142" width="11.85546875" style="4" customWidth="1"/>
    <col min="6143" max="6143" width="15.7109375" style="4" customWidth="1"/>
    <col min="6144" max="6144" width="11.140625" style="4" customWidth="1"/>
    <col min="6145" max="6145" width="12" style="4" customWidth="1"/>
    <col min="6146" max="6393" width="9.140625" style="4"/>
    <col min="6394" max="6394" width="6" style="4" customWidth="1"/>
    <col min="6395" max="6395" width="36.5703125" style="4" customWidth="1"/>
    <col min="6396" max="6396" width="20.85546875" style="4" customWidth="1"/>
    <col min="6397" max="6397" width="13.140625" style="4" customWidth="1"/>
    <col min="6398" max="6398" width="11.85546875" style="4" customWidth="1"/>
    <col min="6399" max="6399" width="15.7109375" style="4" customWidth="1"/>
    <col min="6400" max="6400" width="11.140625" style="4" customWidth="1"/>
    <col min="6401" max="6401" width="12" style="4" customWidth="1"/>
    <col min="6402" max="6649" width="9.140625" style="4"/>
    <col min="6650" max="6650" width="6" style="4" customWidth="1"/>
    <col min="6651" max="6651" width="36.5703125" style="4" customWidth="1"/>
    <col min="6652" max="6652" width="20.85546875" style="4" customWidth="1"/>
    <col min="6653" max="6653" width="13.140625" style="4" customWidth="1"/>
    <col min="6654" max="6654" width="11.85546875" style="4" customWidth="1"/>
    <col min="6655" max="6655" width="15.7109375" style="4" customWidth="1"/>
    <col min="6656" max="6656" width="11.140625" style="4" customWidth="1"/>
    <col min="6657" max="6657" width="12" style="4" customWidth="1"/>
    <col min="6658" max="6905" width="9.140625" style="4"/>
    <col min="6906" max="6906" width="6" style="4" customWidth="1"/>
    <col min="6907" max="6907" width="36.5703125" style="4" customWidth="1"/>
    <col min="6908" max="6908" width="20.85546875" style="4" customWidth="1"/>
    <col min="6909" max="6909" width="13.140625" style="4" customWidth="1"/>
    <col min="6910" max="6910" width="11.85546875" style="4" customWidth="1"/>
    <col min="6911" max="6911" width="15.7109375" style="4" customWidth="1"/>
    <col min="6912" max="6912" width="11.140625" style="4" customWidth="1"/>
    <col min="6913" max="6913" width="12" style="4" customWidth="1"/>
    <col min="6914" max="7161" width="9.140625" style="4"/>
    <col min="7162" max="7162" width="6" style="4" customWidth="1"/>
    <col min="7163" max="7163" width="36.5703125" style="4" customWidth="1"/>
    <col min="7164" max="7164" width="20.85546875" style="4" customWidth="1"/>
    <col min="7165" max="7165" width="13.140625" style="4" customWidth="1"/>
    <col min="7166" max="7166" width="11.85546875" style="4" customWidth="1"/>
    <col min="7167" max="7167" width="15.7109375" style="4" customWidth="1"/>
    <col min="7168" max="7168" width="11.140625" style="4" customWidth="1"/>
    <col min="7169" max="7169" width="12" style="4" customWidth="1"/>
    <col min="7170" max="7417" width="9.140625" style="4"/>
    <col min="7418" max="7418" width="6" style="4" customWidth="1"/>
    <col min="7419" max="7419" width="36.5703125" style="4" customWidth="1"/>
    <col min="7420" max="7420" width="20.85546875" style="4" customWidth="1"/>
    <col min="7421" max="7421" width="13.140625" style="4" customWidth="1"/>
    <col min="7422" max="7422" width="11.85546875" style="4" customWidth="1"/>
    <col min="7423" max="7423" width="15.7109375" style="4" customWidth="1"/>
    <col min="7424" max="7424" width="11.140625" style="4" customWidth="1"/>
    <col min="7425" max="7425" width="12" style="4" customWidth="1"/>
    <col min="7426" max="7673" width="9.140625" style="4"/>
    <col min="7674" max="7674" width="6" style="4" customWidth="1"/>
    <col min="7675" max="7675" width="36.5703125" style="4" customWidth="1"/>
    <col min="7676" max="7676" width="20.85546875" style="4" customWidth="1"/>
    <col min="7677" max="7677" width="13.140625" style="4" customWidth="1"/>
    <col min="7678" max="7678" width="11.85546875" style="4" customWidth="1"/>
    <col min="7679" max="7679" width="15.7109375" style="4" customWidth="1"/>
    <col min="7680" max="7680" width="11.140625" style="4" customWidth="1"/>
    <col min="7681" max="7681" width="12" style="4" customWidth="1"/>
    <col min="7682" max="7929" width="9.140625" style="4"/>
    <col min="7930" max="7930" width="6" style="4" customWidth="1"/>
    <col min="7931" max="7931" width="36.5703125" style="4" customWidth="1"/>
    <col min="7932" max="7932" width="20.85546875" style="4" customWidth="1"/>
    <col min="7933" max="7933" width="13.140625" style="4" customWidth="1"/>
    <col min="7934" max="7934" width="11.85546875" style="4" customWidth="1"/>
    <col min="7935" max="7935" width="15.7109375" style="4" customWidth="1"/>
    <col min="7936" max="7936" width="11.140625" style="4" customWidth="1"/>
    <col min="7937" max="7937" width="12" style="4" customWidth="1"/>
    <col min="7938" max="8185" width="9.140625" style="4"/>
    <col min="8186" max="8186" width="6" style="4" customWidth="1"/>
    <col min="8187" max="8187" width="36.5703125" style="4" customWidth="1"/>
    <col min="8188" max="8188" width="20.85546875" style="4" customWidth="1"/>
    <col min="8189" max="8189" width="13.140625" style="4" customWidth="1"/>
    <col min="8190" max="8190" width="11.85546875" style="4" customWidth="1"/>
    <col min="8191" max="8191" width="15.7109375" style="4" customWidth="1"/>
    <col min="8192" max="8192" width="11.140625" style="4" customWidth="1"/>
    <col min="8193" max="8193" width="12" style="4" customWidth="1"/>
    <col min="8194" max="8441" width="9.140625" style="4"/>
    <col min="8442" max="8442" width="6" style="4" customWidth="1"/>
    <col min="8443" max="8443" width="36.5703125" style="4" customWidth="1"/>
    <col min="8444" max="8444" width="20.85546875" style="4" customWidth="1"/>
    <col min="8445" max="8445" width="13.140625" style="4" customWidth="1"/>
    <col min="8446" max="8446" width="11.85546875" style="4" customWidth="1"/>
    <col min="8447" max="8447" width="15.7109375" style="4" customWidth="1"/>
    <col min="8448" max="8448" width="11.140625" style="4" customWidth="1"/>
    <col min="8449" max="8449" width="12" style="4" customWidth="1"/>
    <col min="8450" max="8697" width="9.140625" style="4"/>
    <col min="8698" max="8698" width="6" style="4" customWidth="1"/>
    <col min="8699" max="8699" width="36.5703125" style="4" customWidth="1"/>
    <col min="8700" max="8700" width="20.85546875" style="4" customWidth="1"/>
    <col min="8701" max="8701" width="13.140625" style="4" customWidth="1"/>
    <col min="8702" max="8702" width="11.85546875" style="4" customWidth="1"/>
    <col min="8703" max="8703" width="15.7109375" style="4" customWidth="1"/>
    <col min="8704" max="8704" width="11.140625" style="4" customWidth="1"/>
    <col min="8705" max="8705" width="12" style="4" customWidth="1"/>
    <col min="8706" max="8953" width="9.140625" style="4"/>
    <col min="8954" max="8954" width="6" style="4" customWidth="1"/>
    <col min="8955" max="8955" width="36.5703125" style="4" customWidth="1"/>
    <col min="8956" max="8956" width="20.85546875" style="4" customWidth="1"/>
    <col min="8957" max="8957" width="13.140625" style="4" customWidth="1"/>
    <col min="8958" max="8958" width="11.85546875" style="4" customWidth="1"/>
    <col min="8959" max="8959" width="15.7109375" style="4" customWidth="1"/>
    <col min="8960" max="8960" width="11.140625" style="4" customWidth="1"/>
    <col min="8961" max="8961" width="12" style="4" customWidth="1"/>
    <col min="8962" max="9209" width="9.140625" style="4"/>
    <col min="9210" max="9210" width="6" style="4" customWidth="1"/>
    <col min="9211" max="9211" width="36.5703125" style="4" customWidth="1"/>
    <col min="9212" max="9212" width="20.85546875" style="4" customWidth="1"/>
    <col min="9213" max="9213" width="13.140625" style="4" customWidth="1"/>
    <col min="9214" max="9214" width="11.85546875" style="4" customWidth="1"/>
    <col min="9215" max="9215" width="15.7109375" style="4" customWidth="1"/>
    <col min="9216" max="9216" width="11.140625" style="4" customWidth="1"/>
    <col min="9217" max="9217" width="12" style="4" customWidth="1"/>
    <col min="9218" max="9465" width="9.140625" style="4"/>
    <col min="9466" max="9466" width="6" style="4" customWidth="1"/>
    <col min="9467" max="9467" width="36.5703125" style="4" customWidth="1"/>
    <col min="9468" max="9468" width="20.85546875" style="4" customWidth="1"/>
    <col min="9469" max="9469" width="13.140625" style="4" customWidth="1"/>
    <col min="9470" max="9470" width="11.85546875" style="4" customWidth="1"/>
    <col min="9471" max="9471" width="15.7109375" style="4" customWidth="1"/>
    <col min="9472" max="9472" width="11.140625" style="4" customWidth="1"/>
    <col min="9473" max="9473" width="12" style="4" customWidth="1"/>
    <col min="9474" max="9721" width="9.140625" style="4"/>
    <col min="9722" max="9722" width="6" style="4" customWidth="1"/>
    <col min="9723" max="9723" width="36.5703125" style="4" customWidth="1"/>
    <col min="9724" max="9724" width="20.85546875" style="4" customWidth="1"/>
    <col min="9725" max="9725" width="13.140625" style="4" customWidth="1"/>
    <col min="9726" max="9726" width="11.85546875" style="4" customWidth="1"/>
    <col min="9727" max="9727" width="15.7109375" style="4" customWidth="1"/>
    <col min="9728" max="9728" width="11.140625" style="4" customWidth="1"/>
    <col min="9729" max="9729" width="12" style="4" customWidth="1"/>
    <col min="9730" max="9977" width="9.140625" style="4"/>
    <col min="9978" max="9978" width="6" style="4" customWidth="1"/>
    <col min="9979" max="9979" width="36.5703125" style="4" customWidth="1"/>
    <col min="9980" max="9980" width="20.85546875" style="4" customWidth="1"/>
    <col min="9981" max="9981" width="13.140625" style="4" customWidth="1"/>
    <col min="9982" max="9982" width="11.85546875" style="4" customWidth="1"/>
    <col min="9983" max="9983" width="15.7109375" style="4" customWidth="1"/>
    <col min="9984" max="9984" width="11.140625" style="4" customWidth="1"/>
    <col min="9985" max="9985" width="12" style="4" customWidth="1"/>
    <col min="9986" max="10233" width="9.140625" style="4"/>
    <col min="10234" max="10234" width="6" style="4" customWidth="1"/>
    <col min="10235" max="10235" width="36.5703125" style="4" customWidth="1"/>
    <col min="10236" max="10236" width="20.85546875" style="4" customWidth="1"/>
    <col min="10237" max="10237" width="13.140625" style="4" customWidth="1"/>
    <col min="10238" max="10238" width="11.85546875" style="4" customWidth="1"/>
    <col min="10239" max="10239" width="15.7109375" style="4" customWidth="1"/>
    <col min="10240" max="10240" width="11.140625" style="4" customWidth="1"/>
    <col min="10241" max="10241" width="12" style="4" customWidth="1"/>
    <col min="10242" max="10489" width="9.140625" style="4"/>
    <col min="10490" max="10490" width="6" style="4" customWidth="1"/>
    <col min="10491" max="10491" width="36.5703125" style="4" customWidth="1"/>
    <col min="10492" max="10492" width="20.85546875" style="4" customWidth="1"/>
    <col min="10493" max="10493" width="13.140625" style="4" customWidth="1"/>
    <col min="10494" max="10494" width="11.85546875" style="4" customWidth="1"/>
    <col min="10495" max="10495" width="15.7109375" style="4" customWidth="1"/>
    <col min="10496" max="10496" width="11.140625" style="4" customWidth="1"/>
    <col min="10497" max="10497" width="12" style="4" customWidth="1"/>
    <col min="10498" max="10745" width="9.140625" style="4"/>
    <col min="10746" max="10746" width="6" style="4" customWidth="1"/>
    <col min="10747" max="10747" width="36.5703125" style="4" customWidth="1"/>
    <col min="10748" max="10748" width="20.85546875" style="4" customWidth="1"/>
    <col min="10749" max="10749" width="13.140625" style="4" customWidth="1"/>
    <col min="10750" max="10750" width="11.85546875" style="4" customWidth="1"/>
    <col min="10751" max="10751" width="15.7109375" style="4" customWidth="1"/>
    <col min="10752" max="10752" width="11.140625" style="4" customWidth="1"/>
    <col min="10753" max="10753" width="12" style="4" customWidth="1"/>
    <col min="10754" max="11001" width="9.140625" style="4"/>
    <col min="11002" max="11002" width="6" style="4" customWidth="1"/>
    <col min="11003" max="11003" width="36.5703125" style="4" customWidth="1"/>
    <col min="11004" max="11004" width="20.85546875" style="4" customWidth="1"/>
    <col min="11005" max="11005" width="13.140625" style="4" customWidth="1"/>
    <col min="11006" max="11006" width="11.85546875" style="4" customWidth="1"/>
    <col min="11007" max="11007" width="15.7109375" style="4" customWidth="1"/>
    <col min="11008" max="11008" width="11.140625" style="4" customWidth="1"/>
    <col min="11009" max="11009" width="12" style="4" customWidth="1"/>
    <col min="11010" max="11257" width="9.140625" style="4"/>
    <col min="11258" max="11258" width="6" style="4" customWidth="1"/>
    <col min="11259" max="11259" width="36.5703125" style="4" customWidth="1"/>
    <col min="11260" max="11260" width="20.85546875" style="4" customWidth="1"/>
    <col min="11261" max="11261" width="13.140625" style="4" customWidth="1"/>
    <col min="11262" max="11262" width="11.85546875" style="4" customWidth="1"/>
    <col min="11263" max="11263" width="15.7109375" style="4" customWidth="1"/>
    <col min="11264" max="11264" width="11.140625" style="4" customWidth="1"/>
    <col min="11265" max="11265" width="12" style="4" customWidth="1"/>
    <col min="11266" max="11513" width="9.140625" style="4"/>
    <col min="11514" max="11514" width="6" style="4" customWidth="1"/>
    <col min="11515" max="11515" width="36.5703125" style="4" customWidth="1"/>
    <col min="11516" max="11516" width="20.85546875" style="4" customWidth="1"/>
    <col min="11517" max="11517" width="13.140625" style="4" customWidth="1"/>
    <col min="11518" max="11518" width="11.85546875" style="4" customWidth="1"/>
    <col min="11519" max="11519" width="15.7109375" style="4" customWidth="1"/>
    <col min="11520" max="11520" width="11.140625" style="4" customWidth="1"/>
    <col min="11521" max="11521" width="12" style="4" customWidth="1"/>
    <col min="11522" max="11769" width="9.140625" style="4"/>
    <col min="11770" max="11770" width="6" style="4" customWidth="1"/>
    <col min="11771" max="11771" width="36.5703125" style="4" customWidth="1"/>
    <col min="11772" max="11772" width="20.85546875" style="4" customWidth="1"/>
    <col min="11773" max="11773" width="13.140625" style="4" customWidth="1"/>
    <col min="11774" max="11774" width="11.85546875" style="4" customWidth="1"/>
    <col min="11775" max="11775" width="15.7109375" style="4" customWidth="1"/>
    <col min="11776" max="11776" width="11.140625" style="4" customWidth="1"/>
    <col min="11777" max="11777" width="12" style="4" customWidth="1"/>
    <col min="11778" max="12025" width="9.140625" style="4"/>
    <col min="12026" max="12026" width="6" style="4" customWidth="1"/>
    <col min="12027" max="12027" width="36.5703125" style="4" customWidth="1"/>
    <col min="12028" max="12028" width="20.85546875" style="4" customWidth="1"/>
    <col min="12029" max="12029" width="13.140625" style="4" customWidth="1"/>
    <col min="12030" max="12030" width="11.85546875" style="4" customWidth="1"/>
    <col min="12031" max="12031" width="15.7109375" style="4" customWidth="1"/>
    <col min="12032" max="12032" width="11.140625" style="4" customWidth="1"/>
    <col min="12033" max="12033" width="12" style="4" customWidth="1"/>
    <col min="12034" max="12281" width="9.140625" style="4"/>
    <col min="12282" max="12282" width="6" style="4" customWidth="1"/>
    <col min="12283" max="12283" width="36.5703125" style="4" customWidth="1"/>
    <col min="12284" max="12284" width="20.85546875" style="4" customWidth="1"/>
    <col min="12285" max="12285" width="13.140625" style="4" customWidth="1"/>
    <col min="12286" max="12286" width="11.85546875" style="4" customWidth="1"/>
    <col min="12287" max="12287" width="15.7109375" style="4" customWidth="1"/>
    <col min="12288" max="12288" width="11.140625" style="4" customWidth="1"/>
    <col min="12289" max="12289" width="12" style="4" customWidth="1"/>
    <col min="12290" max="12537" width="9.140625" style="4"/>
    <col min="12538" max="12538" width="6" style="4" customWidth="1"/>
    <col min="12539" max="12539" width="36.5703125" style="4" customWidth="1"/>
    <col min="12540" max="12540" width="20.85546875" style="4" customWidth="1"/>
    <col min="12541" max="12541" width="13.140625" style="4" customWidth="1"/>
    <col min="12542" max="12542" width="11.85546875" style="4" customWidth="1"/>
    <col min="12543" max="12543" width="15.7109375" style="4" customWidth="1"/>
    <col min="12544" max="12544" width="11.140625" style="4" customWidth="1"/>
    <col min="12545" max="12545" width="12" style="4" customWidth="1"/>
    <col min="12546" max="12793" width="9.140625" style="4"/>
    <col min="12794" max="12794" width="6" style="4" customWidth="1"/>
    <col min="12795" max="12795" width="36.5703125" style="4" customWidth="1"/>
    <col min="12796" max="12796" width="20.85546875" style="4" customWidth="1"/>
    <col min="12797" max="12797" width="13.140625" style="4" customWidth="1"/>
    <col min="12798" max="12798" width="11.85546875" style="4" customWidth="1"/>
    <col min="12799" max="12799" width="15.7109375" style="4" customWidth="1"/>
    <col min="12800" max="12800" width="11.140625" style="4" customWidth="1"/>
    <col min="12801" max="12801" width="12" style="4" customWidth="1"/>
    <col min="12802" max="13049" width="9.140625" style="4"/>
    <col min="13050" max="13050" width="6" style="4" customWidth="1"/>
    <col min="13051" max="13051" width="36.5703125" style="4" customWidth="1"/>
    <col min="13052" max="13052" width="20.85546875" style="4" customWidth="1"/>
    <col min="13053" max="13053" width="13.140625" style="4" customWidth="1"/>
    <col min="13054" max="13054" width="11.85546875" style="4" customWidth="1"/>
    <col min="13055" max="13055" width="15.7109375" style="4" customWidth="1"/>
    <col min="13056" max="13056" width="11.140625" style="4" customWidth="1"/>
    <col min="13057" max="13057" width="12" style="4" customWidth="1"/>
    <col min="13058" max="13305" width="9.140625" style="4"/>
    <col min="13306" max="13306" width="6" style="4" customWidth="1"/>
    <col min="13307" max="13307" width="36.5703125" style="4" customWidth="1"/>
    <col min="13308" max="13308" width="20.85546875" style="4" customWidth="1"/>
    <col min="13309" max="13309" width="13.140625" style="4" customWidth="1"/>
    <col min="13310" max="13310" width="11.85546875" style="4" customWidth="1"/>
    <col min="13311" max="13311" width="15.7109375" style="4" customWidth="1"/>
    <col min="13312" max="13312" width="11.140625" style="4" customWidth="1"/>
    <col min="13313" max="13313" width="12" style="4" customWidth="1"/>
    <col min="13314" max="13561" width="9.140625" style="4"/>
    <col min="13562" max="13562" width="6" style="4" customWidth="1"/>
    <col min="13563" max="13563" width="36.5703125" style="4" customWidth="1"/>
    <col min="13564" max="13564" width="20.85546875" style="4" customWidth="1"/>
    <col min="13565" max="13565" width="13.140625" style="4" customWidth="1"/>
    <col min="13566" max="13566" width="11.85546875" style="4" customWidth="1"/>
    <col min="13567" max="13567" width="15.7109375" style="4" customWidth="1"/>
    <col min="13568" max="13568" width="11.140625" style="4" customWidth="1"/>
    <col min="13569" max="13569" width="12" style="4" customWidth="1"/>
    <col min="13570" max="13817" width="9.140625" style="4"/>
    <col min="13818" max="13818" width="6" style="4" customWidth="1"/>
    <col min="13819" max="13819" width="36.5703125" style="4" customWidth="1"/>
    <col min="13820" max="13820" width="20.85546875" style="4" customWidth="1"/>
    <col min="13821" max="13821" width="13.140625" style="4" customWidth="1"/>
    <col min="13822" max="13822" width="11.85546875" style="4" customWidth="1"/>
    <col min="13823" max="13823" width="15.7109375" style="4" customWidth="1"/>
    <col min="13824" max="13824" width="11.140625" style="4" customWidth="1"/>
    <col min="13825" max="13825" width="12" style="4" customWidth="1"/>
    <col min="13826" max="14073" width="9.140625" style="4"/>
    <col min="14074" max="14074" width="6" style="4" customWidth="1"/>
    <col min="14075" max="14075" width="36.5703125" style="4" customWidth="1"/>
    <col min="14076" max="14076" width="20.85546875" style="4" customWidth="1"/>
    <col min="14077" max="14077" width="13.140625" style="4" customWidth="1"/>
    <col min="14078" max="14078" width="11.85546875" style="4" customWidth="1"/>
    <col min="14079" max="14079" width="15.7109375" style="4" customWidth="1"/>
    <col min="14080" max="14080" width="11.140625" style="4" customWidth="1"/>
    <col min="14081" max="14081" width="12" style="4" customWidth="1"/>
    <col min="14082" max="14329" width="9.140625" style="4"/>
    <col min="14330" max="14330" width="6" style="4" customWidth="1"/>
    <col min="14331" max="14331" width="36.5703125" style="4" customWidth="1"/>
    <col min="14332" max="14332" width="20.85546875" style="4" customWidth="1"/>
    <col min="14333" max="14333" width="13.140625" style="4" customWidth="1"/>
    <col min="14334" max="14334" width="11.85546875" style="4" customWidth="1"/>
    <col min="14335" max="14335" width="15.7109375" style="4" customWidth="1"/>
    <col min="14336" max="14336" width="11.140625" style="4" customWidth="1"/>
    <col min="14337" max="14337" width="12" style="4" customWidth="1"/>
    <col min="14338" max="14585" width="9.140625" style="4"/>
    <col min="14586" max="14586" width="6" style="4" customWidth="1"/>
    <col min="14587" max="14587" width="36.5703125" style="4" customWidth="1"/>
    <col min="14588" max="14588" width="20.85546875" style="4" customWidth="1"/>
    <col min="14589" max="14589" width="13.140625" style="4" customWidth="1"/>
    <col min="14590" max="14590" width="11.85546875" style="4" customWidth="1"/>
    <col min="14591" max="14591" width="15.7109375" style="4" customWidth="1"/>
    <col min="14592" max="14592" width="11.140625" style="4" customWidth="1"/>
    <col min="14593" max="14593" width="12" style="4" customWidth="1"/>
    <col min="14594" max="14841" width="9.140625" style="4"/>
    <col min="14842" max="14842" width="6" style="4" customWidth="1"/>
    <col min="14843" max="14843" width="36.5703125" style="4" customWidth="1"/>
    <col min="14844" max="14844" width="20.85546875" style="4" customWidth="1"/>
    <col min="14845" max="14845" width="13.140625" style="4" customWidth="1"/>
    <col min="14846" max="14846" width="11.85546875" style="4" customWidth="1"/>
    <col min="14847" max="14847" width="15.7109375" style="4" customWidth="1"/>
    <col min="14848" max="14848" width="11.140625" style="4" customWidth="1"/>
    <col min="14849" max="14849" width="12" style="4" customWidth="1"/>
    <col min="14850" max="15097" width="9.140625" style="4"/>
    <col min="15098" max="15098" width="6" style="4" customWidth="1"/>
    <col min="15099" max="15099" width="36.5703125" style="4" customWidth="1"/>
    <col min="15100" max="15100" width="20.85546875" style="4" customWidth="1"/>
    <col min="15101" max="15101" width="13.140625" style="4" customWidth="1"/>
    <col min="15102" max="15102" width="11.85546875" style="4" customWidth="1"/>
    <col min="15103" max="15103" width="15.7109375" style="4" customWidth="1"/>
    <col min="15104" max="15104" width="11.140625" style="4" customWidth="1"/>
    <col min="15105" max="15105" width="12" style="4" customWidth="1"/>
    <col min="15106" max="15353" width="9.140625" style="4"/>
    <col min="15354" max="15354" width="6" style="4" customWidth="1"/>
    <col min="15355" max="15355" width="36.5703125" style="4" customWidth="1"/>
    <col min="15356" max="15356" width="20.85546875" style="4" customWidth="1"/>
    <col min="15357" max="15357" width="13.140625" style="4" customWidth="1"/>
    <col min="15358" max="15358" width="11.85546875" style="4" customWidth="1"/>
    <col min="15359" max="15359" width="15.7109375" style="4" customWidth="1"/>
    <col min="15360" max="15360" width="11.140625" style="4" customWidth="1"/>
    <col min="15361" max="15361" width="12" style="4" customWidth="1"/>
    <col min="15362" max="15609" width="9.140625" style="4"/>
    <col min="15610" max="15610" width="6" style="4" customWidth="1"/>
    <col min="15611" max="15611" width="36.5703125" style="4" customWidth="1"/>
    <col min="15612" max="15612" width="20.85546875" style="4" customWidth="1"/>
    <col min="15613" max="15613" width="13.140625" style="4" customWidth="1"/>
    <col min="15614" max="15614" width="11.85546875" style="4" customWidth="1"/>
    <col min="15615" max="15615" width="15.7109375" style="4" customWidth="1"/>
    <col min="15616" max="15616" width="11.140625" style="4" customWidth="1"/>
    <col min="15617" max="15617" width="12" style="4" customWidth="1"/>
    <col min="15618" max="15865" width="9.140625" style="4"/>
    <col min="15866" max="15866" width="6" style="4" customWidth="1"/>
    <col min="15867" max="15867" width="36.5703125" style="4" customWidth="1"/>
    <col min="15868" max="15868" width="20.85546875" style="4" customWidth="1"/>
    <col min="15869" max="15869" width="13.140625" style="4" customWidth="1"/>
    <col min="15870" max="15870" width="11.85546875" style="4" customWidth="1"/>
    <col min="15871" max="15871" width="15.7109375" style="4" customWidth="1"/>
    <col min="15872" max="15872" width="11.140625" style="4" customWidth="1"/>
    <col min="15873" max="15873" width="12" style="4" customWidth="1"/>
    <col min="15874" max="16121" width="9.140625" style="4"/>
    <col min="16122" max="16122" width="6" style="4" customWidth="1"/>
    <col min="16123" max="16123" width="36.5703125" style="4" customWidth="1"/>
    <col min="16124" max="16124" width="20.85546875" style="4" customWidth="1"/>
    <col min="16125" max="16125" width="13.140625" style="4" customWidth="1"/>
    <col min="16126" max="16126" width="11.85546875" style="4" customWidth="1"/>
    <col min="16127" max="16127" width="15.7109375" style="4" customWidth="1"/>
    <col min="16128" max="16128" width="11.140625" style="4" customWidth="1"/>
    <col min="16129" max="16129" width="12" style="4" customWidth="1"/>
    <col min="16130" max="16384" width="9.140625" style="4"/>
  </cols>
  <sheetData>
    <row r="1" spans="1:20" ht="15" customHeight="1" x14ac:dyDescent="0.2">
      <c r="F1" s="50" t="s">
        <v>13</v>
      </c>
      <c r="G1" s="50"/>
      <c r="H1" s="50"/>
      <c r="I1" s="50"/>
      <c r="J1" s="50"/>
    </row>
    <row r="2" spans="1:20" ht="15" customHeight="1" x14ac:dyDescent="0.2">
      <c r="F2" s="50" t="s">
        <v>15</v>
      </c>
      <c r="G2" s="50"/>
      <c r="H2" s="50"/>
      <c r="I2" s="50"/>
      <c r="J2" s="50"/>
    </row>
    <row r="3" spans="1:20" ht="15" customHeight="1" x14ac:dyDescent="0.2">
      <c r="D3" s="50" t="s">
        <v>10</v>
      </c>
      <c r="E3" s="50"/>
      <c r="F3" s="50"/>
      <c r="G3" s="50"/>
      <c r="H3" s="50"/>
      <c r="I3" s="50"/>
      <c r="J3" s="50"/>
    </row>
    <row r="4" spans="1:20" ht="15" customHeight="1" x14ac:dyDescent="0.2">
      <c r="F4" s="50" t="s">
        <v>11</v>
      </c>
      <c r="G4" s="50"/>
      <c r="H4" s="50"/>
      <c r="I4" s="50"/>
      <c r="J4" s="50"/>
    </row>
    <row r="5" spans="1:20" ht="15" customHeight="1" x14ac:dyDescent="0.2">
      <c r="F5" s="50" t="s">
        <v>12</v>
      </c>
      <c r="G5" s="50"/>
      <c r="H5" s="50"/>
      <c r="I5" s="50"/>
      <c r="J5" s="50"/>
    </row>
    <row r="6" spans="1:20" ht="15" customHeight="1" x14ac:dyDescent="0.2">
      <c r="F6" s="51" t="s">
        <v>16</v>
      </c>
      <c r="G6" s="51"/>
      <c r="H6" s="51"/>
      <c r="I6" s="51"/>
      <c r="J6" s="51"/>
    </row>
    <row r="7" spans="1:20" s="15" customFormat="1" ht="66.75" customHeight="1" x14ac:dyDescent="0.2">
      <c r="A7" s="49" t="s">
        <v>83</v>
      </c>
      <c r="B7" s="49"/>
      <c r="C7" s="49"/>
      <c r="D7" s="49"/>
      <c r="E7" s="49"/>
      <c r="F7" s="49"/>
      <c r="G7" s="49"/>
      <c r="H7" s="49"/>
      <c r="I7" s="49"/>
      <c r="J7" s="49"/>
    </row>
    <row r="8" spans="1:20" s="15" customFormat="1" ht="17.25" customHeight="1" x14ac:dyDescent="0.2">
      <c r="A8" s="17"/>
      <c r="B8" s="17"/>
      <c r="C8" s="17"/>
      <c r="D8" s="17"/>
      <c r="E8" s="17"/>
      <c r="F8" s="17"/>
      <c r="G8" s="17"/>
      <c r="H8" s="17"/>
      <c r="I8" s="17"/>
      <c r="J8" s="18"/>
    </row>
    <row r="9" spans="1:20" ht="130.5" customHeight="1" x14ac:dyDescent="0.2">
      <c r="A9" s="5" t="s">
        <v>0</v>
      </c>
      <c r="B9" s="6" t="s">
        <v>1</v>
      </c>
      <c r="C9" s="6" t="s">
        <v>2</v>
      </c>
      <c r="D9" s="6" t="s">
        <v>18</v>
      </c>
      <c r="E9" s="6" t="s">
        <v>26</v>
      </c>
      <c r="F9" s="6" t="s">
        <v>7</v>
      </c>
      <c r="G9" s="7" t="s">
        <v>14</v>
      </c>
      <c r="H9" s="8" t="s">
        <v>3</v>
      </c>
      <c r="I9" s="9" t="s">
        <v>4</v>
      </c>
      <c r="J9" s="39" t="s">
        <v>6</v>
      </c>
      <c r="K9" s="15"/>
    </row>
    <row r="10" spans="1:20" s="26" customFormat="1" ht="30.75" customHeight="1" x14ac:dyDescent="0.25">
      <c r="A10" s="31"/>
      <c r="B10" s="31"/>
      <c r="C10" s="32" t="s">
        <v>84</v>
      </c>
      <c r="D10" s="31"/>
      <c r="E10" s="31"/>
      <c r="F10" s="31"/>
      <c r="G10" s="33">
        <f>G11+G99</f>
        <v>40906.62999999999</v>
      </c>
      <c r="H10" s="33">
        <f>H11+H99</f>
        <v>9619.760000000002</v>
      </c>
      <c r="I10" s="33">
        <f>I11+I99</f>
        <v>50526.390000000014</v>
      </c>
      <c r="J10" s="42"/>
      <c r="K10" s="25"/>
    </row>
    <row r="11" spans="1:20" x14ac:dyDescent="0.2">
      <c r="A11" s="48" t="s">
        <v>85</v>
      </c>
      <c r="B11" s="48"/>
      <c r="C11" s="48"/>
      <c r="D11" s="19"/>
      <c r="E11" s="19"/>
      <c r="F11" s="19"/>
      <c r="G11" s="11">
        <f>SUM(G14:G97)</f>
        <v>22465.849999999984</v>
      </c>
      <c r="H11" s="11">
        <f>SUM(H14:H97)</f>
        <v>5269.61</v>
      </c>
      <c r="I11" s="11">
        <f>SUM(I14:I97)</f>
        <v>27735.460000000014</v>
      </c>
      <c r="J11" s="41"/>
      <c r="K11" s="10"/>
    </row>
    <row r="12" spans="1:20" x14ac:dyDescent="0.2">
      <c r="A12" s="12"/>
      <c r="B12" s="20" t="s">
        <v>5</v>
      </c>
      <c r="C12" s="21"/>
      <c r="D12" s="22"/>
      <c r="E12" s="22"/>
      <c r="F12" s="22"/>
      <c r="G12" s="23"/>
      <c r="H12" s="23"/>
      <c r="I12" s="23"/>
      <c r="J12" s="20"/>
      <c r="K12" s="15"/>
    </row>
    <row r="13" spans="1:20" s="37" customFormat="1" x14ac:dyDescent="0.2">
      <c r="A13" s="24"/>
      <c r="B13" s="20" t="s">
        <v>8</v>
      </c>
      <c r="C13" s="20"/>
      <c r="D13" s="12"/>
      <c r="E13" s="12"/>
      <c r="F13" s="12"/>
      <c r="G13" s="12"/>
      <c r="H13" s="12"/>
      <c r="I13" s="12"/>
      <c r="J13" s="24"/>
      <c r="K13" s="10"/>
      <c r="L13" s="10"/>
      <c r="M13" s="10"/>
      <c r="N13" s="10"/>
      <c r="O13" s="10"/>
      <c r="P13" s="10"/>
      <c r="Q13" s="10"/>
      <c r="R13" s="10"/>
      <c r="S13" s="10"/>
      <c r="T13" s="10"/>
    </row>
    <row r="14" spans="1:20" s="37" customFormat="1" x14ac:dyDescent="0.2">
      <c r="A14" s="35">
        <v>1</v>
      </c>
      <c r="B14" s="52" t="s">
        <v>50</v>
      </c>
      <c r="C14" s="52" t="s">
        <v>87</v>
      </c>
      <c r="D14" s="36" t="s">
        <v>33</v>
      </c>
      <c r="E14" s="36">
        <f>G14/F14%</f>
        <v>3720.666666666667</v>
      </c>
      <c r="F14" s="36" t="s">
        <v>27</v>
      </c>
      <c r="G14" s="36">
        <v>1116.2</v>
      </c>
      <c r="H14" s="14">
        <f>ROUND(G14*23.59%,2)</f>
        <v>263.31</v>
      </c>
      <c r="I14" s="36">
        <f>G14+H14</f>
        <v>1379.51</v>
      </c>
      <c r="J14" s="13"/>
      <c r="K14" s="47"/>
      <c r="L14" s="10"/>
      <c r="M14" s="10"/>
      <c r="N14" s="10"/>
      <c r="O14" s="10"/>
      <c r="P14" s="10"/>
      <c r="Q14" s="10"/>
      <c r="R14" s="10"/>
    </row>
    <row r="15" spans="1:20" s="37" customFormat="1" x14ac:dyDescent="0.2">
      <c r="A15" s="35">
        <v>2</v>
      </c>
      <c r="B15" s="52" t="s">
        <v>50</v>
      </c>
      <c r="C15" s="52" t="s">
        <v>88</v>
      </c>
      <c r="D15" s="36" t="s">
        <v>33</v>
      </c>
      <c r="E15" s="36">
        <f t="shared" ref="E15:E31" si="0">G15/F15%</f>
        <v>2480.4333333333334</v>
      </c>
      <c r="F15" s="36" t="s">
        <v>27</v>
      </c>
      <c r="G15" s="36">
        <v>744.13</v>
      </c>
      <c r="H15" s="14">
        <f t="shared" ref="H15:H31" si="1">ROUND(G15*23.59%,2)</f>
        <v>175.54</v>
      </c>
      <c r="I15" s="36">
        <f t="shared" ref="I15:I31" si="2">G15+H15</f>
        <v>919.67</v>
      </c>
      <c r="J15" s="13"/>
      <c r="K15" s="47"/>
      <c r="L15" s="10"/>
      <c r="M15" s="10"/>
      <c r="N15" s="10"/>
      <c r="O15" s="10"/>
      <c r="P15" s="10"/>
      <c r="Q15" s="10"/>
      <c r="R15" s="10"/>
    </row>
    <row r="16" spans="1:20" s="37" customFormat="1" x14ac:dyDescent="0.2">
      <c r="A16" s="35">
        <v>3</v>
      </c>
      <c r="B16" s="52" t="s">
        <v>50</v>
      </c>
      <c r="C16" s="52" t="s">
        <v>88</v>
      </c>
      <c r="D16" s="36" t="s">
        <v>33</v>
      </c>
      <c r="E16" s="36">
        <f t="shared" si="0"/>
        <v>2657.6</v>
      </c>
      <c r="F16" s="36" t="s">
        <v>27</v>
      </c>
      <c r="G16" s="36">
        <v>797.28</v>
      </c>
      <c r="H16" s="14">
        <f t="shared" si="1"/>
        <v>188.08</v>
      </c>
      <c r="I16" s="36">
        <f t="shared" si="2"/>
        <v>985.36</v>
      </c>
      <c r="J16" s="13"/>
      <c r="K16" s="47"/>
      <c r="L16" s="10"/>
      <c r="M16" s="10"/>
      <c r="N16" s="10"/>
      <c r="O16" s="10"/>
      <c r="P16" s="10"/>
      <c r="Q16" s="10"/>
      <c r="R16" s="10"/>
    </row>
    <row r="17" spans="1:18" s="37" customFormat="1" x14ac:dyDescent="0.2">
      <c r="A17" s="35">
        <v>4</v>
      </c>
      <c r="B17" s="52" t="s">
        <v>50</v>
      </c>
      <c r="C17" s="52" t="s">
        <v>89</v>
      </c>
      <c r="D17" s="36" t="s">
        <v>17</v>
      </c>
      <c r="E17" s="36">
        <f t="shared" si="0"/>
        <v>1833.0333333333333</v>
      </c>
      <c r="F17" s="36" t="s">
        <v>27</v>
      </c>
      <c r="G17" s="36">
        <v>549.91</v>
      </c>
      <c r="H17" s="14">
        <f t="shared" si="1"/>
        <v>129.72</v>
      </c>
      <c r="I17" s="36">
        <f t="shared" si="2"/>
        <v>679.63</v>
      </c>
      <c r="J17" s="13"/>
      <c r="K17" s="47"/>
      <c r="L17" s="10"/>
      <c r="M17" s="10"/>
      <c r="N17" s="10"/>
      <c r="O17" s="10"/>
      <c r="P17" s="10"/>
      <c r="Q17" s="10"/>
      <c r="R17" s="10"/>
    </row>
    <row r="18" spans="1:18" s="37" customFormat="1" x14ac:dyDescent="0.2">
      <c r="A18" s="35">
        <v>5</v>
      </c>
      <c r="B18" s="52" t="s">
        <v>51</v>
      </c>
      <c r="C18" s="52" t="s">
        <v>19</v>
      </c>
      <c r="D18" s="36" t="s">
        <v>34</v>
      </c>
      <c r="E18" s="36">
        <f t="shared" si="0"/>
        <v>1093.7</v>
      </c>
      <c r="F18" s="36" t="s">
        <v>27</v>
      </c>
      <c r="G18" s="36">
        <v>328.11</v>
      </c>
      <c r="H18" s="14">
        <f t="shared" si="1"/>
        <v>77.400000000000006</v>
      </c>
      <c r="I18" s="36">
        <f t="shared" si="2"/>
        <v>405.51</v>
      </c>
      <c r="J18" s="13"/>
      <c r="K18" s="47"/>
      <c r="L18" s="10"/>
      <c r="M18" s="10"/>
      <c r="N18" s="10"/>
      <c r="O18" s="10"/>
      <c r="P18" s="10"/>
      <c r="Q18" s="10"/>
      <c r="R18" s="10"/>
    </row>
    <row r="19" spans="1:18" s="37" customFormat="1" ht="15" x14ac:dyDescent="0.2">
      <c r="A19" s="35">
        <v>6</v>
      </c>
      <c r="B19" s="52" t="s">
        <v>52</v>
      </c>
      <c r="C19" s="52" t="s">
        <v>90</v>
      </c>
      <c r="D19" s="36" t="s">
        <v>35</v>
      </c>
      <c r="E19" s="36">
        <f t="shared" si="0"/>
        <v>1377.4</v>
      </c>
      <c r="F19" s="36" t="s">
        <v>27</v>
      </c>
      <c r="G19" s="36">
        <v>413.22</v>
      </c>
      <c r="H19" s="14">
        <f t="shared" si="1"/>
        <v>97.48</v>
      </c>
      <c r="I19" s="36">
        <f t="shared" si="2"/>
        <v>510.70000000000005</v>
      </c>
      <c r="J19" s="44"/>
      <c r="K19" s="10"/>
      <c r="L19" s="10"/>
      <c r="M19" s="10"/>
      <c r="N19" s="10"/>
      <c r="O19" s="10"/>
      <c r="P19" s="10"/>
      <c r="Q19" s="10"/>
      <c r="R19" s="10"/>
    </row>
    <row r="20" spans="1:18" s="37" customFormat="1" ht="15" x14ac:dyDescent="0.2">
      <c r="A20" s="35">
        <v>7</v>
      </c>
      <c r="B20" s="52" t="s">
        <v>52</v>
      </c>
      <c r="C20" s="52" t="s">
        <v>91</v>
      </c>
      <c r="D20" s="36" t="s">
        <v>36</v>
      </c>
      <c r="E20" s="36">
        <f t="shared" si="0"/>
        <v>1182.5999999999999</v>
      </c>
      <c r="F20" s="36" t="s">
        <v>27</v>
      </c>
      <c r="G20" s="36">
        <v>354.78</v>
      </c>
      <c r="H20" s="14">
        <f t="shared" si="1"/>
        <v>83.69</v>
      </c>
      <c r="I20" s="36">
        <f t="shared" si="2"/>
        <v>438.46999999999997</v>
      </c>
      <c r="J20" s="44"/>
      <c r="K20" s="10"/>
      <c r="L20" s="10"/>
      <c r="M20" s="10"/>
      <c r="N20" s="10"/>
      <c r="O20" s="10"/>
      <c r="P20" s="10"/>
      <c r="Q20" s="10"/>
      <c r="R20" s="10"/>
    </row>
    <row r="21" spans="1:18" s="37" customFormat="1" x14ac:dyDescent="0.2">
      <c r="A21" s="35">
        <v>8</v>
      </c>
      <c r="B21" s="52" t="s">
        <v>53</v>
      </c>
      <c r="C21" s="52" t="s">
        <v>90</v>
      </c>
      <c r="D21" s="36" t="s">
        <v>28</v>
      </c>
      <c r="E21" s="36">
        <f t="shared" si="0"/>
        <v>2485</v>
      </c>
      <c r="F21" s="36" t="s">
        <v>27</v>
      </c>
      <c r="G21" s="36">
        <v>745.5</v>
      </c>
      <c r="H21" s="14">
        <f t="shared" si="1"/>
        <v>175.86</v>
      </c>
      <c r="I21" s="36">
        <f t="shared" si="2"/>
        <v>921.36</v>
      </c>
      <c r="J21" s="13"/>
      <c r="K21" s="47"/>
      <c r="L21" s="10"/>
      <c r="M21" s="10"/>
      <c r="N21" s="10"/>
      <c r="O21" s="10"/>
      <c r="P21" s="10"/>
      <c r="Q21" s="10"/>
      <c r="R21" s="10"/>
    </row>
    <row r="22" spans="1:18" s="37" customFormat="1" x14ac:dyDescent="0.2">
      <c r="A22" s="35">
        <v>9</v>
      </c>
      <c r="B22" s="52" t="s">
        <v>54</v>
      </c>
      <c r="C22" s="52" t="s">
        <v>90</v>
      </c>
      <c r="D22" s="36" t="s">
        <v>28</v>
      </c>
      <c r="E22" s="36">
        <f t="shared" si="0"/>
        <v>1512.6</v>
      </c>
      <c r="F22" s="36" t="s">
        <v>27</v>
      </c>
      <c r="G22" s="36">
        <v>453.78</v>
      </c>
      <c r="H22" s="14">
        <f t="shared" si="1"/>
        <v>107.05</v>
      </c>
      <c r="I22" s="36">
        <f t="shared" si="2"/>
        <v>560.82999999999993</v>
      </c>
      <c r="J22" s="13"/>
      <c r="K22" s="47"/>
      <c r="L22" s="10"/>
      <c r="M22" s="10"/>
      <c r="N22" s="10"/>
      <c r="O22" s="10"/>
      <c r="P22" s="10"/>
      <c r="Q22" s="10"/>
      <c r="R22" s="10"/>
    </row>
    <row r="23" spans="1:18" s="37" customFormat="1" x14ac:dyDescent="0.2">
      <c r="A23" s="35">
        <v>10</v>
      </c>
      <c r="B23" s="52" t="s">
        <v>54</v>
      </c>
      <c r="C23" s="52" t="s">
        <v>22</v>
      </c>
      <c r="D23" s="36" t="s">
        <v>38</v>
      </c>
      <c r="E23" s="36">
        <f t="shared" si="0"/>
        <v>1645</v>
      </c>
      <c r="F23" s="36" t="s">
        <v>30</v>
      </c>
      <c r="G23" s="36">
        <v>246.75</v>
      </c>
      <c r="H23" s="14">
        <f t="shared" si="1"/>
        <v>58.21</v>
      </c>
      <c r="I23" s="36">
        <f t="shared" si="2"/>
        <v>304.95999999999998</v>
      </c>
      <c r="J23" s="13"/>
      <c r="K23" s="47"/>
      <c r="L23" s="10"/>
      <c r="M23" s="10"/>
      <c r="N23" s="10"/>
      <c r="O23" s="10"/>
      <c r="P23" s="10"/>
      <c r="Q23" s="10"/>
      <c r="R23" s="10"/>
    </row>
    <row r="24" spans="1:18" s="37" customFormat="1" x14ac:dyDescent="0.2">
      <c r="A24" s="35">
        <v>11</v>
      </c>
      <c r="B24" s="52" t="s">
        <v>55</v>
      </c>
      <c r="C24" s="52" t="s">
        <v>20</v>
      </c>
      <c r="D24" s="36" t="s">
        <v>39</v>
      </c>
      <c r="E24" s="36">
        <f t="shared" si="0"/>
        <v>931.3</v>
      </c>
      <c r="F24" s="36" t="s">
        <v>27</v>
      </c>
      <c r="G24" s="36">
        <v>279.39</v>
      </c>
      <c r="H24" s="14">
        <f t="shared" si="1"/>
        <v>65.91</v>
      </c>
      <c r="I24" s="36">
        <f t="shared" si="2"/>
        <v>345.29999999999995</v>
      </c>
      <c r="J24" s="13"/>
      <c r="K24" s="47"/>
      <c r="L24" s="10"/>
      <c r="M24" s="10"/>
      <c r="N24" s="10"/>
      <c r="O24" s="10"/>
      <c r="P24" s="10"/>
      <c r="Q24" s="10"/>
      <c r="R24" s="10"/>
    </row>
    <row r="25" spans="1:18" s="37" customFormat="1" x14ac:dyDescent="0.2">
      <c r="A25" s="35">
        <v>12</v>
      </c>
      <c r="B25" s="52" t="s">
        <v>56</v>
      </c>
      <c r="C25" s="52" t="s">
        <v>92</v>
      </c>
      <c r="D25" s="36" t="s">
        <v>40</v>
      </c>
      <c r="E25" s="36">
        <f t="shared" si="0"/>
        <v>3970</v>
      </c>
      <c r="F25" s="36" t="s">
        <v>27</v>
      </c>
      <c r="G25" s="36">
        <v>1191</v>
      </c>
      <c r="H25" s="14">
        <f t="shared" si="1"/>
        <v>280.95999999999998</v>
      </c>
      <c r="I25" s="36">
        <f t="shared" si="2"/>
        <v>1471.96</v>
      </c>
      <c r="J25" s="13"/>
      <c r="K25" s="47"/>
      <c r="L25" s="10"/>
      <c r="M25" s="10"/>
      <c r="N25" s="10"/>
      <c r="O25" s="10"/>
      <c r="P25" s="10"/>
      <c r="Q25" s="10"/>
      <c r="R25" s="10"/>
    </row>
    <row r="26" spans="1:18" s="37" customFormat="1" x14ac:dyDescent="0.2">
      <c r="A26" s="35">
        <v>13</v>
      </c>
      <c r="B26" s="52" t="s">
        <v>57</v>
      </c>
      <c r="C26" s="52" t="s">
        <v>93</v>
      </c>
      <c r="D26" s="36" t="s">
        <v>41</v>
      </c>
      <c r="E26" s="36">
        <f t="shared" si="0"/>
        <v>1881.1000000000001</v>
      </c>
      <c r="F26" s="36" t="s">
        <v>27</v>
      </c>
      <c r="G26" s="36">
        <v>564.33000000000004</v>
      </c>
      <c r="H26" s="14">
        <f t="shared" si="1"/>
        <v>133.13</v>
      </c>
      <c r="I26" s="36">
        <f t="shared" si="2"/>
        <v>697.46</v>
      </c>
      <c r="J26" s="13"/>
      <c r="K26" s="47"/>
      <c r="L26" s="10"/>
      <c r="M26" s="10"/>
      <c r="N26" s="10"/>
      <c r="O26" s="10"/>
      <c r="P26" s="10"/>
      <c r="Q26" s="10"/>
      <c r="R26" s="10"/>
    </row>
    <row r="27" spans="1:18" s="37" customFormat="1" x14ac:dyDescent="0.2">
      <c r="A27" s="35">
        <v>14</v>
      </c>
      <c r="B27" s="52" t="s">
        <v>57</v>
      </c>
      <c r="C27" s="52" t="s">
        <v>23</v>
      </c>
      <c r="D27" s="36" t="s">
        <v>28</v>
      </c>
      <c r="E27" s="36">
        <f t="shared" si="0"/>
        <v>1404.5333333333335</v>
      </c>
      <c r="F27" s="36" t="s">
        <v>30</v>
      </c>
      <c r="G27" s="36">
        <v>210.68</v>
      </c>
      <c r="H27" s="14">
        <f t="shared" si="1"/>
        <v>49.7</v>
      </c>
      <c r="I27" s="36">
        <f t="shared" si="2"/>
        <v>260.38</v>
      </c>
      <c r="J27" s="13"/>
      <c r="K27" s="47"/>
      <c r="L27" s="10"/>
      <c r="M27" s="10"/>
      <c r="N27" s="10"/>
      <c r="O27" s="10"/>
      <c r="P27" s="10"/>
      <c r="Q27" s="10"/>
      <c r="R27" s="10"/>
    </row>
    <row r="28" spans="1:18" s="37" customFormat="1" x14ac:dyDescent="0.2">
      <c r="A28" s="35">
        <v>15</v>
      </c>
      <c r="B28" s="52" t="s">
        <v>58</v>
      </c>
      <c r="C28" s="52" t="s">
        <v>19</v>
      </c>
      <c r="D28" s="36" t="s">
        <v>28</v>
      </c>
      <c r="E28" s="36">
        <f t="shared" si="0"/>
        <v>1728.6666666666667</v>
      </c>
      <c r="F28" s="36" t="s">
        <v>30</v>
      </c>
      <c r="G28" s="36">
        <v>259.3</v>
      </c>
      <c r="H28" s="14">
        <f t="shared" si="1"/>
        <v>61.17</v>
      </c>
      <c r="I28" s="36">
        <f t="shared" si="2"/>
        <v>320.47000000000003</v>
      </c>
      <c r="J28" s="13"/>
      <c r="K28" s="47"/>
      <c r="L28" s="10"/>
      <c r="M28" s="10"/>
      <c r="N28" s="10"/>
      <c r="O28" s="10"/>
      <c r="P28" s="10"/>
      <c r="Q28" s="10"/>
      <c r="R28" s="10"/>
    </row>
    <row r="29" spans="1:18" s="37" customFormat="1" x14ac:dyDescent="0.2">
      <c r="A29" s="35">
        <v>16</v>
      </c>
      <c r="B29" s="52" t="s">
        <v>58</v>
      </c>
      <c r="C29" s="52" t="s">
        <v>21</v>
      </c>
      <c r="D29" s="36" t="s">
        <v>38</v>
      </c>
      <c r="E29" s="36">
        <f t="shared" si="0"/>
        <v>1287.4000000000001</v>
      </c>
      <c r="F29" s="36" t="s">
        <v>31</v>
      </c>
      <c r="G29" s="36">
        <v>257.48</v>
      </c>
      <c r="H29" s="14">
        <f t="shared" si="1"/>
        <v>60.74</v>
      </c>
      <c r="I29" s="36">
        <f t="shared" si="2"/>
        <v>318.22000000000003</v>
      </c>
      <c r="J29" s="13"/>
      <c r="K29" s="47"/>
      <c r="L29" s="10"/>
      <c r="M29" s="10"/>
      <c r="N29" s="10"/>
      <c r="O29" s="10"/>
      <c r="P29" s="10"/>
      <c r="Q29" s="10"/>
      <c r="R29" s="10"/>
    </row>
    <row r="30" spans="1:18" s="37" customFormat="1" x14ac:dyDescent="0.2">
      <c r="A30" s="35">
        <v>17</v>
      </c>
      <c r="B30" s="52" t="s">
        <v>58</v>
      </c>
      <c r="C30" s="52" t="s">
        <v>21</v>
      </c>
      <c r="D30" s="36" t="s">
        <v>37</v>
      </c>
      <c r="E30" s="36">
        <f t="shared" si="0"/>
        <v>862.24999999999989</v>
      </c>
      <c r="F30" s="36" t="s">
        <v>31</v>
      </c>
      <c r="G30" s="36">
        <v>172.45</v>
      </c>
      <c r="H30" s="14">
        <f t="shared" si="1"/>
        <v>40.68</v>
      </c>
      <c r="I30" s="36">
        <f t="shared" si="2"/>
        <v>213.13</v>
      </c>
      <c r="J30" s="13"/>
      <c r="K30" s="47"/>
      <c r="L30" s="10"/>
      <c r="M30" s="10"/>
      <c r="N30" s="10"/>
      <c r="O30" s="10"/>
      <c r="P30" s="10"/>
      <c r="Q30" s="10"/>
      <c r="R30" s="10"/>
    </row>
    <row r="31" spans="1:18" s="37" customFormat="1" x14ac:dyDescent="0.2">
      <c r="A31" s="35">
        <v>18</v>
      </c>
      <c r="B31" s="52" t="s">
        <v>58</v>
      </c>
      <c r="C31" s="52" t="s">
        <v>23</v>
      </c>
      <c r="D31" s="36" t="s">
        <v>37</v>
      </c>
      <c r="E31" s="36">
        <f t="shared" si="0"/>
        <v>1826.1000000000001</v>
      </c>
      <c r="F31" s="36" t="s">
        <v>31</v>
      </c>
      <c r="G31" s="36">
        <v>365.22</v>
      </c>
      <c r="H31" s="14">
        <f t="shared" si="1"/>
        <v>86.16</v>
      </c>
      <c r="I31" s="36">
        <f t="shared" si="2"/>
        <v>451.38</v>
      </c>
      <c r="J31" s="13"/>
      <c r="K31" s="47"/>
      <c r="L31" s="10"/>
      <c r="M31" s="10"/>
      <c r="N31" s="10"/>
      <c r="O31" s="10"/>
      <c r="P31" s="10"/>
      <c r="Q31" s="10"/>
      <c r="R31" s="10"/>
    </row>
    <row r="32" spans="1:18" s="28" customFormat="1" x14ac:dyDescent="0.2">
      <c r="A32" s="12"/>
      <c r="B32" s="20" t="s">
        <v>108</v>
      </c>
      <c r="C32" s="20"/>
      <c r="D32" s="12"/>
      <c r="E32" s="12"/>
      <c r="F32" s="12"/>
      <c r="G32" s="12"/>
      <c r="H32" s="12"/>
      <c r="I32" s="12"/>
      <c r="J32" s="12"/>
      <c r="K32" s="10"/>
      <c r="L32" s="10"/>
      <c r="M32" s="10"/>
      <c r="N32" s="10"/>
      <c r="O32" s="10"/>
      <c r="P32" s="10"/>
      <c r="Q32" s="10"/>
      <c r="R32" s="10"/>
    </row>
    <row r="33" spans="1:18" s="37" customFormat="1" ht="38.25" x14ac:dyDescent="0.2">
      <c r="A33" s="35">
        <v>19</v>
      </c>
      <c r="B33" s="52" t="s">
        <v>59</v>
      </c>
      <c r="C33" s="52" t="s">
        <v>94</v>
      </c>
      <c r="D33" s="36" t="s">
        <v>42</v>
      </c>
      <c r="E33" s="36">
        <f>G33/F33%</f>
        <v>1800</v>
      </c>
      <c r="F33" s="36" t="s">
        <v>29</v>
      </c>
      <c r="G33" s="36">
        <v>180</v>
      </c>
      <c r="H33" s="14">
        <f>ROUND(G33*20.77%,2)</f>
        <v>37.39</v>
      </c>
      <c r="I33" s="36">
        <f t="shared" ref="I33:I96" si="3">G33+H33</f>
        <v>217.39</v>
      </c>
      <c r="J33" s="34" t="s">
        <v>9</v>
      </c>
      <c r="K33" s="10"/>
      <c r="L33" s="10"/>
      <c r="M33" s="10"/>
      <c r="N33" s="10"/>
      <c r="O33" s="10"/>
      <c r="P33" s="10"/>
      <c r="Q33" s="10"/>
      <c r="R33" s="10"/>
    </row>
    <row r="34" spans="1:18" s="37" customFormat="1" x14ac:dyDescent="0.2">
      <c r="A34" s="35">
        <v>20</v>
      </c>
      <c r="B34" s="52" t="s">
        <v>59</v>
      </c>
      <c r="C34" s="52" t="s">
        <v>95</v>
      </c>
      <c r="D34" s="36" t="s">
        <v>44</v>
      </c>
      <c r="E34" s="36">
        <f t="shared" ref="E34:E97" si="4">G34/F34%</f>
        <v>690.1</v>
      </c>
      <c r="F34" s="36" t="s">
        <v>29</v>
      </c>
      <c r="G34" s="36">
        <v>69.010000000000005</v>
      </c>
      <c r="H34" s="14">
        <f t="shared" ref="H34:H97" si="5">ROUND(G34*23.59%,2)</f>
        <v>16.28</v>
      </c>
      <c r="I34" s="36">
        <f t="shared" si="3"/>
        <v>85.29</v>
      </c>
      <c r="J34" s="13"/>
      <c r="K34" s="10"/>
      <c r="L34" s="10"/>
      <c r="M34" s="10"/>
      <c r="N34" s="10"/>
      <c r="O34" s="10"/>
      <c r="P34" s="10"/>
      <c r="Q34" s="10"/>
      <c r="R34" s="10"/>
    </row>
    <row r="35" spans="1:18" s="37" customFormat="1" x14ac:dyDescent="0.2">
      <c r="A35" s="35">
        <v>21</v>
      </c>
      <c r="B35" s="52" t="s">
        <v>59</v>
      </c>
      <c r="C35" s="52" t="s">
        <v>95</v>
      </c>
      <c r="D35" s="36" t="s">
        <v>44</v>
      </c>
      <c r="E35" s="36">
        <f t="shared" si="4"/>
        <v>1220.9999999999998</v>
      </c>
      <c r="F35" s="36" t="s">
        <v>29</v>
      </c>
      <c r="G35" s="36">
        <v>122.1</v>
      </c>
      <c r="H35" s="14">
        <f t="shared" si="5"/>
        <v>28.8</v>
      </c>
      <c r="I35" s="36">
        <f t="shared" si="3"/>
        <v>150.9</v>
      </c>
      <c r="J35" s="13"/>
      <c r="K35" s="10"/>
      <c r="L35" s="10"/>
      <c r="M35" s="10"/>
      <c r="N35" s="10"/>
      <c r="O35" s="10"/>
      <c r="P35" s="10"/>
      <c r="Q35" s="10"/>
      <c r="R35" s="10"/>
    </row>
    <row r="36" spans="1:18" s="37" customFormat="1" x14ac:dyDescent="0.2">
      <c r="A36" s="35">
        <v>22</v>
      </c>
      <c r="B36" s="52" t="s">
        <v>59</v>
      </c>
      <c r="C36" s="52" t="s">
        <v>95</v>
      </c>
      <c r="D36" s="36" t="s">
        <v>44</v>
      </c>
      <c r="E36" s="36">
        <f t="shared" si="4"/>
        <v>1220.9999999999998</v>
      </c>
      <c r="F36" s="36" t="s">
        <v>29</v>
      </c>
      <c r="G36" s="36">
        <v>122.1</v>
      </c>
      <c r="H36" s="14">
        <f>ROUND(G36*23.59%,2)</f>
        <v>28.8</v>
      </c>
      <c r="I36" s="36">
        <f t="shared" si="3"/>
        <v>150.9</v>
      </c>
      <c r="J36" s="34"/>
      <c r="K36" s="10"/>
      <c r="L36" s="10"/>
      <c r="M36" s="10"/>
      <c r="N36" s="10"/>
      <c r="O36" s="10"/>
      <c r="P36" s="10"/>
      <c r="Q36" s="10"/>
      <c r="R36" s="10"/>
    </row>
    <row r="37" spans="1:18" s="37" customFormat="1" x14ac:dyDescent="0.2">
      <c r="A37" s="35">
        <v>23</v>
      </c>
      <c r="B37" s="52" t="s">
        <v>59</v>
      </c>
      <c r="C37" s="52" t="s">
        <v>95</v>
      </c>
      <c r="D37" s="36" t="s">
        <v>44</v>
      </c>
      <c r="E37" s="36">
        <f t="shared" si="4"/>
        <v>690.1</v>
      </c>
      <c r="F37" s="36" t="s">
        <v>29</v>
      </c>
      <c r="G37" s="36">
        <v>69.010000000000005</v>
      </c>
      <c r="H37" s="14">
        <f t="shared" si="5"/>
        <v>16.28</v>
      </c>
      <c r="I37" s="36">
        <f t="shared" si="3"/>
        <v>85.29</v>
      </c>
      <c r="J37" s="13"/>
      <c r="K37" s="10"/>
      <c r="L37" s="10"/>
      <c r="M37" s="10"/>
      <c r="N37" s="10"/>
      <c r="O37" s="10"/>
      <c r="P37" s="10"/>
      <c r="Q37" s="10"/>
      <c r="R37" s="10"/>
    </row>
    <row r="38" spans="1:18" s="37" customFormat="1" x14ac:dyDescent="0.2">
      <c r="A38" s="35">
        <v>24</v>
      </c>
      <c r="B38" s="52" t="s">
        <v>59</v>
      </c>
      <c r="C38" s="52" t="s">
        <v>95</v>
      </c>
      <c r="D38" s="36" t="s">
        <v>44</v>
      </c>
      <c r="E38" s="36">
        <f t="shared" si="4"/>
        <v>1220.9999999999998</v>
      </c>
      <c r="F38" s="36" t="s">
        <v>29</v>
      </c>
      <c r="G38" s="36">
        <v>122.1</v>
      </c>
      <c r="H38" s="14">
        <f>ROUND(G38*23.59%,2)</f>
        <v>28.8</v>
      </c>
      <c r="I38" s="36">
        <f t="shared" si="3"/>
        <v>150.9</v>
      </c>
      <c r="J38" s="34"/>
      <c r="K38" s="10"/>
      <c r="L38" s="10"/>
      <c r="M38" s="10"/>
      <c r="N38" s="10"/>
      <c r="O38" s="10"/>
      <c r="P38" s="10"/>
      <c r="Q38" s="10"/>
      <c r="R38" s="10"/>
    </row>
    <row r="39" spans="1:18" s="37" customFormat="1" x14ac:dyDescent="0.2">
      <c r="A39" s="35">
        <v>25</v>
      </c>
      <c r="B39" s="52" t="s">
        <v>59</v>
      </c>
      <c r="C39" s="52" t="s">
        <v>95</v>
      </c>
      <c r="D39" s="36" t="s">
        <v>44</v>
      </c>
      <c r="E39" s="36">
        <f t="shared" si="4"/>
        <v>796.3</v>
      </c>
      <c r="F39" s="36" t="s">
        <v>29</v>
      </c>
      <c r="G39" s="36">
        <v>79.63</v>
      </c>
      <c r="H39" s="14">
        <f t="shared" si="5"/>
        <v>18.78</v>
      </c>
      <c r="I39" s="36">
        <f t="shared" si="3"/>
        <v>98.41</v>
      </c>
      <c r="J39" s="13"/>
      <c r="K39" s="10"/>
      <c r="L39" s="10"/>
      <c r="M39" s="10"/>
      <c r="N39" s="10"/>
      <c r="O39" s="10"/>
      <c r="P39" s="10"/>
      <c r="Q39" s="10"/>
      <c r="R39" s="10"/>
    </row>
    <row r="40" spans="1:18" s="37" customFormat="1" x14ac:dyDescent="0.2">
      <c r="A40" s="35">
        <v>26</v>
      </c>
      <c r="B40" s="52" t="s">
        <v>59</v>
      </c>
      <c r="C40" s="52" t="s">
        <v>96</v>
      </c>
      <c r="D40" s="36" t="s">
        <v>43</v>
      </c>
      <c r="E40" s="36">
        <f t="shared" si="4"/>
        <v>740.4</v>
      </c>
      <c r="F40" s="36" t="s">
        <v>29</v>
      </c>
      <c r="G40" s="36">
        <v>74.040000000000006</v>
      </c>
      <c r="H40" s="14">
        <f>ROUND(G40*23.59%,2)</f>
        <v>17.47</v>
      </c>
      <c r="I40" s="36">
        <f t="shared" si="3"/>
        <v>91.51</v>
      </c>
      <c r="J40" s="34"/>
      <c r="K40" s="10"/>
      <c r="L40" s="10"/>
      <c r="M40" s="10"/>
      <c r="N40" s="10"/>
      <c r="O40" s="10"/>
      <c r="P40" s="10"/>
      <c r="Q40" s="10"/>
      <c r="R40" s="10"/>
    </row>
    <row r="41" spans="1:18" s="37" customFormat="1" x14ac:dyDescent="0.2">
      <c r="A41" s="35">
        <v>27</v>
      </c>
      <c r="B41" s="52" t="s">
        <v>60</v>
      </c>
      <c r="C41" s="52" t="s">
        <v>94</v>
      </c>
      <c r="D41" s="36" t="s">
        <v>46</v>
      </c>
      <c r="E41" s="36">
        <f t="shared" si="4"/>
        <v>1720.9999999999998</v>
      </c>
      <c r="F41" s="36" t="s">
        <v>29</v>
      </c>
      <c r="G41" s="36">
        <v>172.1</v>
      </c>
      <c r="H41" s="14">
        <f t="shared" si="5"/>
        <v>40.6</v>
      </c>
      <c r="I41" s="36">
        <f t="shared" si="3"/>
        <v>212.7</v>
      </c>
      <c r="J41" s="13"/>
      <c r="K41" s="10"/>
      <c r="L41" s="10"/>
      <c r="M41" s="10"/>
      <c r="N41" s="10"/>
      <c r="O41" s="10"/>
      <c r="P41" s="10"/>
      <c r="Q41" s="10"/>
      <c r="R41" s="10"/>
    </row>
    <row r="42" spans="1:18" s="37" customFormat="1" x14ac:dyDescent="0.2">
      <c r="A42" s="35">
        <v>28</v>
      </c>
      <c r="B42" s="52" t="s">
        <v>60</v>
      </c>
      <c r="C42" s="52" t="s">
        <v>90</v>
      </c>
      <c r="D42" s="36" t="s">
        <v>45</v>
      </c>
      <c r="E42" s="36">
        <f t="shared" si="4"/>
        <v>636.09999999999991</v>
      </c>
      <c r="F42" s="36" t="s">
        <v>31</v>
      </c>
      <c r="G42" s="36">
        <v>127.22</v>
      </c>
      <c r="H42" s="14">
        <f t="shared" si="5"/>
        <v>30.01</v>
      </c>
      <c r="I42" s="36">
        <f t="shared" si="3"/>
        <v>157.22999999999999</v>
      </c>
      <c r="J42" s="13"/>
      <c r="K42" s="10"/>
      <c r="L42" s="10"/>
      <c r="M42" s="10"/>
      <c r="N42" s="10"/>
      <c r="O42" s="10"/>
      <c r="P42" s="10"/>
      <c r="Q42" s="10"/>
      <c r="R42" s="10"/>
    </row>
    <row r="43" spans="1:18" s="37" customFormat="1" x14ac:dyDescent="0.2">
      <c r="A43" s="35">
        <v>29</v>
      </c>
      <c r="B43" s="52" t="s">
        <v>60</v>
      </c>
      <c r="C43" s="52" t="s">
        <v>95</v>
      </c>
      <c r="D43" s="36" t="s">
        <v>44</v>
      </c>
      <c r="E43" s="36">
        <f t="shared" si="4"/>
        <v>902.5</v>
      </c>
      <c r="F43" s="36" t="s">
        <v>29</v>
      </c>
      <c r="G43" s="36">
        <v>90.25</v>
      </c>
      <c r="H43" s="14">
        <f t="shared" si="5"/>
        <v>21.29</v>
      </c>
      <c r="I43" s="36">
        <f t="shared" si="3"/>
        <v>111.53999999999999</v>
      </c>
      <c r="J43" s="13"/>
      <c r="K43" s="10"/>
      <c r="L43" s="10"/>
      <c r="M43" s="10"/>
      <c r="N43" s="10"/>
      <c r="O43" s="10"/>
      <c r="P43" s="10"/>
      <c r="Q43" s="10"/>
      <c r="R43" s="10"/>
    </row>
    <row r="44" spans="1:18" s="37" customFormat="1" x14ac:dyDescent="0.2">
      <c r="A44" s="35">
        <v>30</v>
      </c>
      <c r="B44" s="52" t="s">
        <v>60</v>
      </c>
      <c r="C44" s="52" t="s">
        <v>95</v>
      </c>
      <c r="D44" s="36" t="s">
        <v>44</v>
      </c>
      <c r="E44" s="36">
        <f t="shared" si="4"/>
        <v>690.15</v>
      </c>
      <c r="F44" s="36" t="s">
        <v>31</v>
      </c>
      <c r="G44" s="36">
        <v>138.03</v>
      </c>
      <c r="H44" s="14">
        <f t="shared" si="5"/>
        <v>32.56</v>
      </c>
      <c r="I44" s="36">
        <f t="shared" si="3"/>
        <v>170.59</v>
      </c>
      <c r="J44" s="13"/>
      <c r="K44" s="10"/>
      <c r="L44" s="10"/>
      <c r="M44" s="10"/>
      <c r="N44" s="10"/>
      <c r="O44" s="10"/>
      <c r="P44" s="10"/>
      <c r="Q44" s="10"/>
      <c r="R44" s="10"/>
    </row>
    <row r="45" spans="1:18" s="37" customFormat="1" x14ac:dyDescent="0.2">
      <c r="A45" s="35">
        <v>31</v>
      </c>
      <c r="B45" s="52" t="s">
        <v>60</v>
      </c>
      <c r="C45" s="52" t="s">
        <v>95</v>
      </c>
      <c r="D45" s="36" t="s">
        <v>44</v>
      </c>
      <c r="E45" s="36">
        <f t="shared" si="4"/>
        <v>690.15</v>
      </c>
      <c r="F45" s="36" t="s">
        <v>31</v>
      </c>
      <c r="G45" s="36">
        <v>138.03</v>
      </c>
      <c r="H45" s="14">
        <f>ROUND(G45*23.59%,2)</f>
        <v>32.56</v>
      </c>
      <c r="I45" s="36">
        <f t="shared" si="3"/>
        <v>170.59</v>
      </c>
      <c r="K45" s="10"/>
      <c r="L45" s="10"/>
      <c r="M45" s="10"/>
      <c r="N45" s="10"/>
      <c r="O45" s="10"/>
      <c r="P45" s="10"/>
      <c r="Q45" s="10"/>
      <c r="R45" s="10"/>
    </row>
    <row r="46" spans="1:18" s="37" customFormat="1" x14ac:dyDescent="0.2">
      <c r="A46" s="35">
        <v>32</v>
      </c>
      <c r="B46" s="52" t="s">
        <v>60</v>
      </c>
      <c r="C46" s="52" t="s">
        <v>95</v>
      </c>
      <c r="D46" s="36" t="s">
        <v>44</v>
      </c>
      <c r="E46" s="36">
        <f t="shared" si="4"/>
        <v>1167.9000000000001</v>
      </c>
      <c r="F46" s="36" t="s">
        <v>27</v>
      </c>
      <c r="G46" s="36">
        <v>350.37</v>
      </c>
      <c r="H46" s="14">
        <f>ROUND(G46*23.59%,2)-0.02</f>
        <v>82.63000000000001</v>
      </c>
      <c r="I46" s="36">
        <f t="shared" si="3"/>
        <v>433</v>
      </c>
      <c r="J46" s="13"/>
      <c r="K46" s="10"/>
      <c r="L46" s="10"/>
      <c r="M46" s="10"/>
      <c r="N46" s="10"/>
      <c r="O46" s="10"/>
      <c r="P46" s="10"/>
      <c r="Q46" s="10"/>
      <c r="R46" s="10"/>
    </row>
    <row r="47" spans="1:18" s="37" customFormat="1" x14ac:dyDescent="0.2">
      <c r="A47" s="35">
        <v>33</v>
      </c>
      <c r="B47" s="52" t="s">
        <v>60</v>
      </c>
      <c r="C47" s="52" t="s">
        <v>95</v>
      </c>
      <c r="D47" s="36" t="s">
        <v>44</v>
      </c>
      <c r="E47" s="36">
        <f t="shared" si="4"/>
        <v>1167.9000000000001</v>
      </c>
      <c r="F47" s="36" t="s">
        <v>29</v>
      </c>
      <c r="G47" s="36">
        <v>116.79</v>
      </c>
      <c r="H47" s="14">
        <f>ROUND(G47*23.59%,2)</f>
        <v>27.55</v>
      </c>
      <c r="I47" s="36">
        <f t="shared" si="3"/>
        <v>144.34</v>
      </c>
      <c r="J47" s="34"/>
      <c r="K47" s="10"/>
      <c r="L47" s="10"/>
      <c r="M47" s="10"/>
      <c r="N47" s="10"/>
      <c r="O47" s="10"/>
      <c r="P47" s="10"/>
      <c r="Q47" s="10"/>
      <c r="R47" s="10"/>
    </row>
    <row r="48" spans="1:18" s="37" customFormat="1" ht="76.5" x14ac:dyDescent="0.2">
      <c r="A48" s="35">
        <v>34</v>
      </c>
      <c r="B48" s="52" t="s">
        <v>60</v>
      </c>
      <c r="C48" s="52" t="s">
        <v>24</v>
      </c>
      <c r="D48" s="36" t="s">
        <v>44</v>
      </c>
      <c r="E48" s="36">
        <f t="shared" si="4"/>
        <v>955.56666666666672</v>
      </c>
      <c r="F48" s="36" t="s">
        <v>27</v>
      </c>
      <c r="G48" s="36">
        <v>286.67</v>
      </c>
      <c r="H48" s="14">
        <v>49.21</v>
      </c>
      <c r="I48" s="36">
        <f t="shared" si="3"/>
        <v>335.88</v>
      </c>
      <c r="J48" s="34" t="s">
        <v>97</v>
      </c>
      <c r="K48" s="10"/>
      <c r="L48" s="10"/>
      <c r="M48" s="10"/>
      <c r="N48" s="10"/>
      <c r="O48" s="10"/>
      <c r="P48" s="10"/>
      <c r="Q48" s="10"/>
      <c r="R48" s="10"/>
    </row>
    <row r="49" spans="1:18" s="37" customFormat="1" x14ac:dyDescent="0.2">
      <c r="A49" s="35">
        <v>35</v>
      </c>
      <c r="B49" s="52" t="s">
        <v>60</v>
      </c>
      <c r="C49" s="52" t="s">
        <v>98</v>
      </c>
      <c r="D49" s="36" t="s">
        <v>43</v>
      </c>
      <c r="E49" s="36">
        <f t="shared" si="4"/>
        <v>1139.1333333333334</v>
      </c>
      <c r="F49" s="36" t="s">
        <v>27</v>
      </c>
      <c r="G49" s="36">
        <v>341.74</v>
      </c>
      <c r="H49" s="14">
        <f t="shared" si="5"/>
        <v>80.62</v>
      </c>
      <c r="I49" s="36">
        <f t="shared" si="3"/>
        <v>422.36</v>
      </c>
      <c r="J49" s="13"/>
      <c r="K49" s="10"/>
      <c r="L49" s="10"/>
      <c r="M49" s="10"/>
      <c r="N49" s="10"/>
      <c r="O49" s="10"/>
      <c r="P49" s="10"/>
      <c r="Q49" s="10"/>
      <c r="R49" s="10"/>
    </row>
    <row r="50" spans="1:18" s="37" customFormat="1" x14ac:dyDescent="0.2">
      <c r="A50" s="35">
        <v>36</v>
      </c>
      <c r="B50" s="52" t="s">
        <v>60</v>
      </c>
      <c r="C50" s="52" t="s">
        <v>32</v>
      </c>
      <c r="D50" s="36" t="s">
        <v>43</v>
      </c>
      <c r="E50" s="36">
        <f t="shared" si="4"/>
        <v>797.4</v>
      </c>
      <c r="F50" s="36" t="s">
        <v>27</v>
      </c>
      <c r="G50" s="36">
        <v>239.22</v>
      </c>
      <c r="H50" s="14">
        <f t="shared" si="5"/>
        <v>56.43</v>
      </c>
      <c r="I50" s="36">
        <f t="shared" si="3"/>
        <v>295.64999999999998</v>
      </c>
      <c r="J50" s="13"/>
      <c r="K50" s="10"/>
      <c r="L50" s="10"/>
      <c r="M50" s="10"/>
      <c r="N50" s="10"/>
      <c r="O50" s="10"/>
      <c r="P50" s="10"/>
      <c r="Q50" s="10"/>
      <c r="R50" s="10"/>
    </row>
    <row r="51" spans="1:18" s="37" customFormat="1" x14ac:dyDescent="0.2">
      <c r="A51" s="35">
        <v>37</v>
      </c>
      <c r="B51" s="52" t="s">
        <v>60</v>
      </c>
      <c r="C51" s="52" t="s">
        <v>96</v>
      </c>
      <c r="D51" s="36" t="s">
        <v>43</v>
      </c>
      <c r="E51" s="36">
        <f t="shared" si="4"/>
        <v>740.43333333333339</v>
      </c>
      <c r="F51" s="36" t="s">
        <v>27</v>
      </c>
      <c r="G51" s="36">
        <v>222.13</v>
      </c>
      <c r="H51" s="14">
        <f t="shared" si="5"/>
        <v>52.4</v>
      </c>
      <c r="I51" s="36">
        <f t="shared" si="3"/>
        <v>274.52999999999997</v>
      </c>
      <c r="J51" s="13"/>
      <c r="K51" s="10"/>
      <c r="L51" s="10"/>
      <c r="M51" s="10"/>
      <c r="N51" s="10"/>
      <c r="O51" s="10"/>
      <c r="P51" s="10"/>
      <c r="Q51" s="10"/>
      <c r="R51" s="10"/>
    </row>
    <row r="52" spans="1:18" s="37" customFormat="1" x14ac:dyDescent="0.2">
      <c r="A52" s="35">
        <v>38</v>
      </c>
      <c r="B52" s="52" t="s">
        <v>60</v>
      </c>
      <c r="C52" s="52" t="s">
        <v>96</v>
      </c>
      <c r="D52" s="36" t="s">
        <v>43</v>
      </c>
      <c r="E52" s="36">
        <f t="shared" si="4"/>
        <v>1310</v>
      </c>
      <c r="F52" s="36" t="s">
        <v>31</v>
      </c>
      <c r="G52" s="36">
        <v>262</v>
      </c>
      <c r="H52" s="14">
        <f t="shared" si="5"/>
        <v>61.81</v>
      </c>
      <c r="I52" s="36">
        <f t="shared" si="3"/>
        <v>323.81</v>
      </c>
      <c r="J52" s="13"/>
      <c r="K52" s="10"/>
      <c r="L52" s="10"/>
      <c r="M52" s="10"/>
      <c r="N52" s="10"/>
      <c r="O52" s="10"/>
      <c r="P52" s="10"/>
      <c r="Q52" s="10"/>
      <c r="R52" s="10"/>
    </row>
    <row r="53" spans="1:18" s="37" customFormat="1" x14ac:dyDescent="0.2">
      <c r="A53" s="35">
        <v>39</v>
      </c>
      <c r="B53" s="52" t="s">
        <v>62</v>
      </c>
      <c r="C53" s="52" t="s">
        <v>25</v>
      </c>
      <c r="D53" s="36" t="s">
        <v>47</v>
      </c>
      <c r="E53" s="36">
        <f t="shared" si="4"/>
        <v>395.4666666666667</v>
      </c>
      <c r="F53" s="36" t="s">
        <v>27</v>
      </c>
      <c r="G53" s="36">
        <v>118.64</v>
      </c>
      <c r="H53" s="14">
        <f t="shared" si="5"/>
        <v>27.99</v>
      </c>
      <c r="I53" s="36">
        <f t="shared" si="3"/>
        <v>146.63</v>
      </c>
      <c r="J53" s="13"/>
      <c r="K53" s="10"/>
      <c r="L53" s="10"/>
      <c r="M53" s="10"/>
      <c r="N53" s="10"/>
      <c r="O53" s="10"/>
      <c r="P53" s="10"/>
      <c r="Q53" s="10"/>
      <c r="R53" s="10"/>
    </row>
    <row r="54" spans="1:18" s="37" customFormat="1" x14ac:dyDescent="0.2">
      <c r="A54" s="35">
        <v>40</v>
      </c>
      <c r="B54" s="52" t="s">
        <v>62</v>
      </c>
      <c r="C54" s="52" t="s">
        <v>99</v>
      </c>
      <c r="D54" s="36" t="s">
        <v>47</v>
      </c>
      <c r="E54" s="36">
        <f t="shared" si="4"/>
        <v>1137.0000000000002</v>
      </c>
      <c r="F54" s="36" t="s">
        <v>27</v>
      </c>
      <c r="G54" s="36">
        <v>341.1</v>
      </c>
      <c r="H54" s="14">
        <f t="shared" si="5"/>
        <v>80.47</v>
      </c>
      <c r="I54" s="36">
        <f t="shared" si="3"/>
        <v>421.57000000000005</v>
      </c>
      <c r="J54" s="13"/>
      <c r="K54" s="10"/>
      <c r="L54" s="10"/>
      <c r="M54" s="10"/>
      <c r="N54" s="10"/>
      <c r="O54" s="10"/>
      <c r="P54" s="10"/>
      <c r="Q54" s="10"/>
      <c r="R54" s="10"/>
    </row>
    <row r="55" spans="1:18" s="37" customFormat="1" x14ac:dyDescent="0.2">
      <c r="A55" s="35">
        <v>41</v>
      </c>
      <c r="B55" s="52" t="s">
        <v>62</v>
      </c>
      <c r="C55" s="52" t="s">
        <v>90</v>
      </c>
      <c r="D55" s="36" t="s">
        <v>45</v>
      </c>
      <c r="E55" s="36">
        <f t="shared" si="4"/>
        <v>1272.1499999999999</v>
      </c>
      <c r="F55" s="36" t="s">
        <v>31</v>
      </c>
      <c r="G55" s="36">
        <v>254.43</v>
      </c>
      <c r="H55" s="14">
        <f t="shared" si="5"/>
        <v>60.02</v>
      </c>
      <c r="I55" s="36">
        <f t="shared" si="3"/>
        <v>314.45</v>
      </c>
      <c r="J55" s="13"/>
      <c r="K55" s="10"/>
      <c r="L55" s="10"/>
      <c r="M55" s="10"/>
      <c r="N55" s="10"/>
      <c r="O55" s="10"/>
      <c r="P55" s="10"/>
      <c r="Q55" s="10"/>
      <c r="R55" s="10"/>
    </row>
    <row r="56" spans="1:18" s="37" customFormat="1" x14ac:dyDescent="0.2">
      <c r="A56" s="35">
        <v>42</v>
      </c>
      <c r="B56" s="52" t="s">
        <v>62</v>
      </c>
      <c r="C56" s="52" t="s">
        <v>95</v>
      </c>
      <c r="D56" s="36" t="s">
        <v>44</v>
      </c>
      <c r="E56" s="36">
        <f t="shared" si="4"/>
        <v>902.4666666666667</v>
      </c>
      <c r="F56" s="36" t="s">
        <v>27</v>
      </c>
      <c r="G56" s="36">
        <v>270.74</v>
      </c>
      <c r="H56" s="14">
        <f t="shared" si="5"/>
        <v>63.87</v>
      </c>
      <c r="I56" s="36">
        <f t="shared" si="3"/>
        <v>334.61</v>
      </c>
      <c r="J56" s="13"/>
      <c r="K56" s="10"/>
      <c r="L56" s="10"/>
      <c r="M56" s="10"/>
      <c r="N56" s="10"/>
      <c r="O56" s="10"/>
      <c r="P56" s="10"/>
      <c r="Q56" s="10"/>
      <c r="R56" s="10"/>
    </row>
    <row r="57" spans="1:18" s="37" customFormat="1" x14ac:dyDescent="0.2">
      <c r="A57" s="35">
        <v>43</v>
      </c>
      <c r="B57" s="52" t="s">
        <v>62</v>
      </c>
      <c r="C57" s="52" t="s">
        <v>24</v>
      </c>
      <c r="D57" s="36" t="s">
        <v>44</v>
      </c>
      <c r="E57" s="36">
        <f t="shared" si="4"/>
        <v>743.23333333333335</v>
      </c>
      <c r="F57" s="36" t="s">
        <v>27</v>
      </c>
      <c r="G57" s="36">
        <v>222.97</v>
      </c>
      <c r="H57" s="14">
        <f t="shared" si="5"/>
        <v>52.6</v>
      </c>
      <c r="I57" s="36">
        <f t="shared" si="3"/>
        <v>275.57</v>
      </c>
      <c r="J57" s="34"/>
      <c r="K57" s="10"/>
      <c r="L57" s="10"/>
      <c r="M57" s="10"/>
      <c r="N57" s="10"/>
      <c r="O57" s="10"/>
      <c r="P57" s="10"/>
      <c r="Q57" s="10"/>
      <c r="R57" s="10"/>
    </row>
    <row r="58" spans="1:18" s="37" customFormat="1" x14ac:dyDescent="0.2">
      <c r="A58" s="35">
        <v>44</v>
      </c>
      <c r="B58" s="52" t="s">
        <v>62</v>
      </c>
      <c r="C58" s="52" t="s">
        <v>95</v>
      </c>
      <c r="D58" s="36" t="s">
        <v>44</v>
      </c>
      <c r="E58" s="36">
        <f t="shared" si="4"/>
        <v>955.56666666666672</v>
      </c>
      <c r="F58" s="36" t="s">
        <v>27</v>
      </c>
      <c r="G58" s="36">
        <v>286.67</v>
      </c>
      <c r="H58" s="14">
        <f t="shared" si="5"/>
        <v>67.63</v>
      </c>
      <c r="I58" s="36">
        <f t="shared" si="3"/>
        <v>354.3</v>
      </c>
      <c r="J58" s="13"/>
      <c r="K58" s="10"/>
      <c r="L58" s="10"/>
      <c r="M58" s="10"/>
      <c r="N58" s="10"/>
      <c r="O58" s="10"/>
      <c r="P58" s="10"/>
      <c r="Q58" s="10"/>
      <c r="R58" s="10"/>
    </row>
    <row r="59" spans="1:18" s="37" customFormat="1" x14ac:dyDescent="0.2">
      <c r="A59" s="35">
        <v>45</v>
      </c>
      <c r="B59" s="52" t="s">
        <v>62</v>
      </c>
      <c r="C59" s="52" t="s">
        <v>98</v>
      </c>
      <c r="D59" s="36" t="s">
        <v>43</v>
      </c>
      <c r="E59" s="36">
        <f t="shared" si="4"/>
        <v>512.6</v>
      </c>
      <c r="F59" s="36" t="s">
        <v>27</v>
      </c>
      <c r="G59" s="36">
        <v>153.78</v>
      </c>
      <c r="H59" s="14">
        <f t="shared" si="5"/>
        <v>36.28</v>
      </c>
      <c r="I59" s="36">
        <f t="shared" si="3"/>
        <v>190.06</v>
      </c>
      <c r="J59" s="13"/>
      <c r="K59" s="10"/>
      <c r="L59" s="10"/>
      <c r="M59" s="10"/>
      <c r="N59" s="10"/>
      <c r="O59" s="10"/>
      <c r="P59" s="10"/>
      <c r="Q59" s="10"/>
      <c r="R59" s="10"/>
    </row>
    <row r="60" spans="1:18" s="37" customFormat="1" x14ac:dyDescent="0.2">
      <c r="A60" s="35">
        <v>46</v>
      </c>
      <c r="B60" s="52" t="s">
        <v>62</v>
      </c>
      <c r="C60" s="52" t="s">
        <v>100</v>
      </c>
      <c r="D60" s="36" t="s">
        <v>63</v>
      </c>
      <c r="E60" s="36">
        <f t="shared" si="4"/>
        <v>386.5333333333333</v>
      </c>
      <c r="F60" s="36" t="s">
        <v>27</v>
      </c>
      <c r="G60" s="36">
        <v>115.96</v>
      </c>
      <c r="H60" s="14">
        <f t="shared" si="5"/>
        <v>27.35</v>
      </c>
      <c r="I60" s="36">
        <f t="shared" si="3"/>
        <v>143.31</v>
      </c>
      <c r="J60" s="13"/>
      <c r="K60" s="10"/>
      <c r="L60" s="10"/>
      <c r="M60" s="10"/>
      <c r="N60" s="10"/>
      <c r="O60" s="10"/>
      <c r="P60" s="10"/>
      <c r="Q60" s="10"/>
      <c r="R60" s="10"/>
    </row>
    <row r="61" spans="1:18" s="37" customFormat="1" x14ac:dyDescent="0.2">
      <c r="A61" s="35">
        <v>47</v>
      </c>
      <c r="B61" s="52" t="s">
        <v>62</v>
      </c>
      <c r="C61" s="52" t="s">
        <v>100</v>
      </c>
      <c r="D61" s="36" t="s">
        <v>71</v>
      </c>
      <c r="E61" s="36">
        <f t="shared" si="4"/>
        <v>491.13333333333338</v>
      </c>
      <c r="F61" s="36" t="s">
        <v>27</v>
      </c>
      <c r="G61" s="36">
        <v>147.34</v>
      </c>
      <c r="H61" s="14">
        <f t="shared" si="5"/>
        <v>34.76</v>
      </c>
      <c r="I61" s="36">
        <f t="shared" si="3"/>
        <v>182.1</v>
      </c>
      <c r="J61" s="13"/>
      <c r="K61" s="10"/>
      <c r="L61" s="10"/>
      <c r="M61" s="10"/>
      <c r="N61" s="10"/>
      <c r="O61" s="10"/>
      <c r="P61" s="10"/>
      <c r="Q61" s="10"/>
      <c r="R61" s="10"/>
    </row>
    <row r="62" spans="1:18" s="37" customFormat="1" x14ac:dyDescent="0.2">
      <c r="A62" s="35">
        <v>48</v>
      </c>
      <c r="B62" s="52" t="s">
        <v>64</v>
      </c>
      <c r="C62" s="52" t="s">
        <v>94</v>
      </c>
      <c r="D62" s="36" t="s">
        <v>46</v>
      </c>
      <c r="E62" s="36">
        <f t="shared" si="4"/>
        <v>1646.1666666666667</v>
      </c>
      <c r="F62" s="36" t="s">
        <v>27</v>
      </c>
      <c r="G62" s="36">
        <v>493.85</v>
      </c>
      <c r="H62" s="14">
        <f t="shared" si="5"/>
        <v>116.5</v>
      </c>
      <c r="I62" s="36">
        <f t="shared" si="3"/>
        <v>610.35</v>
      </c>
      <c r="J62" s="13"/>
      <c r="K62" s="10"/>
      <c r="L62" s="10"/>
      <c r="M62" s="10"/>
      <c r="N62" s="10"/>
      <c r="O62" s="10"/>
      <c r="P62" s="10"/>
      <c r="Q62" s="10"/>
      <c r="R62" s="10"/>
    </row>
    <row r="63" spans="1:18" s="37" customFormat="1" x14ac:dyDescent="0.2">
      <c r="A63" s="35">
        <v>49</v>
      </c>
      <c r="B63" s="52" t="s">
        <v>64</v>
      </c>
      <c r="C63" s="52" t="s">
        <v>90</v>
      </c>
      <c r="D63" s="36" t="s">
        <v>45</v>
      </c>
      <c r="E63" s="36">
        <f t="shared" si="4"/>
        <v>1090.4333333333334</v>
      </c>
      <c r="F63" s="36" t="s">
        <v>27</v>
      </c>
      <c r="G63" s="36">
        <v>327.13</v>
      </c>
      <c r="H63" s="14">
        <f t="shared" si="5"/>
        <v>77.17</v>
      </c>
      <c r="I63" s="36">
        <f t="shared" si="3"/>
        <v>404.3</v>
      </c>
      <c r="J63" s="13"/>
      <c r="K63" s="10"/>
      <c r="L63" s="10"/>
      <c r="M63" s="10"/>
      <c r="N63" s="10"/>
      <c r="O63" s="10"/>
      <c r="P63" s="10"/>
      <c r="Q63" s="10"/>
      <c r="R63" s="10"/>
    </row>
    <row r="64" spans="1:18" s="37" customFormat="1" x14ac:dyDescent="0.2">
      <c r="A64" s="35">
        <v>50</v>
      </c>
      <c r="B64" s="52" t="s">
        <v>64</v>
      </c>
      <c r="C64" s="52" t="s">
        <v>95</v>
      </c>
      <c r="D64" s="36" t="s">
        <v>44</v>
      </c>
      <c r="E64" s="36">
        <f t="shared" si="4"/>
        <v>743.23333333333335</v>
      </c>
      <c r="F64" s="36" t="s">
        <v>27</v>
      </c>
      <c r="G64" s="36">
        <v>222.97</v>
      </c>
      <c r="H64" s="14">
        <f t="shared" si="5"/>
        <v>52.6</v>
      </c>
      <c r="I64" s="36">
        <f t="shared" si="3"/>
        <v>275.57</v>
      </c>
      <c r="J64" s="13"/>
      <c r="K64" s="10"/>
      <c r="L64" s="10"/>
      <c r="M64" s="10"/>
      <c r="N64" s="10"/>
      <c r="O64" s="10"/>
      <c r="P64" s="10"/>
      <c r="Q64" s="10"/>
      <c r="R64" s="10"/>
    </row>
    <row r="65" spans="1:18" s="37" customFormat="1" x14ac:dyDescent="0.2">
      <c r="A65" s="35">
        <v>51</v>
      </c>
      <c r="B65" s="52" t="s">
        <v>64</v>
      </c>
      <c r="C65" s="52" t="s">
        <v>95</v>
      </c>
      <c r="D65" s="36" t="s">
        <v>44</v>
      </c>
      <c r="E65" s="36">
        <f t="shared" si="4"/>
        <v>1221</v>
      </c>
      <c r="F65" s="36" t="s">
        <v>27</v>
      </c>
      <c r="G65" s="36">
        <v>366.3</v>
      </c>
      <c r="H65" s="14">
        <f t="shared" si="5"/>
        <v>86.41</v>
      </c>
      <c r="I65" s="36">
        <f t="shared" si="3"/>
        <v>452.71000000000004</v>
      </c>
      <c r="J65" s="13"/>
      <c r="K65" s="10"/>
      <c r="L65" s="10"/>
      <c r="M65" s="10"/>
      <c r="N65" s="10"/>
      <c r="O65" s="10"/>
      <c r="P65" s="10"/>
      <c r="Q65" s="10"/>
      <c r="R65" s="10"/>
    </row>
    <row r="66" spans="1:18" s="37" customFormat="1" x14ac:dyDescent="0.2">
      <c r="A66" s="35">
        <v>52</v>
      </c>
      <c r="B66" s="52" t="s">
        <v>64</v>
      </c>
      <c r="C66" s="52" t="s">
        <v>95</v>
      </c>
      <c r="D66" s="36" t="s">
        <v>44</v>
      </c>
      <c r="E66" s="36">
        <f t="shared" si="4"/>
        <v>743.23333333333335</v>
      </c>
      <c r="F66" s="36" t="s">
        <v>27</v>
      </c>
      <c r="G66" s="36">
        <v>222.97</v>
      </c>
      <c r="H66" s="14">
        <f t="shared" si="5"/>
        <v>52.6</v>
      </c>
      <c r="I66" s="36">
        <f t="shared" si="3"/>
        <v>275.57</v>
      </c>
      <c r="J66" s="13"/>
      <c r="K66" s="10"/>
      <c r="L66" s="10"/>
      <c r="M66" s="10"/>
      <c r="N66" s="10"/>
      <c r="O66" s="10"/>
      <c r="P66" s="10"/>
      <c r="Q66" s="10"/>
      <c r="R66" s="10"/>
    </row>
    <row r="67" spans="1:18" s="37" customFormat="1" x14ac:dyDescent="0.2">
      <c r="A67" s="35">
        <v>53</v>
      </c>
      <c r="B67" s="52" t="s">
        <v>64</v>
      </c>
      <c r="C67" s="52" t="s">
        <v>95</v>
      </c>
      <c r="D67" s="36" t="s">
        <v>44</v>
      </c>
      <c r="E67" s="36">
        <f t="shared" si="4"/>
        <v>690.13333333333333</v>
      </c>
      <c r="F67" s="36" t="s">
        <v>27</v>
      </c>
      <c r="G67" s="36">
        <v>207.04</v>
      </c>
      <c r="H67" s="14">
        <f t="shared" si="5"/>
        <v>48.84</v>
      </c>
      <c r="I67" s="36">
        <f t="shared" si="3"/>
        <v>255.88</v>
      </c>
      <c r="J67" s="13"/>
      <c r="K67" s="10"/>
      <c r="L67" s="10"/>
      <c r="M67" s="10"/>
      <c r="N67" s="10"/>
      <c r="O67" s="10"/>
      <c r="P67" s="10"/>
      <c r="Q67" s="10"/>
      <c r="R67" s="10"/>
    </row>
    <row r="68" spans="1:18" s="37" customFormat="1" x14ac:dyDescent="0.2">
      <c r="A68" s="35">
        <v>54</v>
      </c>
      <c r="B68" s="52" t="s">
        <v>64</v>
      </c>
      <c r="C68" s="52" t="s">
        <v>101</v>
      </c>
      <c r="D68" s="36" t="s">
        <v>36</v>
      </c>
      <c r="E68" s="36">
        <f t="shared" si="4"/>
        <v>1360</v>
      </c>
      <c r="F68" s="36" t="s">
        <v>31</v>
      </c>
      <c r="G68" s="36">
        <v>272</v>
      </c>
      <c r="H68" s="14">
        <f t="shared" si="5"/>
        <v>64.16</v>
      </c>
      <c r="I68" s="36">
        <f t="shared" si="3"/>
        <v>336.15999999999997</v>
      </c>
      <c r="J68" s="13"/>
      <c r="K68" s="10"/>
      <c r="L68" s="10"/>
      <c r="M68" s="10"/>
      <c r="N68" s="10"/>
      <c r="O68" s="10"/>
      <c r="P68" s="10"/>
      <c r="Q68" s="10"/>
      <c r="R68" s="10"/>
    </row>
    <row r="69" spans="1:18" s="37" customFormat="1" x14ac:dyDescent="0.2">
      <c r="A69" s="35">
        <v>55</v>
      </c>
      <c r="B69" s="52" t="s">
        <v>80</v>
      </c>
      <c r="C69" s="52" t="s">
        <v>94</v>
      </c>
      <c r="D69" s="36" t="s">
        <v>48</v>
      </c>
      <c r="E69" s="36">
        <f t="shared" si="4"/>
        <v>1645.9999999999998</v>
      </c>
      <c r="F69" s="36" t="s">
        <v>31</v>
      </c>
      <c r="G69" s="36">
        <v>329.2</v>
      </c>
      <c r="H69" s="14">
        <f t="shared" si="5"/>
        <v>77.66</v>
      </c>
      <c r="I69" s="36">
        <f t="shared" si="3"/>
        <v>406.86</v>
      </c>
      <c r="J69" s="13"/>
      <c r="K69" s="10"/>
      <c r="L69" s="10"/>
      <c r="M69" s="10"/>
      <c r="N69" s="10"/>
      <c r="O69" s="10"/>
      <c r="P69" s="10"/>
      <c r="Q69" s="10"/>
      <c r="R69" s="10"/>
    </row>
    <row r="70" spans="1:18" s="37" customFormat="1" x14ac:dyDescent="0.2">
      <c r="A70" s="35">
        <v>56</v>
      </c>
      <c r="B70" s="52" t="s">
        <v>66</v>
      </c>
      <c r="C70" s="52" t="s">
        <v>24</v>
      </c>
      <c r="D70" s="36" t="s">
        <v>44</v>
      </c>
      <c r="E70" s="36">
        <f t="shared" si="4"/>
        <v>1220.9999999999998</v>
      </c>
      <c r="F70" s="36" t="s">
        <v>29</v>
      </c>
      <c r="G70" s="36">
        <v>122.1</v>
      </c>
      <c r="H70" s="14">
        <f t="shared" si="5"/>
        <v>28.8</v>
      </c>
      <c r="I70" s="36">
        <f t="shared" si="3"/>
        <v>150.9</v>
      </c>
      <c r="J70" s="13"/>
      <c r="K70" s="10"/>
      <c r="L70" s="10"/>
      <c r="M70" s="10"/>
      <c r="N70" s="10"/>
      <c r="O70" s="10"/>
      <c r="P70" s="10"/>
      <c r="Q70" s="10"/>
      <c r="R70" s="10"/>
    </row>
    <row r="71" spans="1:18" s="37" customFormat="1" x14ac:dyDescent="0.2">
      <c r="A71" s="35">
        <v>57</v>
      </c>
      <c r="B71" s="52" t="s">
        <v>66</v>
      </c>
      <c r="C71" s="52" t="s">
        <v>24</v>
      </c>
      <c r="D71" s="36" t="s">
        <v>44</v>
      </c>
      <c r="E71" s="36">
        <f t="shared" si="4"/>
        <v>1220.9999999999998</v>
      </c>
      <c r="F71" s="36" t="s">
        <v>29</v>
      </c>
      <c r="G71" s="36">
        <v>122.1</v>
      </c>
      <c r="H71" s="14">
        <f>ROUND(G71*23.59%,2)</f>
        <v>28.8</v>
      </c>
      <c r="I71" s="36">
        <f t="shared" si="3"/>
        <v>150.9</v>
      </c>
      <c r="J71" s="34"/>
      <c r="K71" s="10"/>
      <c r="L71" s="10"/>
      <c r="M71" s="10"/>
      <c r="N71" s="10"/>
      <c r="O71" s="10"/>
      <c r="P71" s="10"/>
      <c r="Q71" s="10"/>
      <c r="R71" s="10"/>
    </row>
    <row r="72" spans="1:18" s="37" customFormat="1" x14ac:dyDescent="0.2">
      <c r="A72" s="35">
        <v>58</v>
      </c>
      <c r="B72" s="52" t="s">
        <v>67</v>
      </c>
      <c r="C72" s="52" t="s">
        <v>21</v>
      </c>
      <c r="D72" s="36" t="s">
        <v>46</v>
      </c>
      <c r="E72" s="36">
        <f t="shared" si="4"/>
        <v>1646.15</v>
      </c>
      <c r="F72" s="36" t="s">
        <v>31</v>
      </c>
      <c r="G72" s="36">
        <v>329.23</v>
      </c>
      <c r="H72" s="14">
        <f>ROUND(G72*23.59%,2)</f>
        <v>77.67</v>
      </c>
      <c r="I72" s="36">
        <f t="shared" si="3"/>
        <v>406.90000000000003</v>
      </c>
      <c r="J72" s="34"/>
      <c r="K72" s="10"/>
      <c r="L72" s="10"/>
      <c r="M72" s="10"/>
      <c r="N72" s="10"/>
      <c r="O72" s="10"/>
      <c r="P72" s="10"/>
      <c r="Q72" s="10"/>
      <c r="R72" s="10"/>
    </row>
    <row r="73" spans="1:18" s="37" customFormat="1" x14ac:dyDescent="0.2">
      <c r="A73" s="35">
        <v>59</v>
      </c>
      <c r="B73" s="52" t="s">
        <v>67</v>
      </c>
      <c r="C73" s="52" t="s">
        <v>96</v>
      </c>
      <c r="D73" s="36" t="s">
        <v>43</v>
      </c>
      <c r="E73" s="36">
        <f t="shared" si="4"/>
        <v>1253.0333333333335</v>
      </c>
      <c r="F73" s="36" t="s">
        <v>27</v>
      </c>
      <c r="G73" s="36">
        <v>375.91</v>
      </c>
      <c r="H73" s="14">
        <f>ROUND(G73*23.59%,2)</f>
        <v>88.68</v>
      </c>
      <c r="I73" s="36">
        <f t="shared" si="3"/>
        <v>464.59000000000003</v>
      </c>
      <c r="J73" s="34"/>
      <c r="K73" s="10"/>
      <c r="L73" s="10"/>
      <c r="M73" s="10"/>
      <c r="N73" s="10"/>
      <c r="O73" s="10"/>
      <c r="P73" s="10"/>
      <c r="Q73" s="10"/>
      <c r="R73" s="10"/>
    </row>
    <row r="74" spans="1:18" s="37" customFormat="1" x14ac:dyDescent="0.2">
      <c r="A74" s="35">
        <v>60</v>
      </c>
      <c r="B74" s="52" t="s">
        <v>81</v>
      </c>
      <c r="C74" s="52" t="s">
        <v>94</v>
      </c>
      <c r="D74" s="36" t="s">
        <v>48</v>
      </c>
      <c r="E74" s="36">
        <f t="shared" si="4"/>
        <v>1645.9999999999998</v>
      </c>
      <c r="F74" s="36" t="s">
        <v>29</v>
      </c>
      <c r="G74" s="36">
        <v>164.6</v>
      </c>
      <c r="H74" s="14">
        <f>ROUND(G74*23.59%,2)</f>
        <v>38.83</v>
      </c>
      <c r="I74" s="36">
        <f t="shared" si="3"/>
        <v>203.43</v>
      </c>
      <c r="J74" s="13"/>
      <c r="K74" s="10"/>
      <c r="L74" s="10"/>
      <c r="M74" s="10"/>
      <c r="N74" s="10"/>
      <c r="O74" s="10"/>
      <c r="P74" s="10"/>
      <c r="Q74" s="10"/>
      <c r="R74" s="10"/>
    </row>
    <row r="75" spans="1:18" s="37" customFormat="1" x14ac:dyDescent="0.2">
      <c r="A75" s="35">
        <v>61</v>
      </c>
      <c r="B75" s="52" t="s">
        <v>81</v>
      </c>
      <c r="C75" s="52" t="s">
        <v>95</v>
      </c>
      <c r="D75" s="36" t="s">
        <v>44</v>
      </c>
      <c r="E75" s="36">
        <f t="shared" si="4"/>
        <v>1220.9999999999998</v>
      </c>
      <c r="F75" s="36" t="s">
        <v>29</v>
      </c>
      <c r="G75" s="36">
        <v>122.1</v>
      </c>
      <c r="H75" s="14">
        <f t="shared" si="5"/>
        <v>28.8</v>
      </c>
      <c r="I75" s="36">
        <f t="shared" si="3"/>
        <v>150.9</v>
      </c>
      <c r="J75" s="13"/>
      <c r="K75" s="10"/>
      <c r="L75" s="10"/>
      <c r="M75" s="10"/>
      <c r="N75" s="10"/>
      <c r="O75" s="10"/>
      <c r="P75" s="10"/>
      <c r="Q75" s="10"/>
      <c r="R75" s="10"/>
    </row>
    <row r="76" spans="1:18" s="37" customFormat="1" x14ac:dyDescent="0.2">
      <c r="A76" s="35">
        <v>62</v>
      </c>
      <c r="B76" s="52" t="s">
        <v>68</v>
      </c>
      <c r="C76" s="52" t="s">
        <v>90</v>
      </c>
      <c r="D76" s="36" t="s">
        <v>37</v>
      </c>
      <c r="E76" s="36">
        <f t="shared" si="4"/>
        <v>2000</v>
      </c>
      <c r="F76" s="36" t="s">
        <v>29</v>
      </c>
      <c r="G76" s="36">
        <v>200</v>
      </c>
      <c r="H76" s="14">
        <f>ROUND(G76*23.59%,2)</f>
        <v>47.18</v>
      </c>
      <c r="I76" s="36">
        <f t="shared" si="3"/>
        <v>247.18</v>
      </c>
      <c r="J76" s="53"/>
      <c r="K76" s="10"/>
      <c r="L76" s="10"/>
      <c r="M76" s="10"/>
      <c r="N76" s="10"/>
      <c r="O76" s="10"/>
      <c r="P76" s="10"/>
      <c r="Q76" s="10"/>
      <c r="R76" s="10"/>
    </row>
    <row r="77" spans="1:18" s="37" customFormat="1" x14ac:dyDescent="0.2">
      <c r="A77" s="35">
        <v>63</v>
      </c>
      <c r="B77" s="52" t="s">
        <v>69</v>
      </c>
      <c r="C77" s="52" t="s">
        <v>90</v>
      </c>
      <c r="D77" s="36" t="s">
        <v>37</v>
      </c>
      <c r="E77" s="36">
        <f t="shared" si="4"/>
        <v>2000</v>
      </c>
      <c r="F77" s="36" t="s">
        <v>29</v>
      </c>
      <c r="G77" s="36">
        <v>200</v>
      </c>
      <c r="H77" s="14">
        <f t="shared" si="5"/>
        <v>47.18</v>
      </c>
      <c r="I77" s="36">
        <f t="shared" si="3"/>
        <v>247.18</v>
      </c>
      <c r="J77" s="13"/>
      <c r="K77" s="10"/>
      <c r="L77" s="10"/>
      <c r="M77" s="10"/>
      <c r="N77" s="10"/>
      <c r="O77" s="10"/>
      <c r="P77" s="10"/>
      <c r="Q77" s="10"/>
      <c r="R77" s="10"/>
    </row>
    <row r="78" spans="1:18" s="37" customFormat="1" x14ac:dyDescent="0.2">
      <c r="A78" s="35">
        <v>64</v>
      </c>
      <c r="B78" s="52" t="s">
        <v>69</v>
      </c>
      <c r="C78" s="52" t="s">
        <v>95</v>
      </c>
      <c r="D78" s="36" t="s">
        <v>44</v>
      </c>
      <c r="E78" s="36">
        <f t="shared" si="4"/>
        <v>690.1</v>
      </c>
      <c r="F78" s="36" t="s">
        <v>29</v>
      </c>
      <c r="G78" s="36">
        <v>69.010000000000005</v>
      </c>
      <c r="H78" s="14">
        <f t="shared" si="5"/>
        <v>16.28</v>
      </c>
      <c r="I78" s="36">
        <f t="shared" si="3"/>
        <v>85.29</v>
      </c>
      <c r="J78" s="13"/>
      <c r="K78" s="10"/>
      <c r="L78" s="10"/>
      <c r="M78" s="10"/>
      <c r="N78" s="10"/>
      <c r="O78" s="10"/>
      <c r="P78" s="10"/>
      <c r="Q78" s="10"/>
      <c r="R78" s="10"/>
    </row>
    <row r="79" spans="1:18" s="37" customFormat="1" x14ac:dyDescent="0.2">
      <c r="A79" s="35">
        <v>65</v>
      </c>
      <c r="B79" s="52" t="s">
        <v>70</v>
      </c>
      <c r="C79" s="52" t="s">
        <v>95</v>
      </c>
      <c r="D79" s="36" t="s">
        <v>44</v>
      </c>
      <c r="E79" s="36">
        <f t="shared" si="4"/>
        <v>796.3</v>
      </c>
      <c r="F79" s="36" t="s">
        <v>29</v>
      </c>
      <c r="G79" s="36">
        <v>79.63</v>
      </c>
      <c r="H79" s="14">
        <f t="shared" si="5"/>
        <v>18.78</v>
      </c>
      <c r="I79" s="36">
        <f t="shared" si="3"/>
        <v>98.41</v>
      </c>
      <c r="J79" s="13"/>
      <c r="K79" s="10"/>
      <c r="L79" s="10"/>
      <c r="M79" s="10"/>
      <c r="N79" s="10"/>
      <c r="O79" s="10"/>
      <c r="P79" s="10"/>
      <c r="Q79" s="10"/>
      <c r="R79" s="10"/>
    </row>
    <row r="80" spans="1:18" s="37" customFormat="1" x14ac:dyDescent="0.2">
      <c r="A80" s="35">
        <v>66</v>
      </c>
      <c r="B80" s="52" t="s">
        <v>70</v>
      </c>
      <c r="C80" s="52" t="s">
        <v>20</v>
      </c>
      <c r="D80" s="36" t="s">
        <v>71</v>
      </c>
      <c r="E80" s="36">
        <f t="shared" si="4"/>
        <v>1166.3999999999999</v>
      </c>
      <c r="F80" s="36" t="s">
        <v>29</v>
      </c>
      <c r="G80" s="36">
        <v>116.64</v>
      </c>
      <c r="H80" s="14">
        <f t="shared" si="5"/>
        <v>27.52</v>
      </c>
      <c r="I80" s="36">
        <f t="shared" si="3"/>
        <v>144.16</v>
      </c>
      <c r="J80" s="13"/>
      <c r="K80" s="10"/>
      <c r="L80" s="10"/>
      <c r="M80" s="10"/>
      <c r="N80" s="10"/>
      <c r="O80" s="10"/>
      <c r="P80" s="10"/>
      <c r="Q80" s="10"/>
      <c r="R80" s="10"/>
    </row>
    <row r="81" spans="1:18" s="37" customFormat="1" x14ac:dyDescent="0.2">
      <c r="A81" s="35">
        <v>67</v>
      </c>
      <c r="B81" s="52" t="s">
        <v>70</v>
      </c>
      <c r="C81" s="52" t="s">
        <v>32</v>
      </c>
      <c r="D81" s="36" t="s">
        <v>43</v>
      </c>
      <c r="E81" s="36">
        <f t="shared" si="4"/>
        <v>1310</v>
      </c>
      <c r="F81" s="36" t="s">
        <v>29</v>
      </c>
      <c r="G81" s="36">
        <v>131</v>
      </c>
      <c r="H81" s="14">
        <f t="shared" si="5"/>
        <v>30.9</v>
      </c>
      <c r="I81" s="36">
        <f t="shared" si="3"/>
        <v>161.9</v>
      </c>
      <c r="J81" s="13"/>
      <c r="K81" s="10"/>
      <c r="L81" s="10"/>
      <c r="M81" s="10"/>
      <c r="N81" s="10"/>
      <c r="O81" s="10"/>
      <c r="P81" s="10"/>
      <c r="Q81" s="10"/>
      <c r="R81" s="10"/>
    </row>
    <row r="82" spans="1:18" s="37" customFormat="1" x14ac:dyDescent="0.2">
      <c r="A82" s="35">
        <v>68</v>
      </c>
      <c r="B82" s="52" t="s">
        <v>72</v>
      </c>
      <c r="C82" s="52" t="s">
        <v>24</v>
      </c>
      <c r="D82" s="36" t="s">
        <v>44</v>
      </c>
      <c r="E82" s="36">
        <f t="shared" si="4"/>
        <v>1167.9000000000001</v>
      </c>
      <c r="F82" s="36" t="s">
        <v>27</v>
      </c>
      <c r="G82" s="36">
        <v>350.37</v>
      </c>
      <c r="H82" s="14">
        <f t="shared" si="5"/>
        <v>82.65</v>
      </c>
      <c r="I82" s="36">
        <f t="shared" si="3"/>
        <v>433.02</v>
      </c>
      <c r="J82" s="13"/>
      <c r="K82" s="10"/>
      <c r="L82" s="10"/>
      <c r="M82" s="10"/>
      <c r="N82" s="10"/>
      <c r="O82" s="10"/>
      <c r="P82" s="10"/>
      <c r="Q82" s="10"/>
      <c r="R82" s="10"/>
    </row>
    <row r="83" spans="1:18" s="37" customFormat="1" x14ac:dyDescent="0.2">
      <c r="A83" s="35">
        <v>69</v>
      </c>
      <c r="B83" s="52" t="s">
        <v>72</v>
      </c>
      <c r="C83" s="52" t="s">
        <v>98</v>
      </c>
      <c r="D83" s="36" t="s">
        <v>43</v>
      </c>
      <c r="E83" s="36">
        <f t="shared" si="4"/>
        <v>1310</v>
      </c>
      <c r="F83" s="36" t="s">
        <v>27</v>
      </c>
      <c r="G83" s="36">
        <v>393</v>
      </c>
      <c r="H83" s="14">
        <f t="shared" si="5"/>
        <v>92.71</v>
      </c>
      <c r="I83" s="36">
        <f t="shared" si="3"/>
        <v>485.71</v>
      </c>
      <c r="J83" s="13"/>
      <c r="K83" s="10"/>
      <c r="L83" s="10"/>
      <c r="M83" s="10"/>
      <c r="N83" s="10"/>
      <c r="O83" s="10"/>
      <c r="P83" s="10"/>
      <c r="Q83" s="10"/>
      <c r="R83" s="10"/>
    </row>
    <row r="84" spans="1:18" s="37" customFormat="1" ht="38.25" x14ac:dyDescent="0.2">
      <c r="A84" s="35">
        <v>70</v>
      </c>
      <c r="B84" s="52" t="s">
        <v>73</v>
      </c>
      <c r="C84" s="52" t="s">
        <v>94</v>
      </c>
      <c r="D84" s="36" t="s">
        <v>48</v>
      </c>
      <c r="E84" s="36">
        <f t="shared" si="4"/>
        <v>1645.9999999999998</v>
      </c>
      <c r="F84" s="36" t="s">
        <v>29</v>
      </c>
      <c r="G84" s="36">
        <v>164.6</v>
      </c>
      <c r="H84" s="14">
        <f>ROUND(G84*20.77%,2)</f>
        <v>34.19</v>
      </c>
      <c r="I84" s="36">
        <f t="shared" si="3"/>
        <v>198.79</v>
      </c>
      <c r="J84" s="34" t="s">
        <v>9</v>
      </c>
      <c r="K84" s="10"/>
      <c r="L84" s="10"/>
      <c r="M84" s="10"/>
      <c r="N84" s="10"/>
      <c r="O84" s="10"/>
      <c r="P84" s="10"/>
      <c r="Q84" s="10"/>
      <c r="R84" s="10"/>
    </row>
    <row r="85" spans="1:18" s="37" customFormat="1" x14ac:dyDescent="0.2">
      <c r="A85" s="35">
        <v>71</v>
      </c>
      <c r="B85" s="52" t="s">
        <v>74</v>
      </c>
      <c r="C85" s="52" t="s">
        <v>95</v>
      </c>
      <c r="D85" s="36" t="s">
        <v>44</v>
      </c>
      <c r="E85" s="36">
        <f t="shared" si="4"/>
        <v>1220.9999999999998</v>
      </c>
      <c r="F85" s="36" t="s">
        <v>31</v>
      </c>
      <c r="G85" s="36">
        <v>244.2</v>
      </c>
      <c r="H85" s="14">
        <f t="shared" si="5"/>
        <v>57.61</v>
      </c>
      <c r="I85" s="36">
        <f t="shared" si="3"/>
        <v>301.81</v>
      </c>
      <c r="J85" s="13"/>
      <c r="K85" s="10"/>
      <c r="L85" s="10"/>
      <c r="M85" s="10"/>
      <c r="N85" s="10"/>
      <c r="O85" s="10"/>
      <c r="P85" s="10"/>
      <c r="Q85" s="10"/>
      <c r="R85" s="10"/>
    </row>
    <row r="86" spans="1:18" s="37" customFormat="1" x14ac:dyDescent="0.2">
      <c r="A86" s="35">
        <v>72</v>
      </c>
      <c r="B86" s="52" t="s">
        <v>74</v>
      </c>
      <c r="C86" s="52" t="s">
        <v>95</v>
      </c>
      <c r="D86" s="36" t="s">
        <v>44</v>
      </c>
      <c r="E86" s="36">
        <f t="shared" si="4"/>
        <v>1220.9999999999998</v>
      </c>
      <c r="F86" s="36" t="s">
        <v>29</v>
      </c>
      <c r="G86" s="36">
        <v>122.1</v>
      </c>
      <c r="H86" s="14">
        <f t="shared" si="5"/>
        <v>28.8</v>
      </c>
      <c r="I86" s="36">
        <f t="shared" si="3"/>
        <v>150.9</v>
      </c>
      <c r="J86" s="13"/>
      <c r="K86" s="10"/>
      <c r="L86" s="10"/>
      <c r="M86" s="10"/>
      <c r="N86" s="10"/>
      <c r="O86" s="10"/>
      <c r="P86" s="10"/>
      <c r="Q86" s="10"/>
      <c r="R86" s="10"/>
    </row>
    <row r="87" spans="1:18" s="37" customFormat="1" x14ac:dyDescent="0.2">
      <c r="A87" s="35">
        <v>73</v>
      </c>
      <c r="B87" s="52" t="s">
        <v>75</v>
      </c>
      <c r="C87" s="52" t="s">
        <v>90</v>
      </c>
      <c r="D87" s="36" t="s">
        <v>37</v>
      </c>
      <c r="E87" s="36">
        <f t="shared" si="4"/>
        <v>1652.1999999999998</v>
      </c>
      <c r="F87" s="36" t="s">
        <v>29</v>
      </c>
      <c r="G87" s="36">
        <v>165.22</v>
      </c>
      <c r="H87" s="14">
        <f t="shared" si="5"/>
        <v>38.979999999999997</v>
      </c>
      <c r="I87" s="36">
        <f t="shared" si="3"/>
        <v>204.2</v>
      </c>
      <c r="J87" s="13"/>
      <c r="K87" s="10"/>
      <c r="L87" s="10"/>
      <c r="M87" s="10"/>
      <c r="N87" s="10"/>
      <c r="O87" s="10"/>
      <c r="P87" s="10"/>
      <c r="Q87" s="10"/>
      <c r="R87" s="10"/>
    </row>
    <row r="88" spans="1:18" s="37" customFormat="1" x14ac:dyDescent="0.2">
      <c r="A88" s="35">
        <v>74</v>
      </c>
      <c r="B88" s="52" t="s">
        <v>82</v>
      </c>
      <c r="C88" s="52" t="s">
        <v>95</v>
      </c>
      <c r="D88" s="36" t="s">
        <v>44</v>
      </c>
      <c r="E88" s="36">
        <f t="shared" si="4"/>
        <v>1220.9999999999998</v>
      </c>
      <c r="F88" s="36" t="s">
        <v>29</v>
      </c>
      <c r="G88" s="36">
        <v>122.1</v>
      </c>
      <c r="H88" s="14">
        <f t="shared" si="5"/>
        <v>28.8</v>
      </c>
      <c r="I88" s="36">
        <f t="shared" si="3"/>
        <v>150.9</v>
      </c>
      <c r="J88" s="13"/>
      <c r="K88" s="10"/>
      <c r="L88" s="10"/>
      <c r="M88" s="10"/>
      <c r="N88" s="10"/>
      <c r="O88" s="10"/>
      <c r="P88" s="10"/>
      <c r="Q88" s="10"/>
      <c r="R88" s="10"/>
    </row>
    <row r="89" spans="1:18" s="37" customFormat="1" x14ac:dyDescent="0.2">
      <c r="A89" s="35">
        <v>75</v>
      </c>
      <c r="B89" s="52" t="s">
        <v>76</v>
      </c>
      <c r="C89" s="52" t="s">
        <v>90</v>
      </c>
      <c r="D89" s="36" t="s">
        <v>45</v>
      </c>
      <c r="E89" s="36">
        <f t="shared" si="4"/>
        <v>1726.5333333333335</v>
      </c>
      <c r="F89" s="36" t="s">
        <v>27</v>
      </c>
      <c r="G89" s="36">
        <v>517.96</v>
      </c>
      <c r="H89" s="14">
        <f t="shared" si="5"/>
        <v>122.19</v>
      </c>
      <c r="I89" s="36">
        <f t="shared" si="3"/>
        <v>640.15000000000009</v>
      </c>
      <c r="J89" s="13"/>
      <c r="K89" s="10"/>
      <c r="L89" s="10"/>
      <c r="M89" s="10"/>
      <c r="N89" s="10"/>
      <c r="O89" s="10"/>
      <c r="P89" s="10"/>
      <c r="Q89" s="10"/>
      <c r="R89" s="10"/>
    </row>
    <row r="90" spans="1:18" s="37" customFormat="1" x14ac:dyDescent="0.2">
      <c r="A90" s="35">
        <v>76</v>
      </c>
      <c r="B90" s="52" t="s">
        <v>77</v>
      </c>
      <c r="C90" s="52" t="s">
        <v>95</v>
      </c>
      <c r="D90" s="36" t="s">
        <v>44</v>
      </c>
      <c r="E90" s="36">
        <f t="shared" si="4"/>
        <v>1220.9999999999998</v>
      </c>
      <c r="F90" s="36" t="s">
        <v>29</v>
      </c>
      <c r="G90" s="36">
        <v>122.1</v>
      </c>
      <c r="H90" s="14">
        <f t="shared" si="5"/>
        <v>28.8</v>
      </c>
      <c r="I90" s="36">
        <f t="shared" si="3"/>
        <v>150.9</v>
      </c>
      <c r="J90" s="13"/>
      <c r="K90" s="10"/>
      <c r="L90" s="10"/>
      <c r="M90" s="10"/>
      <c r="N90" s="10"/>
      <c r="O90" s="10"/>
      <c r="P90" s="10"/>
      <c r="Q90" s="10"/>
      <c r="R90" s="10"/>
    </row>
    <row r="91" spans="1:18" s="37" customFormat="1" x14ac:dyDescent="0.2">
      <c r="A91" s="35">
        <v>77</v>
      </c>
      <c r="B91" s="52" t="s">
        <v>77</v>
      </c>
      <c r="C91" s="52" t="s">
        <v>24</v>
      </c>
      <c r="D91" s="36" t="s">
        <v>44</v>
      </c>
      <c r="E91" s="36">
        <f t="shared" si="4"/>
        <v>849.4</v>
      </c>
      <c r="F91" s="36" t="s">
        <v>29</v>
      </c>
      <c r="G91" s="36">
        <v>84.94</v>
      </c>
      <c r="H91" s="14">
        <f t="shared" si="5"/>
        <v>20.04</v>
      </c>
      <c r="I91" s="36">
        <f t="shared" si="3"/>
        <v>104.97999999999999</v>
      </c>
      <c r="J91" s="13"/>
      <c r="K91" s="10"/>
      <c r="L91" s="10"/>
      <c r="M91" s="10"/>
      <c r="N91" s="10"/>
      <c r="O91" s="10"/>
      <c r="P91" s="10"/>
      <c r="Q91" s="10"/>
      <c r="R91" s="10"/>
    </row>
    <row r="92" spans="1:18" s="28" customFormat="1" x14ac:dyDescent="0.2">
      <c r="A92" s="35">
        <v>78</v>
      </c>
      <c r="B92" s="52" t="s">
        <v>102</v>
      </c>
      <c r="C92" s="52" t="s">
        <v>24</v>
      </c>
      <c r="D92" s="36" t="s">
        <v>44</v>
      </c>
      <c r="E92" s="36">
        <f t="shared" si="4"/>
        <v>690.1</v>
      </c>
      <c r="F92" s="36" t="s">
        <v>29</v>
      </c>
      <c r="G92" s="36">
        <v>69.010000000000005</v>
      </c>
      <c r="H92" s="14">
        <f t="shared" si="5"/>
        <v>16.28</v>
      </c>
      <c r="I92" s="36">
        <f t="shared" si="3"/>
        <v>85.29</v>
      </c>
      <c r="J92" s="13"/>
      <c r="K92" s="37"/>
      <c r="L92" s="10"/>
      <c r="M92" s="10"/>
    </row>
    <row r="93" spans="1:18" x14ac:dyDescent="0.2">
      <c r="A93" s="35">
        <v>79</v>
      </c>
      <c r="B93" s="52" t="s">
        <v>103</v>
      </c>
      <c r="C93" s="52" t="s">
        <v>94</v>
      </c>
      <c r="D93" s="36" t="s">
        <v>48</v>
      </c>
      <c r="E93" s="36">
        <f t="shared" si="4"/>
        <v>1359.6999999999998</v>
      </c>
      <c r="F93" s="36" t="s">
        <v>29</v>
      </c>
      <c r="G93" s="36">
        <v>135.97</v>
      </c>
      <c r="H93" s="14">
        <f t="shared" si="5"/>
        <v>32.08</v>
      </c>
      <c r="I93" s="36">
        <f t="shared" si="3"/>
        <v>168.05</v>
      </c>
      <c r="J93" s="13"/>
    </row>
    <row r="94" spans="1:18" s="29" customFormat="1" ht="15.75" customHeight="1" x14ac:dyDescent="0.2">
      <c r="A94" s="35">
        <v>80</v>
      </c>
      <c r="B94" s="52" t="s">
        <v>78</v>
      </c>
      <c r="C94" s="52" t="s">
        <v>95</v>
      </c>
      <c r="D94" s="36" t="s">
        <v>44</v>
      </c>
      <c r="E94" s="36">
        <f t="shared" si="4"/>
        <v>955.56666666666672</v>
      </c>
      <c r="F94" s="36" t="s">
        <v>27</v>
      </c>
      <c r="G94" s="36">
        <v>286.67</v>
      </c>
      <c r="H94" s="14">
        <f>ROUND(G94*23.59%,2)</f>
        <v>67.63</v>
      </c>
      <c r="I94" s="36">
        <f t="shared" si="3"/>
        <v>354.3</v>
      </c>
      <c r="J94" s="37"/>
      <c r="K94" s="10"/>
      <c r="L94" s="10"/>
      <c r="M94" s="10"/>
      <c r="N94" s="10"/>
    </row>
    <row r="95" spans="1:18" s="37" customFormat="1" ht="38.25" x14ac:dyDescent="0.2">
      <c r="A95" s="35">
        <v>81</v>
      </c>
      <c r="B95" s="52" t="s">
        <v>104</v>
      </c>
      <c r="C95" s="52" t="s">
        <v>90</v>
      </c>
      <c r="D95" s="36" t="s">
        <v>37</v>
      </c>
      <c r="E95" s="36">
        <f t="shared" si="4"/>
        <v>695.69999999999993</v>
      </c>
      <c r="F95" s="36" t="s">
        <v>29</v>
      </c>
      <c r="G95" s="36">
        <v>69.569999999999993</v>
      </c>
      <c r="H95" s="14">
        <f>ROUND(G95*20.77%,2)</f>
        <v>14.45</v>
      </c>
      <c r="I95" s="36">
        <f t="shared" si="3"/>
        <v>84.02</v>
      </c>
      <c r="J95" s="34" t="s">
        <v>9</v>
      </c>
      <c r="K95" s="10"/>
      <c r="L95" s="10"/>
      <c r="M95" s="10"/>
      <c r="N95" s="10"/>
    </row>
    <row r="96" spans="1:18" s="37" customFormat="1" x14ac:dyDescent="0.2">
      <c r="A96" s="35">
        <v>82</v>
      </c>
      <c r="B96" s="52" t="s">
        <v>105</v>
      </c>
      <c r="C96" s="52" t="s">
        <v>95</v>
      </c>
      <c r="D96" s="36" t="s">
        <v>44</v>
      </c>
      <c r="E96" s="36">
        <f t="shared" si="4"/>
        <v>1167.9000000000001</v>
      </c>
      <c r="F96" s="36" t="s">
        <v>31</v>
      </c>
      <c r="G96" s="36">
        <v>233.58</v>
      </c>
      <c r="H96" s="14">
        <f t="shared" si="5"/>
        <v>55.1</v>
      </c>
      <c r="I96" s="36">
        <f t="shared" si="3"/>
        <v>288.68</v>
      </c>
      <c r="J96" s="13"/>
      <c r="K96" s="10"/>
      <c r="L96" s="10"/>
      <c r="M96" s="10"/>
      <c r="N96" s="10"/>
      <c r="O96" s="10"/>
      <c r="P96" s="10"/>
      <c r="Q96" s="10"/>
      <c r="R96" s="10"/>
    </row>
    <row r="97" spans="1:18" s="37" customFormat="1" x14ac:dyDescent="0.2">
      <c r="A97" s="35">
        <v>83</v>
      </c>
      <c r="B97" s="52" t="s">
        <v>79</v>
      </c>
      <c r="C97" s="52" t="s">
        <v>90</v>
      </c>
      <c r="D97" s="36" t="s">
        <v>45</v>
      </c>
      <c r="E97" s="36">
        <f t="shared" si="4"/>
        <v>2090</v>
      </c>
      <c r="F97" s="36" t="s">
        <v>27</v>
      </c>
      <c r="G97" s="36">
        <v>627</v>
      </c>
      <c r="H97" s="14">
        <f t="shared" si="5"/>
        <v>147.91</v>
      </c>
      <c r="I97" s="36">
        <f t="shared" ref="I97" si="6">G97+H97</f>
        <v>774.91</v>
      </c>
      <c r="J97" s="13"/>
      <c r="K97" s="10"/>
      <c r="L97" s="10"/>
      <c r="M97" s="10"/>
      <c r="N97" s="10"/>
      <c r="O97" s="10"/>
      <c r="P97" s="10"/>
      <c r="Q97" s="10"/>
      <c r="R97" s="10"/>
    </row>
    <row r="98" spans="1:18" s="37" customFormat="1" x14ac:dyDescent="0.2">
      <c r="A98" s="12"/>
      <c r="B98" s="30"/>
      <c r="C98" s="30"/>
      <c r="D98" s="30"/>
      <c r="E98" s="30"/>
      <c r="F98" s="30"/>
      <c r="G98" s="12"/>
      <c r="H98" s="12"/>
      <c r="I98" s="12"/>
      <c r="J98" s="24"/>
      <c r="K98" s="10"/>
      <c r="L98" s="10"/>
      <c r="M98" s="10"/>
      <c r="N98" s="10"/>
      <c r="O98" s="10"/>
      <c r="P98" s="10"/>
      <c r="Q98" s="10"/>
      <c r="R98" s="10"/>
    </row>
    <row r="99" spans="1:18" s="37" customFormat="1" x14ac:dyDescent="0.2">
      <c r="A99" s="54" t="s">
        <v>86</v>
      </c>
      <c r="B99" s="55"/>
      <c r="C99" s="56"/>
      <c r="D99" s="19"/>
      <c r="E99" s="19"/>
      <c r="F99" s="19"/>
      <c r="G99" s="11">
        <f>SUM(G102:G163)</f>
        <v>18440.780000000002</v>
      </c>
      <c r="H99" s="11">
        <f>SUM(H102:H163)</f>
        <v>4350.1500000000024</v>
      </c>
      <c r="I99" s="11">
        <f>SUM(I102:I163)</f>
        <v>22790.930000000004</v>
      </c>
      <c r="J99" s="40"/>
      <c r="K99" s="10"/>
      <c r="L99" s="10"/>
      <c r="M99" s="10"/>
      <c r="N99" s="10"/>
      <c r="O99" s="10"/>
      <c r="P99" s="10"/>
      <c r="Q99" s="10"/>
      <c r="R99" s="10"/>
    </row>
    <row r="100" spans="1:18" s="37" customFormat="1" x14ac:dyDescent="0.2">
      <c r="A100" s="12"/>
      <c r="B100" s="20" t="s">
        <v>5</v>
      </c>
      <c r="C100" s="21"/>
      <c r="D100" s="22"/>
      <c r="E100" s="22"/>
      <c r="F100" s="22"/>
      <c r="G100" s="23"/>
      <c r="H100" s="23"/>
      <c r="I100" s="23"/>
      <c r="J100" s="38"/>
      <c r="K100" s="10"/>
      <c r="L100" s="10"/>
      <c r="M100" s="10"/>
      <c r="N100" s="10"/>
      <c r="O100" s="10"/>
      <c r="P100" s="10"/>
      <c r="Q100" s="10"/>
      <c r="R100" s="10"/>
    </row>
    <row r="101" spans="1:18" s="37" customFormat="1" x14ac:dyDescent="0.2">
      <c r="A101" s="24"/>
      <c r="B101" s="20" t="s">
        <v>8</v>
      </c>
      <c r="C101" s="20"/>
      <c r="D101" s="12"/>
      <c r="E101" s="12"/>
      <c r="F101" s="12"/>
      <c r="G101" s="12"/>
      <c r="H101" s="12"/>
      <c r="I101" s="12"/>
      <c r="J101" s="24"/>
      <c r="K101" s="10"/>
      <c r="L101" s="10"/>
      <c r="M101" s="10"/>
      <c r="N101" s="10"/>
      <c r="O101" s="10"/>
      <c r="P101" s="10"/>
      <c r="Q101" s="10"/>
      <c r="R101" s="10"/>
    </row>
    <row r="102" spans="1:18" s="37" customFormat="1" x14ac:dyDescent="0.2">
      <c r="A102" s="35">
        <v>1</v>
      </c>
      <c r="B102" s="52" t="s">
        <v>50</v>
      </c>
      <c r="C102" s="52" t="s">
        <v>87</v>
      </c>
      <c r="D102" s="36" t="s">
        <v>33</v>
      </c>
      <c r="E102" s="36">
        <f>G102/F102%</f>
        <v>3686.9</v>
      </c>
      <c r="F102" s="36" t="s">
        <v>27</v>
      </c>
      <c r="G102" s="36">
        <v>1106.07</v>
      </c>
      <c r="H102" s="14">
        <f>ROUND(G102*23.59%,2)</f>
        <v>260.92</v>
      </c>
      <c r="I102" s="36">
        <f>G102+H102</f>
        <v>1366.99</v>
      </c>
      <c r="J102" s="13"/>
      <c r="K102" s="10"/>
      <c r="L102" s="10"/>
      <c r="M102" s="10"/>
      <c r="N102" s="10"/>
      <c r="O102" s="10"/>
      <c r="P102" s="10"/>
      <c r="Q102" s="10"/>
      <c r="R102" s="10"/>
    </row>
    <row r="103" spans="1:18" s="37" customFormat="1" x14ac:dyDescent="0.2">
      <c r="A103" s="35">
        <v>2</v>
      </c>
      <c r="B103" s="52" t="s">
        <v>50</v>
      </c>
      <c r="C103" s="52" t="s">
        <v>88</v>
      </c>
      <c r="D103" s="36" t="s">
        <v>33</v>
      </c>
      <c r="E103" s="36">
        <f t="shared" ref="E103:E119" si="7">G103/F103%</f>
        <v>2716.666666666667</v>
      </c>
      <c r="F103" s="36" t="s">
        <v>27</v>
      </c>
      <c r="G103" s="36">
        <v>815</v>
      </c>
      <c r="H103" s="14">
        <f t="shared" ref="H103:H119" si="8">ROUND(G103*23.59%,2)</f>
        <v>192.26</v>
      </c>
      <c r="I103" s="36">
        <f t="shared" ref="I103:I119" si="9">G103+H103</f>
        <v>1007.26</v>
      </c>
      <c r="J103" s="13"/>
      <c r="K103" s="10"/>
      <c r="L103" s="10"/>
      <c r="M103" s="10"/>
      <c r="N103" s="10"/>
      <c r="O103" s="10"/>
      <c r="P103" s="10"/>
      <c r="Q103" s="10"/>
      <c r="R103" s="10"/>
    </row>
    <row r="104" spans="1:18" s="37" customFormat="1" x14ac:dyDescent="0.2">
      <c r="A104" s="35">
        <v>3</v>
      </c>
      <c r="B104" s="52" t="s">
        <v>50</v>
      </c>
      <c r="C104" s="52" t="s">
        <v>88</v>
      </c>
      <c r="D104" s="36" t="s">
        <v>33</v>
      </c>
      <c r="E104" s="36">
        <f t="shared" si="7"/>
        <v>1940.4666666666667</v>
      </c>
      <c r="F104" s="36" t="s">
        <v>27</v>
      </c>
      <c r="G104" s="36">
        <v>582.14</v>
      </c>
      <c r="H104" s="14">
        <f t="shared" si="8"/>
        <v>137.33000000000001</v>
      </c>
      <c r="I104" s="36">
        <f t="shared" si="9"/>
        <v>719.47</v>
      </c>
      <c r="J104" s="13"/>
      <c r="K104" s="10"/>
      <c r="L104" s="10"/>
      <c r="M104" s="10"/>
      <c r="N104" s="10"/>
      <c r="O104" s="10"/>
      <c r="P104" s="10"/>
      <c r="Q104" s="10"/>
      <c r="R104" s="10"/>
    </row>
    <row r="105" spans="1:18" s="37" customFormat="1" x14ac:dyDescent="0.2">
      <c r="A105" s="35">
        <v>4</v>
      </c>
      <c r="B105" s="52" t="s">
        <v>50</v>
      </c>
      <c r="C105" s="52" t="s">
        <v>89</v>
      </c>
      <c r="D105" s="36" t="s">
        <v>17</v>
      </c>
      <c r="E105" s="36">
        <f t="shared" si="7"/>
        <v>1882.1333333333334</v>
      </c>
      <c r="F105" s="36" t="s">
        <v>27</v>
      </c>
      <c r="G105" s="36">
        <v>564.64</v>
      </c>
      <c r="H105" s="14">
        <f t="shared" si="8"/>
        <v>133.19999999999999</v>
      </c>
      <c r="I105" s="36">
        <f t="shared" si="9"/>
        <v>697.83999999999992</v>
      </c>
      <c r="J105" s="13"/>
      <c r="K105" s="10"/>
      <c r="L105" s="10"/>
      <c r="M105" s="10"/>
      <c r="N105" s="10"/>
      <c r="O105" s="10"/>
      <c r="P105" s="10"/>
      <c r="Q105" s="10"/>
      <c r="R105" s="10"/>
    </row>
    <row r="106" spans="1:18" s="37" customFormat="1" x14ac:dyDescent="0.2">
      <c r="A106" s="35">
        <v>5</v>
      </c>
      <c r="B106" s="52" t="s">
        <v>51</v>
      </c>
      <c r="C106" s="52" t="s">
        <v>19</v>
      </c>
      <c r="D106" s="36" t="s">
        <v>34</v>
      </c>
      <c r="E106" s="36">
        <f t="shared" si="7"/>
        <v>2795</v>
      </c>
      <c r="F106" s="36" t="s">
        <v>27</v>
      </c>
      <c r="G106" s="36">
        <v>838.5</v>
      </c>
      <c r="H106" s="14">
        <f t="shared" si="8"/>
        <v>197.8</v>
      </c>
      <c r="I106" s="36">
        <f t="shared" si="9"/>
        <v>1036.3</v>
      </c>
      <c r="J106" s="13"/>
      <c r="K106" s="10"/>
      <c r="L106" s="10"/>
      <c r="M106" s="10"/>
      <c r="N106" s="10"/>
      <c r="O106" s="10"/>
      <c r="P106" s="10"/>
      <c r="Q106" s="10"/>
      <c r="R106" s="10"/>
    </row>
    <row r="107" spans="1:18" s="37" customFormat="1" x14ac:dyDescent="0.2">
      <c r="A107" s="35">
        <v>6</v>
      </c>
      <c r="B107" s="52" t="s">
        <v>52</v>
      </c>
      <c r="C107" s="52" t="s">
        <v>90</v>
      </c>
      <c r="D107" s="36" t="s">
        <v>35</v>
      </c>
      <c r="E107" s="36">
        <f t="shared" si="7"/>
        <v>2011.4333333333332</v>
      </c>
      <c r="F107" s="36" t="s">
        <v>27</v>
      </c>
      <c r="G107" s="36">
        <v>603.42999999999995</v>
      </c>
      <c r="H107" s="14">
        <f t="shared" si="8"/>
        <v>142.35</v>
      </c>
      <c r="I107" s="36">
        <f t="shared" si="9"/>
        <v>745.78</v>
      </c>
      <c r="J107" s="13"/>
      <c r="K107" s="10"/>
      <c r="L107" s="10"/>
      <c r="M107" s="10"/>
      <c r="N107" s="10"/>
      <c r="O107" s="10"/>
      <c r="P107" s="10"/>
      <c r="Q107" s="10"/>
      <c r="R107" s="10"/>
    </row>
    <row r="108" spans="1:18" s="37" customFormat="1" x14ac:dyDescent="0.2">
      <c r="A108" s="35">
        <v>7</v>
      </c>
      <c r="B108" s="52" t="s">
        <v>52</v>
      </c>
      <c r="C108" s="52" t="s">
        <v>91</v>
      </c>
      <c r="D108" s="36" t="s">
        <v>36</v>
      </c>
      <c r="E108" s="36">
        <f t="shared" si="7"/>
        <v>582.86666666666679</v>
      </c>
      <c r="F108" s="36" t="s">
        <v>27</v>
      </c>
      <c r="G108" s="36">
        <v>174.86</v>
      </c>
      <c r="H108" s="14">
        <f t="shared" si="8"/>
        <v>41.25</v>
      </c>
      <c r="I108" s="36">
        <f t="shared" si="9"/>
        <v>216.11</v>
      </c>
      <c r="J108" s="13"/>
      <c r="K108" s="10"/>
      <c r="L108" s="10"/>
      <c r="M108" s="10"/>
      <c r="N108" s="10"/>
      <c r="O108" s="10"/>
      <c r="P108" s="10"/>
      <c r="Q108" s="10"/>
      <c r="R108" s="10"/>
    </row>
    <row r="109" spans="1:18" s="37" customFormat="1" x14ac:dyDescent="0.2">
      <c r="A109" s="35">
        <v>8</v>
      </c>
      <c r="B109" s="52" t="s">
        <v>53</v>
      </c>
      <c r="C109" s="52" t="s">
        <v>90</v>
      </c>
      <c r="D109" s="36" t="s">
        <v>28</v>
      </c>
      <c r="E109" s="36">
        <f t="shared" si="7"/>
        <v>2366.666666666667</v>
      </c>
      <c r="F109" s="36" t="s">
        <v>27</v>
      </c>
      <c r="G109" s="36">
        <v>710</v>
      </c>
      <c r="H109" s="14">
        <f t="shared" si="8"/>
        <v>167.49</v>
      </c>
      <c r="I109" s="36">
        <f t="shared" si="9"/>
        <v>877.49</v>
      </c>
      <c r="J109" s="13"/>
      <c r="K109" s="10"/>
      <c r="L109" s="10"/>
      <c r="M109" s="10"/>
      <c r="N109" s="10"/>
      <c r="O109" s="10"/>
      <c r="P109" s="10"/>
      <c r="Q109" s="10"/>
      <c r="R109" s="10"/>
    </row>
    <row r="110" spans="1:18" s="37" customFormat="1" x14ac:dyDescent="0.2">
      <c r="A110" s="35">
        <v>9</v>
      </c>
      <c r="B110" s="52" t="s">
        <v>54</v>
      </c>
      <c r="C110" s="52" t="s">
        <v>90</v>
      </c>
      <c r="D110" s="36" t="s">
        <v>28</v>
      </c>
      <c r="E110" s="36">
        <f t="shared" si="7"/>
        <v>1420</v>
      </c>
      <c r="F110" s="36" t="s">
        <v>27</v>
      </c>
      <c r="G110" s="36">
        <v>426</v>
      </c>
      <c r="H110" s="14">
        <f t="shared" si="8"/>
        <v>100.49</v>
      </c>
      <c r="I110" s="36">
        <f t="shared" si="9"/>
        <v>526.49</v>
      </c>
      <c r="J110" s="13"/>
      <c r="K110" s="10"/>
      <c r="L110" s="10"/>
      <c r="M110" s="10"/>
      <c r="N110" s="10"/>
      <c r="O110" s="10"/>
      <c r="P110" s="10"/>
      <c r="Q110" s="10"/>
      <c r="R110" s="10"/>
    </row>
    <row r="111" spans="1:18" s="37" customFormat="1" x14ac:dyDescent="0.2">
      <c r="A111" s="35">
        <v>10</v>
      </c>
      <c r="B111" s="52" t="s">
        <v>54</v>
      </c>
      <c r="C111" s="52" t="s">
        <v>22</v>
      </c>
      <c r="D111" s="36" t="s">
        <v>38</v>
      </c>
      <c r="E111" s="36">
        <f t="shared" si="7"/>
        <v>861.66666666666674</v>
      </c>
      <c r="F111" s="36" t="s">
        <v>30</v>
      </c>
      <c r="G111" s="36">
        <v>129.25</v>
      </c>
      <c r="H111" s="14">
        <f t="shared" si="8"/>
        <v>30.49</v>
      </c>
      <c r="I111" s="36">
        <f t="shared" si="9"/>
        <v>159.74</v>
      </c>
      <c r="J111" s="13"/>
      <c r="K111" s="10"/>
      <c r="L111" s="10"/>
      <c r="M111" s="10"/>
      <c r="N111" s="10"/>
      <c r="O111" s="10"/>
      <c r="P111" s="10"/>
      <c r="Q111" s="10"/>
      <c r="R111" s="10"/>
    </row>
    <row r="112" spans="1:18" s="37" customFormat="1" x14ac:dyDescent="0.2">
      <c r="A112" s="35">
        <v>11</v>
      </c>
      <c r="B112" s="52" t="s">
        <v>55</v>
      </c>
      <c r="C112" s="52" t="s">
        <v>20</v>
      </c>
      <c r="D112" s="36" t="s">
        <v>39</v>
      </c>
      <c r="E112" s="36">
        <f t="shared" si="7"/>
        <v>801.43333333333339</v>
      </c>
      <c r="F112" s="36" t="s">
        <v>27</v>
      </c>
      <c r="G112" s="36">
        <v>240.43</v>
      </c>
      <c r="H112" s="14">
        <f t="shared" si="8"/>
        <v>56.72</v>
      </c>
      <c r="I112" s="36">
        <f t="shared" si="9"/>
        <v>297.14999999999998</v>
      </c>
      <c r="J112" s="13"/>
      <c r="K112" s="10"/>
      <c r="L112" s="10"/>
      <c r="M112" s="10"/>
      <c r="N112" s="10"/>
      <c r="O112" s="10"/>
      <c r="P112" s="10"/>
      <c r="Q112" s="10"/>
      <c r="R112" s="10"/>
    </row>
    <row r="113" spans="1:18" s="37" customFormat="1" x14ac:dyDescent="0.2">
      <c r="A113" s="35">
        <v>12</v>
      </c>
      <c r="B113" s="52" t="s">
        <v>56</v>
      </c>
      <c r="C113" s="52" t="s">
        <v>92</v>
      </c>
      <c r="D113" s="36" t="s">
        <v>40</v>
      </c>
      <c r="E113" s="36">
        <f t="shared" si="7"/>
        <v>3970</v>
      </c>
      <c r="F113" s="36" t="s">
        <v>27</v>
      </c>
      <c r="G113" s="36">
        <v>1191</v>
      </c>
      <c r="H113" s="14">
        <f>ROUND(G113*23.59%,2)-0.01</f>
        <v>280.95</v>
      </c>
      <c r="I113" s="36">
        <f t="shared" si="9"/>
        <v>1471.95</v>
      </c>
      <c r="J113" s="13"/>
      <c r="K113" s="10"/>
      <c r="L113" s="10"/>
      <c r="M113" s="10"/>
      <c r="N113" s="10"/>
      <c r="O113" s="10"/>
      <c r="P113" s="10"/>
      <c r="Q113" s="10"/>
      <c r="R113" s="10"/>
    </row>
    <row r="114" spans="1:18" s="37" customFormat="1" x14ac:dyDescent="0.2">
      <c r="A114" s="35">
        <v>13</v>
      </c>
      <c r="B114" s="52" t="s">
        <v>57</v>
      </c>
      <c r="C114" s="52" t="s">
        <v>93</v>
      </c>
      <c r="D114" s="36" t="s">
        <v>41</v>
      </c>
      <c r="E114" s="36">
        <f t="shared" si="7"/>
        <v>2545</v>
      </c>
      <c r="F114" s="36" t="s">
        <v>27</v>
      </c>
      <c r="G114" s="36">
        <v>763.5</v>
      </c>
      <c r="H114" s="14">
        <f t="shared" si="8"/>
        <v>180.11</v>
      </c>
      <c r="I114" s="36">
        <f t="shared" si="9"/>
        <v>943.61</v>
      </c>
      <c r="J114" s="13"/>
      <c r="K114" s="10"/>
      <c r="L114" s="10"/>
      <c r="M114" s="10"/>
      <c r="N114" s="10"/>
      <c r="O114" s="10"/>
      <c r="P114" s="10"/>
      <c r="Q114" s="10"/>
      <c r="R114" s="10"/>
    </row>
    <row r="115" spans="1:18" s="37" customFormat="1" x14ac:dyDescent="0.2">
      <c r="A115" s="35">
        <v>14</v>
      </c>
      <c r="B115" s="52" t="s">
        <v>57</v>
      </c>
      <c r="C115" s="52" t="s">
        <v>23</v>
      </c>
      <c r="D115" s="36" t="s">
        <v>28</v>
      </c>
      <c r="E115" s="36">
        <f t="shared" si="7"/>
        <v>2366.666666666667</v>
      </c>
      <c r="F115" s="36" t="s">
        <v>30</v>
      </c>
      <c r="G115" s="36">
        <v>355</v>
      </c>
      <c r="H115" s="14">
        <f t="shared" si="8"/>
        <v>83.74</v>
      </c>
      <c r="I115" s="36">
        <f t="shared" si="9"/>
        <v>438.74</v>
      </c>
      <c r="J115" s="13"/>
      <c r="K115" s="10"/>
      <c r="L115" s="10"/>
      <c r="M115" s="10"/>
      <c r="N115" s="10"/>
      <c r="O115" s="10"/>
      <c r="P115" s="10"/>
      <c r="Q115" s="10"/>
      <c r="R115" s="10"/>
    </row>
    <row r="116" spans="1:18" s="37" customFormat="1" x14ac:dyDescent="0.2">
      <c r="A116" s="35">
        <v>15</v>
      </c>
      <c r="B116" s="52" t="s">
        <v>58</v>
      </c>
      <c r="C116" s="52" t="s">
        <v>19</v>
      </c>
      <c r="D116" s="36" t="s">
        <v>28</v>
      </c>
      <c r="E116" s="36">
        <f t="shared" si="7"/>
        <v>1538.3333333333335</v>
      </c>
      <c r="F116" s="36" t="s">
        <v>30</v>
      </c>
      <c r="G116" s="36">
        <v>230.75</v>
      </c>
      <c r="H116" s="14">
        <f t="shared" si="8"/>
        <v>54.43</v>
      </c>
      <c r="I116" s="36">
        <f t="shared" si="9"/>
        <v>285.18</v>
      </c>
      <c r="J116" s="13"/>
      <c r="K116" s="10"/>
      <c r="L116" s="10"/>
      <c r="M116" s="10"/>
      <c r="N116" s="10"/>
      <c r="O116" s="10"/>
      <c r="P116" s="10"/>
      <c r="Q116" s="10"/>
      <c r="R116" s="10"/>
    </row>
    <row r="117" spans="1:18" s="37" customFormat="1" x14ac:dyDescent="0.2">
      <c r="A117" s="35">
        <v>16</v>
      </c>
      <c r="B117" s="52" t="s">
        <v>58</v>
      </c>
      <c r="C117" s="52" t="s">
        <v>21</v>
      </c>
      <c r="D117" s="36" t="s">
        <v>38</v>
      </c>
      <c r="E117" s="36">
        <f t="shared" si="7"/>
        <v>783.34999999999991</v>
      </c>
      <c r="F117" s="36" t="s">
        <v>31</v>
      </c>
      <c r="G117" s="36">
        <v>156.66999999999999</v>
      </c>
      <c r="H117" s="14">
        <f t="shared" si="8"/>
        <v>36.96</v>
      </c>
      <c r="I117" s="36">
        <f t="shared" si="9"/>
        <v>193.63</v>
      </c>
      <c r="J117" s="13"/>
      <c r="K117" s="10"/>
      <c r="L117" s="10"/>
      <c r="M117" s="10"/>
      <c r="N117" s="10"/>
      <c r="O117" s="10"/>
      <c r="P117" s="10"/>
      <c r="Q117" s="10"/>
      <c r="R117" s="10"/>
    </row>
    <row r="118" spans="1:18" s="37" customFormat="1" x14ac:dyDescent="0.2">
      <c r="A118" s="35">
        <v>17</v>
      </c>
      <c r="B118" s="52" t="s">
        <v>58</v>
      </c>
      <c r="C118" s="52" t="s">
        <v>21</v>
      </c>
      <c r="D118" s="36" t="s">
        <v>37</v>
      </c>
      <c r="E118" s="36">
        <f t="shared" si="7"/>
        <v>1428.5499999999997</v>
      </c>
      <c r="F118" s="36" t="s">
        <v>31</v>
      </c>
      <c r="G118" s="36">
        <v>285.70999999999998</v>
      </c>
      <c r="H118" s="14">
        <f t="shared" si="8"/>
        <v>67.400000000000006</v>
      </c>
      <c r="I118" s="36">
        <f t="shared" si="9"/>
        <v>353.11</v>
      </c>
      <c r="J118" s="13"/>
      <c r="K118" s="10"/>
      <c r="L118" s="10"/>
      <c r="M118" s="10"/>
      <c r="N118" s="10"/>
      <c r="O118" s="10"/>
      <c r="P118" s="10"/>
      <c r="Q118" s="10"/>
      <c r="R118" s="10"/>
    </row>
    <row r="119" spans="1:18" s="37" customFormat="1" x14ac:dyDescent="0.2">
      <c r="A119" s="35">
        <v>18</v>
      </c>
      <c r="B119" s="52" t="s">
        <v>58</v>
      </c>
      <c r="C119" s="52" t="s">
        <v>23</v>
      </c>
      <c r="D119" s="36" t="s">
        <v>37</v>
      </c>
      <c r="E119" s="36">
        <f t="shared" si="7"/>
        <v>2000</v>
      </c>
      <c r="F119" s="36" t="s">
        <v>31</v>
      </c>
      <c r="G119" s="36">
        <v>400</v>
      </c>
      <c r="H119" s="14">
        <f t="shared" si="8"/>
        <v>94.36</v>
      </c>
      <c r="I119" s="36">
        <f t="shared" si="9"/>
        <v>494.36</v>
      </c>
      <c r="J119" s="13"/>
      <c r="K119" s="10"/>
      <c r="L119" s="10"/>
      <c r="M119" s="10"/>
      <c r="N119" s="10"/>
      <c r="O119" s="10"/>
      <c r="P119" s="10"/>
      <c r="Q119" s="10"/>
      <c r="R119" s="10"/>
    </row>
    <row r="120" spans="1:18" ht="14.25" x14ac:dyDescent="0.2">
      <c r="A120" s="45"/>
      <c r="B120" s="46" t="s">
        <v>108</v>
      </c>
      <c r="C120" s="46"/>
      <c r="D120" s="45"/>
      <c r="E120" s="45"/>
      <c r="F120" s="45"/>
      <c r="G120" s="45"/>
      <c r="H120" s="45"/>
      <c r="I120" s="45"/>
      <c r="J120" s="45"/>
    </row>
    <row r="121" spans="1:18" s="37" customFormat="1" ht="15" x14ac:dyDescent="0.25">
      <c r="A121" s="35">
        <v>19</v>
      </c>
      <c r="B121" s="52" t="s">
        <v>59</v>
      </c>
      <c r="C121" s="52" t="s">
        <v>95</v>
      </c>
      <c r="D121" s="36" t="s">
        <v>44</v>
      </c>
      <c r="E121" s="36">
        <f>G121/F121%</f>
        <v>1220.9999999999998</v>
      </c>
      <c r="F121" s="36" t="s">
        <v>29</v>
      </c>
      <c r="G121" s="36">
        <v>122.1</v>
      </c>
      <c r="H121" s="14">
        <f>ROUND(G121*23.59%,2)</f>
        <v>28.8</v>
      </c>
      <c r="I121" s="36">
        <f t="shared" ref="I121:I163" si="10">G121+H121</f>
        <v>150.9</v>
      </c>
      <c r="J121" s="34"/>
      <c r="K121" s="10"/>
      <c r="L121" s="57"/>
      <c r="M121" s="10"/>
      <c r="N121" s="10"/>
      <c r="O121" s="10"/>
      <c r="P121" s="10"/>
      <c r="Q121" s="10"/>
      <c r="R121" s="10"/>
    </row>
    <row r="122" spans="1:18" s="37" customFormat="1" ht="15" x14ac:dyDescent="0.25">
      <c r="A122" s="35">
        <v>20</v>
      </c>
      <c r="B122" s="52" t="s">
        <v>59</v>
      </c>
      <c r="C122" s="52" t="s">
        <v>95</v>
      </c>
      <c r="D122" s="36" t="s">
        <v>44</v>
      </c>
      <c r="E122" s="36">
        <f t="shared" ref="E122:E163" si="11">G122/F122%</f>
        <v>639.6</v>
      </c>
      <c r="F122" s="36" t="s">
        <v>29</v>
      </c>
      <c r="G122" s="36">
        <v>63.96</v>
      </c>
      <c r="H122" s="14">
        <f t="shared" ref="H122:H163" si="12">ROUND(G122*23.59%,2)</f>
        <v>15.09</v>
      </c>
      <c r="I122" s="36">
        <f t="shared" si="10"/>
        <v>79.05</v>
      </c>
      <c r="J122" s="13"/>
      <c r="K122" s="10"/>
      <c r="L122" s="57"/>
      <c r="M122" s="10"/>
      <c r="N122" s="10"/>
      <c r="O122" s="10"/>
      <c r="P122" s="10"/>
      <c r="Q122" s="10"/>
      <c r="R122" s="10"/>
    </row>
    <row r="123" spans="1:18" s="37" customFormat="1" ht="15" x14ac:dyDescent="0.25">
      <c r="A123" s="35">
        <v>21</v>
      </c>
      <c r="B123" s="52" t="s">
        <v>59</v>
      </c>
      <c r="C123" s="52" t="s">
        <v>95</v>
      </c>
      <c r="D123" s="36" t="s">
        <v>44</v>
      </c>
      <c r="E123" s="36">
        <f t="shared" si="11"/>
        <v>1162.9000000000001</v>
      </c>
      <c r="F123" s="36" t="s">
        <v>29</v>
      </c>
      <c r="G123" s="36">
        <v>116.29</v>
      </c>
      <c r="H123" s="14">
        <f t="shared" si="12"/>
        <v>27.43</v>
      </c>
      <c r="I123" s="36">
        <f t="shared" si="10"/>
        <v>143.72</v>
      </c>
      <c r="J123" s="13"/>
      <c r="K123" s="10"/>
      <c r="L123" s="57"/>
      <c r="M123" s="10"/>
      <c r="N123" s="10"/>
      <c r="O123" s="10"/>
      <c r="P123" s="10"/>
      <c r="Q123" s="10"/>
      <c r="R123" s="10"/>
    </row>
    <row r="124" spans="1:18" s="37" customFormat="1" ht="15" x14ac:dyDescent="0.25">
      <c r="A124" s="35">
        <v>22</v>
      </c>
      <c r="B124" s="52" t="s">
        <v>59</v>
      </c>
      <c r="C124" s="52" t="s">
        <v>96</v>
      </c>
      <c r="D124" s="36" t="s">
        <v>43</v>
      </c>
      <c r="E124" s="36">
        <f t="shared" si="11"/>
        <v>1310</v>
      </c>
      <c r="F124" s="36" t="s">
        <v>29</v>
      </c>
      <c r="G124" s="36">
        <v>131</v>
      </c>
      <c r="H124" s="14">
        <f>ROUND(G124*23.59%,2)</f>
        <v>30.9</v>
      </c>
      <c r="I124" s="36">
        <f t="shared" si="10"/>
        <v>161.9</v>
      </c>
      <c r="J124" s="34"/>
      <c r="L124" s="57"/>
      <c r="M124" s="10"/>
      <c r="N124" s="10"/>
      <c r="O124" s="10"/>
      <c r="P124" s="10"/>
      <c r="Q124" s="10"/>
      <c r="R124" s="10"/>
    </row>
    <row r="125" spans="1:18" s="37" customFormat="1" ht="15" x14ac:dyDescent="0.25">
      <c r="A125" s="35">
        <v>23</v>
      </c>
      <c r="B125" s="52" t="s">
        <v>60</v>
      </c>
      <c r="C125" s="52" t="s">
        <v>94</v>
      </c>
      <c r="D125" s="36" t="s">
        <v>46</v>
      </c>
      <c r="E125" s="36">
        <f t="shared" si="11"/>
        <v>1557.1</v>
      </c>
      <c r="F125" s="36" t="s">
        <v>31</v>
      </c>
      <c r="G125" s="36">
        <v>311.42</v>
      </c>
      <c r="H125" s="14">
        <f t="shared" si="12"/>
        <v>73.459999999999994</v>
      </c>
      <c r="I125" s="36">
        <f t="shared" si="10"/>
        <v>384.88</v>
      </c>
      <c r="J125" s="13"/>
      <c r="K125" s="10"/>
      <c r="L125" s="57"/>
      <c r="M125" s="10"/>
      <c r="N125" s="10"/>
      <c r="O125" s="10"/>
      <c r="P125" s="10"/>
      <c r="Q125" s="10"/>
      <c r="R125" s="10"/>
    </row>
    <row r="126" spans="1:18" s="37" customFormat="1" ht="15" x14ac:dyDescent="0.25">
      <c r="A126" s="35">
        <v>24</v>
      </c>
      <c r="B126" s="52" t="s">
        <v>60</v>
      </c>
      <c r="C126" s="52" t="s">
        <v>90</v>
      </c>
      <c r="D126" s="36" t="s">
        <v>45</v>
      </c>
      <c r="E126" s="36">
        <f t="shared" si="11"/>
        <v>1990.5</v>
      </c>
      <c r="F126" s="36" t="s">
        <v>31</v>
      </c>
      <c r="G126" s="36">
        <v>398.1</v>
      </c>
      <c r="H126" s="14">
        <f>ROUND(G126*23.59%,2)</f>
        <v>93.91</v>
      </c>
      <c r="I126" s="36">
        <f t="shared" si="10"/>
        <v>492.01</v>
      </c>
      <c r="J126" s="34"/>
      <c r="K126" s="10"/>
      <c r="L126" s="57"/>
      <c r="M126" s="10"/>
      <c r="N126" s="10"/>
      <c r="O126" s="10"/>
      <c r="P126" s="10"/>
      <c r="Q126" s="10"/>
      <c r="R126" s="10"/>
    </row>
    <row r="127" spans="1:18" s="37" customFormat="1" ht="15" x14ac:dyDescent="0.25">
      <c r="A127" s="35">
        <v>25</v>
      </c>
      <c r="B127" s="52" t="s">
        <v>60</v>
      </c>
      <c r="C127" s="52" t="s">
        <v>95</v>
      </c>
      <c r="D127" s="36" t="s">
        <v>44</v>
      </c>
      <c r="E127" s="36">
        <f t="shared" si="11"/>
        <v>1220.9999999999998</v>
      </c>
      <c r="F127" s="36" t="s">
        <v>31</v>
      </c>
      <c r="G127" s="36">
        <v>244.2</v>
      </c>
      <c r="H127" s="14">
        <f t="shared" si="12"/>
        <v>57.61</v>
      </c>
      <c r="I127" s="36">
        <f t="shared" si="10"/>
        <v>301.81</v>
      </c>
      <c r="J127" s="13"/>
      <c r="K127" s="10"/>
      <c r="L127" s="57"/>
      <c r="M127" s="10"/>
      <c r="N127" s="10"/>
      <c r="O127" s="10"/>
      <c r="P127" s="10"/>
      <c r="Q127" s="10"/>
      <c r="R127" s="10"/>
    </row>
    <row r="128" spans="1:18" s="37" customFormat="1" ht="15" x14ac:dyDescent="0.25">
      <c r="A128" s="35">
        <v>26</v>
      </c>
      <c r="B128" s="52" t="s">
        <v>60</v>
      </c>
      <c r="C128" s="52" t="s">
        <v>95</v>
      </c>
      <c r="D128" s="36" t="s">
        <v>44</v>
      </c>
      <c r="E128" s="36">
        <f t="shared" si="11"/>
        <v>1162.8499999999999</v>
      </c>
      <c r="F128" s="36" t="s">
        <v>31</v>
      </c>
      <c r="G128" s="36">
        <v>232.57</v>
      </c>
      <c r="H128" s="14">
        <f>ROUND(G128*23.59%,2)</f>
        <v>54.86</v>
      </c>
      <c r="I128" s="36">
        <f t="shared" si="10"/>
        <v>287.43</v>
      </c>
      <c r="J128" s="34"/>
      <c r="L128" s="57"/>
      <c r="M128" s="10"/>
      <c r="N128" s="10"/>
      <c r="O128" s="10"/>
      <c r="P128" s="10"/>
      <c r="Q128" s="10"/>
      <c r="R128" s="10"/>
    </row>
    <row r="129" spans="1:18" s="37" customFormat="1" ht="15" x14ac:dyDescent="0.25">
      <c r="A129" s="35">
        <v>27</v>
      </c>
      <c r="B129" s="52" t="s">
        <v>60</v>
      </c>
      <c r="C129" s="52" t="s">
        <v>95</v>
      </c>
      <c r="D129" s="36" t="s">
        <v>61</v>
      </c>
      <c r="E129" s="36">
        <f t="shared" si="11"/>
        <v>1100</v>
      </c>
      <c r="F129" s="36" t="s">
        <v>31</v>
      </c>
      <c r="G129" s="36">
        <v>220</v>
      </c>
      <c r="H129" s="14">
        <f t="shared" si="12"/>
        <v>51.9</v>
      </c>
      <c r="I129" s="36">
        <f t="shared" si="10"/>
        <v>271.89999999999998</v>
      </c>
      <c r="J129" s="13"/>
      <c r="K129" s="10"/>
      <c r="L129" s="57"/>
      <c r="M129" s="10"/>
      <c r="N129" s="10"/>
      <c r="O129" s="10"/>
      <c r="P129" s="10"/>
      <c r="Q129" s="10"/>
      <c r="R129" s="10"/>
    </row>
    <row r="130" spans="1:18" s="37" customFormat="1" ht="15" x14ac:dyDescent="0.25">
      <c r="A130" s="35">
        <v>28</v>
      </c>
      <c r="B130" s="52" t="s">
        <v>60</v>
      </c>
      <c r="C130" s="52" t="s">
        <v>98</v>
      </c>
      <c r="D130" s="36" t="s">
        <v>43</v>
      </c>
      <c r="E130" s="36">
        <f t="shared" si="11"/>
        <v>686.2</v>
      </c>
      <c r="F130" s="36" t="s">
        <v>29</v>
      </c>
      <c r="G130" s="36">
        <v>68.62</v>
      </c>
      <c r="H130" s="14">
        <f t="shared" si="12"/>
        <v>16.190000000000001</v>
      </c>
      <c r="I130" s="36">
        <f t="shared" si="10"/>
        <v>84.81</v>
      </c>
      <c r="J130" s="13"/>
      <c r="K130" s="10"/>
      <c r="L130" s="57"/>
      <c r="M130" s="10"/>
      <c r="N130" s="10"/>
      <c r="O130" s="10"/>
      <c r="P130" s="10"/>
      <c r="Q130" s="10"/>
      <c r="R130" s="10"/>
    </row>
    <row r="131" spans="1:18" s="37" customFormat="1" ht="15" x14ac:dyDescent="0.25">
      <c r="A131" s="35">
        <v>29</v>
      </c>
      <c r="B131" s="52" t="s">
        <v>60</v>
      </c>
      <c r="C131" s="52" t="s">
        <v>32</v>
      </c>
      <c r="D131" s="36" t="s">
        <v>43</v>
      </c>
      <c r="E131" s="36">
        <f t="shared" si="11"/>
        <v>1185.1999999999998</v>
      </c>
      <c r="F131" s="36" t="s">
        <v>29</v>
      </c>
      <c r="G131" s="36">
        <v>118.52</v>
      </c>
      <c r="H131" s="14">
        <f t="shared" si="12"/>
        <v>27.96</v>
      </c>
      <c r="I131" s="36">
        <f t="shared" si="10"/>
        <v>146.47999999999999</v>
      </c>
      <c r="J131" s="13"/>
      <c r="K131" s="10"/>
      <c r="L131" s="57"/>
      <c r="M131" s="10"/>
      <c r="N131" s="10"/>
      <c r="O131" s="10"/>
      <c r="P131" s="10"/>
      <c r="Q131" s="10"/>
      <c r="R131" s="10"/>
    </row>
    <row r="132" spans="1:18" s="37" customFormat="1" ht="15" x14ac:dyDescent="0.25">
      <c r="A132" s="35">
        <v>30</v>
      </c>
      <c r="B132" s="52" t="s">
        <v>62</v>
      </c>
      <c r="C132" s="52" t="s">
        <v>99</v>
      </c>
      <c r="D132" s="36" t="s">
        <v>47</v>
      </c>
      <c r="E132" s="36">
        <f t="shared" si="11"/>
        <v>595.56666666666661</v>
      </c>
      <c r="F132" s="36" t="s">
        <v>27</v>
      </c>
      <c r="G132" s="36">
        <v>178.67</v>
      </c>
      <c r="H132" s="14">
        <f t="shared" si="12"/>
        <v>42.15</v>
      </c>
      <c r="I132" s="36">
        <f t="shared" si="10"/>
        <v>220.82</v>
      </c>
      <c r="J132" s="13"/>
      <c r="K132" s="10"/>
      <c r="L132" s="57"/>
      <c r="M132" s="10"/>
      <c r="N132" s="10"/>
      <c r="O132" s="10"/>
      <c r="P132" s="10"/>
      <c r="Q132" s="10"/>
      <c r="R132" s="10"/>
    </row>
    <row r="133" spans="1:18" s="37" customFormat="1" ht="15" x14ac:dyDescent="0.25">
      <c r="A133" s="35">
        <v>31</v>
      </c>
      <c r="B133" s="52" t="s">
        <v>62</v>
      </c>
      <c r="C133" s="52" t="s">
        <v>94</v>
      </c>
      <c r="D133" s="36" t="s">
        <v>46</v>
      </c>
      <c r="E133" s="36">
        <f t="shared" si="11"/>
        <v>1720.9999999999998</v>
      </c>
      <c r="F133" s="36" t="s">
        <v>31</v>
      </c>
      <c r="G133" s="36">
        <v>344.2</v>
      </c>
      <c r="H133" s="14">
        <f>ROUND(G133*23.59%,2)</f>
        <v>81.2</v>
      </c>
      <c r="I133" s="36">
        <f t="shared" si="10"/>
        <v>425.4</v>
      </c>
      <c r="K133" s="58"/>
      <c r="L133" s="57"/>
      <c r="M133" s="10"/>
      <c r="N133" s="10"/>
      <c r="O133" s="10"/>
      <c r="P133" s="10"/>
      <c r="Q133" s="10"/>
      <c r="R133" s="10"/>
    </row>
    <row r="134" spans="1:18" s="37" customFormat="1" ht="15" x14ac:dyDescent="0.25">
      <c r="A134" s="35">
        <v>32</v>
      </c>
      <c r="B134" s="52" t="s">
        <v>62</v>
      </c>
      <c r="C134" s="52" t="s">
        <v>90</v>
      </c>
      <c r="D134" s="36" t="s">
        <v>45</v>
      </c>
      <c r="E134" s="36">
        <f t="shared" si="11"/>
        <v>1492.85</v>
      </c>
      <c r="F134" s="36" t="s">
        <v>31</v>
      </c>
      <c r="G134" s="36">
        <v>298.57</v>
      </c>
      <c r="H134" s="14">
        <f t="shared" si="12"/>
        <v>70.430000000000007</v>
      </c>
      <c r="I134" s="36">
        <f t="shared" si="10"/>
        <v>369</v>
      </c>
      <c r="J134" s="13"/>
      <c r="K134" s="10"/>
      <c r="L134" s="57"/>
      <c r="M134" s="10"/>
      <c r="N134" s="10"/>
      <c r="O134" s="10"/>
      <c r="P134" s="10"/>
      <c r="Q134" s="10"/>
      <c r="R134" s="10"/>
    </row>
    <row r="135" spans="1:18" s="37" customFormat="1" ht="15" x14ac:dyDescent="0.25">
      <c r="A135" s="35">
        <v>33</v>
      </c>
      <c r="B135" s="52" t="s">
        <v>62</v>
      </c>
      <c r="C135" s="52" t="s">
        <v>95</v>
      </c>
      <c r="D135" s="36" t="s">
        <v>44</v>
      </c>
      <c r="E135" s="36">
        <f t="shared" si="11"/>
        <v>930.3</v>
      </c>
      <c r="F135" s="36" t="s">
        <v>31</v>
      </c>
      <c r="G135" s="36">
        <v>186.06</v>
      </c>
      <c r="H135" s="14">
        <f>ROUND(G135*23.59%,2)</f>
        <v>43.89</v>
      </c>
      <c r="I135" s="36">
        <f t="shared" si="10"/>
        <v>229.95</v>
      </c>
      <c r="J135" s="34"/>
      <c r="K135" s="10"/>
      <c r="L135" s="57"/>
      <c r="M135" s="10"/>
      <c r="N135" s="10"/>
      <c r="O135" s="10"/>
      <c r="P135" s="10"/>
      <c r="Q135" s="10"/>
      <c r="R135" s="10"/>
    </row>
    <row r="136" spans="1:18" s="37" customFormat="1" ht="15" x14ac:dyDescent="0.25">
      <c r="A136" s="35">
        <v>34</v>
      </c>
      <c r="B136" s="52" t="s">
        <v>62</v>
      </c>
      <c r="C136" s="52" t="s">
        <v>24</v>
      </c>
      <c r="D136" s="36" t="s">
        <v>44</v>
      </c>
      <c r="E136" s="36">
        <f t="shared" si="11"/>
        <v>814</v>
      </c>
      <c r="F136" s="36" t="s">
        <v>27</v>
      </c>
      <c r="G136" s="36">
        <v>244.2</v>
      </c>
      <c r="H136" s="14">
        <f>ROUND(G136*23.59%,2)</f>
        <v>57.61</v>
      </c>
      <c r="I136" s="36">
        <f t="shared" si="10"/>
        <v>301.81</v>
      </c>
      <c r="J136" s="34"/>
      <c r="K136" s="10"/>
      <c r="L136" s="57"/>
      <c r="M136" s="10"/>
      <c r="N136" s="10"/>
      <c r="O136" s="10"/>
      <c r="P136" s="10"/>
      <c r="Q136" s="10"/>
      <c r="R136" s="10"/>
    </row>
    <row r="137" spans="1:18" s="37" customFormat="1" ht="15" x14ac:dyDescent="0.25">
      <c r="A137" s="35">
        <v>35</v>
      </c>
      <c r="B137" s="52" t="s">
        <v>62</v>
      </c>
      <c r="C137" s="52" t="s">
        <v>95</v>
      </c>
      <c r="D137" s="36" t="s">
        <v>44</v>
      </c>
      <c r="E137" s="36">
        <f t="shared" si="11"/>
        <v>639.54999999999995</v>
      </c>
      <c r="F137" s="36" t="s">
        <v>31</v>
      </c>
      <c r="G137" s="36">
        <v>127.91</v>
      </c>
      <c r="H137" s="14">
        <f t="shared" si="12"/>
        <v>30.17</v>
      </c>
      <c r="I137" s="36">
        <f t="shared" si="10"/>
        <v>158.07999999999998</v>
      </c>
      <c r="J137" s="13"/>
      <c r="K137" s="10"/>
      <c r="L137" s="57"/>
      <c r="M137" s="10"/>
      <c r="N137" s="10"/>
      <c r="O137" s="10"/>
      <c r="P137" s="10"/>
      <c r="Q137" s="10"/>
      <c r="R137" s="10"/>
    </row>
    <row r="138" spans="1:18" s="37" customFormat="1" ht="15" x14ac:dyDescent="0.25">
      <c r="A138" s="35">
        <v>36</v>
      </c>
      <c r="B138" s="52" t="s">
        <v>62</v>
      </c>
      <c r="C138" s="52" t="s">
        <v>98</v>
      </c>
      <c r="D138" s="36" t="s">
        <v>43</v>
      </c>
      <c r="E138" s="36">
        <f t="shared" si="11"/>
        <v>1310</v>
      </c>
      <c r="F138" s="36" t="s">
        <v>27</v>
      </c>
      <c r="G138" s="36">
        <v>393</v>
      </c>
      <c r="H138" s="14">
        <f t="shared" si="12"/>
        <v>92.71</v>
      </c>
      <c r="I138" s="36">
        <f t="shared" si="10"/>
        <v>485.71</v>
      </c>
      <c r="J138" s="13"/>
      <c r="K138" s="10"/>
      <c r="L138" s="57"/>
      <c r="M138" s="10"/>
      <c r="N138" s="10"/>
      <c r="O138" s="10"/>
      <c r="P138" s="10"/>
      <c r="Q138" s="10"/>
      <c r="R138" s="10"/>
    </row>
    <row r="139" spans="1:18" s="37" customFormat="1" ht="15" x14ac:dyDescent="0.25">
      <c r="A139" s="35">
        <v>37</v>
      </c>
      <c r="B139" s="52" t="s">
        <v>62</v>
      </c>
      <c r="C139" s="52" t="s">
        <v>100</v>
      </c>
      <c r="D139" s="36" t="s">
        <v>71</v>
      </c>
      <c r="E139" s="36">
        <f t="shared" si="11"/>
        <v>1075.8000000000002</v>
      </c>
      <c r="F139" s="36" t="s">
        <v>27</v>
      </c>
      <c r="G139" s="36">
        <v>322.74</v>
      </c>
      <c r="H139" s="14">
        <f t="shared" si="12"/>
        <v>76.13</v>
      </c>
      <c r="I139" s="36">
        <f t="shared" si="10"/>
        <v>398.87</v>
      </c>
      <c r="J139" s="13"/>
      <c r="K139" s="10"/>
      <c r="L139" s="57"/>
      <c r="M139" s="10"/>
      <c r="N139" s="10"/>
      <c r="O139" s="10"/>
      <c r="P139" s="10"/>
      <c r="Q139" s="10"/>
      <c r="R139" s="10"/>
    </row>
    <row r="140" spans="1:18" s="37" customFormat="1" ht="15" x14ac:dyDescent="0.25">
      <c r="A140" s="35">
        <v>38</v>
      </c>
      <c r="B140" s="52" t="s">
        <v>64</v>
      </c>
      <c r="C140" s="52" t="s">
        <v>90</v>
      </c>
      <c r="D140" s="36" t="s">
        <v>45</v>
      </c>
      <c r="E140" s="36">
        <f t="shared" si="11"/>
        <v>2090</v>
      </c>
      <c r="F140" s="36" t="s">
        <v>27</v>
      </c>
      <c r="G140" s="36">
        <v>627</v>
      </c>
      <c r="H140" s="14">
        <f>ROUND(G140*23.59%,2)-0.01</f>
        <v>147.9</v>
      </c>
      <c r="I140" s="36">
        <f t="shared" si="10"/>
        <v>774.9</v>
      </c>
      <c r="J140" s="13"/>
      <c r="K140" s="10"/>
      <c r="L140" s="57"/>
      <c r="M140" s="10"/>
      <c r="N140" s="10"/>
      <c r="O140" s="10"/>
      <c r="P140" s="10"/>
      <c r="Q140" s="10"/>
      <c r="R140" s="10"/>
    </row>
    <row r="141" spans="1:18" s="37" customFormat="1" ht="15" x14ac:dyDescent="0.25">
      <c r="A141" s="35">
        <v>39</v>
      </c>
      <c r="B141" s="52" t="s">
        <v>64</v>
      </c>
      <c r="C141" s="52" t="s">
        <v>95</v>
      </c>
      <c r="D141" s="36" t="s">
        <v>44</v>
      </c>
      <c r="E141" s="36">
        <f t="shared" si="11"/>
        <v>1221</v>
      </c>
      <c r="F141" s="36" t="s">
        <v>27</v>
      </c>
      <c r="G141" s="36">
        <v>366.3</v>
      </c>
      <c r="H141" s="14">
        <f t="shared" si="12"/>
        <v>86.41</v>
      </c>
      <c r="I141" s="36">
        <f t="shared" si="10"/>
        <v>452.71000000000004</v>
      </c>
      <c r="J141" s="13"/>
      <c r="K141" s="10"/>
      <c r="L141" s="57"/>
      <c r="M141" s="10"/>
      <c r="N141" s="10"/>
      <c r="O141" s="10"/>
      <c r="P141" s="10"/>
      <c r="Q141" s="10"/>
      <c r="R141" s="10"/>
    </row>
    <row r="142" spans="1:18" s="37" customFormat="1" ht="15" x14ac:dyDescent="0.25">
      <c r="A142" s="35">
        <v>40</v>
      </c>
      <c r="B142" s="52" t="s">
        <v>64</v>
      </c>
      <c r="C142" s="52" t="s">
        <v>95</v>
      </c>
      <c r="D142" s="36" t="s">
        <v>44</v>
      </c>
      <c r="E142" s="36">
        <f t="shared" si="11"/>
        <v>1162.8333333333335</v>
      </c>
      <c r="F142" s="36" t="s">
        <v>27</v>
      </c>
      <c r="G142" s="36">
        <v>348.85</v>
      </c>
      <c r="H142" s="14">
        <f t="shared" si="12"/>
        <v>82.29</v>
      </c>
      <c r="I142" s="36">
        <f t="shared" si="10"/>
        <v>431.14000000000004</v>
      </c>
      <c r="J142" s="13"/>
      <c r="K142" s="10"/>
      <c r="L142" s="57"/>
      <c r="M142" s="10"/>
      <c r="N142" s="10"/>
      <c r="O142" s="10"/>
      <c r="P142" s="10"/>
      <c r="Q142" s="10"/>
      <c r="R142" s="10"/>
    </row>
    <row r="143" spans="1:18" s="37" customFormat="1" ht="15" x14ac:dyDescent="0.25">
      <c r="A143" s="35">
        <v>41</v>
      </c>
      <c r="B143" s="52" t="s">
        <v>64</v>
      </c>
      <c r="C143" s="52" t="s">
        <v>95</v>
      </c>
      <c r="D143" s="36" t="s">
        <v>44</v>
      </c>
      <c r="E143" s="36">
        <f t="shared" si="11"/>
        <v>930.3</v>
      </c>
      <c r="F143" s="36" t="s">
        <v>27</v>
      </c>
      <c r="G143" s="36">
        <v>279.08999999999997</v>
      </c>
      <c r="H143" s="14">
        <f t="shared" si="12"/>
        <v>65.84</v>
      </c>
      <c r="I143" s="36">
        <f t="shared" si="10"/>
        <v>344.92999999999995</v>
      </c>
      <c r="J143" s="13"/>
      <c r="K143" s="10"/>
      <c r="L143" s="57"/>
      <c r="M143" s="10"/>
      <c r="N143" s="10"/>
      <c r="O143" s="10"/>
      <c r="P143" s="10"/>
      <c r="Q143" s="10"/>
      <c r="R143" s="10"/>
    </row>
    <row r="144" spans="1:18" s="37" customFormat="1" ht="15" x14ac:dyDescent="0.25">
      <c r="A144" s="35">
        <v>42</v>
      </c>
      <c r="B144" s="52" t="s">
        <v>64</v>
      </c>
      <c r="C144" s="52" t="s">
        <v>95</v>
      </c>
      <c r="D144" s="36" t="s">
        <v>106</v>
      </c>
      <c r="E144" s="36">
        <f t="shared" si="11"/>
        <v>467.13333333333333</v>
      </c>
      <c r="F144" s="36" t="s">
        <v>27</v>
      </c>
      <c r="G144" s="36">
        <v>140.13999999999999</v>
      </c>
      <c r="H144" s="14">
        <f t="shared" si="12"/>
        <v>33.06</v>
      </c>
      <c r="I144" s="36">
        <f t="shared" si="10"/>
        <v>173.2</v>
      </c>
      <c r="J144" s="13"/>
      <c r="K144" s="10"/>
      <c r="L144" s="57"/>
      <c r="M144" s="10"/>
      <c r="N144" s="10"/>
      <c r="O144" s="10"/>
      <c r="P144" s="10"/>
      <c r="Q144" s="10"/>
      <c r="R144" s="10"/>
    </row>
    <row r="145" spans="1:18" s="37" customFormat="1" ht="15" x14ac:dyDescent="0.25">
      <c r="A145" s="35">
        <v>43</v>
      </c>
      <c r="B145" s="52" t="s">
        <v>65</v>
      </c>
      <c r="C145" s="52" t="s">
        <v>24</v>
      </c>
      <c r="D145" s="36" t="s">
        <v>44</v>
      </c>
      <c r="E145" s="36">
        <f t="shared" si="11"/>
        <v>1162.9000000000001</v>
      </c>
      <c r="F145" s="36" t="s">
        <v>29</v>
      </c>
      <c r="G145" s="36">
        <v>116.29</v>
      </c>
      <c r="H145" s="14">
        <f t="shared" si="12"/>
        <v>27.43</v>
      </c>
      <c r="I145" s="36">
        <f t="shared" si="10"/>
        <v>143.72</v>
      </c>
      <c r="J145" s="34"/>
      <c r="K145" s="10"/>
      <c r="L145" s="57"/>
      <c r="M145" s="10"/>
      <c r="N145" s="10"/>
      <c r="O145" s="10"/>
      <c r="P145" s="10"/>
      <c r="Q145" s="10"/>
      <c r="R145" s="10"/>
    </row>
    <row r="146" spans="1:18" s="37" customFormat="1" ht="15" x14ac:dyDescent="0.25">
      <c r="A146" s="35">
        <v>44</v>
      </c>
      <c r="B146" s="52" t="s">
        <v>80</v>
      </c>
      <c r="C146" s="52" t="s">
        <v>94</v>
      </c>
      <c r="D146" s="36" t="s">
        <v>48</v>
      </c>
      <c r="E146" s="36">
        <f t="shared" si="11"/>
        <v>862.19999999999993</v>
      </c>
      <c r="F146" s="36" t="s">
        <v>29</v>
      </c>
      <c r="G146" s="36">
        <v>86.22</v>
      </c>
      <c r="H146" s="14">
        <f t="shared" si="12"/>
        <v>20.34</v>
      </c>
      <c r="I146" s="36">
        <f t="shared" si="10"/>
        <v>106.56</v>
      </c>
      <c r="J146" s="13"/>
      <c r="K146" s="10"/>
      <c r="L146" s="57"/>
      <c r="M146" s="10"/>
      <c r="N146" s="10"/>
      <c r="O146" s="10"/>
      <c r="P146" s="10"/>
      <c r="Q146" s="10"/>
      <c r="R146" s="10"/>
    </row>
    <row r="147" spans="1:18" s="37" customFormat="1" ht="15" x14ac:dyDescent="0.25">
      <c r="A147" s="35">
        <v>45</v>
      </c>
      <c r="B147" s="52" t="s">
        <v>66</v>
      </c>
      <c r="C147" s="52" t="s">
        <v>21</v>
      </c>
      <c r="D147" s="36" t="s">
        <v>46</v>
      </c>
      <c r="E147" s="36">
        <f t="shared" si="11"/>
        <v>1720.9999999999998</v>
      </c>
      <c r="F147" s="36" t="s">
        <v>29</v>
      </c>
      <c r="G147" s="36">
        <v>172.1</v>
      </c>
      <c r="H147" s="14">
        <f t="shared" si="12"/>
        <v>40.6</v>
      </c>
      <c r="I147" s="36">
        <f t="shared" si="10"/>
        <v>212.7</v>
      </c>
      <c r="J147" s="13"/>
      <c r="K147" s="10"/>
      <c r="L147" s="57"/>
      <c r="M147" s="10"/>
      <c r="N147" s="10"/>
      <c r="O147" s="10"/>
      <c r="P147" s="10"/>
      <c r="Q147" s="10"/>
      <c r="R147" s="10"/>
    </row>
    <row r="148" spans="1:18" s="37" customFormat="1" ht="15" x14ac:dyDescent="0.25">
      <c r="A148" s="35">
        <v>46</v>
      </c>
      <c r="B148" s="52" t="s">
        <v>67</v>
      </c>
      <c r="C148" s="52" t="s">
        <v>95</v>
      </c>
      <c r="D148" s="36" t="s">
        <v>44</v>
      </c>
      <c r="E148" s="36">
        <f t="shared" si="11"/>
        <v>1220.9999999999998</v>
      </c>
      <c r="F148" s="36" t="s">
        <v>29</v>
      </c>
      <c r="G148" s="36">
        <v>122.1</v>
      </c>
      <c r="H148" s="14">
        <f t="shared" si="12"/>
        <v>28.8</v>
      </c>
      <c r="I148" s="36">
        <f t="shared" si="10"/>
        <v>150.9</v>
      </c>
      <c r="J148" s="13"/>
      <c r="K148" s="10"/>
      <c r="L148" s="57"/>
      <c r="M148" s="10"/>
      <c r="N148" s="10"/>
      <c r="O148" s="10"/>
      <c r="P148" s="10"/>
      <c r="Q148" s="10"/>
      <c r="R148" s="10"/>
    </row>
    <row r="149" spans="1:18" s="37" customFormat="1" ht="15" x14ac:dyDescent="0.25">
      <c r="A149" s="35">
        <v>47</v>
      </c>
      <c r="B149" s="52" t="s">
        <v>67</v>
      </c>
      <c r="C149" s="52" t="s">
        <v>21</v>
      </c>
      <c r="D149" s="36" t="s">
        <v>46</v>
      </c>
      <c r="E149" s="36">
        <f t="shared" si="11"/>
        <v>1720.9999999999998</v>
      </c>
      <c r="F149" s="36" t="s">
        <v>31</v>
      </c>
      <c r="G149" s="36">
        <v>344.2</v>
      </c>
      <c r="H149" s="14">
        <f t="shared" si="12"/>
        <v>81.2</v>
      </c>
      <c r="I149" s="36">
        <f t="shared" si="10"/>
        <v>425.4</v>
      </c>
      <c r="J149" s="13"/>
      <c r="K149" s="10"/>
      <c r="L149" s="57"/>
      <c r="M149" s="10"/>
      <c r="N149" s="10"/>
      <c r="O149" s="10"/>
      <c r="P149" s="10"/>
      <c r="Q149" s="10"/>
      <c r="R149" s="10"/>
    </row>
    <row r="150" spans="1:18" s="37" customFormat="1" ht="15" x14ac:dyDescent="0.25">
      <c r="A150" s="35">
        <v>48</v>
      </c>
      <c r="B150" s="52" t="s">
        <v>81</v>
      </c>
      <c r="C150" s="52" t="s">
        <v>95</v>
      </c>
      <c r="D150" s="36" t="s">
        <v>44</v>
      </c>
      <c r="E150" s="36">
        <f t="shared" si="11"/>
        <v>1220.9999999999998</v>
      </c>
      <c r="F150" s="36" t="s">
        <v>29</v>
      </c>
      <c r="G150" s="36">
        <v>122.1</v>
      </c>
      <c r="H150" s="14">
        <f t="shared" si="12"/>
        <v>28.8</v>
      </c>
      <c r="I150" s="36">
        <f t="shared" si="10"/>
        <v>150.9</v>
      </c>
      <c r="J150" s="13"/>
      <c r="K150" s="10"/>
      <c r="L150" s="57"/>
      <c r="M150" s="10"/>
      <c r="N150" s="10"/>
      <c r="O150" s="10"/>
      <c r="P150" s="10"/>
      <c r="Q150" s="10"/>
      <c r="R150" s="10"/>
    </row>
    <row r="151" spans="1:18" s="37" customFormat="1" ht="15" x14ac:dyDescent="0.25">
      <c r="A151" s="35">
        <v>49</v>
      </c>
      <c r="B151" s="52" t="s">
        <v>68</v>
      </c>
      <c r="C151" s="52" t="s">
        <v>95</v>
      </c>
      <c r="D151" s="36" t="s">
        <v>44</v>
      </c>
      <c r="E151" s="36">
        <f t="shared" si="11"/>
        <v>1104.6999999999998</v>
      </c>
      <c r="F151" s="36" t="s">
        <v>29</v>
      </c>
      <c r="G151" s="36">
        <v>110.47</v>
      </c>
      <c r="H151" s="14">
        <f t="shared" si="12"/>
        <v>26.06</v>
      </c>
      <c r="I151" s="36">
        <f t="shared" si="10"/>
        <v>136.53</v>
      </c>
      <c r="J151" s="13"/>
      <c r="K151" s="10"/>
      <c r="L151" s="57"/>
      <c r="M151" s="10"/>
      <c r="N151" s="10"/>
      <c r="O151" s="10"/>
      <c r="P151" s="10"/>
      <c r="Q151" s="10"/>
      <c r="R151" s="10"/>
    </row>
    <row r="152" spans="1:18" s="37" customFormat="1" ht="15" x14ac:dyDescent="0.25">
      <c r="A152" s="35">
        <v>50</v>
      </c>
      <c r="B152" s="52" t="s">
        <v>69</v>
      </c>
      <c r="C152" s="52" t="s">
        <v>95</v>
      </c>
      <c r="D152" s="36" t="s">
        <v>107</v>
      </c>
      <c r="E152" s="36">
        <f t="shared" si="11"/>
        <v>668.55</v>
      </c>
      <c r="F152" s="36" t="s">
        <v>31</v>
      </c>
      <c r="G152" s="36">
        <v>133.71</v>
      </c>
      <c r="H152" s="14">
        <f t="shared" si="12"/>
        <v>31.54</v>
      </c>
      <c r="I152" s="36">
        <f t="shared" si="10"/>
        <v>165.25</v>
      </c>
      <c r="J152" s="13"/>
      <c r="K152" s="10"/>
      <c r="L152" s="57"/>
      <c r="M152" s="10"/>
      <c r="N152" s="10"/>
      <c r="O152" s="10"/>
      <c r="P152" s="10"/>
      <c r="Q152" s="10"/>
      <c r="R152" s="10"/>
    </row>
    <row r="153" spans="1:18" s="37" customFormat="1" ht="15" x14ac:dyDescent="0.25">
      <c r="A153" s="35">
        <v>51</v>
      </c>
      <c r="B153" s="52" t="s">
        <v>70</v>
      </c>
      <c r="C153" s="52" t="s">
        <v>95</v>
      </c>
      <c r="D153" s="36" t="s">
        <v>44</v>
      </c>
      <c r="E153" s="36">
        <f t="shared" si="11"/>
        <v>872.09999999999991</v>
      </c>
      <c r="F153" s="36" t="s">
        <v>29</v>
      </c>
      <c r="G153" s="36">
        <v>87.21</v>
      </c>
      <c r="H153" s="14">
        <f t="shared" si="12"/>
        <v>20.57</v>
      </c>
      <c r="I153" s="36">
        <f t="shared" si="10"/>
        <v>107.78</v>
      </c>
      <c r="J153" s="13"/>
      <c r="K153" s="10"/>
      <c r="L153" s="57"/>
      <c r="M153" s="10"/>
      <c r="N153" s="10"/>
      <c r="O153" s="10"/>
      <c r="P153" s="10"/>
      <c r="Q153" s="10"/>
      <c r="R153" s="10"/>
    </row>
    <row r="154" spans="1:18" s="37" customFormat="1" ht="15" x14ac:dyDescent="0.25">
      <c r="A154" s="35">
        <v>52</v>
      </c>
      <c r="B154" s="52" t="s">
        <v>70</v>
      </c>
      <c r="C154" s="52" t="s">
        <v>20</v>
      </c>
      <c r="D154" s="36" t="s">
        <v>71</v>
      </c>
      <c r="E154" s="36">
        <f t="shared" si="11"/>
        <v>1008.5999999999999</v>
      </c>
      <c r="F154" s="36" t="s">
        <v>29</v>
      </c>
      <c r="G154" s="36">
        <v>100.86</v>
      </c>
      <c r="H154" s="14">
        <f t="shared" si="12"/>
        <v>23.79</v>
      </c>
      <c r="I154" s="36">
        <f t="shared" si="10"/>
        <v>124.65</v>
      </c>
      <c r="J154" s="13"/>
      <c r="K154" s="10"/>
      <c r="L154" s="57"/>
      <c r="M154" s="10"/>
      <c r="N154" s="10"/>
      <c r="O154" s="10"/>
      <c r="P154" s="10"/>
      <c r="Q154" s="10"/>
      <c r="R154" s="10"/>
    </row>
    <row r="155" spans="1:18" s="37" customFormat="1" ht="15" x14ac:dyDescent="0.25">
      <c r="A155" s="35">
        <v>53</v>
      </c>
      <c r="B155" s="52" t="s">
        <v>72</v>
      </c>
      <c r="C155" s="52" t="s">
        <v>24</v>
      </c>
      <c r="D155" s="36" t="s">
        <v>44</v>
      </c>
      <c r="E155" s="36">
        <f t="shared" si="11"/>
        <v>1220.9999999999998</v>
      </c>
      <c r="F155" s="36" t="s">
        <v>31</v>
      </c>
      <c r="G155" s="36">
        <v>244.2</v>
      </c>
      <c r="H155" s="14">
        <f t="shared" si="12"/>
        <v>57.61</v>
      </c>
      <c r="I155" s="36">
        <f t="shared" si="10"/>
        <v>301.81</v>
      </c>
      <c r="J155" s="13"/>
      <c r="K155" s="10"/>
      <c r="L155" s="57"/>
      <c r="M155" s="10"/>
      <c r="N155" s="10"/>
      <c r="O155" s="10"/>
      <c r="P155" s="10"/>
      <c r="Q155" s="10"/>
      <c r="R155" s="10"/>
    </row>
    <row r="156" spans="1:18" s="37" customFormat="1" ht="15" x14ac:dyDescent="0.25">
      <c r="A156" s="35">
        <v>54</v>
      </c>
      <c r="B156" s="52" t="s">
        <v>72</v>
      </c>
      <c r="C156" s="52" t="s">
        <v>98</v>
      </c>
      <c r="D156" s="36" t="s">
        <v>43</v>
      </c>
      <c r="E156" s="36">
        <f t="shared" si="11"/>
        <v>1247.6333333333334</v>
      </c>
      <c r="F156" s="36" t="s">
        <v>27</v>
      </c>
      <c r="G156" s="36">
        <v>374.29</v>
      </c>
      <c r="H156" s="14">
        <f t="shared" si="12"/>
        <v>88.3</v>
      </c>
      <c r="I156" s="36">
        <f t="shared" si="10"/>
        <v>462.59000000000003</v>
      </c>
      <c r="J156" s="13"/>
      <c r="K156" s="10"/>
      <c r="L156" s="57"/>
      <c r="M156" s="10"/>
      <c r="N156" s="10"/>
      <c r="O156" s="10"/>
      <c r="P156" s="10"/>
      <c r="Q156" s="10"/>
      <c r="R156" s="10"/>
    </row>
    <row r="157" spans="1:18" s="37" customFormat="1" ht="15" x14ac:dyDescent="0.25">
      <c r="A157" s="35">
        <v>55</v>
      </c>
      <c r="B157" s="52" t="s">
        <v>73</v>
      </c>
      <c r="C157" s="52" t="s">
        <v>95</v>
      </c>
      <c r="D157" s="36" t="s">
        <v>44</v>
      </c>
      <c r="E157" s="36">
        <f t="shared" si="11"/>
        <v>1162.9000000000001</v>
      </c>
      <c r="F157" s="36" t="s">
        <v>29</v>
      </c>
      <c r="G157" s="36">
        <v>116.29</v>
      </c>
      <c r="H157" s="14">
        <f t="shared" si="12"/>
        <v>27.43</v>
      </c>
      <c r="I157" s="36">
        <f t="shared" si="10"/>
        <v>143.72</v>
      </c>
      <c r="J157" s="13"/>
      <c r="K157" s="10"/>
      <c r="L157" s="57"/>
      <c r="M157" s="10"/>
      <c r="N157" s="10"/>
      <c r="O157" s="10"/>
      <c r="P157" s="10"/>
      <c r="Q157" s="10"/>
      <c r="R157" s="10"/>
    </row>
    <row r="158" spans="1:18" s="37" customFormat="1" ht="15" x14ac:dyDescent="0.25">
      <c r="A158" s="35">
        <v>56</v>
      </c>
      <c r="B158" s="52" t="s">
        <v>74</v>
      </c>
      <c r="C158" s="52" t="s">
        <v>95</v>
      </c>
      <c r="D158" s="36" t="s">
        <v>44</v>
      </c>
      <c r="E158" s="36">
        <f t="shared" si="11"/>
        <v>639.6</v>
      </c>
      <c r="F158" s="36" t="s">
        <v>31</v>
      </c>
      <c r="G158" s="36">
        <v>127.92</v>
      </c>
      <c r="H158" s="14">
        <f t="shared" si="12"/>
        <v>30.18</v>
      </c>
      <c r="I158" s="36">
        <f t="shared" si="10"/>
        <v>158.1</v>
      </c>
      <c r="J158" s="13"/>
      <c r="K158" s="10"/>
      <c r="L158" s="57"/>
      <c r="M158" s="10"/>
      <c r="N158" s="10"/>
      <c r="O158" s="10"/>
      <c r="P158" s="10"/>
      <c r="Q158" s="10"/>
      <c r="R158" s="10"/>
    </row>
    <row r="159" spans="1:18" s="37" customFormat="1" ht="15" x14ac:dyDescent="0.25">
      <c r="A159" s="35">
        <v>57</v>
      </c>
      <c r="B159" s="52" t="s">
        <v>76</v>
      </c>
      <c r="C159" s="52" t="s">
        <v>90</v>
      </c>
      <c r="D159" s="36" t="s">
        <v>45</v>
      </c>
      <c r="E159" s="36">
        <f t="shared" si="11"/>
        <v>1492.8999999999999</v>
      </c>
      <c r="F159" s="36" t="s">
        <v>29</v>
      </c>
      <c r="G159" s="36">
        <v>149.29</v>
      </c>
      <c r="H159" s="14">
        <f>ROUND(G159*23.59%,2)</f>
        <v>35.22</v>
      </c>
      <c r="I159" s="36">
        <f t="shared" si="10"/>
        <v>184.51</v>
      </c>
      <c r="J159" s="34"/>
      <c r="L159" s="57"/>
      <c r="M159" s="10"/>
      <c r="N159" s="10"/>
      <c r="O159" s="10"/>
      <c r="P159" s="10"/>
      <c r="Q159" s="10"/>
      <c r="R159" s="10"/>
    </row>
    <row r="160" spans="1:18" s="37" customFormat="1" ht="15" x14ac:dyDescent="0.25">
      <c r="A160" s="35">
        <v>58</v>
      </c>
      <c r="B160" s="52" t="s">
        <v>78</v>
      </c>
      <c r="C160" s="52" t="s">
        <v>95</v>
      </c>
      <c r="D160" s="36" t="s">
        <v>44</v>
      </c>
      <c r="E160" s="36">
        <f t="shared" si="11"/>
        <v>1220.9999999999998</v>
      </c>
      <c r="F160" s="36" t="s">
        <v>29</v>
      </c>
      <c r="G160" s="36">
        <v>122.1</v>
      </c>
      <c r="H160" s="14">
        <f>ROUND(G160*23.59%,2)</f>
        <v>28.8</v>
      </c>
      <c r="I160" s="36">
        <f t="shared" si="10"/>
        <v>150.9</v>
      </c>
      <c r="J160" s="34"/>
      <c r="K160" s="58"/>
      <c r="L160" s="57"/>
      <c r="M160" s="10"/>
      <c r="N160" s="10"/>
      <c r="O160" s="10"/>
      <c r="P160" s="10"/>
      <c r="Q160" s="10"/>
      <c r="R160" s="10"/>
    </row>
    <row r="161" spans="1:18" s="37" customFormat="1" ht="15" x14ac:dyDescent="0.25">
      <c r="A161" s="35">
        <v>59</v>
      </c>
      <c r="B161" s="52" t="s">
        <v>105</v>
      </c>
      <c r="C161" s="52" t="s">
        <v>95</v>
      </c>
      <c r="D161" s="36" t="s">
        <v>44</v>
      </c>
      <c r="E161" s="36">
        <f t="shared" si="11"/>
        <v>697.69999999999993</v>
      </c>
      <c r="F161" s="36" t="s">
        <v>29</v>
      </c>
      <c r="G161" s="36">
        <v>69.77</v>
      </c>
      <c r="H161" s="14">
        <f>ROUND(G161*23.59%,2)</f>
        <v>16.46</v>
      </c>
      <c r="I161" s="36">
        <f t="shared" si="10"/>
        <v>86.22999999999999</v>
      </c>
      <c r="J161" s="34"/>
      <c r="K161" s="10"/>
      <c r="L161" s="57"/>
      <c r="M161" s="10"/>
      <c r="N161" s="10"/>
      <c r="O161" s="10"/>
      <c r="P161" s="10"/>
      <c r="Q161" s="10"/>
      <c r="R161" s="10"/>
    </row>
    <row r="162" spans="1:18" s="37" customFormat="1" ht="15" x14ac:dyDescent="0.25">
      <c r="A162" s="35">
        <v>60</v>
      </c>
      <c r="B162" s="52" t="s">
        <v>79</v>
      </c>
      <c r="C162" s="52" t="s">
        <v>99</v>
      </c>
      <c r="D162" s="36" t="s">
        <v>47</v>
      </c>
      <c r="E162" s="36">
        <f t="shared" si="11"/>
        <v>866.3</v>
      </c>
      <c r="F162" s="36" t="s">
        <v>29</v>
      </c>
      <c r="G162" s="36">
        <v>86.63</v>
      </c>
      <c r="H162" s="14">
        <f>ROUND(G162*23.59%,2)</f>
        <v>20.440000000000001</v>
      </c>
      <c r="I162" s="36">
        <f t="shared" si="10"/>
        <v>107.07</v>
      </c>
      <c r="J162" s="13"/>
      <c r="K162" s="10"/>
      <c r="L162" s="57"/>
      <c r="M162" s="10"/>
      <c r="N162" s="10"/>
      <c r="O162" s="10"/>
      <c r="P162" s="10"/>
      <c r="Q162" s="10"/>
      <c r="R162" s="10"/>
    </row>
    <row r="163" spans="1:18" s="37" customFormat="1" ht="15" x14ac:dyDescent="0.25">
      <c r="A163" s="35">
        <v>61</v>
      </c>
      <c r="B163" s="52" t="s">
        <v>79</v>
      </c>
      <c r="C163" s="52" t="s">
        <v>90</v>
      </c>
      <c r="D163" s="36" t="s">
        <v>45</v>
      </c>
      <c r="E163" s="36">
        <f t="shared" si="11"/>
        <v>1492.85</v>
      </c>
      <c r="F163" s="36" t="s">
        <v>31</v>
      </c>
      <c r="G163" s="36">
        <v>298.57</v>
      </c>
      <c r="H163" s="14">
        <f t="shared" si="12"/>
        <v>70.430000000000007</v>
      </c>
      <c r="I163" s="36">
        <f t="shared" si="10"/>
        <v>369</v>
      </c>
      <c r="J163" s="13"/>
      <c r="K163" s="10"/>
      <c r="L163" s="57"/>
      <c r="M163" s="10"/>
      <c r="N163" s="10"/>
      <c r="O163" s="10"/>
      <c r="P163" s="10"/>
      <c r="Q163" s="10"/>
      <c r="R163" s="10"/>
    </row>
    <row r="164" spans="1:18" x14ac:dyDescent="0.2">
      <c r="A164" s="12"/>
      <c r="B164" s="30"/>
      <c r="C164" s="30"/>
      <c r="D164" s="30"/>
      <c r="E164" s="30"/>
      <c r="F164" s="30"/>
      <c r="G164" s="12"/>
      <c r="H164" s="12"/>
      <c r="I164" s="12"/>
      <c r="J164" s="24"/>
    </row>
    <row r="166" spans="1:18" x14ac:dyDescent="0.2">
      <c r="B166" s="43" t="s">
        <v>49</v>
      </c>
    </row>
  </sheetData>
  <mergeCells count="9">
    <mergeCell ref="A99:C99"/>
    <mergeCell ref="A7:J7"/>
    <mergeCell ref="F5:J5"/>
    <mergeCell ref="F6:J6"/>
    <mergeCell ref="F1:J1"/>
    <mergeCell ref="F2:J2"/>
    <mergeCell ref="F4:J4"/>
    <mergeCell ref="D3:J3"/>
    <mergeCell ref="A11:C11"/>
  </mergeCells>
  <pageMargins left="0.70866141732283472" right="0.70866141732283472" top="0.74803149606299213" bottom="0.74803149606299213" header="0.31496062992125984" footer="0.31496062992125984"/>
  <pageSetup paperSize="9" scale="5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3.pielikums</vt:lpstr>
      <vt:lpstr>'3.pielikums'!Print_Area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2025-09-15T10:51:48Z</dcterms:modified>
</cp:coreProperties>
</file>