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ingridai\Desktop\"/>
    </mc:Choice>
  </mc:AlternateContent>
  <xr:revisionPtr revIDLastSave="0" documentId="8_{A7EC9807-ADFC-4CA8-8F01-0FE94EC91FCD}" xr6:coauthVersionLast="47" xr6:coauthVersionMax="47" xr10:uidLastSave="{00000000-0000-0000-0000-000000000000}"/>
  <bookViews>
    <workbookView xWindow="-110" yWindow="-110" windowWidth="17020" windowHeight="10120" xr2:uid="{00000000-000D-0000-FFFF-FFFF00000000}"/>
  </bookViews>
  <sheets>
    <sheet name="1_pielikums" sheetId="2" r:id="rId1"/>
    <sheet name="EKK_sadalījums" sheetId="4" r:id="rId2"/>
    <sheet name="Aprekins_LVGMC" sheetId="5" r:id="rId3"/>
  </sheets>
  <externalReferences>
    <externalReference r:id="rId4"/>
  </externalReferences>
  <definedNames>
    <definedName name="iestades">[1]Iestādes!$A:$A</definedName>
    <definedName name="numuri">[1]Apakšprogrammas!$A:$A</definedName>
    <definedName name="_xlnm.Print_Area" localSheetId="0">#N/A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 i="5" l="1"/>
  <c r="D5" i="2"/>
  <c r="B12" i="4"/>
  <c r="C10" i="5" l="1"/>
  <c r="E14" i="5" l="1"/>
  <c r="D14" i="5" l="1"/>
  <c r="C16" i="5"/>
  <c r="F16" i="5"/>
  <c r="E16" i="5"/>
  <c r="D16" i="5"/>
  <c r="E10" i="5"/>
  <c r="D10" i="5"/>
  <c r="F14" i="5" l="1"/>
  <c r="D9" i="5"/>
  <c r="E9" i="5"/>
  <c r="E5" i="5" l="1"/>
  <c r="E4" i="5" s="1"/>
  <c r="D5" i="5"/>
  <c r="D4" i="5" s="1"/>
  <c r="F10" i="5"/>
  <c r="F9" i="5" s="1"/>
  <c r="C9" i="5"/>
  <c r="C5" i="5" s="1"/>
  <c r="C4" i="5" s="1"/>
  <c r="D52" i="4" l="1"/>
  <c r="F34" i="2"/>
  <c r="F30" i="2" s="1"/>
  <c r="E52" i="4"/>
  <c r="E51" i="4" s="1"/>
  <c r="G34" i="2"/>
  <c r="G30" i="2" s="1"/>
  <c r="F5" i="5"/>
  <c r="F4" i="5" s="1"/>
  <c r="C52" i="4"/>
  <c r="C51" i="4" s="1"/>
  <c r="E34" i="2"/>
  <c r="E30" i="2" s="1"/>
  <c r="G90" i="4"/>
  <c r="F90" i="4"/>
  <c r="E90" i="4"/>
  <c r="D90" i="4"/>
  <c r="C90" i="4"/>
  <c r="G87" i="4"/>
  <c r="F87" i="4"/>
  <c r="E87" i="4"/>
  <c r="E83" i="4" s="1"/>
  <c r="D87" i="4"/>
  <c r="D83" i="4" s="1"/>
  <c r="C87" i="4"/>
  <c r="G79" i="4"/>
  <c r="F79" i="4"/>
  <c r="E79" i="4"/>
  <c r="D79" i="4"/>
  <c r="C79" i="4"/>
  <c r="G76" i="4"/>
  <c r="F76" i="4"/>
  <c r="E76" i="4"/>
  <c r="D76" i="4"/>
  <c r="C76" i="4"/>
  <c r="G74" i="4"/>
  <c r="F74" i="4"/>
  <c r="E74" i="4"/>
  <c r="E73" i="4" s="1"/>
  <c r="E71" i="4" s="1"/>
  <c r="D74" i="4"/>
  <c r="C74" i="4"/>
  <c r="G67" i="4"/>
  <c r="F67" i="4"/>
  <c r="E67" i="4"/>
  <c r="D67" i="4"/>
  <c r="C67" i="4"/>
  <c r="G64" i="4"/>
  <c r="F64" i="4"/>
  <c r="E64" i="4"/>
  <c r="D64" i="4"/>
  <c r="C64" i="4"/>
  <c r="G60" i="4"/>
  <c r="G58" i="4" s="1"/>
  <c r="G57" i="4" s="1"/>
  <c r="F60" i="4"/>
  <c r="F58" i="4" s="1"/>
  <c r="E60" i="4"/>
  <c r="E58" i="4" s="1"/>
  <c r="D60" i="4"/>
  <c r="C60" i="4"/>
  <c r="C58" i="4" s="1"/>
  <c r="D58" i="4"/>
  <c r="G54" i="4"/>
  <c r="F54" i="4"/>
  <c r="E54" i="4"/>
  <c r="D54" i="4"/>
  <c r="C54" i="4"/>
  <c r="F51" i="4"/>
  <c r="D51" i="4"/>
  <c r="G47" i="4"/>
  <c r="F47" i="4"/>
  <c r="E47" i="4"/>
  <c r="D47" i="4"/>
  <c r="C47" i="4"/>
  <c r="G42" i="4"/>
  <c r="F42" i="4"/>
  <c r="E42" i="4"/>
  <c r="D42" i="4"/>
  <c r="C42" i="4"/>
  <c r="G37" i="4"/>
  <c r="G36" i="4" s="1"/>
  <c r="F37" i="4"/>
  <c r="F36" i="4" s="1"/>
  <c r="E37" i="4"/>
  <c r="D37" i="4"/>
  <c r="C37" i="4"/>
  <c r="E36" i="4"/>
  <c r="D36" i="4"/>
  <c r="C36" i="4"/>
  <c r="G32" i="4"/>
  <c r="G31" i="4" s="1"/>
  <c r="F32" i="4"/>
  <c r="F31" i="4" s="1"/>
  <c r="E32" i="4"/>
  <c r="D32" i="4"/>
  <c r="D31" i="4" s="1"/>
  <c r="C32" i="4"/>
  <c r="C31" i="4" s="1"/>
  <c r="E31" i="4"/>
  <c r="G26" i="4"/>
  <c r="G25" i="4" s="1"/>
  <c r="G24" i="4" s="1"/>
  <c r="F26" i="4"/>
  <c r="F25" i="4" s="1"/>
  <c r="F24" i="4" s="1"/>
  <c r="E26" i="4"/>
  <c r="D26" i="4"/>
  <c r="D25" i="4" s="1"/>
  <c r="D24" i="4" s="1"/>
  <c r="D23" i="4" s="1"/>
  <c r="D18" i="4" s="1"/>
  <c r="C26" i="4"/>
  <c r="C25" i="4" s="1"/>
  <c r="C24" i="4" s="1"/>
  <c r="C23" i="4" s="1"/>
  <c r="C18" i="4" s="1"/>
  <c r="E25" i="4"/>
  <c r="E24" i="4" s="1"/>
  <c r="E23" i="4" s="1"/>
  <c r="E18" i="4" s="1"/>
  <c r="G20" i="4"/>
  <c r="F20" i="4"/>
  <c r="E20" i="4"/>
  <c r="D20" i="4"/>
  <c r="C20" i="4"/>
  <c r="C73" i="4" l="1"/>
  <c r="C71" i="4" s="1"/>
  <c r="F73" i="4"/>
  <c r="F71" i="4" s="1"/>
  <c r="G83" i="4"/>
  <c r="I34" i="2"/>
  <c r="I30" i="2" s="1"/>
  <c r="G52" i="4"/>
  <c r="G51" i="4" s="1"/>
  <c r="C57" i="4"/>
  <c r="C46" i="4"/>
  <c r="C45" i="4" s="1"/>
  <c r="C82" i="4" s="1"/>
  <c r="F57" i="4"/>
  <c r="F46" i="4" s="1"/>
  <c r="F45" i="4" s="1"/>
  <c r="D73" i="4"/>
  <c r="D71" i="4" s="1"/>
  <c r="E57" i="4"/>
  <c r="E46" i="4" s="1"/>
  <c r="E45" i="4" s="1"/>
  <c r="E82" i="4" s="1"/>
  <c r="G23" i="4"/>
  <c r="G18" i="4" s="1"/>
  <c r="D57" i="4"/>
  <c r="D46" i="4" s="1"/>
  <c r="D45" i="4" s="1"/>
  <c r="D82" i="4" s="1"/>
  <c r="C83" i="4"/>
  <c r="G73" i="4"/>
  <c r="G71" i="4" s="1"/>
  <c r="G46" i="4"/>
  <c r="G45" i="4" s="1"/>
  <c r="G82" i="4" s="1"/>
  <c r="F83" i="4"/>
  <c r="F23" i="4"/>
  <c r="F18" i="4" s="1"/>
  <c r="F82" i="4" l="1"/>
  <c r="L14" i="2"/>
  <c r="L13" i="2"/>
  <c r="L10" i="2"/>
  <c r="L9" i="2"/>
</calcChain>
</file>

<file path=xl/sharedStrings.xml><?xml version="1.0" encoding="utf-8"?>
<sst xmlns="http://schemas.openxmlformats.org/spreadsheetml/2006/main" count="310" uniqueCount="280">
  <si>
    <t>Vides aizsardzības un reģionālās attīstības ministrija</t>
  </si>
  <si>
    <t>5.</t>
  </si>
  <si>
    <t>Nodrošināt atvērto datu pakalpojumu  — augstvērtīgu vides un meteoroloģijas datu kopu atvēršanas.</t>
  </si>
  <si>
    <t>28.00.00 "Meteoroloģija un bīstamo atkritumu pārvaldība"</t>
  </si>
  <si>
    <t>A</t>
  </si>
  <si>
    <t>B</t>
  </si>
  <si>
    <t>D</t>
  </si>
  <si>
    <t>E</t>
  </si>
  <si>
    <t>F</t>
  </si>
  <si>
    <t>G</t>
  </si>
  <si>
    <t>Prioritārā pasākuma pieteikums vidējam termiņam</t>
  </si>
  <si>
    <t>Ministrija vai cita centrālā valsts iestāde:</t>
  </si>
  <si>
    <t xml:space="preserve">Prioritārā pasākuma nosaukums: </t>
  </si>
  <si>
    <t xml:space="preserve">Kods: </t>
  </si>
  <si>
    <t>Nr.</t>
  </si>
  <si>
    <t>Prioritārā pasākuma rādītāji un pamatojums</t>
  </si>
  <si>
    <t>Teksta garums</t>
  </si>
  <si>
    <t>1.</t>
  </si>
  <si>
    <t>Prioritārā pasākuma mērķis:</t>
  </si>
  <si>
    <t>Zīmes</t>
  </si>
  <si>
    <t>2.</t>
  </si>
  <si>
    <t>Prioritārā pasākuma apraksts:</t>
  </si>
  <si>
    <t>Vārdi</t>
  </si>
  <si>
    <t>3.</t>
  </si>
  <si>
    <t>Valdības rīcības plāns:</t>
  </si>
  <si>
    <t>245.6.punkts - Ieviesīsim datu atvērtības principu - atvērts ir viss, izņēmumi ir jāpamato. Datu atvērtība atļaus privātajam sektoram, konkurējot savstarpēji un ar valsti, veidot ērtākus publiskos pakalpojumus.</t>
  </si>
  <si>
    <t>4.</t>
  </si>
  <si>
    <t>Atbilstība vidēja termiņa budžeta ietvara likumā noteiktajiem budžeta mērķiem un prioritārajiem attīstības virzieniem:</t>
  </si>
  <si>
    <t>-</t>
  </si>
  <si>
    <t>5.1. Ietekme uz tautsaimniecību, tai skaitā nacionālo drošību, un ekonomiskās izaugsmes veicināšanu:</t>
  </si>
  <si>
    <t>Ietekme ir tieša</t>
  </si>
  <si>
    <t>5.2. Strukturālo reformu īstenošana:</t>
  </si>
  <si>
    <t>Reformas netiek īstenotas</t>
  </si>
  <si>
    <t>6.</t>
  </si>
  <si>
    <t xml:space="preserve">Prioritārā pasākuma būtiskākie politikas rezultatīvie rādītāji (tai skaitā to mērvienība), uz kuru sasniegšanu ir vērsts prioritārais pasākums:
</t>
  </si>
  <si>
    <t xml:space="preserve">Attīstības plānošanas dokumenti un normatīvie akti, kuros ir minēti attiecīgie politikas rezultatīvie rādītāji:
</t>
  </si>
  <si>
    <t>Nodrošināta “Eiropas Parlamenta un Padomes direktīvas par Publiskā sektora informācijas atkalizmantošanu (2019/1024)” ieviešana</t>
  </si>
  <si>
    <t>Nacionālais attīstības plāns 2021.-2027.gadam. Rīcības virziens "Tehnoloģiskā vide un pakalpojumi", Eiropas datu stratēģija (COM/2020/66), Eiropas Parlamenta un Padomes (ES) 2019/1024 (2019. gada 20. jūnijs) par atvērtajiem datiem un publiskā sektora informācijas atkalizmantošanu (pārstrādāta redakcija)</t>
  </si>
  <si>
    <t xml:space="preserve">Nodrošināta valsts iestāžu rīcībā esošo datu pieejamība iedzīvotājiem, uzņēmējiem, pētniekiem. </t>
  </si>
  <si>
    <t>7.</t>
  </si>
  <si>
    <t>Finanšu rādītāji, informācija par amata vietām</t>
  </si>
  <si>
    <t>2024.gads</t>
  </si>
  <si>
    <t>Turpmākā laikposmā līdz pasākuma pabeigšanai (ja tas ir terminēts)</t>
  </si>
  <si>
    <t>Turpmāk katru gadu (ja pasākums nav terminēts)</t>
  </si>
  <si>
    <t>Pasākuma pabeigšanas gads (ja tas ir terminēts)</t>
  </si>
  <si>
    <r>
      <t>Ieņēmumi kopā, euro</t>
    </r>
    <r>
      <rPr>
        <b/>
        <vertAlign val="superscript"/>
        <sz val="8"/>
        <color rgb="FF000000"/>
        <rFont val="Times New Roman"/>
        <family val="1"/>
        <charset val="186"/>
      </rPr>
      <t>1</t>
    </r>
  </si>
  <si>
    <t xml:space="preserve">Izdevumi kopā, euro </t>
  </si>
  <si>
    <t>tai skaitā atlīdzība</t>
  </si>
  <si>
    <t>Izdevumi kopā sadalījumā pa finansēšanas avotiem:</t>
  </si>
  <si>
    <t>finansējums tiks rasts ministrijas budžeta ietvaros</t>
  </si>
  <si>
    <t>papildus nepieciešamais valsts budžeta finansējums</t>
  </si>
  <si>
    <t>8.</t>
  </si>
  <si>
    <t>Prioritārā pasākuma raksturojošākie darbības rezultāti un to rezultatīvie rādītāji</t>
  </si>
  <si>
    <t>Darbības rezultāts</t>
  </si>
  <si>
    <t>Darbības rezultatīvais rādītājs</t>
  </si>
  <si>
    <t>Atvertās augstvērtīgas vides un meteoroloģijas datu kopas</t>
  </si>
  <si>
    <t>Latvijas Atvērto datu portālā data.gov.lv pieejamais vides un meteoroloģijas datu kopu skaits</t>
  </si>
  <si>
    <t>Meteoroloģisko datu ievade elektroniskajās datu bāzēs</t>
  </si>
  <si>
    <t>Papildus novērojumu vienības datu bāzēs</t>
  </si>
  <si>
    <t>9.</t>
  </si>
  <si>
    <t>Ja kapitālie izdevumi ir saistīti ar ēkas, būves, zemes, inženiertehniskās un tehnoloģiskās iekārtas, specializētās iekārtas vai operatīvā transporta iegādi, būvniecību vai atjaunošanu, norāda:</t>
  </si>
  <si>
    <t>objekta veids</t>
  </si>
  <si>
    <t xml:space="preserve">veicamā darbība </t>
  </si>
  <si>
    <t>ieguldījuma teritorija 
(vietējā pašvaldība)</t>
  </si>
  <si>
    <t>Vai pēdējo 3 gadu laikā ir bijis piešķirts finansējums šādam mērķim?</t>
  </si>
  <si>
    <t>Nē</t>
  </si>
  <si>
    <t>10.</t>
  </si>
  <si>
    <r>
      <t xml:space="preserve">Cita būtiska informācija </t>
    </r>
    <r>
      <rPr>
        <sz val="9"/>
        <color rgb="FF000000"/>
        <rFont val="Times New Roman"/>
        <family val="1"/>
        <charset val="186"/>
      </rPr>
      <t>(piemēram, papildu skaidrojums par ministrijas iespējām līdzfinansēt pasākumu no ministrijas budžeta (pārskatot citas aktivitātes); ES prasību nodrošināšana; tiesvedības riski; iespējas līdzfinansēt no ES fondiem; informācija par apstiprinātiem normatīvajiem aktiem, kas jāfinansē no valsts budžeta, kā arī atbilstība Ministru kabineta rīkojumiem un protokollēmumiem attiecībā uz pieprasīto finansējumu; detalizēti aprēķini, tai skaitā par izdevumiem, vai atsauce uz atbilstošo pamatojošo dokumentu, kurā pieejami attiecīgie aprēķini; skaidrojums par amata vietu skaita izmaiņām):</t>
    </r>
    <r>
      <rPr>
        <sz val="9"/>
        <color rgb="FF000000"/>
        <rFont val="Times New Roman"/>
        <family val="1"/>
        <charset val="186"/>
      </rPr>
      <t xml:space="preserve">
Pasākuma īstenošanā tiktu iesaistīti astoņi jau pašreiz LVĢMC štatā esoši darbinieki, bet lai nodrošinātu ne tikai datu nodošanu atvērto datu portālā, bet nodotu tos atbilstoši Eiropas Parlamenta un Padomes 2019. gada 20. jūnija direktīvas (ES) 2019/1024  par atvērtajiem datiem un publiskā sektora informācijas atkalizmantošanu prasībām, papildus tiks piesaistīti seši jauni darbinieki. </t>
    </r>
    <r>
      <rPr>
        <sz val="9"/>
        <color rgb="FF000000"/>
        <rFont val="Times New Roman"/>
        <family val="1"/>
        <charset val="186"/>
      </rPr>
      <t xml:space="preserve">
Attiecībā uz darbības rezultātiem trīs gadu periodā plānots pakāpeniski atvērt vairākas augstvērtīgās vides un meteoroloģijas datu kopas, tādējādi veicinot informācijas pieejamību un datos balstītu inovatīvu produktu attīstību (2022.gadā - </t>
    </r>
    <r>
      <rPr>
        <sz val="9"/>
        <color rgb="FFFF0000"/>
        <rFont val="Times New Roman"/>
        <family val="1"/>
        <charset val="186"/>
      </rPr>
      <t>5</t>
    </r>
    <r>
      <rPr>
        <sz val="9"/>
        <color rgb="FF000000"/>
        <rFont val="Times New Roman"/>
        <family val="1"/>
        <charset val="186"/>
      </rPr>
      <t xml:space="preserve"> datu kopas, 2023.gadā - </t>
    </r>
    <r>
      <rPr>
        <sz val="9"/>
        <color rgb="FFFF0000"/>
        <rFont val="Times New Roman"/>
        <family val="1"/>
        <charset val="186"/>
      </rPr>
      <t>2</t>
    </r>
    <r>
      <rPr>
        <sz val="9"/>
        <color rgb="FF000000"/>
        <rFont val="Times New Roman"/>
        <family val="1"/>
        <charset val="186"/>
      </rPr>
      <t xml:space="preserve"> datu kopas, 2024.gadā -  </t>
    </r>
    <r>
      <rPr>
        <sz val="9"/>
        <color rgb="FFFF0000"/>
        <rFont val="Times New Roman"/>
        <family val="1"/>
        <charset val="186"/>
      </rPr>
      <t>2</t>
    </r>
    <r>
      <rPr>
        <sz val="9"/>
        <color rgb="FF000000"/>
        <rFont val="Times New Roman"/>
        <family val="1"/>
        <charset val="186"/>
      </rPr>
      <t xml:space="preserve"> datu kopas). Darba procesā tiks identificētas primāri atveramās datu kopas piemēram meteoroloģijas, klimata, laika prognozēšanas modeļa dati u.c.</t>
    </r>
  </si>
  <si>
    <t>(amats)</t>
  </si>
  <si>
    <r>
      <t>(vārds, uzvārds)                                                          (paraksts</t>
    </r>
    <r>
      <rPr>
        <vertAlign val="superscript"/>
        <sz val="8"/>
        <color rgb="FF000000"/>
        <rFont val="Times New Roman"/>
        <family val="1"/>
        <charset val="186"/>
      </rPr>
      <t>2</t>
    </r>
    <r>
      <rPr>
        <sz val="9"/>
        <color rgb="FF000000"/>
        <rFont val="Times New Roman"/>
        <family val="1"/>
        <charset val="186"/>
      </rPr>
      <t>)</t>
    </r>
  </si>
  <si>
    <r>
      <t>(datums</t>
    </r>
    <r>
      <rPr>
        <vertAlign val="superscript"/>
        <sz val="9"/>
        <color rgb="FF000000"/>
        <rFont val="Times New Roman"/>
        <family val="1"/>
        <charset val="186"/>
      </rPr>
      <t>2</t>
    </r>
    <r>
      <rPr>
        <sz val="9"/>
        <color rgb="FF000000"/>
        <rFont val="Times New Roman"/>
        <family val="1"/>
        <charset val="186"/>
      </rPr>
      <t>)</t>
    </r>
  </si>
  <si>
    <t>(tālrunis, elektroniskā pasta adrese)</t>
  </si>
  <si>
    <t>Atšifrējums sadaļai "Izdevumi kopā, euro"</t>
  </si>
  <si>
    <t>EKK</t>
  </si>
  <si>
    <t>Un turpmāk katru gadu</t>
  </si>
  <si>
    <t>KOPĀ</t>
  </si>
  <si>
    <t>Subsīdijas un dotācijas</t>
  </si>
  <si>
    <t>2024.g.</t>
  </si>
  <si>
    <t>turpmāk</t>
  </si>
  <si>
    <t>Preces un pakalpojumi (EKK2000)</t>
  </si>
  <si>
    <t>Atlīdzība (EKK1000)</t>
  </si>
  <si>
    <t>Kapitālie izdevumi (EKK5000)</t>
  </si>
  <si>
    <t>2025.gads</t>
  </si>
  <si>
    <t>2026.gads</t>
  </si>
  <si>
    <r>
      <t xml:space="preserve">Piezīmes.
</t>
    </r>
    <r>
      <rPr>
        <vertAlign val="superscript"/>
        <sz val="8"/>
        <rFont val="Times New Roman"/>
        <family val="1"/>
        <charset val="186"/>
      </rPr>
      <t>1</t>
    </r>
    <r>
      <rPr>
        <sz val="8"/>
        <rFont val="Times New Roman"/>
        <family val="1"/>
        <charset val="186"/>
      </rPr>
      <t xml:space="preserve"> Norāda prognozēto kopējo ieņēmumu izmaiņas prioritārajam pasākumam, kura īstenošana ir vērsta uz jauna veida nodokļu vai nenodokļu ieņēmumu veidu radīšanu vai ieņēmumu no esoša ieņēmumu veida apmēra izmaiņām. Pārējās ieņēmumu izmaiņas no prioritārā pasākuma īstenošanas nenosaka.  
</t>
    </r>
    <r>
      <rPr>
        <vertAlign val="superscript"/>
        <sz val="8"/>
        <rFont val="Times New Roman"/>
        <family val="1"/>
        <charset val="186"/>
      </rPr>
      <t>2</t>
    </r>
    <r>
      <rPr>
        <sz val="8"/>
        <rFont val="Times New Roman"/>
        <family val="1"/>
        <charset val="186"/>
      </rPr>
      <t xml:space="preserve"> Dokumenta rekvizītus "paraksts" un "datums" neaizpilda, ja elektroniskais dokuments ir sagatavots atbilstoši normatīvajiem aktiem par elektronisko dokumentu noformēšanu.”.</t>
    </r>
  </si>
  <si>
    <t>1. pielikumā minētā finansējuma sadalījums EKK un gadu griezumā</t>
  </si>
  <si>
    <t>Iestāde</t>
  </si>
  <si>
    <t>Ministrija (centrālā valsts iestāde)</t>
  </si>
  <si>
    <t>Programma/Apakšprogramma (Nr. un nosaukums)</t>
  </si>
  <si>
    <t>PP nosaukums</t>
  </si>
  <si>
    <t>Finansēšanas plāna rādītāja kods</t>
  </si>
  <si>
    <t>Finansēšanas plāna rādītāja nosaukums</t>
  </si>
  <si>
    <t>2=1-3-4-5-6</t>
  </si>
  <si>
    <t>2</t>
  </si>
  <si>
    <t>P0</t>
  </si>
  <si>
    <t>Resursi izdevumu segšanai</t>
  </si>
  <si>
    <t>A300</t>
  </si>
  <si>
    <t>Ieņēmumi no maksas pakalpojumiem un citi pašu ieņēmumi – kopā</t>
  </si>
  <si>
    <t>A420</t>
  </si>
  <si>
    <t>Ārvalstu finanšu palīdzība iestādes ieņēmumos</t>
  </si>
  <si>
    <t>21100</t>
  </si>
  <si>
    <t>Iestādes ieņēmumi no ārvalstu finanšu palīdzības</t>
  </si>
  <si>
    <t>21200</t>
  </si>
  <si>
    <t>Ārvalstu finanšu palīdzība atmaksām valsts pamatbudžetam</t>
  </si>
  <si>
    <t>A500</t>
  </si>
  <si>
    <t>Transferti</t>
  </si>
  <si>
    <t>A510 (18000)</t>
  </si>
  <si>
    <t>Valsts budžeta transferti</t>
  </si>
  <si>
    <t>18100</t>
  </si>
  <si>
    <t>Valsts pamatbudžeta savstarpējie transferti</t>
  </si>
  <si>
    <t>18130</t>
  </si>
  <si>
    <t>Valsts pamatbudžeta iestāžu saņemtie transferti no valsts pamatbudžeta</t>
  </si>
  <si>
    <t>18131</t>
  </si>
  <si>
    <t>Valsts pamatbudžeta iestāžu saņemtie transferti no valsts pamatbudžeta dotācijas no vispārējiem ieņēmumiem</t>
  </si>
  <si>
    <t>18132</t>
  </si>
  <si>
    <t>Valsts pamatbudžeta iestāžu saņemtie transferti no ārvalstu finanšu palīdzības līdzekļiem</t>
  </si>
  <si>
    <t>18139</t>
  </si>
  <si>
    <t>Pārējie valsts pamatbudžetā saņemtie transferti no valsts pamatbudžeta</t>
  </si>
  <si>
    <t>18400</t>
  </si>
  <si>
    <t>Valsts pamatbudžetā saņemtie transferti no valsts speciālā budžeta</t>
  </si>
  <si>
    <t>A520 (19000)</t>
  </si>
  <si>
    <t>Pašvaldību budžeta transferti</t>
  </si>
  <si>
    <t>19500</t>
  </si>
  <si>
    <t>Valsts budžeta iestāžu saņemtie transferti no pašvaldībām</t>
  </si>
  <si>
    <t>19550</t>
  </si>
  <si>
    <t>Valsts budžeta iestāžu saņemtie transferti (izņemot atmaksas) no pašvaldībām</t>
  </si>
  <si>
    <t>19560</t>
  </si>
  <si>
    <t>Valsts budžeta iestāžu saņemtā atmaksa no pašvaldībām par iepriekšējos gados saņemtajiem un neizlietotajiem valsts budžeta transfertiem</t>
  </si>
  <si>
    <t>19570</t>
  </si>
  <si>
    <t>Valsts budžeta iestāžu saņemtā atmaksa no pašvaldībām par Eiropas Savienības politiku instrumentu un pārējās ārvalstu finanšu palīdzības līdzfinansētajos projektos (pasākumos) piešķirtajiem līdzekļiem</t>
  </si>
  <si>
    <t>A530 (17000)</t>
  </si>
  <si>
    <t>No valsts budžeta daļēji finansētu atvasinātu publisku personu un budžeta nefinansētu iestāžu transferti</t>
  </si>
  <si>
    <t>17100</t>
  </si>
  <si>
    <t>Valsts budžeta iestāžu saņemtie transferti no valsts budžeta daļēji finansētām atvasinātām publiskām personām un no budžeta nefinansētām iestādēm</t>
  </si>
  <si>
    <t>17110</t>
  </si>
  <si>
    <t>Valsts budžeta iestāžu saņemtie transferti no savas ministrijas, centrālās valsts iestādes padotībā esošām no valsts budžeta daļēji finansētām atvasinātām publiskām personām un budžeta nefinansētām iestādēm</t>
  </si>
  <si>
    <t>17120</t>
  </si>
  <si>
    <t>Valsts budžeta iestāžu saņemtie transferti no citas ministrijas, centrālās valsts iestādes padotībā esošām no valsts budžeta daļēji finansētām atvasinātām publiskām personām un budžeta nefinansētām iestādēm</t>
  </si>
  <si>
    <t>17130</t>
  </si>
  <si>
    <t>Valsts budžeta iestāžu saņemtā atmaksa no savas ministrijas, centrālās valsts iestādes padotībā esošām no valsts budžeta daļēji finansētām atvasinātām publiskām personām un budžeta nefinansētām iestādēm par Eiropas Savienības politiku instrumentu un pārējās ārvalstu finanšu palīdzības līdzfinansēto projektu (pasākumu) īstenošanai piešķirtajiem līdzekļiem</t>
  </si>
  <si>
    <t>17140</t>
  </si>
  <si>
    <t>Valsts budžeta iestāžu saņemtā atmaksa no citas ministrijas, centrālās valsts iestādes padotībā esošām no valsts budžeta daļēji finansētām atvasinātām publiskām personām un budžeta nefinansētām iestādēm par Eiropas Savienības politiku instrumentu un pārējās ārvalstu finanšu palīdzības līdzfinansēto projektu (pasākumu) īstenošanai piešķirtajiem līdzekļiem</t>
  </si>
  <si>
    <t>A700</t>
  </si>
  <si>
    <t>Dotācija no vispārējiem ieņēmumiem</t>
  </si>
  <si>
    <t>21710</t>
  </si>
  <si>
    <t>Vispārējā kārtībā sadalāmā dotācija no vispārējiem ieņēmumiem</t>
  </si>
  <si>
    <t>21720</t>
  </si>
  <si>
    <t>Dotācija no vispārējiem ieņēmumiem atmaksām valsts pamatbudžetā</t>
  </si>
  <si>
    <t>B000</t>
  </si>
  <si>
    <t>Izdevumi – kopā</t>
  </si>
  <si>
    <t>B100</t>
  </si>
  <si>
    <t>Uzturēšanas izdevumi</t>
  </si>
  <si>
    <t>B110</t>
  </si>
  <si>
    <t>Kārtējie izdevumi</t>
  </si>
  <si>
    <t>1000</t>
  </si>
  <si>
    <t>Atlīdzība</t>
  </si>
  <si>
    <t>2000</t>
  </si>
  <si>
    <t>Preces un pakalpojumi</t>
  </si>
  <si>
    <t>B120</t>
  </si>
  <si>
    <t>Procentu izdevumi</t>
  </si>
  <si>
    <t>B130</t>
  </si>
  <si>
    <t>Subsīdijas, dotācijas un sociālie pabalsti</t>
  </si>
  <si>
    <t>3000</t>
  </si>
  <si>
    <t>6000</t>
  </si>
  <si>
    <t>Sociāla rakstura maksājumi un kompensācijas</t>
  </si>
  <si>
    <t>B140</t>
  </si>
  <si>
    <t>Kārtējie maksājumi Eiropas Savienības budžetā un starptautiskā sadarbība</t>
  </si>
  <si>
    <t>7600</t>
  </si>
  <si>
    <t>Kārtējie maksājumi Eiropas Savienības budžetā</t>
  </si>
  <si>
    <t>7700</t>
  </si>
  <si>
    <t>Starptautiskā sadarbība</t>
  </si>
  <si>
    <t>B150</t>
  </si>
  <si>
    <t>Uzturēšanas izdevumu transferti</t>
  </si>
  <si>
    <t>7100</t>
  </si>
  <si>
    <t>Valsts budžeta transferi un uzturēšanas izdevumu transferti</t>
  </si>
  <si>
    <t>7120</t>
  </si>
  <si>
    <t>Valsts budžeta uzturēšanas izdevumu transferti no valsts pamatbudžeta uz valsts speciālo budžetu</t>
  </si>
  <si>
    <t>7130</t>
  </si>
  <si>
    <t>Valsts budžeta transferti no valsts pamatbudžeta uz valsts pamatbudžetu</t>
  </si>
  <si>
    <t>7131</t>
  </si>
  <si>
    <t>Valsts budžeta transferti no valsts pamatbudžeta dotācijas no vispārējiem ieņēmumiem uz valsts pamatbudžetu</t>
  </si>
  <si>
    <t>7132</t>
  </si>
  <si>
    <t>Valsts budžeta transferti no valsts pamatbudžeta ārvalstu finanšu palīdzības līdzekļiem uz valsts pamatbudžetu</t>
  </si>
  <si>
    <t>7139</t>
  </si>
  <si>
    <t>Pārējie valsts budžeta transferti no valsts pamatbudžeta uz valsts pamatbudžetu</t>
  </si>
  <si>
    <t>7300</t>
  </si>
  <si>
    <t>Valsts budžeta uzturēšanas izdevumu transferti citiem budžetiem Eiropas Savienības politiku instrumentu un pārējās ārvalstu finanšu palīdzības līdzfinansētajiem projektiem (pasākumiem)</t>
  </si>
  <si>
    <t>7320</t>
  </si>
  <si>
    <t>Valsts budžeta uzturēšanas izdevumu transferti pašvaldībām Eiropas Savienības politiku instrumentu un pārējās ārvalstu finanšu palīdzības līdzfinansētajiem projektiem (pasākumiem)</t>
  </si>
  <si>
    <t>7350</t>
  </si>
  <si>
    <t>Valsts budžeta uzturēšanas izdevumu transferti valsts budžeta daļēji finansētām atvasinātām publiskām personām un budžeta nefinansētām iestādēm Eiropas Savienības politiku instrumentu un pārējās ārvalstu finanšu palīdzības līdzfinansētiem projektiem (pasākumiem)</t>
  </si>
  <si>
    <t>7400</t>
  </si>
  <si>
    <t>Pārējie valsts budžeta uzturēšanas izdevumu transferti citiem budžetiem</t>
  </si>
  <si>
    <t>7460</t>
  </si>
  <si>
    <t>Pārējie valsts budžeta uzturēšanas izdevumu transferti pašvaldībām</t>
  </si>
  <si>
    <t>7470</t>
  </si>
  <si>
    <t>Pārējie valsts budžeta uzturēšanas izdevumu transferti valsts budžeta daļēji finansētām atvasinātām publiskām personām un budžeta nefinansētām iestādēm</t>
  </si>
  <si>
    <t>7500</t>
  </si>
  <si>
    <t>Atmaksa valsts budžetā par veiktajiem izdevumiem</t>
  </si>
  <si>
    <t>B200</t>
  </si>
  <si>
    <t>Kapitālie izdevumi</t>
  </si>
  <si>
    <t>B210</t>
  </si>
  <si>
    <t>Pamatkapitāla veidošana</t>
  </si>
  <si>
    <t>B220</t>
  </si>
  <si>
    <t>Kapitālo izdevumu transferti</t>
  </si>
  <si>
    <t>9100</t>
  </si>
  <si>
    <t>Valsts budžeta kapitālo izdevumu transferti</t>
  </si>
  <si>
    <t>9120</t>
  </si>
  <si>
    <t>Valsts budžeta kapitālo izdevumu transferti no valsts pamatbudžeta uz valsts speciālo budžetu</t>
  </si>
  <si>
    <t>9500</t>
  </si>
  <si>
    <t>Valsts budžeta transferti kapitālajiem izdevumiem citiem budžetiem Eiropas Savienības politiku instrumentu un pārējās ārvalstu finanšu palīdzības līdzfinansētajiem projektiem (pasākumiem)</t>
  </si>
  <si>
    <t>9580</t>
  </si>
  <si>
    <t>Valsts budžeta kapitālo izdevumu transferti pašvaldībām Eiropas Savienības politiku instrumentu un pārējās ārvalstu finanšu palīdzības līdzfinansētajiem projektiem (pasākumiem)</t>
  </si>
  <si>
    <t>9590</t>
  </si>
  <si>
    <t>Valsts budžeta kapitālo izdevumu transferti valsts budžeta daļēji finansētām atvasinātām publiskām personām un budžeta nefinansētām iestādēm Eiropas Savienības politiku instrumentu un pārējās ārvalstu finanšu palīdzības līdzfinansētajiem projektiem (pasākumiem)</t>
  </si>
  <si>
    <t>9700</t>
  </si>
  <si>
    <t>Pārējie valsts budžeta kapitālo izdevumu transferti citiem budžetiem</t>
  </si>
  <si>
    <t>9710</t>
  </si>
  <si>
    <t>Pārējie valsts budžeta kapitālo izdevumu transferti pašvaldībām</t>
  </si>
  <si>
    <t>9720</t>
  </si>
  <si>
    <t>Pārējie valsts budžeta transferti kapitālajiem izdevumiem valsts budžeta daļēji finansētām atvasinātajām publiskajām personām un budžeta nefinansētām iestādēm</t>
  </si>
  <si>
    <t xml:space="preserve"> [P1M=P0-B000]</t>
  </si>
  <si>
    <t>Finansiālā bilance (P1M, S1)</t>
  </si>
  <si>
    <t>F00000000</t>
  </si>
  <si>
    <t>Finansēšana</t>
  </si>
  <si>
    <t>F40020000</t>
  </si>
  <si>
    <t>Aizņēmumi</t>
  </si>
  <si>
    <t>F40020010</t>
  </si>
  <si>
    <t>Saņemtie aizņēmumi</t>
  </si>
  <si>
    <t>F40020020</t>
  </si>
  <si>
    <t>Saņemto aizņēmumu atmaksa</t>
  </si>
  <si>
    <t>F40010000</t>
  </si>
  <si>
    <t>Aizdevumi</t>
  </si>
  <si>
    <t>F40010010</t>
  </si>
  <si>
    <t>Izsniegtie aizdevumi</t>
  </si>
  <si>
    <t>F40010020</t>
  </si>
  <si>
    <t>Izsniegto aizdevumu saņemtā atmaksa</t>
  </si>
  <si>
    <t>F21010000</t>
  </si>
  <si>
    <t>Naudas līdzekļi</t>
  </si>
  <si>
    <t>F210100001</t>
  </si>
  <si>
    <t>Maksas pakalpojumu un citu pašu ieņēmumu naudas līdzekļu atlikumu izmaiņas palielinājums (-) vai samazinājums (+)</t>
  </si>
  <si>
    <t>F210100002</t>
  </si>
  <si>
    <t>Ārvalstu finanšu palīdzības naudas līdzekļu atlikumu izmaiņas palielinājums (-) vai samazinājums (+)</t>
  </si>
  <si>
    <t>F210100005</t>
  </si>
  <si>
    <t>Naudas līdzekļu aizdevumiem atlikumu izmaiņas palielinājums (-) vai samazinājums (+)</t>
  </si>
  <si>
    <t>F50010000</t>
  </si>
  <si>
    <t>Akcijas un cita līdzdalība pašu kapitālā</t>
  </si>
  <si>
    <t>F30010000</t>
  </si>
  <si>
    <t>Iegādātie parāda vērtspapīri, izņemot atvasinātos finanšu instrumentus</t>
  </si>
  <si>
    <t>2024. gads</t>
  </si>
  <si>
    <t>Izdevumi kopā</t>
  </si>
  <si>
    <t>Budžeta programma / aktivitātes</t>
  </si>
  <si>
    <t>2025.g.</t>
  </si>
  <si>
    <t>2026.g.</t>
  </si>
  <si>
    <t>Ar prioritārā pasākuma ieviešanu saistītās amata vietu skaita izmaiņas (+/-) pret 2023.gadu</t>
  </si>
  <si>
    <t>28.00.00 " Augstvērtīgu datu kopu sarakstu un to publicēšanas un atkalizmantošanas kārtība ((ES) 2023/138 (2022. gada 21. decembris)"</t>
  </si>
  <si>
    <t>Augstvērtīgu datu kopu sarakstu un to publicēšanas un atkalizmantošanas kārtība ((ES) 2023/138 (2022. gada 21. decembris)</t>
  </si>
  <si>
    <t>Eksperts saskaņā ar LVĢMC valdes apstiprinātu štata sarakstu vidējā likme 8 EUR/h x 21`428 h  x 1,2359 darba devēja sociālais nodoklis (23.59%) + veselības apdrošināšanas polise 330 EUR/darbiniekam gadā</t>
  </si>
  <si>
    <t>Eksperts saskaņā ar LVĢMC valdes apstiprinātu štata sarakstu vidējā likme 8 EUR/h x 37`542 h  x 1,2359 darba devēja sociālais nodoklis (23.59%) + veselības apdrošināšanas polise 330 EUR/darbiniekam gadā</t>
  </si>
  <si>
    <t>Eksperts saskaņā ar LVĢMC valdes apstiprinātu štata sarakstu vidējā likme 8 EUR/h x 33`130 h  x 1,2359 darba devēja sociālais nodoklis (23.59%) + veselības apdrošināšanas polise 330 EUR/darbiniekam gadā</t>
  </si>
  <si>
    <t>Valsts SIA "Latvijas Vides, ģeoloģijas un meteoroloģijas centrs" (LVĢMC) pārziņā ir datu kopas, kas atbilsts Eiropas Savienības Īstenošanas regulas (ES) 2023/138 (2022. gada 21.decembris) ar ko nosaka konkrētu augstvērtīgo datu kopu sarakstu un to publicēšanas un atkalizmantošanas kārtību, vides, gaisa, atkritumu apsaimniekošanas,  meteoroloģijas un citās saistītās jomā ar augstu komercializācijas potenciālu, kuru atvēršana radītu tūlītēju ietekmi un veicinātu tautsaimniecības izaugsmi. Saskaņā ar Eiropas Savienības Īstenošanas  (ES) 2023/138  (2022. gada 21. decembris) par austvērtīgo datu kopu atvēršanu  publiskā sektora informācijas atkalizmantošanu  un atbilstoši principam “atvērts pēc noklusējuma”, nepieciešams nodrošināt atvērto datu sagatavošanu un publicēšanu LVĢMC pārziņā esošajai vispārpieejamai informācijai t.sk direktīvā un sadarbībā ar Latvijas IKT nozari noteiktajām prioritārajām datu kopu jomām.
Ņemot vērā, ka minēto datu izsniegšana šobrīd nav pilnībā nodrošināmi mašīnlasāmā formātā, t.i.,  atvērtus datus, un informācijas apmaiņai nav nodrošināts ar API.
 Lai LVĢMC nodrošinātu atvērtos datu pakalpojumu ir nepieciešams kompensēt izdevumus, kas iekļauj datu sagatavošanu, datu apmaiņu ar API.</t>
  </si>
  <si>
    <t xml:space="preserve">Atvērtas un plašas novērojumu datu rindas ir nozīmīgas vispusīgai analīzei un pakalpojumu sniegšanai atbilstoši  Eiropas Savienības Īstenošanas regulas (ES) 2023/138 (2022. gada 21.decembris) prasībām. </t>
  </si>
  <si>
    <t>Vides jomas datu kopa - Gaiss</t>
  </si>
  <si>
    <t>Vides jomas datu kopa - Klimats</t>
  </si>
  <si>
    <t>Eiropas Parlamenta un Padomes Direktīvas 2008/50/EK (15) 6.–14. pants
Eiropas Parlamenta un Padomes Direktīvas 2004/107/EK (16) 7. pants
Direktīva 2008/50/EK un Direktīva 2004/107/EK</t>
  </si>
  <si>
    <t>Eiropas Parlamenta un Padomes Regulas (ES) 2018/1999 (17) 18. panta 1. punkts.
Eiropas Parlamenta un Padomes Regulas (ES) 2018/1999 (17) 26. panta 2. punkts.</t>
  </si>
  <si>
    <t>Vides jomas datu kopa - Emisija</t>
  </si>
  <si>
    <t xml:space="preserve">Direktīvas 2010/75/ES 72. pants 
Direktīvas 91/676/EEK (20) 10. pants 
</t>
  </si>
  <si>
    <t>Vides jomas datu kopa - Troksnis</t>
  </si>
  <si>
    <t>Eiropas Parlamenta un Padomes Direktīvas 2002/49/EK (27) 4., 5., 7. un 10. pants</t>
  </si>
  <si>
    <t>Vides jomas datu kopas - Ūdens</t>
  </si>
  <si>
    <t>Direktīvas 2000/60/EK 5., 8., 11., 13. un 15. pants 
Direktīva 2000/60/EK (Ūdens struktūrdirektīva) un Nitrātu Direktīva 91/676/EEK
Direktīvas 91/271/EEK 15.–17. pants
Eiropas Parlamenta un Padomes Direktīvas 2020/2184/ES (37) 17. un 18. pants
Eiropas Parlamenta un Padomes Direktīvas 2008/105/EK (36) 5. pants
Eiropas Parlamenta un Padomes Direktīvas 2007/60/EK (38) 3.–8. pants un 10. pants</t>
  </si>
  <si>
    <t xml:space="preserve">Visas vērtīgās datu kopas </t>
  </si>
  <si>
    <t>Regula 2023/138</t>
  </si>
  <si>
    <t xml:space="preserve">Padomes Direktīvas 1999/31/EK (28) 15. pants 
Padomes Direktīvas 86/278/EEK (30) 10. pants
Eiropas Parlamenta un Padomes Regulas (ES) 2019/1021 (32) 13. pants 
</t>
  </si>
  <si>
    <t>Vides jomas datu kopas - Atkritumi</t>
  </si>
  <si>
    <t>Direktīva 2007/2/EK, ar ko izveido Telpiskās informācijas infrastruktūru Eiropas Kopienā (INSPIRE)</t>
  </si>
  <si>
    <t>INSPIRE datu temati</t>
  </si>
  <si>
    <t>Vides jomas datu kopas - Prognožu informācijas datu kopas</t>
  </si>
  <si>
    <t>Direktīvas 2007/2/EK pielikumos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</si>
</sst>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38" x14ac:knownFonts="1">
    <font>
      <sz val="10"/>
      <color rgb="FF000000"/>
      <name val="Arial"/>
      <family val="2"/>
      <charset val="186"/>
    </font>
    <font>
      <sz val="10"/>
      <color rgb="FF000000"/>
      <name val="Arial"/>
      <family val="2"/>
      <charset val="186"/>
    </font>
    <font>
      <sz val="11"/>
      <color rgb="FF000000"/>
      <name val="Calibri"/>
      <family val="2"/>
      <charset val="186"/>
    </font>
    <font>
      <sz val="10"/>
      <color rgb="FF000000"/>
      <name val="Times New Roman"/>
      <family val="1"/>
      <charset val="186"/>
    </font>
    <font>
      <b/>
      <sz val="12"/>
      <color rgb="FF000000"/>
      <name val="Times New Roman"/>
      <family val="1"/>
      <charset val="186"/>
    </font>
    <font>
      <b/>
      <sz val="10"/>
      <color rgb="FF000000"/>
      <name val="Times New Roman"/>
      <family val="1"/>
      <charset val="186"/>
    </font>
    <font>
      <i/>
      <sz val="10"/>
      <color rgb="FF000000"/>
      <name val="Times New Roman"/>
      <family val="1"/>
      <charset val="186"/>
    </font>
    <font>
      <sz val="5"/>
      <color rgb="FF000000"/>
      <name val="Arial"/>
      <family val="2"/>
      <charset val="186"/>
    </font>
    <font>
      <b/>
      <sz val="9"/>
      <color rgb="FF000000"/>
      <name val="Times New Roman"/>
      <family val="1"/>
      <charset val="186"/>
    </font>
    <font>
      <sz val="9"/>
      <color rgb="FFFF0000"/>
      <name val="Times New Roman"/>
      <family val="1"/>
      <charset val="186"/>
    </font>
    <font>
      <b/>
      <sz val="8"/>
      <color rgb="FF000000"/>
      <name val="Times New Roman"/>
      <family val="1"/>
      <charset val="186"/>
    </font>
    <font>
      <b/>
      <vertAlign val="superscript"/>
      <sz val="8"/>
      <color rgb="FF000000"/>
      <name val="Times New Roman"/>
      <family val="1"/>
      <charset val="186"/>
    </font>
    <font>
      <sz val="10"/>
      <color rgb="FFFF0000"/>
      <name val="Calibri"/>
      <family val="2"/>
      <charset val="186"/>
    </font>
    <font>
      <sz val="10"/>
      <color rgb="FF000000"/>
      <name val="Calibri"/>
      <family val="2"/>
      <charset val="186"/>
    </font>
    <font>
      <sz val="9"/>
      <color rgb="FF000000"/>
      <name val="Times New Roman"/>
      <family val="1"/>
      <charset val="186"/>
    </font>
    <font>
      <vertAlign val="superscript"/>
      <sz val="8"/>
      <color rgb="FF000000"/>
      <name val="Times New Roman"/>
      <family val="1"/>
      <charset val="186"/>
    </font>
    <font>
      <vertAlign val="superscript"/>
      <sz val="9"/>
      <color rgb="FF000000"/>
      <name val="Times New Roman"/>
      <family val="1"/>
      <charset val="186"/>
    </font>
    <font>
      <sz val="10"/>
      <name val="Arial"/>
      <family val="2"/>
      <charset val="186"/>
    </font>
    <font>
      <sz val="8"/>
      <name val="Times New Roman"/>
      <family val="1"/>
      <charset val="186"/>
    </font>
    <font>
      <vertAlign val="superscript"/>
      <sz val="8"/>
      <name val="Times New Roman"/>
      <family val="1"/>
      <charset val="186"/>
    </font>
    <font>
      <sz val="10"/>
      <name val="Arial"/>
      <family val="2"/>
      <charset val="186"/>
    </font>
    <font>
      <sz val="9"/>
      <name val="Times New Roman"/>
      <family val="1"/>
      <charset val="186"/>
    </font>
    <font>
      <sz val="10"/>
      <name val="Times New Roman"/>
      <family val="1"/>
      <charset val="186"/>
    </font>
    <font>
      <b/>
      <sz val="14"/>
      <name val="Times New Roman"/>
      <family val="1"/>
      <charset val="186"/>
    </font>
    <font>
      <sz val="14"/>
      <name val="Times New Roman"/>
      <family val="1"/>
      <charset val="186"/>
    </font>
    <font>
      <sz val="12"/>
      <name val="Times New Roman"/>
      <family val="1"/>
      <charset val="186"/>
    </font>
    <font>
      <b/>
      <sz val="12"/>
      <name val="Times New Roman"/>
      <family val="1"/>
      <charset val="186"/>
    </font>
    <font>
      <b/>
      <sz val="10"/>
      <name val="Times New Roman"/>
      <family val="1"/>
      <charset val="186"/>
    </font>
    <font>
      <b/>
      <sz val="9"/>
      <name val="Times New Roman"/>
      <family val="1"/>
      <charset val="186"/>
    </font>
    <font>
      <b/>
      <i/>
      <sz val="16"/>
      <name val="Times New Roman"/>
      <family val="1"/>
      <charset val="186"/>
    </font>
    <font>
      <b/>
      <sz val="12"/>
      <color theme="1"/>
      <name val="Times New Roman"/>
      <family val="1"/>
      <charset val="186"/>
    </font>
    <font>
      <sz val="12"/>
      <color theme="1"/>
      <name val="Times New Roman"/>
      <family val="1"/>
      <charset val="186"/>
    </font>
    <font>
      <b/>
      <sz val="10"/>
      <name val="Times New Roman"/>
      <family val="1"/>
    </font>
    <font>
      <sz val="10"/>
      <name val="Arial"/>
      <family val="2"/>
    </font>
    <font>
      <b/>
      <u/>
      <sz val="10"/>
      <name val="Times New Roman"/>
      <family val="1"/>
    </font>
    <font>
      <i/>
      <sz val="10"/>
      <name val="Times New Roman"/>
      <family val="1"/>
    </font>
    <font>
      <sz val="10"/>
      <name val="Times New Roman"/>
      <family val="1"/>
    </font>
    <font>
      <b/>
      <sz val="12"/>
      <name val="Times New Roman"/>
      <family val="1"/>
    </font>
  </fonts>
  <fills count="11">
    <fill>
      <patternFill patternType="none"/>
    </fill>
    <fill>
      <patternFill patternType="gray125"/>
    </fill>
    <fill>
      <patternFill patternType="solid">
        <fgColor rgb="FFE2EFDA"/>
        <bgColor rgb="FFE2EFDA"/>
      </patternFill>
    </fill>
    <fill>
      <patternFill patternType="solid">
        <fgColor rgb="FFEDEDED"/>
        <bgColor rgb="FFEDEDED"/>
      </patternFill>
    </fill>
    <fill>
      <patternFill patternType="solid">
        <fgColor rgb="FFFFFFFF"/>
        <bgColor rgb="FFFFFFFF"/>
      </patternFill>
    </fill>
    <fill>
      <patternFill patternType="solid">
        <fgColor theme="7"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theme="9" tint="0.59999389629810485"/>
        <bgColor rgb="FFFFFF00"/>
      </patternFill>
    </fill>
    <fill>
      <patternFill patternType="solid">
        <fgColor theme="9" tint="0.79998168889431442"/>
        <bgColor rgb="FFC4BD97"/>
      </patternFill>
    </fill>
  </fills>
  <borders count="26">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hair">
        <color indexed="8"/>
      </bottom>
      <diagonal/>
    </border>
    <border>
      <left/>
      <right/>
      <top style="hair">
        <color indexed="8"/>
      </top>
      <bottom style="hair">
        <color indexed="8"/>
      </bottom>
      <diagonal/>
    </border>
    <border>
      <left/>
      <right/>
      <top style="hair">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style="hair">
        <color indexed="8"/>
      </top>
      <bottom style="hair">
        <color indexed="8"/>
      </bottom>
      <diagonal/>
    </border>
    <border>
      <left style="thin">
        <color indexed="8"/>
      </left>
      <right style="hair">
        <color indexed="8"/>
      </right>
      <top style="hair">
        <color indexed="8"/>
      </top>
      <bottom style="hair">
        <color indexed="8"/>
      </bottom>
      <diagonal/>
    </border>
    <border>
      <left/>
      <right style="thin">
        <color indexed="64"/>
      </right>
      <top style="hair">
        <color indexed="64"/>
      </top>
      <bottom style="hair">
        <color indexed="64"/>
      </bottom>
      <diagonal/>
    </border>
    <border>
      <left style="thin">
        <color indexed="8"/>
      </left>
      <right style="thin">
        <color indexed="8"/>
      </right>
      <top style="hair">
        <color indexed="8"/>
      </top>
      <bottom/>
      <diagonal/>
    </border>
    <border>
      <left style="thin">
        <color indexed="8"/>
      </left>
      <right style="thin">
        <color indexed="8"/>
      </right>
      <top style="hair">
        <color indexed="8"/>
      </top>
      <bottom style="thin">
        <color indexed="8"/>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s>
  <cellStyleXfs count="15">
    <xf numFmtId="0" fontId="0" fillId="0" borderId="0"/>
    <xf numFmtId="0" fontId="1" fillId="0" borderId="0" applyNumberFormat="0" applyFont="0" applyBorder="0" applyProtection="0"/>
    <xf numFmtId="0" fontId="1" fillId="0" borderId="0" applyNumberFormat="0" applyFont="0" applyBorder="0" applyProtection="0"/>
    <xf numFmtId="0" fontId="2" fillId="0" borderId="0" applyNumberFormat="0" applyBorder="0" applyProtection="0"/>
    <xf numFmtId="0" fontId="1" fillId="0" borderId="0" applyNumberFormat="0" applyFont="0" applyBorder="0" applyProtection="0"/>
    <xf numFmtId="0" fontId="2"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20" fillId="0" borderId="0"/>
    <xf numFmtId="0" fontId="17" fillId="0" borderId="0"/>
    <xf numFmtId="0" fontId="17" fillId="0" borderId="0"/>
    <xf numFmtId="0" fontId="33" fillId="0" borderId="0"/>
    <xf numFmtId="43" fontId="17" fillId="0" borderId="0" applyFont="0" applyFill="0" applyBorder="0" applyAlignment="0" applyProtection="0"/>
    <xf numFmtId="43" fontId="1" fillId="0" borderId="0" applyFont="0" applyFill="0" applyBorder="0" applyAlignment="0" applyProtection="0"/>
  </cellStyleXfs>
  <cellXfs count="176">
    <xf numFmtId="0" fontId="0" fillId="0" borderId="0" xfId="0"/>
    <xf numFmtId="0" fontId="7" fillId="0" borderId="0" xfId="7" applyFont="1" applyFill="1" applyAlignment="1">
      <alignment wrapText="1"/>
    </xf>
    <xf numFmtId="0" fontId="0" fillId="0" borderId="0" xfId="7" applyFont="1" applyFill="1" applyAlignment="1">
      <alignment wrapText="1"/>
    </xf>
    <xf numFmtId="1" fontId="0" fillId="0" borderId="0" xfId="7" applyNumberFormat="1" applyFont="1" applyFill="1" applyAlignment="1">
      <alignment wrapText="1"/>
    </xf>
    <xf numFmtId="0" fontId="3" fillId="0" borderId="0" xfId="7" applyFont="1" applyFill="1" applyAlignment="1">
      <alignment wrapText="1"/>
    </xf>
    <xf numFmtId="0" fontId="0" fillId="0" borderId="0" xfId="8" applyFont="1" applyFill="1" applyAlignment="1">
      <alignment wrapText="1"/>
    </xf>
    <xf numFmtId="0" fontId="5" fillId="0" borderId="0" xfId="8" applyFont="1" applyFill="1" applyAlignment="1">
      <alignment vertical="center" wrapText="1"/>
    </xf>
    <xf numFmtId="1" fontId="3" fillId="0" borderId="0" xfId="7" applyNumberFormat="1" applyFont="1" applyFill="1" applyAlignment="1">
      <alignment wrapText="1"/>
    </xf>
    <xf numFmtId="1" fontId="5" fillId="0" borderId="0" xfId="7" applyNumberFormat="1" applyFont="1" applyFill="1" applyAlignment="1"/>
    <xf numFmtId="0" fontId="5" fillId="3" borderId="0" xfId="7" applyFont="1" applyFill="1" applyAlignment="1">
      <alignment vertical="top" wrapText="1"/>
    </xf>
    <xf numFmtId="0" fontId="8" fillId="0" borderId="0" xfId="7" applyFont="1" applyFill="1" applyAlignment="1">
      <alignment vertical="top" wrapText="1"/>
    </xf>
    <xf numFmtId="0" fontId="9" fillId="0" borderId="0" xfId="7" applyFont="1" applyFill="1" applyAlignment="1">
      <alignment vertical="top" wrapText="1"/>
    </xf>
    <xf numFmtId="0" fontId="10" fillId="0" borderId="3" xfId="7" applyFont="1" applyFill="1" applyBorder="1" applyAlignment="1">
      <alignment horizontal="center" wrapText="1"/>
    </xf>
    <xf numFmtId="49" fontId="8" fillId="0" borderId="3" xfId="7" applyNumberFormat="1" applyFont="1" applyFill="1" applyBorder="1" applyAlignment="1">
      <alignment horizontal="left" vertical="top" wrapText="1"/>
    </xf>
    <xf numFmtId="0" fontId="5" fillId="3" borderId="3" xfId="7" applyFont="1" applyFill="1" applyBorder="1" applyAlignment="1">
      <alignment vertical="top" wrapText="1"/>
    </xf>
    <xf numFmtId="1" fontId="3" fillId="2" borderId="5" xfId="7" applyNumberFormat="1" applyFont="1" applyFill="1" applyBorder="1" applyAlignment="1">
      <alignment wrapText="1"/>
    </xf>
    <xf numFmtId="0" fontId="3" fillId="2" borderId="5" xfId="7" applyFont="1" applyFill="1" applyBorder="1" applyAlignment="1">
      <alignment wrapText="1"/>
    </xf>
    <xf numFmtId="49" fontId="8" fillId="0" borderId="4" xfId="7" applyNumberFormat="1" applyFont="1" applyFill="1" applyBorder="1" applyAlignment="1">
      <alignment horizontal="left" vertical="top" wrapText="1"/>
    </xf>
    <xf numFmtId="1" fontId="3" fillId="2" borderId="2" xfId="7" applyNumberFormat="1" applyFont="1" applyFill="1" applyBorder="1" applyAlignment="1">
      <alignment wrapText="1"/>
    </xf>
    <xf numFmtId="0" fontId="3" fillId="2" borderId="2" xfId="7" applyFont="1" applyFill="1" applyBorder="1" applyAlignment="1">
      <alignment wrapText="1"/>
    </xf>
    <xf numFmtId="49" fontId="8" fillId="0" borderId="6" xfId="7" applyNumberFormat="1" applyFont="1" applyFill="1" applyBorder="1" applyAlignment="1">
      <alignment horizontal="left" vertical="top" wrapText="1"/>
    </xf>
    <xf numFmtId="0" fontId="5" fillId="3" borderId="7" xfId="7" applyFont="1" applyFill="1" applyBorder="1" applyAlignment="1">
      <alignment vertical="top" wrapText="1"/>
    </xf>
    <xf numFmtId="0" fontId="0" fillId="0" borderId="8" xfId="7" applyFont="1" applyFill="1" applyBorder="1" applyAlignment="1">
      <alignment wrapText="1"/>
    </xf>
    <xf numFmtId="0" fontId="5" fillId="0" borderId="3" xfId="7" applyFont="1" applyFill="1" applyBorder="1" applyAlignment="1">
      <alignment vertical="top" wrapText="1"/>
    </xf>
    <xf numFmtId="1" fontId="3" fillId="2" borderId="0" xfId="7" applyNumberFormat="1" applyFont="1" applyFill="1" applyAlignment="1">
      <alignment wrapText="1"/>
    </xf>
    <xf numFmtId="0" fontId="3" fillId="2" borderId="0" xfId="7" applyFont="1" applyFill="1" applyAlignment="1">
      <alignment wrapText="1"/>
    </xf>
    <xf numFmtId="0" fontId="10" fillId="3" borderId="3" xfId="7" applyFont="1" applyFill="1" applyBorder="1" applyAlignment="1">
      <alignment horizontal="center" vertical="center" wrapText="1"/>
    </xf>
    <xf numFmtId="0" fontId="10" fillId="3" borderId="7" xfId="7" applyFont="1" applyFill="1" applyBorder="1" applyAlignment="1">
      <alignment horizontal="center" vertical="center" wrapText="1"/>
    </xf>
    <xf numFmtId="3" fontId="3" fillId="0" borderId="3" xfId="7" applyNumberFormat="1" applyFont="1" applyFill="1" applyBorder="1" applyAlignment="1">
      <alignment horizontal="right" vertical="center" wrapText="1"/>
    </xf>
    <xf numFmtId="3" fontId="3" fillId="0" borderId="7" xfId="7" applyNumberFormat="1" applyFont="1" applyFill="1" applyBorder="1" applyAlignment="1">
      <alignment horizontal="right" vertical="center" wrapText="1"/>
    </xf>
    <xf numFmtId="0" fontId="3" fillId="0" borderId="7" xfId="7" applyFont="1" applyFill="1" applyBorder="1" applyAlignment="1">
      <alignment horizontal="center" vertical="center" wrapText="1"/>
    </xf>
    <xf numFmtId="0" fontId="3" fillId="0" borderId="3" xfId="7" applyFont="1" applyFill="1" applyBorder="1" applyAlignment="1">
      <alignment horizontal="center" vertical="center" wrapText="1"/>
    </xf>
    <xf numFmtId="3" fontId="3" fillId="0" borderId="3" xfId="7" applyNumberFormat="1" applyFont="1" applyFill="1" applyBorder="1" applyAlignment="1">
      <alignment horizontal="right" wrapText="1"/>
    </xf>
    <xf numFmtId="0" fontId="3" fillId="0" borderId="3" xfId="7" applyFont="1" applyFill="1" applyBorder="1" applyAlignment="1">
      <alignment horizontal="right" vertical="center" wrapText="1"/>
    </xf>
    <xf numFmtId="0" fontId="8" fillId="3" borderId="3" xfId="7" applyFont="1" applyFill="1" applyBorder="1" applyAlignment="1">
      <alignment horizontal="center" vertical="center" wrapText="1"/>
    </xf>
    <xf numFmtId="0" fontId="3" fillId="3" borderId="9" xfId="7" applyFont="1" applyFill="1" applyBorder="1" applyAlignment="1">
      <alignment horizontal="justify" vertical="top" wrapText="1"/>
    </xf>
    <xf numFmtId="0" fontId="3" fillId="0" borderId="0" xfId="1" applyFont="1" applyFill="1" applyAlignment="1">
      <alignment wrapText="1"/>
    </xf>
    <xf numFmtId="0" fontId="12" fillId="5" borderId="3" xfId="0" applyFont="1" applyFill="1" applyBorder="1" applyAlignment="1">
      <alignment horizontal="right" vertical="center" wrapText="1"/>
    </xf>
    <xf numFmtId="0" fontId="13" fillId="5" borderId="3" xfId="0" applyFont="1" applyFill="1" applyBorder="1" applyAlignment="1">
      <alignment horizontal="right" vertical="center" wrapText="1"/>
    </xf>
    <xf numFmtId="0" fontId="21" fillId="0" borderId="0" xfId="9" applyFont="1" applyProtection="1">
      <protection locked="0"/>
    </xf>
    <xf numFmtId="0" fontId="21" fillId="0" borderId="0" xfId="9" applyFont="1" applyAlignment="1">
      <alignment wrapText="1"/>
    </xf>
    <xf numFmtId="0" fontId="21" fillId="0" borderId="0" xfId="9" applyFont="1"/>
    <xf numFmtId="0" fontId="22" fillId="0" borderId="0" xfId="9" applyFont="1"/>
    <xf numFmtId="0" fontId="23" fillId="0" borderId="0" xfId="9" applyFont="1" applyProtection="1">
      <protection locked="0"/>
    </xf>
    <xf numFmtId="0" fontId="24" fillId="0" borderId="0" xfId="9" applyFont="1"/>
    <xf numFmtId="0" fontId="25" fillId="0" borderId="0" xfId="9" applyFont="1" applyProtection="1">
      <protection locked="0"/>
    </xf>
    <xf numFmtId="0" fontId="25" fillId="0" borderId="0" xfId="9" applyFont="1"/>
    <xf numFmtId="0" fontId="26" fillId="0" borderId="0" xfId="9" applyFont="1" applyAlignment="1" applyProtection="1">
      <alignment horizontal="center"/>
      <protection locked="0"/>
    </xf>
    <xf numFmtId="49" fontId="21" fillId="0" borderId="0" xfId="9" applyNumberFormat="1" applyFont="1" applyProtection="1">
      <protection locked="0"/>
    </xf>
    <xf numFmtId="49" fontId="21" fillId="0" borderId="14" xfId="9" applyNumberFormat="1" applyFont="1" applyBorder="1" applyAlignment="1" applyProtection="1">
      <alignment horizontal="center" vertical="center" wrapText="1"/>
      <protection locked="0"/>
    </xf>
    <xf numFmtId="0" fontId="21" fillId="0" borderId="14" xfId="9" applyFont="1" applyBorder="1" applyAlignment="1">
      <alignment horizontal="center" vertical="center" wrapText="1"/>
    </xf>
    <xf numFmtId="49" fontId="28" fillId="0" borderId="15" xfId="9" applyNumberFormat="1" applyFont="1" applyBorder="1" applyAlignment="1">
      <alignment vertical="top" wrapText="1"/>
    </xf>
    <xf numFmtId="0" fontId="27" fillId="0" borderId="15" xfId="9" applyFont="1" applyBorder="1" applyAlignment="1">
      <alignment vertical="top" wrapText="1"/>
    </xf>
    <xf numFmtId="3" fontId="28" fillId="0" borderId="15" xfId="9" applyNumberFormat="1" applyFont="1" applyBorder="1" applyAlignment="1">
      <alignment horizontal="right" vertical="top"/>
    </xf>
    <xf numFmtId="49" fontId="28" fillId="0" borderId="16" xfId="9" applyNumberFormat="1" applyFont="1" applyBorder="1" applyAlignment="1">
      <alignment horizontal="left" vertical="top" wrapText="1" indent="1"/>
    </xf>
    <xf numFmtId="0" fontId="27" fillId="0" borderId="16" xfId="9" applyFont="1" applyBorder="1" applyAlignment="1">
      <alignment vertical="top" wrapText="1"/>
    </xf>
    <xf numFmtId="3" fontId="21" fillId="0" borderId="16" xfId="9" applyNumberFormat="1" applyFont="1" applyBorder="1" applyAlignment="1">
      <alignment horizontal="right" vertical="top"/>
    </xf>
    <xf numFmtId="3" fontId="28" fillId="0" borderId="16" xfId="9" applyNumberFormat="1" applyFont="1" applyBorder="1" applyAlignment="1">
      <alignment horizontal="right" vertical="top"/>
    </xf>
    <xf numFmtId="49" fontId="21" fillId="0" borderId="16" xfId="9" applyNumberFormat="1" applyFont="1" applyBorder="1" applyAlignment="1">
      <alignment horizontal="left" vertical="top" wrapText="1" indent="2"/>
    </xf>
    <xf numFmtId="0" fontId="22" fillId="0" borderId="16" xfId="9" applyFont="1" applyBorder="1" applyAlignment="1">
      <alignment vertical="top" wrapText="1"/>
    </xf>
    <xf numFmtId="49" fontId="28" fillId="0" borderId="16" xfId="9" applyNumberFormat="1" applyFont="1" applyBorder="1" applyAlignment="1">
      <alignment horizontal="left" vertical="top" wrapText="1" indent="2"/>
    </xf>
    <xf numFmtId="49" fontId="21" fillId="0" borderId="16" xfId="9" applyNumberFormat="1" applyFont="1" applyBorder="1" applyAlignment="1">
      <alignment horizontal="left" vertical="top" wrapText="1" indent="3"/>
    </xf>
    <xf numFmtId="49" fontId="21" fillId="0" borderId="16" xfId="9" applyNumberFormat="1" applyFont="1" applyBorder="1" applyAlignment="1">
      <alignment horizontal="left" vertical="top" wrapText="1" indent="4"/>
    </xf>
    <xf numFmtId="49" fontId="21" fillId="0" borderId="16" xfId="9" applyNumberFormat="1" applyFont="1" applyBorder="1" applyAlignment="1">
      <alignment horizontal="left" vertical="top" wrapText="1" indent="5"/>
    </xf>
    <xf numFmtId="49" fontId="28" fillId="0" borderId="17" xfId="10" applyNumberFormat="1" applyFont="1" applyBorder="1" applyAlignment="1">
      <alignment horizontal="left" vertical="top" wrapText="1" indent="2"/>
    </xf>
    <xf numFmtId="49" fontId="21" fillId="0" borderId="17" xfId="10" applyNumberFormat="1" applyFont="1" applyBorder="1" applyAlignment="1">
      <alignment horizontal="left" vertical="top" wrapText="1" indent="3"/>
    </xf>
    <xf numFmtId="3" fontId="28" fillId="0" borderId="18" xfId="9" applyNumberFormat="1" applyFont="1" applyBorder="1" applyAlignment="1">
      <alignment horizontal="right"/>
    </xf>
    <xf numFmtId="49" fontId="23" fillId="0" borderId="16" xfId="9" applyNumberFormat="1" applyFont="1" applyBorder="1" applyAlignment="1">
      <alignment vertical="top" wrapText="1"/>
    </xf>
    <xf numFmtId="0" fontId="23" fillId="0" borderId="16" xfId="9" applyFont="1" applyBorder="1" applyAlignment="1">
      <alignment vertical="top" wrapText="1"/>
    </xf>
    <xf numFmtId="3" fontId="23" fillId="0" borderId="16" xfId="9" applyNumberFormat="1" applyFont="1" applyBorder="1" applyAlignment="1">
      <alignment horizontal="right" vertical="top"/>
    </xf>
    <xf numFmtId="3" fontId="27" fillId="0" borderId="18" xfId="9" applyNumberFormat="1" applyFont="1" applyBorder="1" applyAlignment="1">
      <alignment horizontal="right"/>
    </xf>
    <xf numFmtId="49" fontId="28" fillId="0" borderId="16" xfId="9" applyNumberFormat="1" applyFont="1" applyBorder="1" applyAlignment="1">
      <alignment horizontal="left" vertical="top" wrapText="1" indent="3"/>
    </xf>
    <xf numFmtId="0" fontId="28" fillId="0" borderId="16" xfId="9" applyFont="1" applyBorder="1" applyAlignment="1">
      <alignment vertical="top" wrapText="1"/>
    </xf>
    <xf numFmtId="49" fontId="27" fillId="0" borderId="16" xfId="9" applyNumberFormat="1" applyFont="1" applyBorder="1" applyAlignment="1">
      <alignment vertical="top" wrapText="1"/>
    </xf>
    <xf numFmtId="49" fontId="28" fillId="0" borderId="16" xfId="9" applyNumberFormat="1" applyFont="1" applyBorder="1" applyAlignment="1">
      <alignment horizontal="left" vertical="top" wrapText="1"/>
    </xf>
    <xf numFmtId="49" fontId="28" fillId="0" borderId="19" xfId="9" applyNumberFormat="1" applyFont="1" applyBorder="1" applyAlignment="1">
      <alignment horizontal="left" vertical="top" wrapText="1" indent="1"/>
    </xf>
    <xf numFmtId="0" fontId="27" fillId="0" borderId="19" xfId="9" applyFont="1" applyBorder="1" applyAlignment="1">
      <alignment vertical="top" wrapText="1"/>
    </xf>
    <xf numFmtId="3" fontId="21" fillId="0" borderId="15" xfId="9" applyNumberFormat="1" applyFont="1" applyBorder="1" applyAlignment="1">
      <alignment horizontal="right" vertical="top"/>
    </xf>
    <xf numFmtId="49" fontId="28" fillId="0" borderId="20" xfId="9" applyNumberFormat="1" applyFont="1" applyBorder="1" applyAlignment="1">
      <alignment horizontal="left" vertical="top" wrapText="1" indent="1"/>
    </xf>
    <xf numFmtId="0" fontId="27" fillId="0" borderId="20" xfId="9" applyFont="1" applyBorder="1" applyAlignment="1">
      <alignment vertical="top" wrapText="1"/>
    </xf>
    <xf numFmtId="3" fontId="21" fillId="0" borderId="20" xfId="9" applyNumberFormat="1" applyFont="1" applyBorder="1" applyAlignment="1">
      <alignment horizontal="right" vertical="top"/>
    </xf>
    <xf numFmtId="0" fontId="21" fillId="0" borderId="0" xfId="9" applyFont="1" applyAlignment="1">
      <alignment horizontal="right"/>
    </xf>
    <xf numFmtId="0" fontId="21" fillId="0" borderId="0" xfId="9" applyFont="1" applyAlignment="1" applyProtection="1">
      <alignment horizontal="right"/>
      <protection locked="0"/>
    </xf>
    <xf numFmtId="0" fontId="20" fillId="0" borderId="0" xfId="9"/>
    <xf numFmtId="0" fontId="27" fillId="0" borderId="12" xfId="9" applyFont="1" applyBorder="1" applyAlignment="1" applyProtection="1">
      <alignment vertical="center"/>
      <protection locked="0"/>
    </xf>
    <xf numFmtId="0" fontId="27" fillId="0" borderId="11" xfId="9" applyFont="1" applyBorder="1" applyAlignment="1" applyProtection="1">
      <alignment vertical="center"/>
      <protection locked="0"/>
    </xf>
    <xf numFmtId="0" fontId="27" fillId="0" borderId="12" xfId="9" applyFont="1" applyBorder="1" applyAlignment="1" applyProtection="1">
      <alignment vertical="center" wrapText="1"/>
      <protection locked="0"/>
    </xf>
    <xf numFmtId="49" fontId="21" fillId="7" borderId="16" xfId="9" applyNumberFormat="1" applyFont="1" applyFill="1" applyBorder="1" applyAlignment="1">
      <alignment horizontal="left" vertical="top" wrapText="1" indent="3"/>
    </xf>
    <xf numFmtId="0" fontId="22" fillId="7" borderId="16" xfId="9" applyFont="1" applyFill="1" applyBorder="1" applyAlignment="1">
      <alignment vertical="top" wrapText="1"/>
    </xf>
    <xf numFmtId="3" fontId="21" fillId="7" borderId="16" xfId="9" applyNumberFormat="1" applyFont="1" applyFill="1" applyBorder="1" applyAlignment="1">
      <alignment horizontal="right" vertical="top"/>
    </xf>
    <xf numFmtId="0" fontId="17" fillId="0" borderId="0" xfId="10"/>
    <xf numFmtId="0" fontId="30" fillId="0" borderId="21" xfId="10" applyFont="1" applyBorder="1" applyAlignment="1">
      <alignment horizontal="center" vertical="center" wrapText="1"/>
    </xf>
    <xf numFmtId="0" fontId="26" fillId="0" borderId="21" xfId="10" applyFont="1" applyBorder="1" applyAlignment="1">
      <alignment horizontal="left" vertical="center" wrapText="1"/>
    </xf>
    <xf numFmtId="0" fontId="26" fillId="0" borderId="21" xfId="10" applyFont="1" applyBorder="1" applyAlignment="1">
      <alignment horizontal="center" vertical="center"/>
    </xf>
    <xf numFmtId="0" fontId="26" fillId="0" borderId="21" xfId="10" applyFont="1" applyBorder="1" applyAlignment="1">
      <alignment vertical="center"/>
    </xf>
    <xf numFmtId="0" fontId="30" fillId="6" borderId="21" xfId="10" applyFont="1" applyFill="1" applyBorder="1" applyAlignment="1">
      <alignment horizontal="center" vertical="center" wrapText="1"/>
    </xf>
    <xf numFmtId="0" fontId="26" fillId="6" borderId="21" xfId="10" applyFont="1" applyFill="1" applyBorder="1" applyAlignment="1">
      <alignment horizontal="left" vertical="center" wrapText="1"/>
    </xf>
    <xf numFmtId="3" fontId="26" fillId="6" borderId="21" xfId="10" applyNumberFormat="1" applyFont="1" applyFill="1" applyBorder="1" applyAlignment="1">
      <alignment horizontal="center" vertical="center"/>
    </xf>
    <xf numFmtId="0" fontId="31" fillId="8" borderId="21" xfId="10" applyFont="1" applyFill="1" applyBorder="1" applyAlignment="1">
      <alignment horizontal="center" vertical="center" wrapText="1"/>
    </xf>
    <xf numFmtId="0" fontId="25" fillId="8" borderId="21" xfId="10" applyFont="1" applyFill="1" applyBorder="1" applyAlignment="1">
      <alignment vertical="center" wrapText="1"/>
    </xf>
    <xf numFmtId="3" fontId="25" fillId="8" borderId="21" xfId="10" applyNumberFormat="1" applyFont="1" applyFill="1" applyBorder="1" applyAlignment="1">
      <alignment horizontal="center" vertical="center"/>
    </xf>
    <xf numFmtId="0" fontId="33" fillId="0" borderId="0" xfId="12"/>
    <xf numFmtId="3" fontId="32" fillId="4" borderId="3" xfId="11" applyNumberFormat="1" applyFont="1" applyFill="1" applyBorder="1" applyAlignment="1">
      <alignment horizontal="center" vertical="center"/>
    </xf>
    <xf numFmtId="4" fontId="35" fillId="0" borderId="3" xfId="11" applyNumberFormat="1" applyFont="1" applyBorder="1" applyAlignment="1">
      <alignment horizontal="center" vertical="center"/>
    </xf>
    <xf numFmtId="1" fontId="33" fillId="0" borderId="0" xfId="12" applyNumberFormat="1"/>
    <xf numFmtId="4" fontId="35" fillId="0" borderId="3" xfId="11" applyNumberFormat="1" applyFont="1" applyFill="1" applyBorder="1" applyAlignment="1">
      <alignment horizontal="center" vertical="center"/>
    </xf>
    <xf numFmtId="3" fontId="3" fillId="9" borderId="3" xfId="7" applyNumberFormat="1" applyFont="1" applyFill="1" applyBorder="1" applyAlignment="1">
      <alignment horizontal="right" vertical="center" wrapText="1"/>
    </xf>
    <xf numFmtId="3" fontId="32" fillId="10" borderId="3" xfId="11" applyNumberFormat="1" applyFont="1" applyFill="1" applyBorder="1" applyAlignment="1">
      <alignment horizontal="center" vertical="center"/>
    </xf>
    <xf numFmtId="0" fontId="32" fillId="10" borderId="3" xfId="11" applyFont="1" applyFill="1" applyBorder="1" applyAlignment="1">
      <alignment vertical="center" wrapText="1"/>
    </xf>
    <xf numFmtId="0" fontId="36" fillId="10" borderId="3" xfId="11" applyFont="1" applyFill="1" applyBorder="1" applyAlignment="1">
      <alignment horizontal="center" vertical="center" wrapText="1"/>
    </xf>
    <xf numFmtId="0" fontId="32" fillId="0" borderId="3" xfId="11" applyFont="1" applyFill="1" applyBorder="1" applyAlignment="1">
      <alignment horizontal="center" vertical="center"/>
    </xf>
    <xf numFmtId="3" fontId="35" fillId="0" borderId="3" xfId="11" applyNumberFormat="1" applyFont="1" applyFill="1" applyBorder="1" applyAlignment="1">
      <alignment horizontal="center" vertical="center"/>
    </xf>
    <xf numFmtId="49" fontId="8" fillId="0" borderId="3" xfId="7" applyNumberFormat="1" applyFont="1" applyFill="1" applyBorder="1" applyAlignment="1">
      <alignment horizontal="left" vertical="top" wrapText="1"/>
    </xf>
    <xf numFmtId="164" fontId="33" fillId="0" borderId="0" xfId="14" applyNumberFormat="1" applyFont="1"/>
    <xf numFmtId="43" fontId="33" fillId="0" borderId="0" xfId="12" applyNumberFormat="1"/>
    <xf numFmtId="0" fontId="18" fillId="0" borderId="0" xfId="1" applyFont="1" applyAlignment="1">
      <alignment horizontal="justify" wrapText="1"/>
    </xf>
    <xf numFmtId="0" fontId="5" fillId="0" borderId="3" xfId="0" applyFont="1" applyFill="1" applyBorder="1" applyAlignment="1">
      <alignment horizontal="center" vertical="center" wrapText="1"/>
    </xf>
    <xf numFmtId="0" fontId="3" fillId="0" borderId="3" xfId="7" applyFont="1" applyFill="1" applyBorder="1" applyAlignment="1">
      <alignment horizontal="justify" vertical="top" wrapText="1"/>
    </xf>
    <xf numFmtId="49" fontId="8" fillId="5" borderId="3" xfId="7" applyNumberFormat="1" applyFont="1" applyFill="1" applyBorder="1" applyAlignment="1">
      <alignment horizontal="justify" vertical="top" wrapText="1"/>
    </xf>
    <xf numFmtId="0" fontId="3" fillId="0" borderId="5" xfId="1" applyFont="1" applyFill="1" applyBorder="1" applyAlignment="1">
      <alignment wrapText="1"/>
    </xf>
    <xf numFmtId="0" fontId="14" fillId="0" borderId="2" xfId="1" applyFont="1" applyFill="1" applyBorder="1" applyAlignment="1">
      <alignment horizontal="center" wrapText="1"/>
    </xf>
    <xf numFmtId="49" fontId="3" fillId="0" borderId="1" xfId="1" applyNumberFormat="1" applyFont="1" applyFill="1" applyBorder="1" applyAlignment="1">
      <alignment horizontal="center" vertical="center" wrapText="1"/>
    </xf>
    <xf numFmtId="0" fontId="0" fillId="0" borderId="0" xfId="0"/>
    <xf numFmtId="49" fontId="8" fillId="0" borderId="3" xfId="7" applyNumberFormat="1" applyFont="1" applyFill="1" applyBorder="1" applyAlignment="1">
      <alignment horizontal="left" vertical="top" wrapText="1"/>
    </xf>
    <xf numFmtId="0" fontId="5" fillId="3" borderId="3" xfId="7" applyFont="1" applyFill="1" applyBorder="1" applyAlignment="1">
      <alignment horizontal="left" vertical="top" wrapText="1"/>
    </xf>
    <xf numFmtId="49" fontId="3" fillId="0" borderId="3" xfId="7" applyNumberFormat="1" applyFont="1" applyFill="1" applyBorder="1" applyAlignment="1">
      <alignment horizontal="justify" vertical="top" wrapText="1"/>
    </xf>
    <xf numFmtId="0" fontId="3" fillId="3" borderId="3" xfId="7" applyFont="1" applyFill="1" applyBorder="1" applyAlignment="1">
      <alignment horizontal="left" vertical="top" wrapText="1"/>
    </xf>
    <xf numFmtId="49" fontId="3" fillId="3" borderId="3" xfId="7" applyNumberFormat="1" applyFont="1" applyFill="1" applyBorder="1" applyAlignment="1">
      <alignment horizontal="left" vertical="top" wrapText="1"/>
    </xf>
    <xf numFmtId="0" fontId="5" fillId="3" borderId="3" xfId="7" applyFont="1" applyFill="1" applyBorder="1" applyAlignment="1">
      <alignment vertical="center" wrapText="1"/>
    </xf>
    <xf numFmtId="0" fontId="5" fillId="3" borderId="3" xfId="7" applyFont="1" applyFill="1" applyBorder="1" applyAlignment="1">
      <alignment horizontal="left" vertical="center" wrapText="1"/>
    </xf>
    <xf numFmtId="0" fontId="3" fillId="3" borderId="3" xfId="7" applyFont="1" applyFill="1" applyBorder="1" applyAlignment="1">
      <alignment horizontal="left" vertical="center" wrapText="1"/>
    </xf>
    <xf numFmtId="49" fontId="3" fillId="5" borderId="3" xfId="5" applyNumberFormat="1" applyFont="1" applyFill="1" applyBorder="1" applyAlignment="1">
      <alignment horizontal="left" vertical="center" wrapText="1"/>
    </xf>
    <xf numFmtId="49" fontId="3" fillId="5" borderId="3" xfId="5" applyNumberFormat="1" applyFont="1" applyFill="1" applyBorder="1" applyAlignment="1">
      <alignment horizontal="justify" vertical="top"/>
    </xf>
    <xf numFmtId="49" fontId="3" fillId="5" borderId="3" xfId="3" applyNumberFormat="1" applyFont="1" applyFill="1" applyBorder="1" applyAlignment="1">
      <alignment horizontal="justify" vertical="top" wrapText="1"/>
    </xf>
    <xf numFmtId="49" fontId="3" fillId="5" borderId="3" xfId="5" applyNumberFormat="1" applyFont="1" applyFill="1" applyBorder="1" applyAlignment="1">
      <alignment horizontal="left" vertical="top" wrapText="1"/>
    </xf>
    <xf numFmtId="0" fontId="0" fillId="3" borderId="3" xfId="0" applyFill="1" applyBorder="1"/>
    <xf numFmtId="0" fontId="5" fillId="3" borderId="3" xfId="7" applyFont="1" applyFill="1" applyBorder="1" applyAlignment="1">
      <alignment horizontal="left" wrapText="1"/>
    </xf>
    <xf numFmtId="0" fontId="5" fillId="3" borderId="3" xfId="7" applyFont="1" applyFill="1" applyBorder="1" applyAlignment="1">
      <alignment horizontal="justify" vertical="top" wrapText="1"/>
    </xf>
    <xf numFmtId="0" fontId="6" fillId="0" borderId="3" xfId="0" applyFont="1" applyFill="1" applyBorder="1" applyAlignment="1">
      <alignment vertical="top" wrapText="1"/>
    </xf>
    <xf numFmtId="49" fontId="3" fillId="5" borderId="3" xfId="7" applyNumberFormat="1" applyFont="1" applyFill="1" applyBorder="1" applyAlignment="1">
      <alignment horizontal="justify" vertical="center" wrapText="1"/>
    </xf>
    <xf numFmtId="1" fontId="3" fillId="2" borderId="1" xfId="7" applyNumberFormat="1" applyFont="1" applyFill="1" applyBorder="1" applyAlignment="1">
      <alignment horizontal="center" wrapText="1"/>
    </xf>
    <xf numFmtId="49" fontId="3" fillId="5" borderId="3" xfId="5" applyNumberFormat="1" applyFont="1" applyFill="1" applyBorder="1" applyAlignment="1">
      <alignment horizontal="justify" vertical="center" wrapText="1"/>
    </xf>
    <xf numFmtId="0" fontId="5" fillId="3" borderId="3" xfId="7" applyFont="1" applyFill="1" applyBorder="1" applyAlignment="1">
      <alignment vertical="top" wrapText="1"/>
    </xf>
    <xf numFmtId="0" fontId="5" fillId="0" borderId="3" xfId="7" applyFont="1" applyFill="1" applyBorder="1" applyAlignment="1">
      <alignment horizontal="center" vertical="center" wrapText="1"/>
    </xf>
    <xf numFmtId="0" fontId="4" fillId="0" borderId="0" xfId="8" applyFont="1" applyFill="1" applyAlignment="1">
      <alignment horizontal="center" vertical="top" wrapText="1"/>
    </xf>
    <xf numFmtId="0" fontId="5" fillId="3" borderId="0" xfId="7" applyFont="1" applyFill="1" applyAlignment="1">
      <alignment horizontal="left" vertical="top" wrapText="1"/>
    </xf>
    <xf numFmtId="0" fontId="5" fillId="0" borderId="0" xfId="7" applyFont="1" applyFill="1" applyAlignment="1">
      <alignment horizontal="left" vertical="center" wrapText="1"/>
    </xf>
    <xf numFmtId="0" fontId="5" fillId="3" borderId="0" xfId="8" applyFont="1" applyFill="1" applyAlignment="1">
      <alignment horizontal="left" vertical="top" wrapText="1"/>
    </xf>
    <xf numFmtId="0" fontId="5" fillId="6" borderId="0" xfId="8" applyFont="1" applyFill="1" applyAlignment="1">
      <alignment horizontal="justify" vertical="center" wrapText="1"/>
    </xf>
    <xf numFmtId="49" fontId="3" fillId="5" borderId="9" xfId="3" applyNumberFormat="1" applyFont="1" applyFill="1" applyBorder="1" applyAlignment="1">
      <alignment horizontal="left" vertical="top" wrapText="1"/>
    </xf>
    <xf numFmtId="49" fontId="3" fillId="5" borderId="5" xfId="3" applyNumberFormat="1" applyFont="1" applyFill="1" applyBorder="1" applyAlignment="1">
      <alignment horizontal="left" vertical="top" wrapText="1"/>
    </xf>
    <xf numFmtId="49" fontId="3" fillId="5" borderId="10" xfId="3" applyNumberFormat="1" applyFont="1" applyFill="1" applyBorder="1" applyAlignment="1">
      <alignment horizontal="left" vertical="top" wrapText="1"/>
    </xf>
    <xf numFmtId="49" fontId="3" fillId="5" borderId="9" xfId="5" applyNumberFormat="1" applyFont="1" applyFill="1" applyBorder="1" applyAlignment="1">
      <alignment horizontal="left" vertical="top" wrapText="1"/>
    </xf>
    <xf numFmtId="49" fontId="3" fillId="5" borderId="5" xfId="5" applyNumberFormat="1" applyFont="1" applyFill="1" applyBorder="1" applyAlignment="1">
      <alignment horizontal="left" vertical="top" wrapText="1"/>
    </xf>
    <xf numFmtId="49" fontId="3" fillId="5" borderId="10" xfId="5" applyNumberFormat="1" applyFont="1" applyFill="1" applyBorder="1" applyAlignment="1">
      <alignment horizontal="left" vertical="top" wrapText="1"/>
    </xf>
    <xf numFmtId="0" fontId="23" fillId="0" borderId="0" xfId="9" applyFont="1" applyAlignment="1" applyProtection="1">
      <alignment horizontal="center" vertical="center" wrapText="1"/>
      <protection locked="0"/>
    </xf>
    <xf numFmtId="0" fontId="23" fillId="0" borderId="11" xfId="9" applyFont="1" applyBorder="1" applyAlignment="1" applyProtection="1">
      <alignment horizontal="left"/>
      <protection locked="0"/>
    </xf>
    <xf numFmtId="0" fontId="26" fillId="0" borderId="11" xfId="9" applyFont="1" applyBorder="1" applyAlignment="1" applyProtection="1">
      <alignment horizontal="left" vertical="center"/>
      <protection locked="0"/>
    </xf>
    <xf numFmtId="0" fontId="21" fillId="0" borderId="13" xfId="9" applyFont="1" applyBorder="1" applyAlignment="1" applyProtection="1">
      <alignment horizontal="left"/>
      <protection locked="0"/>
    </xf>
    <xf numFmtId="0" fontId="5" fillId="5" borderId="12" xfId="8" applyFont="1" applyFill="1" applyBorder="1" applyAlignment="1">
      <alignment horizontal="left" vertical="center" wrapText="1"/>
    </xf>
    <xf numFmtId="0" fontId="21" fillId="0" borderId="14" xfId="9" applyFont="1" applyBorder="1" applyAlignment="1">
      <alignment horizontal="center" vertical="center" wrapText="1"/>
    </xf>
    <xf numFmtId="0" fontId="21" fillId="0" borderId="0" xfId="9" applyFont="1" applyAlignment="1">
      <alignment horizontal="left" wrapText="1"/>
    </xf>
    <xf numFmtId="49" fontId="21" fillId="0" borderId="14" xfId="9" applyNumberFormat="1" applyFont="1" applyBorder="1" applyAlignment="1" applyProtection="1">
      <alignment horizontal="center" vertical="center" wrapText="1"/>
      <protection locked="0"/>
    </xf>
    <xf numFmtId="0" fontId="29" fillId="0" borderId="0" xfId="10" applyFont="1" applyAlignment="1">
      <alignment horizontal="left" vertical="center"/>
    </xf>
    <xf numFmtId="0" fontId="37" fillId="5" borderId="1" xfId="11" applyFont="1" applyFill="1" applyBorder="1" applyAlignment="1">
      <alignment horizontal="center" vertical="center" wrapText="1"/>
    </xf>
    <xf numFmtId="0" fontId="34" fillId="0" borderId="22" xfId="11" applyFont="1" applyFill="1" applyBorder="1" applyAlignment="1">
      <alignment horizontal="center" wrapText="1"/>
    </xf>
    <xf numFmtId="0" fontId="34" fillId="0" borderId="23" xfId="11" applyFont="1" applyFill="1" applyBorder="1" applyAlignment="1">
      <alignment horizontal="center" wrapText="1"/>
    </xf>
    <xf numFmtId="0" fontId="32" fillId="4" borderId="24" xfId="11" applyFont="1" applyFill="1" applyBorder="1" applyAlignment="1">
      <alignment horizontal="right" vertical="center" wrapText="1"/>
    </xf>
    <xf numFmtId="0" fontId="32" fillId="4" borderId="25" xfId="11" applyFont="1" applyFill="1" applyBorder="1" applyAlignment="1">
      <alignment horizontal="right" vertical="center" wrapText="1"/>
    </xf>
    <xf numFmtId="0" fontId="27" fillId="10" borderId="9" xfId="11" applyFont="1" applyFill="1" applyBorder="1" applyAlignment="1">
      <alignment horizontal="left" vertical="center" wrapText="1"/>
    </xf>
    <xf numFmtId="0" fontId="27" fillId="10" borderId="10" xfId="11" applyFont="1" applyFill="1" applyBorder="1" applyAlignment="1">
      <alignment horizontal="left" vertical="center" wrapText="1"/>
    </xf>
    <xf numFmtId="0" fontId="6" fillId="0" borderId="3" xfId="6" applyFont="1" applyFill="1" applyBorder="1" applyAlignment="1">
      <alignment horizontal="left" vertical="center" wrapText="1"/>
    </xf>
    <xf numFmtId="0" fontId="35" fillId="0" borderId="9" xfId="11" applyFont="1" applyFill="1" applyBorder="1" applyAlignment="1">
      <alignment horizontal="left" vertical="center" wrapText="1"/>
    </xf>
    <xf numFmtId="0" fontId="35" fillId="0" borderId="10" xfId="11" applyFont="1" applyFill="1" applyBorder="1" applyAlignment="1">
      <alignment horizontal="left" vertical="center" wrapText="1"/>
    </xf>
    <xf numFmtId="0" fontId="32" fillId="10" borderId="9" xfId="11" applyFont="1" applyFill="1" applyBorder="1" applyAlignment="1">
      <alignment horizontal="left" vertical="center" wrapText="1"/>
    </xf>
    <xf numFmtId="0" fontId="32" fillId="10" borderId="10" xfId="11" applyFont="1" applyFill="1" applyBorder="1" applyAlignment="1">
      <alignment horizontal="left" vertical="center" wrapText="1"/>
    </xf>
  </cellXfs>
  <cellStyles count="15">
    <cellStyle name="Comma" xfId="14" builtinId="3"/>
    <cellStyle name="Comma 2" xfId="13" xr:uid="{00000000-0005-0000-0000-000001000000}"/>
    <cellStyle name="Normal" xfId="0" builtinId="0" customBuiltin="1"/>
    <cellStyle name="Normal 2" xfId="1" xr:uid="{00000000-0005-0000-0000-000003000000}"/>
    <cellStyle name="Normal 2 2" xfId="10" xr:uid="{00000000-0005-0000-0000-000004000000}"/>
    <cellStyle name="Normal 2 2 2" xfId="2" xr:uid="{00000000-0005-0000-0000-000005000000}"/>
    <cellStyle name="Normal 2 2 2 2" xfId="3" xr:uid="{00000000-0005-0000-0000-000006000000}"/>
    <cellStyle name="Normal 3" xfId="9" xr:uid="{00000000-0005-0000-0000-000007000000}"/>
    <cellStyle name="Normal 3 2" xfId="4" xr:uid="{00000000-0005-0000-0000-000008000000}"/>
    <cellStyle name="Normal 3 3" xfId="5" xr:uid="{00000000-0005-0000-0000-000009000000}"/>
    <cellStyle name="Normal 3 4" xfId="12" xr:uid="{00000000-0005-0000-0000-00000A000000}"/>
    <cellStyle name="Normal 4" xfId="6" xr:uid="{00000000-0005-0000-0000-00000B000000}"/>
    <cellStyle name="Normal 4 2" xfId="11" xr:uid="{00000000-0005-0000-0000-00000C000000}"/>
    <cellStyle name="Normal 5" xfId="7" xr:uid="{00000000-0005-0000-0000-00000D000000}"/>
    <cellStyle name="Normal_Sheet1 2" xfId="8"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Documents%20and%20Settings\BaibaS\My%20Documents\TAMES\2011_groz_11.05.2011\01%2000%2000_prec_%20t&#257;me_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_00_005"/>
      <sheetName val="Apakšprogrammas"/>
      <sheetName val="Iestādes"/>
      <sheetName val="salidzin_24_08_20115"/>
      <sheetName val="01_00_00"/>
      <sheetName val="salidzin_24_08_2011"/>
      <sheetName val="01_00_001"/>
      <sheetName val="salidzin_24_08_20111"/>
      <sheetName val="01_00_002"/>
      <sheetName val="salidzin_24_08_20112"/>
      <sheetName val="01_00_003"/>
      <sheetName val="salidzin_24_08_20113"/>
      <sheetName val="01_00_004"/>
      <sheetName val="salidzin_24_08_20114"/>
    </sheetNames>
    <sheetDataSet>
      <sheetData sheetId="0"/>
      <sheetData sheetId="1">
        <row r="3">
          <cell r="A3" t="str">
            <v>izvēlēties</v>
          </cell>
        </row>
        <row r="4">
          <cell r="A4" t="str">
            <v>21.01.00</v>
          </cell>
        </row>
        <row r="5">
          <cell r="A5" t="str">
            <v>21.02.00</v>
          </cell>
        </row>
        <row r="6">
          <cell r="A6" t="str">
            <v>21.05.00</v>
          </cell>
        </row>
        <row r="7">
          <cell r="A7" t="str">
            <v>21.06.00</v>
          </cell>
        </row>
        <row r="8">
          <cell r="A8" t="str">
            <v>21.09.00</v>
          </cell>
        </row>
        <row r="9">
          <cell r="A9" t="str">
            <v>21.10.00</v>
          </cell>
        </row>
        <row r="10">
          <cell r="A10" t="str">
            <v>21.11.00</v>
          </cell>
        </row>
        <row r="11">
          <cell r="A11" t="str">
            <v>21.13.00</v>
          </cell>
        </row>
        <row r="12">
          <cell r="A12" t="str">
            <v>21.16.00</v>
          </cell>
        </row>
        <row r="13">
          <cell r="A13" t="str">
            <v>21.17.00</v>
          </cell>
        </row>
        <row r="14">
          <cell r="A14" t="str">
            <v>21.18.00</v>
          </cell>
        </row>
        <row r="15">
          <cell r="A15" t="str">
            <v>21.19.00</v>
          </cell>
        </row>
        <row r="16">
          <cell r="A16" t="str">
            <v>21.20.00</v>
          </cell>
        </row>
      </sheetData>
      <sheetData sheetId="2">
        <row r="2">
          <cell r="A2" t="str">
            <v>izvēlēties</v>
          </cell>
        </row>
        <row r="3">
          <cell r="A3" t="str">
            <v>BĪSTAMO ATKRITUMU PĀRVALDĪBAS VALSTS AĢENTŪRA</v>
          </cell>
        </row>
        <row r="4">
          <cell r="A4" t="str">
            <v>DABAS AIZSARDZĪBAS PĀRVALDE</v>
          </cell>
        </row>
        <row r="5">
          <cell r="A5" t="str">
            <v>GAUJAS NACIONĀLĀ PARKA ADMINISTRĀCIJA</v>
          </cell>
        </row>
        <row r="6">
          <cell r="A6" t="str">
            <v>ĶEMERU NACIONĀLĀ PARKA ADMINISTRĀCIJA</v>
          </cell>
        </row>
        <row r="7">
          <cell r="A7" t="str">
            <v>LATVIJAS DABAS MUZEJS VALSTS AĢENTŪRA</v>
          </cell>
        </row>
        <row r="8">
          <cell r="A8" t="str">
            <v>LATVIJAS HIDROEKOLOĢIJAS INSTITŪTS ATVASINĀTA PUBLISKA PERSONA</v>
          </cell>
        </row>
        <row r="9">
          <cell r="A9" t="str">
            <v>LATVIJAS VIDES AIZSARDZĪBAS FONDA ADMINISTRĀCIJA</v>
          </cell>
        </row>
        <row r="10">
          <cell r="A10" t="str">
            <v>LATVIJAS VIDES, ĢEOLOĢIJAS UN METEOROLOĢIJAS AĢENTŪRA</v>
          </cell>
        </row>
        <row r="11">
          <cell r="A11" t="str">
            <v>LR VIDES MINISTRIJA</v>
          </cell>
        </row>
        <row r="12">
          <cell r="A12" t="str">
            <v>NACIONĀLAIS BOTĀNISKAIS DĀRZS VALSTS AĢENTŪRA</v>
          </cell>
        </row>
        <row r="13">
          <cell r="A13" t="str">
            <v>RADIĀCIJAS DROŠĪBAS CENTRS</v>
          </cell>
        </row>
        <row r="14">
          <cell r="A14" t="str">
            <v>RĀZNAS NACIONĀLĀ PARKA ADMINISTRĀCIJA</v>
          </cell>
        </row>
        <row r="15">
          <cell r="A15" t="str">
            <v>SLĪTERES NACIONĀLĀ PARKA ADMINISTRĀCIJA</v>
          </cell>
        </row>
        <row r="16">
          <cell r="A16" t="str">
            <v>TEIČU DABAS REZERVĀTA ADMINISTRĀCIJA</v>
          </cell>
        </row>
        <row r="17">
          <cell r="A17" t="str">
            <v>VALSTS VIDES DIENESTS</v>
          </cell>
        </row>
        <row r="18">
          <cell r="A18" t="str">
            <v>VIDES PĀRRAUDZĪBAS VALSTS BIROJS</v>
          </cell>
        </row>
        <row r="19">
          <cell r="A19" t="str">
            <v>ZIEMEĻVIDZEMES BIOSFĒRAS REZERVĀTA ADMINISTRĀCIJA</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5"/>
  <sheetViews>
    <sheetView tabSelected="1" topLeftCell="A35" workbookViewId="0">
      <selection activeCell="B25" sqref="B25:J26"/>
    </sheetView>
  </sheetViews>
  <sheetFormatPr defaultRowHeight="12.5" x14ac:dyDescent="0.25"/>
  <cols>
    <col min="1" max="1" width="3.54296875" style="2" customWidth="1"/>
    <col min="2" max="2" width="25.54296875" style="2" customWidth="1"/>
    <col min="3" max="3" width="13.54296875" style="2" customWidth="1"/>
    <col min="4" max="4" width="5.1796875" style="2" customWidth="1"/>
    <col min="5" max="10" width="14.453125" style="2" customWidth="1"/>
    <col min="11" max="11" width="8.81640625" style="2" customWidth="1"/>
    <col min="12" max="12" width="8.81640625" style="3" customWidth="1"/>
    <col min="13" max="256" width="8.81640625" style="2" customWidth="1"/>
    <col min="257" max="257" width="3.54296875" style="2" customWidth="1"/>
    <col min="258" max="258" width="25.54296875" style="2" customWidth="1"/>
    <col min="259" max="259" width="13.54296875" style="2" customWidth="1"/>
    <col min="260" max="260" width="5.1796875" style="2" customWidth="1"/>
    <col min="261" max="266" width="14.453125" style="2" customWidth="1"/>
    <col min="267" max="512" width="8.81640625" style="2" customWidth="1"/>
    <col min="513" max="513" width="3.54296875" style="2" customWidth="1"/>
    <col min="514" max="514" width="25.54296875" style="2" customWidth="1"/>
    <col min="515" max="515" width="13.54296875" style="2" customWidth="1"/>
    <col min="516" max="516" width="5.1796875" style="2" customWidth="1"/>
    <col min="517" max="522" width="14.453125" style="2" customWidth="1"/>
    <col min="523" max="768" width="8.81640625" style="2" customWidth="1"/>
    <col min="769" max="769" width="3.54296875" style="2" customWidth="1"/>
    <col min="770" max="770" width="25.54296875" style="2" customWidth="1"/>
    <col min="771" max="771" width="13.54296875" style="2" customWidth="1"/>
    <col min="772" max="772" width="5.1796875" style="2" customWidth="1"/>
    <col min="773" max="778" width="14.453125" style="2" customWidth="1"/>
    <col min="779" max="1024" width="8.81640625" style="2" customWidth="1"/>
    <col min="1025" max="1025" width="3.54296875" style="2" customWidth="1"/>
    <col min="1026" max="1026" width="25.54296875" style="2" customWidth="1"/>
    <col min="1027" max="1027" width="13.54296875" style="2" customWidth="1"/>
    <col min="1028" max="1028" width="5.1796875" style="2" customWidth="1"/>
    <col min="1029" max="1034" width="14.453125" style="2" customWidth="1"/>
    <col min="1035" max="1280" width="8.81640625" style="2" customWidth="1"/>
    <col min="1281" max="1281" width="3.54296875" style="2" customWidth="1"/>
    <col min="1282" max="1282" width="25.54296875" style="2" customWidth="1"/>
    <col min="1283" max="1283" width="13.54296875" style="2" customWidth="1"/>
    <col min="1284" max="1284" width="5.1796875" style="2" customWidth="1"/>
    <col min="1285" max="1290" width="14.453125" style="2" customWidth="1"/>
    <col min="1291" max="1536" width="8.81640625" style="2" customWidth="1"/>
    <col min="1537" max="1537" width="3.54296875" style="2" customWidth="1"/>
    <col min="1538" max="1538" width="25.54296875" style="2" customWidth="1"/>
    <col min="1539" max="1539" width="13.54296875" style="2" customWidth="1"/>
    <col min="1540" max="1540" width="5.1796875" style="2" customWidth="1"/>
    <col min="1541" max="1546" width="14.453125" style="2" customWidth="1"/>
    <col min="1547" max="1792" width="8.81640625" style="2" customWidth="1"/>
    <col min="1793" max="1793" width="3.54296875" style="2" customWidth="1"/>
    <col min="1794" max="1794" width="25.54296875" style="2" customWidth="1"/>
    <col min="1795" max="1795" width="13.54296875" style="2" customWidth="1"/>
    <col min="1796" max="1796" width="5.1796875" style="2" customWidth="1"/>
    <col min="1797" max="1802" width="14.453125" style="2" customWidth="1"/>
    <col min="1803" max="2048" width="8.81640625" style="2" customWidth="1"/>
    <col min="2049" max="2049" width="3.54296875" style="2" customWidth="1"/>
    <col min="2050" max="2050" width="25.54296875" style="2" customWidth="1"/>
    <col min="2051" max="2051" width="13.54296875" style="2" customWidth="1"/>
    <col min="2052" max="2052" width="5.1796875" style="2" customWidth="1"/>
    <col min="2053" max="2058" width="14.453125" style="2" customWidth="1"/>
    <col min="2059" max="2304" width="8.81640625" style="2" customWidth="1"/>
    <col min="2305" max="2305" width="3.54296875" style="2" customWidth="1"/>
    <col min="2306" max="2306" width="25.54296875" style="2" customWidth="1"/>
    <col min="2307" max="2307" width="13.54296875" style="2" customWidth="1"/>
    <col min="2308" max="2308" width="5.1796875" style="2" customWidth="1"/>
    <col min="2309" max="2314" width="14.453125" style="2" customWidth="1"/>
    <col min="2315" max="2560" width="8.81640625" style="2" customWidth="1"/>
    <col min="2561" max="2561" width="3.54296875" style="2" customWidth="1"/>
    <col min="2562" max="2562" width="25.54296875" style="2" customWidth="1"/>
    <col min="2563" max="2563" width="13.54296875" style="2" customWidth="1"/>
    <col min="2564" max="2564" width="5.1796875" style="2" customWidth="1"/>
    <col min="2565" max="2570" width="14.453125" style="2" customWidth="1"/>
    <col min="2571" max="2816" width="8.81640625" style="2" customWidth="1"/>
    <col min="2817" max="2817" width="3.54296875" style="2" customWidth="1"/>
    <col min="2818" max="2818" width="25.54296875" style="2" customWidth="1"/>
    <col min="2819" max="2819" width="13.54296875" style="2" customWidth="1"/>
    <col min="2820" max="2820" width="5.1796875" style="2" customWidth="1"/>
    <col min="2821" max="2826" width="14.453125" style="2" customWidth="1"/>
    <col min="2827" max="3072" width="8.81640625" style="2" customWidth="1"/>
    <col min="3073" max="3073" width="3.54296875" style="2" customWidth="1"/>
    <col min="3074" max="3074" width="25.54296875" style="2" customWidth="1"/>
    <col min="3075" max="3075" width="13.54296875" style="2" customWidth="1"/>
    <col min="3076" max="3076" width="5.1796875" style="2" customWidth="1"/>
    <col min="3077" max="3082" width="14.453125" style="2" customWidth="1"/>
    <col min="3083" max="3328" width="8.81640625" style="2" customWidth="1"/>
    <col min="3329" max="3329" width="3.54296875" style="2" customWidth="1"/>
    <col min="3330" max="3330" width="25.54296875" style="2" customWidth="1"/>
    <col min="3331" max="3331" width="13.54296875" style="2" customWidth="1"/>
    <col min="3332" max="3332" width="5.1796875" style="2" customWidth="1"/>
    <col min="3333" max="3338" width="14.453125" style="2" customWidth="1"/>
    <col min="3339" max="3584" width="8.81640625" style="2" customWidth="1"/>
    <col min="3585" max="3585" width="3.54296875" style="2" customWidth="1"/>
    <col min="3586" max="3586" width="25.54296875" style="2" customWidth="1"/>
    <col min="3587" max="3587" width="13.54296875" style="2" customWidth="1"/>
    <col min="3588" max="3588" width="5.1796875" style="2" customWidth="1"/>
    <col min="3589" max="3594" width="14.453125" style="2" customWidth="1"/>
    <col min="3595" max="3840" width="8.81640625" style="2" customWidth="1"/>
    <col min="3841" max="3841" width="3.54296875" style="2" customWidth="1"/>
    <col min="3842" max="3842" width="25.54296875" style="2" customWidth="1"/>
    <col min="3843" max="3843" width="13.54296875" style="2" customWidth="1"/>
    <col min="3844" max="3844" width="5.1796875" style="2" customWidth="1"/>
    <col min="3845" max="3850" width="14.453125" style="2" customWidth="1"/>
    <col min="3851" max="4096" width="8.81640625" style="2" customWidth="1"/>
    <col min="4097" max="4097" width="3.54296875" style="2" customWidth="1"/>
    <col min="4098" max="4098" width="25.54296875" style="2" customWidth="1"/>
    <col min="4099" max="4099" width="13.54296875" style="2" customWidth="1"/>
    <col min="4100" max="4100" width="5.1796875" style="2" customWidth="1"/>
    <col min="4101" max="4106" width="14.453125" style="2" customWidth="1"/>
    <col min="4107" max="4352" width="8.81640625" style="2" customWidth="1"/>
    <col min="4353" max="4353" width="3.54296875" style="2" customWidth="1"/>
    <col min="4354" max="4354" width="25.54296875" style="2" customWidth="1"/>
    <col min="4355" max="4355" width="13.54296875" style="2" customWidth="1"/>
    <col min="4356" max="4356" width="5.1796875" style="2" customWidth="1"/>
    <col min="4357" max="4362" width="14.453125" style="2" customWidth="1"/>
    <col min="4363" max="4608" width="8.81640625" style="2" customWidth="1"/>
    <col min="4609" max="4609" width="3.54296875" style="2" customWidth="1"/>
    <col min="4610" max="4610" width="25.54296875" style="2" customWidth="1"/>
    <col min="4611" max="4611" width="13.54296875" style="2" customWidth="1"/>
    <col min="4612" max="4612" width="5.1796875" style="2" customWidth="1"/>
    <col min="4613" max="4618" width="14.453125" style="2" customWidth="1"/>
    <col min="4619" max="4864" width="8.81640625" style="2" customWidth="1"/>
    <col min="4865" max="4865" width="3.54296875" style="2" customWidth="1"/>
    <col min="4866" max="4866" width="25.54296875" style="2" customWidth="1"/>
    <col min="4867" max="4867" width="13.54296875" style="2" customWidth="1"/>
    <col min="4868" max="4868" width="5.1796875" style="2" customWidth="1"/>
    <col min="4869" max="4874" width="14.453125" style="2" customWidth="1"/>
    <col min="4875" max="5120" width="8.81640625" style="2" customWidth="1"/>
    <col min="5121" max="5121" width="3.54296875" style="2" customWidth="1"/>
    <col min="5122" max="5122" width="25.54296875" style="2" customWidth="1"/>
    <col min="5123" max="5123" width="13.54296875" style="2" customWidth="1"/>
    <col min="5124" max="5124" width="5.1796875" style="2" customWidth="1"/>
    <col min="5125" max="5130" width="14.453125" style="2" customWidth="1"/>
    <col min="5131" max="5376" width="8.81640625" style="2" customWidth="1"/>
    <col min="5377" max="5377" width="3.54296875" style="2" customWidth="1"/>
    <col min="5378" max="5378" width="25.54296875" style="2" customWidth="1"/>
    <col min="5379" max="5379" width="13.54296875" style="2" customWidth="1"/>
    <col min="5380" max="5380" width="5.1796875" style="2" customWidth="1"/>
    <col min="5381" max="5386" width="14.453125" style="2" customWidth="1"/>
    <col min="5387" max="5632" width="8.81640625" style="2" customWidth="1"/>
    <col min="5633" max="5633" width="3.54296875" style="2" customWidth="1"/>
    <col min="5634" max="5634" width="25.54296875" style="2" customWidth="1"/>
    <col min="5635" max="5635" width="13.54296875" style="2" customWidth="1"/>
    <col min="5636" max="5636" width="5.1796875" style="2" customWidth="1"/>
    <col min="5637" max="5642" width="14.453125" style="2" customWidth="1"/>
    <col min="5643" max="5888" width="8.81640625" style="2" customWidth="1"/>
    <col min="5889" max="5889" width="3.54296875" style="2" customWidth="1"/>
    <col min="5890" max="5890" width="25.54296875" style="2" customWidth="1"/>
    <col min="5891" max="5891" width="13.54296875" style="2" customWidth="1"/>
    <col min="5892" max="5892" width="5.1796875" style="2" customWidth="1"/>
    <col min="5893" max="5898" width="14.453125" style="2" customWidth="1"/>
    <col min="5899" max="6144" width="8.81640625" style="2" customWidth="1"/>
    <col min="6145" max="6145" width="3.54296875" style="2" customWidth="1"/>
    <col min="6146" max="6146" width="25.54296875" style="2" customWidth="1"/>
    <col min="6147" max="6147" width="13.54296875" style="2" customWidth="1"/>
    <col min="6148" max="6148" width="5.1796875" style="2" customWidth="1"/>
    <col min="6149" max="6154" width="14.453125" style="2" customWidth="1"/>
    <col min="6155" max="6400" width="8.81640625" style="2" customWidth="1"/>
    <col min="6401" max="6401" width="3.54296875" style="2" customWidth="1"/>
    <col min="6402" max="6402" width="25.54296875" style="2" customWidth="1"/>
    <col min="6403" max="6403" width="13.54296875" style="2" customWidth="1"/>
    <col min="6404" max="6404" width="5.1796875" style="2" customWidth="1"/>
    <col min="6405" max="6410" width="14.453125" style="2" customWidth="1"/>
    <col min="6411" max="6656" width="8.81640625" style="2" customWidth="1"/>
    <col min="6657" max="6657" width="3.54296875" style="2" customWidth="1"/>
    <col min="6658" max="6658" width="25.54296875" style="2" customWidth="1"/>
    <col min="6659" max="6659" width="13.54296875" style="2" customWidth="1"/>
    <col min="6660" max="6660" width="5.1796875" style="2" customWidth="1"/>
    <col min="6661" max="6666" width="14.453125" style="2" customWidth="1"/>
    <col min="6667" max="6912" width="8.81640625" style="2" customWidth="1"/>
    <col min="6913" max="6913" width="3.54296875" style="2" customWidth="1"/>
    <col min="6914" max="6914" width="25.54296875" style="2" customWidth="1"/>
    <col min="6915" max="6915" width="13.54296875" style="2" customWidth="1"/>
    <col min="6916" max="6916" width="5.1796875" style="2" customWidth="1"/>
    <col min="6917" max="6922" width="14.453125" style="2" customWidth="1"/>
    <col min="6923" max="7168" width="8.81640625" style="2" customWidth="1"/>
    <col min="7169" max="7169" width="3.54296875" style="2" customWidth="1"/>
    <col min="7170" max="7170" width="25.54296875" style="2" customWidth="1"/>
    <col min="7171" max="7171" width="13.54296875" style="2" customWidth="1"/>
    <col min="7172" max="7172" width="5.1796875" style="2" customWidth="1"/>
    <col min="7173" max="7178" width="14.453125" style="2" customWidth="1"/>
    <col min="7179" max="7424" width="8.81640625" style="2" customWidth="1"/>
    <col min="7425" max="7425" width="3.54296875" style="2" customWidth="1"/>
    <col min="7426" max="7426" width="25.54296875" style="2" customWidth="1"/>
    <col min="7427" max="7427" width="13.54296875" style="2" customWidth="1"/>
    <col min="7428" max="7428" width="5.1796875" style="2" customWidth="1"/>
    <col min="7429" max="7434" width="14.453125" style="2" customWidth="1"/>
    <col min="7435" max="7680" width="8.81640625" style="2" customWidth="1"/>
    <col min="7681" max="7681" width="3.54296875" style="2" customWidth="1"/>
    <col min="7682" max="7682" width="25.54296875" style="2" customWidth="1"/>
    <col min="7683" max="7683" width="13.54296875" style="2" customWidth="1"/>
    <col min="7684" max="7684" width="5.1796875" style="2" customWidth="1"/>
    <col min="7685" max="7690" width="14.453125" style="2" customWidth="1"/>
    <col min="7691" max="7936" width="8.81640625" style="2" customWidth="1"/>
    <col min="7937" max="7937" width="3.54296875" style="2" customWidth="1"/>
    <col min="7938" max="7938" width="25.54296875" style="2" customWidth="1"/>
    <col min="7939" max="7939" width="13.54296875" style="2" customWidth="1"/>
    <col min="7940" max="7940" width="5.1796875" style="2" customWidth="1"/>
    <col min="7941" max="7946" width="14.453125" style="2" customWidth="1"/>
    <col min="7947" max="8192" width="8.81640625" style="2" customWidth="1"/>
    <col min="8193" max="8193" width="3.54296875" style="2" customWidth="1"/>
    <col min="8194" max="8194" width="25.54296875" style="2" customWidth="1"/>
    <col min="8195" max="8195" width="13.54296875" style="2" customWidth="1"/>
    <col min="8196" max="8196" width="5.1796875" style="2" customWidth="1"/>
    <col min="8197" max="8202" width="14.453125" style="2" customWidth="1"/>
    <col min="8203" max="8448" width="8.81640625" style="2" customWidth="1"/>
    <col min="8449" max="8449" width="3.54296875" style="2" customWidth="1"/>
    <col min="8450" max="8450" width="25.54296875" style="2" customWidth="1"/>
    <col min="8451" max="8451" width="13.54296875" style="2" customWidth="1"/>
    <col min="8452" max="8452" width="5.1796875" style="2" customWidth="1"/>
    <col min="8453" max="8458" width="14.453125" style="2" customWidth="1"/>
    <col min="8459" max="8704" width="8.81640625" style="2" customWidth="1"/>
    <col min="8705" max="8705" width="3.54296875" style="2" customWidth="1"/>
    <col min="8706" max="8706" width="25.54296875" style="2" customWidth="1"/>
    <col min="8707" max="8707" width="13.54296875" style="2" customWidth="1"/>
    <col min="8708" max="8708" width="5.1796875" style="2" customWidth="1"/>
    <col min="8709" max="8714" width="14.453125" style="2" customWidth="1"/>
    <col min="8715" max="8960" width="8.81640625" style="2" customWidth="1"/>
    <col min="8961" max="8961" width="3.54296875" style="2" customWidth="1"/>
    <col min="8962" max="8962" width="25.54296875" style="2" customWidth="1"/>
    <col min="8963" max="8963" width="13.54296875" style="2" customWidth="1"/>
    <col min="8964" max="8964" width="5.1796875" style="2" customWidth="1"/>
    <col min="8965" max="8970" width="14.453125" style="2" customWidth="1"/>
    <col min="8971" max="9216" width="8.81640625" style="2" customWidth="1"/>
    <col min="9217" max="9217" width="3.54296875" style="2" customWidth="1"/>
    <col min="9218" max="9218" width="25.54296875" style="2" customWidth="1"/>
    <col min="9219" max="9219" width="13.54296875" style="2" customWidth="1"/>
    <col min="9220" max="9220" width="5.1796875" style="2" customWidth="1"/>
    <col min="9221" max="9226" width="14.453125" style="2" customWidth="1"/>
    <col min="9227" max="9472" width="8.81640625" style="2" customWidth="1"/>
    <col min="9473" max="9473" width="3.54296875" style="2" customWidth="1"/>
    <col min="9474" max="9474" width="25.54296875" style="2" customWidth="1"/>
    <col min="9475" max="9475" width="13.54296875" style="2" customWidth="1"/>
    <col min="9476" max="9476" width="5.1796875" style="2" customWidth="1"/>
    <col min="9477" max="9482" width="14.453125" style="2" customWidth="1"/>
    <col min="9483" max="9728" width="8.81640625" style="2" customWidth="1"/>
    <col min="9729" max="9729" width="3.54296875" style="2" customWidth="1"/>
    <col min="9730" max="9730" width="25.54296875" style="2" customWidth="1"/>
    <col min="9731" max="9731" width="13.54296875" style="2" customWidth="1"/>
    <col min="9732" max="9732" width="5.1796875" style="2" customWidth="1"/>
    <col min="9733" max="9738" width="14.453125" style="2" customWidth="1"/>
    <col min="9739" max="9984" width="8.81640625" style="2" customWidth="1"/>
    <col min="9985" max="9985" width="3.54296875" style="2" customWidth="1"/>
    <col min="9986" max="9986" width="25.54296875" style="2" customWidth="1"/>
    <col min="9987" max="9987" width="13.54296875" style="2" customWidth="1"/>
    <col min="9988" max="9988" width="5.1796875" style="2" customWidth="1"/>
    <col min="9989" max="9994" width="14.453125" style="2" customWidth="1"/>
    <col min="9995" max="10240" width="8.81640625" style="2" customWidth="1"/>
    <col min="10241" max="10241" width="3.54296875" style="2" customWidth="1"/>
    <col min="10242" max="10242" width="25.54296875" style="2" customWidth="1"/>
    <col min="10243" max="10243" width="13.54296875" style="2" customWidth="1"/>
    <col min="10244" max="10244" width="5.1796875" style="2" customWidth="1"/>
    <col min="10245" max="10250" width="14.453125" style="2" customWidth="1"/>
    <col min="10251" max="10496" width="8.81640625" style="2" customWidth="1"/>
    <col min="10497" max="10497" width="3.54296875" style="2" customWidth="1"/>
    <col min="10498" max="10498" width="25.54296875" style="2" customWidth="1"/>
    <col min="10499" max="10499" width="13.54296875" style="2" customWidth="1"/>
    <col min="10500" max="10500" width="5.1796875" style="2" customWidth="1"/>
    <col min="10501" max="10506" width="14.453125" style="2" customWidth="1"/>
    <col min="10507" max="10752" width="8.81640625" style="2" customWidth="1"/>
    <col min="10753" max="10753" width="3.54296875" style="2" customWidth="1"/>
    <col min="10754" max="10754" width="25.54296875" style="2" customWidth="1"/>
    <col min="10755" max="10755" width="13.54296875" style="2" customWidth="1"/>
    <col min="10756" max="10756" width="5.1796875" style="2" customWidth="1"/>
    <col min="10757" max="10762" width="14.453125" style="2" customWidth="1"/>
    <col min="10763" max="11008" width="8.81640625" style="2" customWidth="1"/>
    <col min="11009" max="11009" width="3.54296875" style="2" customWidth="1"/>
    <col min="11010" max="11010" width="25.54296875" style="2" customWidth="1"/>
    <col min="11011" max="11011" width="13.54296875" style="2" customWidth="1"/>
    <col min="11012" max="11012" width="5.1796875" style="2" customWidth="1"/>
    <col min="11013" max="11018" width="14.453125" style="2" customWidth="1"/>
    <col min="11019" max="11264" width="8.81640625" style="2" customWidth="1"/>
    <col min="11265" max="11265" width="3.54296875" style="2" customWidth="1"/>
    <col min="11266" max="11266" width="25.54296875" style="2" customWidth="1"/>
    <col min="11267" max="11267" width="13.54296875" style="2" customWidth="1"/>
    <col min="11268" max="11268" width="5.1796875" style="2" customWidth="1"/>
    <col min="11269" max="11274" width="14.453125" style="2" customWidth="1"/>
    <col min="11275" max="11520" width="8.81640625" style="2" customWidth="1"/>
    <col min="11521" max="11521" width="3.54296875" style="2" customWidth="1"/>
    <col min="11522" max="11522" width="25.54296875" style="2" customWidth="1"/>
    <col min="11523" max="11523" width="13.54296875" style="2" customWidth="1"/>
    <col min="11524" max="11524" width="5.1796875" style="2" customWidth="1"/>
    <col min="11525" max="11530" width="14.453125" style="2" customWidth="1"/>
    <col min="11531" max="11776" width="8.81640625" style="2" customWidth="1"/>
    <col min="11777" max="11777" width="3.54296875" style="2" customWidth="1"/>
    <col min="11778" max="11778" width="25.54296875" style="2" customWidth="1"/>
    <col min="11779" max="11779" width="13.54296875" style="2" customWidth="1"/>
    <col min="11780" max="11780" width="5.1796875" style="2" customWidth="1"/>
    <col min="11781" max="11786" width="14.453125" style="2" customWidth="1"/>
    <col min="11787" max="12032" width="8.81640625" style="2" customWidth="1"/>
    <col min="12033" max="12033" width="3.54296875" style="2" customWidth="1"/>
    <col min="12034" max="12034" width="25.54296875" style="2" customWidth="1"/>
    <col min="12035" max="12035" width="13.54296875" style="2" customWidth="1"/>
    <col min="12036" max="12036" width="5.1796875" style="2" customWidth="1"/>
    <col min="12037" max="12042" width="14.453125" style="2" customWidth="1"/>
    <col min="12043" max="12288" width="8.81640625" style="2" customWidth="1"/>
    <col min="12289" max="12289" width="3.54296875" style="2" customWidth="1"/>
    <col min="12290" max="12290" width="25.54296875" style="2" customWidth="1"/>
    <col min="12291" max="12291" width="13.54296875" style="2" customWidth="1"/>
    <col min="12292" max="12292" width="5.1796875" style="2" customWidth="1"/>
    <col min="12293" max="12298" width="14.453125" style="2" customWidth="1"/>
    <col min="12299" max="12544" width="8.81640625" style="2" customWidth="1"/>
    <col min="12545" max="12545" width="3.54296875" style="2" customWidth="1"/>
    <col min="12546" max="12546" width="25.54296875" style="2" customWidth="1"/>
    <col min="12547" max="12547" width="13.54296875" style="2" customWidth="1"/>
    <col min="12548" max="12548" width="5.1796875" style="2" customWidth="1"/>
    <col min="12549" max="12554" width="14.453125" style="2" customWidth="1"/>
    <col min="12555" max="12800" width="8.81640625" style="2" customWidth="1"/>
    <col min="12801" max="12801" width="3.54296875" style="2" customWidth="1"/>
    <col min="12802" max="12802" width="25.54296875" style="2" customWidth="1"/>
    <col min="12803" max="12803" width="13.54296875" style="2" customWidth="1"/>
    <col min="12804" max="12804" width="5.1796875" style="2" customWidth="1"/>
    <col min="12805" max="12810" width="14.453125" style="2" customWidth="1"/>
    <col min="12811" max="13056" width="8.81640625" style="2" customWidth="1"/>
    <col min="13057" max="13057" width="3.54296875" style="2" customWidth="1"/>
    <col min="13058" max="13058" width="25.54296875" style="2" customWidth="1"/>
    <col min="13059" max="13059" width="13.54296875" style="2" customWidth="1"/>
    <col min="13060" max="13060" width="5.1796875" style="2" customWidth="1"/>
    <col min="13061" max="13066" width="14.453125" style="2" customWidth="1"/>
    <col min="13067" max="13312" width="8.81640625" style="2" customWidth="1"/>
    <col min="13313" max="13313" width="3.54296875" style="2" customWidth="1"/>
    <col min="13314" max="13314" width="25.54296875" style="2" customWidth="1"/>
    <col min="13315" max="13315" width="13.54296875" style="2" customWidth="1"/>
    <col min="13316" max="13316" width="5.1796875" style="2" customWidth="1"/>
    <col min="13317" max="13322" width="14.453125" style="2" customWidth="1"/>
    <col min="13323" max="13568" width="8.81640625" style="2" customWidth="1"/>
    <col min="13569" max="13569" width="3.54296875" style="2" customWidth="1"/>
    <col min="13570" max="13570" width="25.54296875" style="2" customWidth="1"/>
    <col min="13571" max="13571" width="13.54296875" style="2" customWidth="1"/>
    <col min="13572" max="13572" width="5.1796875" style="2" customWidth="1"/>
    <col min="13573" max="13578" width="14.453125" style="2" customWidth="1"/>
    <col min="13579" max="13824" width="8.81640625" style="2" customWidth="1"/>
    <col min="13825" max="13825" width="3.54296875" style="2" customWidth="1"/>
    <col min="13826" max="13826" width="25.54296875" style="2" customWidth="1"/>
    <col min="13827" max="13827" width="13.54296875" style="2" customWidth="1"/>
    <col min="13828" max="13828" width="5.1796875" style="2" customWidth="1"/>
    <col min="13829" max="13834" width="14.453125" style="2" customWidth="1"/>
    <col min="13835" max="14080" width="8.81640625" style="2" customWidth="1"/>
    <col min="14081" max="14081" width="3.54296875" style="2" customWidth="1"/>
    <col min="14082" max="14082" width="25.54296875" style="2" customWidth="1"/>
    <col min="14083" max="14083" width="13.54296875" style="2" customWidth="1"/>
    <col min="14084" max="14084" width="5.1796875" style="2" customWidth="1"/>
    <col min="14085" max="14090" width="14.453125" style="2" customWidth="1"/>
    <col min="14091" max="14336" width="8.81640625" style="2" customWidth="1"/>
    <col min="14337" max="14337" width="3.54296875" style="2" customWidth="1"/>
    <col min="14338" max="14338" width="25.54296875" style="2" customWidth="1"/>
    <col min="14339" max="14339" width="13.54296875" style="2" customWidth="1"/>
    <col min="14340" max="14340" width="5.1796875" style="2" customWidth="1"/>
    <col min="14341" max="14346" width="14.453125" style="2" customWidth="1"/>
    <col min="14347" max="14592" width="8.81640625" style="2" customWidth="1"/>
    <col min="14593" max="14593" width="3.54296875" style="2" customWidth="1"/>
    <col min="14594" max="14594" width="25.54296875" style="2" customWidth="1"/>
    <col min="14595" max="14595" width="13.54296875" style="2" customWidth="1"/>
    <col min="14596" max="14596" width="5.1796875" style="2" customWidth="1"/>
    <col min="14597" max="14602" width="14.453125" style="2" customWidth="1"/>
    <col min="14603" max="14848" width="8.81640625" style="2" customWidth="1"/>
    <col min="14849" max="14849" width="3.54296875" style="2" customWidth="1"/>
    <col min="14850" max="14850" width="25.54296875" style="2" customWidth="1"/>
    <col min="14851" max="14851" width="13.54296875" style="2" customWidth="1"/>
    <col min="14852" max="14852" width="5.1796875" style="2" customWidth="1"/>
    <col min="14853" max="14858" width="14.453125" style="2" customWidth="1"/>
    <col min="14859" max="15104" width="8.81640625" style="2" customWidth="1"/>
    <col min="15105" max="15105" width="3.54296875" style="2" customWidth="1"/>
    <col min="15106" max="15106" width="25.54296875" style="2" customWidth="1"/>
    <col min="15107" max="15107" width="13.54296875" style="2" customWidth="1"/>
    <col min="15108" max="15108" width="5.1796875" style="2" customWidth="1"/>
    <col min="15109" max="15114" width="14.453125" style="2" customWidth="1"/>
    <col min="15115" max="15360" width="8.81640625" style="2" customWidth="1"/>
    <col min="15361" max="15361" width="3.54296875" style="2" customWidth="1"/>
    <col min="15362" max="15362" width="25.54296875" style="2" customWidth="1"/>
    <col min="15363" max="15363" width="13.54296875" style="2" customWidth="1"/>
    <col min="15364" max="15364" width="5.1796875" style="2" customWidth="1"/>
    <col min="15365" max="15370" width="14.453125" style="2" customWidth="1"/>
    <col min="15371" max="15616" width="8.81640625" style="2" customWidth="1"/>
    <col min="15617" max="15617" width="3.54296875" style="2" customWidth="1"/>
    <col min="15618" max="15618" width="25.54296875" style="2" customWidth="1"/>
    <col min="15619" max="15619" width="13.54296875" style="2" customWidth="1"/>
    <col min="15620" max="15620" width="5.1796875" style="2" customWidth="1"/>
    <col min="15621" max="15626" width="14.453125" style="2" customWidth="1"/>
    <col min="15627" max="15872" width="8.81640625" style="2" customWidth="1"/>
    <col min="15873" max="15873" width="3.54296875" style="2" customWidth="1"/>
    <col min="15874" max="15874" width="25.54296875" style="2" customWidth="1"/>
    <col min="15875" max="15875" width="13.54296875" style="2" customWidth="1"/>
    <col min="15876" max="15876" width="5.1796875" style="2" customWidth="1"/>
    <col min="15877" max="15882" width="14.453125" style="2" customWidth="1"/>
    <col min="15883" max="16128" width="8.81640625" style="2" customWidth="1"/>
    <col min="16129" max="16129" width="3.54296875" style="2" customWidth="1"/>
    <col min="16130" max="16130" width="25.54296875" style="2" customWidth="1"/>
    <col min="16131" max="16131" width="13.54296875" style="2" customWidth="1"/>
    <col min="16132" max="16132" width="5.1796875" style="2" customWidth="1"/>
    <col min="16133" max="16138" width="14.453125" style="2" customWidth="1"/>
    <col min="16139" max="16384" width="8.81640625" style="2" customWidth="1"/>
  </cols>
  <sheetData>
    <row r="1" spans="1:13" hidden="1" x14ac:dyDescent="0.25">
      <c r="A1" s="1" t="s">
        <v>4</v>
      </c>
      <c r="B1" s="1" t="s">
        <v>5</v>
      </c>
      <c r="C1" s="1"/>
      <c r="D1" s="1" t="s">
        <v>6</v>
      </c>
      <c r="E1" s="1" t="s">
        <v>7</v>
      </c>
      <c r="F1" s="1" t="s">
        <v>8</v>
      </c>
      <c r="G1" s="1" t="s">
        <v>9</v>
      </c>
    </row>
    <row r="2" spans="1:13" ht="15" x14ac:dyDescent="0.3">
      <c r="B2" s="144" t="s">
        <v>10</v>
      </c>
      <c r="C2" s="144"/>
      <c r="D2" s="144"/>
      <c r="E2" s="144"/>
      <c r="F2" s="144"/>
      <c r="G2" s="144"/>
      <c r="H2" s="144"/>
      <c r="I2" s="144"/>
      <c r="L2" s="2"/>
      <c r="M2" s="4"/>
    </row>
    <row r="3" spans="1:13" ht="13.5" customHeight="1" x14ac:dyDescent="0.3">
      <c r="A3" s="5"/>
      <c r="B3" s="6"/>
      <c r="C3" s="6"/>
      <c r="D3" s="6"/>
      <c r="E3" s="6"/>
      <c r="F3" s="6"/>
      <c r="G3" s="6"/>
      <c r="H3" s="6"/>
      <c r="I3" s="6"/>
      <c r="L3" s="7"/>
      <c r="M3" s="4"/>
    </row>
    <row r="4" spans="1:13" ht="18.75" customHeight="1" x14ac:dyDescent="0.3">
      <c r="A4" s="5"/>
      <c r="B4" s="145" t="s">
        <v>11</v>
      </c>
      <c r="C4" s="145"/>
      <c r="D4" s="146" t="s">
        <v>0</v>
      </c>
      <c r="E4" s="146"/>
      <c r="F4" s="146"/>
      <c r="G4" s="146"/>
      <c r="L4" s="7"/>
      <c r="M4" s="4"/>
    </row>
    <row r="5" spans="1:13" ht="30.65" customHeight="1" x14ac:dyDescent="0.3">
      <c r="A5" s="5"/>
      <c r="B5" s="147" t="s">
        <v>12</v>
      </c>
      <c r="C5" s="147"/>
      <c r="D5" s="148" t="str">
        <f>Aprekins_LVGMC!A7</f>
        <v>Augstvērtīgu datu kopu sarakstu un to publicēšanas un atkalizmantošanas kārtība ((ES) 2023/138 (2022. gada 21. decembris)</v>
      </c>
      <c r="E5" s="148"/>
      <c r="F5" s="148"/>
      <c r="G5" s="148"/>
      <c r="H5" s="148"/>
      <c r="I5" s="148"/>
      <c r="J5" s="148"/>
      <c r="L5" s="8"/>
      <c r="M5" s="4"/>
    </row>
    <row r="6" spans="1:13" ht="13" x14ac:dyDescent="0.3">
      <c r="A6" s="5"/>
      <c r="B6" s="9" t="s">
        <v>13</v>
      </c>
      <c r="C6" s="10"/>
      <c r="D6" s="11"/>
      <c r="E6" s="11"/>
      <c r="F6" s="11"/>
      <c r="G6" s="11"/>
      <c r="H6" s="11"/>
      <c r="I6" s="11"/>
      <c r="L6" s="7"/>
      <c r="M6" s="4"/>
    </row>
    <row r="7" spans="1:13" ht="13" x14ac:dyDescent="0.3">
      <c r="A7" s="5"/>
      <c r="B7" s="5"/>
      <c r="C7" s="5"/>
      <c r="L7" s="7"/>
      <c r="M7" s="4"/>
    </row>
    <row r="8" spans="1:13" ht="12.75" customHeight="1" x14ac:dyDescent="0.3">
      <c r="A8" s="12" t="s">
        <v>14</v>
      </c>
      <c r="B8" s="143" t="s">
        <v>15</v>
      </c>
      <c r="C8" s="143"/>
      <c r="D8" s="143"/>
      <c r="E8" s="143"/>
      <c r="F8" s="143"/>
      <c r="G8" s="143"/>
      <c r="H8" s="143"/>
      <c r="I8" s="143"/>
      <c r="J8" s="143"/>
      <c r="L8" s="140" t="s">
        <v>16</v>
      </c>
      <c r="M8" s="140"/>
    </row>
    <row r="9" spans="1:13" ht="19.149999999999999" customHeight="1" x14ac:dyDescent="0.3">
      <c r="A9" s="13" t="s">
        <v>17</v>
      </c>
      <c r="B9" s="14" t="s">
        <v>18</v>
      </c>
      <c r="C9" s="139" t="s">
        <v>2</v>
      </c>
      <c r="D9" s="139"/>
      <c r="E9" s="139"/>
      <c r="F9" s="139"/>
      <c r="G9" s="139"/>
      <c r="H9" s="139"/>
      <c r="I9" s="139"/>
      <c r="J9" s="139"/>
      <c r="L9" s="15">
        <f>LEN(TRIM(C9))</f>
        <v>96</v>
      </c>
      <c r="M9" s="16" t="s">
        <v>19</v>
      </c>
    </row>
    <row r="10" spans="1:13" ht="148.5" customHeight="1" x14ac:dyDescent="0.3">
      <c r="A10" s="17" t="s">
        <v>20</v>
      </c>
      <c r="B10" s="14" t="s">
        <v>21</v>
      </c>
      <c r="C10" s="139" t="s">
        <v>260</v>
      </c>
      <c r="D10" s="139"/>
      <c r="E10" s="139"/>
      <c r="F10" s="139"/>
      <c r="G10" s="139"/>
      <c r="H10" s="139"/>
      <c r="I10" s="139"/>
      <c r="J10" s="139"/>
      <c r="L10" s="18">
        <f>LEN(TRIM(C10))-LEN(SUBSTITUTE(C10," ",""))+1</f>
        <v>150</v>
      </c>
      <c r="M10" s="19" t="s">
        <v>22</v>
      </c>
    </row>
    <row r="11" spans="1:13" ht="30" customHeight="1" x14ac:dyDescent="0.3">
      <c r="A11" s="20" t="s">
        <v>23</v>
      </c>
      <c r="B11" s="21" t="s">
        <v>24</v>
      </c>
      <c r="C11" s="141" t="s">
        <v>25</v>
      </c>
      <c r="D11" s="141"/>
      <c r="E11" s="141"/>
      <c r="F11" s="141"/>
      <c r="G11" s="141"/>
      <c r="H11" s="141"/>
      <c r="I11" s="141"/>
      <c r="J11" s="141"/>
      <c r="L11" s="7"/>
      <c r="M11" s="4"/>
    </row>
    <row r="12" spans="1:13" ht="43.15" customHeight="1" x14ac:dyDescent="0.3">
      <c r="A12" s="13" t="s">
        <v>26</v>
      </c>
      <c r="B12" s="142" t="s">
        <v>27</v>
      </c>
      <c r="C12" s="142"/>
      <c r="D12" s="142"/>
      <c r="E12" s="125" t="s">
        <v>28</v>
      </c>
      <c r="F12" s="125"/>
      <c r="G12" s="125"/>
      <c r="H12" s="125"/>
      <c r="I12" s="125"/>
      <c r="J12" s="125"/>
      <c r="K12" s="22"/>
      <c r="L12" s="4"/>
      <c r="M12" s="4"/>
    </row>
    <row r="13" spans="1:13" ht="136.9" customHeight="1" x14ac:dyDescent="0.3">
      <c r="A13" s="123" t="s">
        <v>1</v>
      </c>
      <c r="B13" s="23" t="s">
        <v>29</v>
      </c>
      <c r="C13" s="138" t="s">
        <v>30</v>
      </c>
      <c r="D13" s="138"/>
      <c r="E13" s="139" t="s">
        <v>261</v>
      </c>
      <c r="F13" s="139"/>
      <c r="G13" s="139"/>
      <c r="H13" s="139"/>
      <c r="I13" s="139"/>
      <c r="J13" s="139"/>
      <c r="L13" s="24">
        <f>LEN(TRIM(E13))-LEN(SUBSTITUTE(E13," ",""))+1</f>
        <v>24</v>
      </c>
      <c r="M13" s="25" t="s">
        <v>22</v>
      </c>
    </row>
    <row r="14" spans="1:13" ht="26" x14ac:dyDescent="0.3">
      <c r="A14" s="123"/>
      <c r="B14" s="14" t="s">
        <v>31</v>
      </c>
      <c r="C14" s="138" t="s">
        <v>32</v>
      </c>
      <c r="D14" s="138"/>
      <c r="E14" s="125" t="s">
        <v>28</v>
      </c>
      <c r="F14" s="125"/>
      <c r="G14" s="125"/>
      <c r="H14" s="125"/>
      <c r="I14" s="125"/>
      <c r="J14" s="125"/>
      <c r="L14" s="18">
        <f>LEN(TRIM(E14))-LEN(SUBSTITUTE(E14," ",""))+1</f>
        <v>1</v>
      </c>
      <c r="M14" s="19" t="s">
        <v>22</v>
      </c>
    </row>
    <row r="15" spans="1:13" ht="43.4" customHeight="1" x14ac:dyDescent="0.25">
      <c r="A15" s="123" t="s">
        <v>33</v>
      </c>
      <c r="B15" s="137" t="s">
        <v>34</v>
      </c>
      <c r="C15" s="137"/>
      <c r="D15" s="137"/>
      <c r="E15" s="137"/>
      <c r="F15" s="137" t="s">
        <v>35</v>
      </c>
      <c r="G15" s="137"/>
      <c r="H15" s="137"/>
      <c r="I15" s="137"/>
      <c r="J15" s="137"/>
    </row>
    <row r="16" spans="1:13" ht="39.5" customHeight="1" x14ac:dyDescent="0.25">
      <c r="A16" s="123"/>
      <c r="B16" s="134" t="s">
        <v>262</v>
      </c>
      <c r="C16" s="134"/>
      <c r="D16" s="134"/>
      <c r="E16" s="134"/>
      <c r="F16" s="134" t="s">
        <v>264</v>
      </c>
      <c r="G16" s="134"/>
      <c r="H16" s="134"/>
      <c r="I16" s="134"/>
      <c r="J16" s="134"/>
    </row>
    <row r="17" spans="1:10" ht="53.25" customHeight="1" x14ac:dyDescent="0.25">
      <c r="A17" s="123"/>
      <c r="B17" s="132" t="s">
        <v>263</v>
      </c>
      <c r="C17" s="132"/>
      <c r="D17" s="132"/>
      <c r="E17" s="132"/>
      <c r="F17" s="133" t="s">
        <v>265</v>
      </c>
      <c r="G17" s="133"/>
      <c r="H17" s="133"/>
      <c r="I17" s="133"/>
      <c r="J17" s="133"/>
    </row>
    <row r="18" spans="1:10" ht="58.5" customHeight="1" x14ac:dyDescent="0.25">
      <c r="A18" s="123"/>
      <c r="B18" s="134" t="s">
        <v>266</v>
      </c>
      <c r="C18" s="134"/>
      <c r="D18" s="134"/>
      <c r="E18" s="134"/>
      <c r="F18" s="133" t="s">
        <v>267</v>
      </c>
      <c r="G18" s="133"/>
      <c r="H18" s="133"/>
      <c r="I18" s="133"/>
      <c r="J18" s="133"/>
    </row>
    <row r="19" spans="1:10" ht="25.5" customHeight="1" x14ac:dyDescent="0.25">
      <c r="A19" s="112"/>
      <c r="B19" s="134" t="s">
        <v>268</v>
      </c>
      <c r="C19" s="134"/>
      <c r="D19" s="134"/>
      <c r="E19" s="134"/>
      <c r="F19" s="149" t="s">
        <v>269</v>
      </c>
      <c r="G19" s="150"/>
      <c r="H19" s="150"/>
      <c r="I19" s="150"/>
      <c r="J19" s="151"/>
    </row>
    <row r="20" spans="1:10" ht="84" customHeight="1" x14ac:dyDescent="0.25">
      <c r="A20" s="112"/>
      <c r="B20" s="152" t="s">
        <v>270</v>
      </c>
      <c r="C20" s="153"/>
      <c r="D20" s="153"/>
      <c r="E20" s="154"/>
      <c r="F20" s="149" t="s">
        <v>271</v>
      </c>
      <c r="G20" s="150"/>
      <c r="H20" s="150"/>
      <c r="I20" s="150"/>
      <c r="J20" s="151"/>
    </row>
    <row r="21" spans="1:10" ht="25.5" customHeight="1" x14ac:dyDescent="0.25">
      <c r="A21" s="112"/>
      <c r="B21" s="152" t="s">
        <v>272</v>
      </c>
      <c r="C21" s="153"/>
      <c r="D21" s="153"/>
      <c r="E21" s="154"/>
      <c r="F21" s="149" t="s">
        <v>273</v>
      </c>
      <c r="G21" s="150"/>
      <c r="H21" s="150"/>
      <c r="I21" s="150"/>
      <c r="J21" s="151"/>
    </row>
    <row r="22" spans="1:10" ht="25.5" customHeight="1" x14ac:dyDescent="0.25">
      <c r="A22" s="112"/>
      <c r="B22" s="152" t="s">
        <v>275</v>
      </c>
      <c r="C22" s="153"/>
      <c r="D22" s="153"/>
      <c r="E22" s="154"/>
      <c r="F22" s="149" t="s">
        <v>274</v>
      </c>
      <c r="G22" s="150"/>
      <c r="H22" s="150"/>
      <c r="I22" s="150"/>
      <c r="J22" s="151"/>
    </row>
    <row r="23" spans="1:10" ht="25.5" customHeight="1" x14ac:dyDescent="0.25">
      <c r="A23" s="112"/>
      <c r="B23" s="152" t="s">
        <v>277</v>
      </c>
      <c r="C23" s="153"/>
      <c r="D23" s="153"/>
      <c r="E23" s="154"/>
      <c r="F23" s="149" t="s">
        <v>276</v>
      </c>
      <c r="G23" s="150"/>
      <c r="H23" s="150"/>
      <c r="I23" s="150"/>
      <c r="J23" s="151"/>
    </row>
    <row r="24" spans="1:10" ht="25.5" customHeight="1" x14ac:dyDescent="0.25">
      <c r="A24" s="112"/>
      <c r="B24" s="152" t="s">
        <v>278</v>
      </c>
      <c r="C24" s="153"/>
      <c r="D24" s="153"/>
      <c r="E24" s="154"/>
      <c r="F24" s="149" t="s">
        <v>279</v>
      </c>
      <c r="G24" s="150"/>
      <c r="H24" s="150"/>
      <c r="I24" s="150"/>
      <c r="J24" s="151"/>
    </row>
    <row r="25" spans="1:10" ht="59" customHeight="1" x14ac:dyDescent="0.25">
      <c r="A25" s="112"/>
      <c r="B25" s="132" t="s">
        <v>36</v>
      </c>
      <c r="C25" s="132"/>
      <c r="D25" s="132"/>
      <c r="E25" s="132"/>
      <c r="F25" s="133" t="s">
        <v>37</v>
      </c>
      <c r="G25" s="133"/>
      <c r="H25" s="133"/>
      <c r="I25" s="133"/>
      <c r="J25" s="133"/>
    </row>
    <row r="26" spans="1:10" ht="43.5" customHeight="1" x14ac:dyDescent="0.25">
      <c r="A26" s="112"/>
      <c r="B26" s="134" t="s">
        <v>38</v>
      </c>
      <c r="C26" s="134"/>
      <c r="D26" s="134"/>
      <c r="E26" s="134"/>
      <c r="F26" s="133" t="s">
        <v>37</v>
      </c>
      <c r="G26" s="133"/>
      <c r="H26" s="133"/>
      <c r="I26" s="133"/>
      <c r="J26" s="133"/>
    </row>
    <row r="27" spans="1:10" ht="14.25" customHeight="1" x14ac:dyDescent="0.25">
      <c r="A27" s="123" t="s">
        <v>39</v>
      </c>
      <c r="B27" s="124" t="s">
        <v>40</v>
      </c>
      <c r="C27" s="124"/>
      <c r="D27" s="124"/>
      <c r="E27" s="124"/>
      <c r="F27" s="124"/>
      <c r="G27" s="124"/>
      <c r="H27" s="124"/>
      <c r="I27" s="124"/>
      <c r="J27" s="124"/>
    </row>
    <row r="28" spans="1:10" ht="42" x14ac:dyDescent="0.25">
      <c r="A28" s="123"/>
      <c r="B28" s="135"/>
      <c r="C28" s="135"/>
      <c r="D28" s="135"/>
      <c r="E28" s="26" t="s">
        <v>41</v>
      </c>
      <c r="F28" s="26" t="s">
        <v>82</v>
      </c>
      <c r="G28" s="26" t="s">
        <v>83</v>
      </c>
      <c r="H28" s="27" t="s">
        <v>42</v>
      </c>
      <c r="I28" s="27" t="s">
        <v>43</v>
      </c>
      <c r="J28" s="27" t="s">
        <v>44</v>
      </c>
    </row>
    <row r="29" spans="1:10" ht="15" customHeight="1" x14ac:dyDescent="0.3">
      <c r="A29" s="123"/>
      <c r="B29" s="136" t="s">
        <v>45</v>
      </c>
      <c r="C29" s="136"/>
      <c r="D29" s="136"/>
      <c r="E29" s="28"/>
      <c r="F29" s="28"/>
      <c r="G29" s="28"/>
      <c r="H29" s="29"/>
      <c r="I29" s="29"/>
      <c r="J29" s="30"/>
    </row>
    <row r="30" spans="1:10" ht="13" x14ac:dyDescent="0.25">
      <c r="A30" s="123"/>
      <c r="B30" s="128" t="s">
        <v>46</v>
      </c>
      <c r="C30" s="128"/>
      <c r="D30" s="128"/>
      <c r="E30" s="106">
        <f>E34</f>
        <v>607555</v>
      </c>
      <c r="F30" s="106">
        <f t="shared" ref="F30" si="0">F34</f>
        <v>806034</v>
      </c>
      <c r="G30" s="106">
        <f>G34</f>
        <v>617142</v>
      </c>
      <c r="H30" s="28"/>
      <c r="I30" s="106">
        <f>I34</f>
        <v>165757</v>
      </c>
      <c r="J30" s="31"/>
    </row>
    <row r="31" spans="1:10" ht="12.75" customHeight="1" x14ac:dyDescent="0.25">
      <c r="A31" s="123"/>
      <c r="B31" s="126" t="s">
        <v>47</v>
      </c>
      <c r="C31" s="126"/>
      <c r="D31" s="126"/>
      <c r="E31" s="28"/>
      <c r="F31" s="28"/>
      <c r="G31" s="28"/>
      <c r="H31" s="28"/>
      <c r="I31" s="28"/>
      <c r="J31" s="31"/>
    </row>
    <row r="32" spans="1:10" ht="16.5" customHeight="1" x14ac:dyDescent="0.25">
      <c r="A32" s="123"/>
      <c r="B32" s="126" t="s">
        <v>48</v>
      </c>
      <c r="C32" s="126"/>
      <c r="D32" s="126"/>
      <c r="E32" s="126"/>
      <c r="F32" s="126"/>
      <c r="G32" s="126"/>
      <c r="H32" s="126"/>
      <c r="I32" s="126"/>
      <c r="J32" s="126"/>
    </row>
    <row r="33" spans="1:10" ht="19" customHeight="1" x14ac:dyDescent="0.3">
      <c r="A33" s="123"/>
      <c r="B33" s="127" t="s">
        <v>49</v>
      </c>
      <c r="C33" s="127"/>
      <c r="D33" s="127"/>
      <c r="E33" s="28"/>
      <c r="F33" s="28"/>
      <c r="G33" s="28"/>
      <c r="H33" s="28"/>
      <c r="I33" s="32"/>
      <c r="J33" s="31"/>
    </row>
    <row r="34" spans="1:10" ht="19" customHeight="1" x14ac:dyDescent="0.25">
      <c r="A34" s="123"/>
      <c r="B34" s="127" t="s">
        <v>50</v>
      </c>
      <c r="C34" s="127"/>
      <c r="D34" s="127"/>
      <c r="E34" s="106">
        <f>Aprekins_LVGMC!C4</f>
        <v>607555</v>
      </c>
      <c r="F34" s="106">
        <f>Aprekins_LVGMC!D4</f>
        <v>806034</v>
      </c>
      <c r="G34" s="106">
        <f>Aprekins_LVGMC!E4</f>
        <v>617142</v>
      </c>
      <c r="H34" s="28"/>
      <c r="I34" s="106">
        <f>Aprekins_LVGMC!F4</f>
        <v>165757</v>
      </c>
      <c r="J34" s="31"/>
    </row>
    <row r="35" spans="1:10" ht="23.5" customHeight="1" x14ac:dyDescent="0.25">
      <c r="A35" s="123"/>
      <c r="B35" s="128" t="s">
        <v>254</v>
      </c>
      <c r="C35" s="128"/>
      <c r="D35" s="128"/>
      <c r="E35" s="28"/>
      <c r="F35" s="28"/>
      <c r="G35" s="28"/>
      <c r="H35" s="28"/>
      <c r="I35" s="28"/>
      <c r="J35" s="33"/>
    </row>
    <row r="36" spans="1:10" ht="18.649999999999999" customHeight="1" x14ac:dyDescent="0.25">
      <c r="A36" s="123" t="s">
        <v>51</v>
      </c>
      <c r="B36" s="129" t="s">
        <v>52</v>
      </c>
      <c r="C36" s="129"/>
      <c r="D36" s="129"/>
      <c r="E36" s="129"/>
      <c r="F36" s="129"/>
      <c r="G36" s="129"/>
      <c r="H36" s="129"/>
      <c r="I36" s="129"/>
      <c r="J36" s="129"/>
    </row>
    <row r="37" spans="1:10" ht="12.75" customHeight="1" x14ac:dyDescent="0.25">
      <c r="A37" s="123"/>
      <c r="B37" s="130" t="s">
        <v>53</v>
      </c>
      <c r="C37" s="130"/>
      <c r="D37" s="130"/>
      <c r="E37" s="130" t="s">
        <v>54</v>
      </c>
      <c r="F37" s="130"/>
      <c r="G37" s="130"/>
      <c r="H37" s="34" t="s">
        <v>41</v>
      </c>
      <c r="I37" s="34" t="s">
        <v>82</v>
      </c>
      <c r="J37" s="34" t="s">
        <v>83</v>
      </c>
    </row>
    <row r="38" spans="1:10" ht="29.25" customHeight="1" x14ac:dyDescent="0.25">
      <c r="A38" s="123"/>
      <c r="B38" s="131" t="s">
        <v>55</v>
      </c>
      <c r="C38" s="131"/>
      <c r="D38" s="131"/>
      <c r="E38" s="131" t="s">
        <v>56</v>
      </c>
      <c r="F38" s="131"/>
      <c r="G38" s="131"/>
      <c r="H38" s="37">
        <v>5</v>
      </c>
      <c r="I38" s="37">
        <v>2</v>
      </c>
      <c r="J38" s="37">
        <v>2</v>
      </c>
    </row>
    <row r="39" spans="1:10" ht="24.75" customHeight="1" x14ac:dyDescent="0.25">
      <c r="A39" s="123"/>
      <c r="B39" s="131" t="s">
        <v>57</v>
      </c>
      <c r="C39" s="131"/>
      <c r="D39" s="131"/>
      <c r="E39" s="131" t="s">
        <v>58</v>
      </c>
      <c r="F39" s="131"/>
      <c r="G39" s="131"/>
      <c r="H39" s="38">
        <v>1</v>
      </c>
      <c r="I39" s="38">
        <v>1</v>
      </c>
      <c r="J39" s="38">
        <v>1</v>
      </c>
    </row>
    <row r="40" spans="1:10" ht="29.5" customHeight="1" x14ac:dyDescent="0.25">
      <c r="A40" s="123" t="s">
        <v>59</v>
      </c>
      <c r="B40" s="124" t="s">
        <v>60</v>
      </c>
      <c r="C40" s="124"/>
      <c r="D40" s="124"/>
      <c r="E40" s="124"/>
      <c r="F40" s="124"/>
      <c r="G40" s="124"/>
      <c r="H40" s="124"/>
      <c r="I40" s="124"/>
      <c r="J40" s="124"/>
    </row>
    <row r="41" spans="1:10" ht="13" x14ac:dyDescent="0.25">
      <c r="A41" s="123"/>
      <c r="B41" s="35" t="s">
        <v>61</v>
      </c>
      <c r="C41" s="125" t="s">
        <v>28</v>
      </c>
      <c r="D41" s="125"/>
      <c r="E41" s="125"/>
      <c r="F41" s="125"/>
      <c r="G41" s="125"/>
      <c r="H41" s="125"/>
      <c r="I41" s="125"/>
      <c r="J41" s="125"/>
    </row>
    <row r="42" spans="1:10" ht="13" x14ac:dyDescent="0.25">
      <c r="A42" s="123"/>
      <c r="B42" s="35" t="s">
        <v>62</v>
      </c>
      <c r="C42" s="125" t="s">
        <v>28</v>
      </c>
      <c r="D42" s="125"/>
      <c r="E42" s="125"/>
      <c r="F42" s="125"/>
      <c r="G42" s="125"/>
      <c r="H42" s="125"/>
      <c r="I42" s="125"/>
      <c r="J42" s="125"/>
    </row>
    <row r="43" spans="1:10" ht="26" x14ac:dyDescent="0.25">
      <c r="A43" s="123"/>
      <c r="B43" s="35" t="s">
        <v>63</v>
      </c>
      <c r="C43" s="125" t="s">
        <v>28</v>
      </c>
      <c r="D43" s="125"/>
      <c r="E43" s="125"/>
      <c r="F43" s="125"/>
      <c r="G43" s="125"/>
      <c r="H43" s="125"/>
      <c r="I43" s="125"/>
      <c r="J43" s="125"/>
    </row>
    <row r="44" spans="1:10" ht="16" customHeight="1" x14ac:dyDescent="0.25">
      <c r="A44" s="123"/>
      <c r="B44" s="126" t="s">
        <v>64</v>
      </c>
      <c r="C44" s="126"/>
      <c r="D44" s="126"/>
      <c r="E44" s="126"/>
      <c r="F44" s="126"/>
      <c r="G44" s="126"/>
      <c r="H44" s="126"/>
      <c r="I44" s="116" t="s">
        <v>65</v>
      </c>
      <c r="J44" s="116"/>
    </row>
    <row r="45" spans="1:10" ht="20.25" customHeight="1" x14ac:dyDescent="0.25">
      <c r="A45" s="123"/>
      <c r="B45" s="117" t="s">
        <v>28</v>
      </c>
      <c r="C45" s="117"/>
      <c r="D45" s="117"/>
      <c r="E45" s="117"/>
      <c r="F45" s="117"/>
      <c r="G45" s="117"/>
      <c r="H45" s="117"/>
      <c r="I45" s="117"/>
      <c r="J45" s="117"/>
    </row>
    <row r="46" spans="1:10" ht="123.75" customHeight="1" x14ac:dyDescent="0.25">
      <c r="A46" s="13" t="s">
        <v>66</v>
      </c>
      <c r="B46" s="118" t="s">
        <v>67</v>
      </c>
      <c r="C46" s="118"/>
      <c r="D46" s="118"/>
      <c r="E46" s="118"/>
      <c r="F46" s="118"/>
      <c r="G46" s="118"/>
      <c r="H46" s="118"/>
      <c r="I46" s="118"/>
      <c r="J46" s="118"/>
    </row>
    <row r="47" spans="1:10" ht="23.25" customHeight="1" x14ac:dyDescent="0.3">
      <c r="B47" s="119"/>
      <c r="C47" s="119"/>
      <c r="D47" s="119"/>
      <c r="E47" s="119"/>
      <c r="F47" s="119"/>
      <c r="G47" s="119"/>
    </row>
    <row r="48" spans="1:10" x14ac:dyDescent="0.25">
      <c r="B48" s="120" t="s">
        <v>68</v>
      </c>
      <c r="C48" s="120"/>
      <c r="D48" s="120"/>
      <c r="E48" s="120"/>
      <c r="F48" s="120"/>
      <c r="G48" s="120"/>
    </row>
    <row r="49" spans="1:10" ht="13" x14ac:dyDescent="0.25">
      <c r="B49" s="121"/>
      <c r="C49" s="121"/>
      <c r="D49" s="121"/>
      <c r="E49" s="121"/>
      <c r="F49" s="121"/>
      <c r="G49" s="121"/>
    </row>
    <row r="50" spans="1:10" ht="13.15" customHeight="1" x14ac:dyDescent="0.25">
      <c r="B50" s="120" t="s">
        <v>69</v>
      </c>
      <c r="C50" s="120"/>
      <c r="D50" s="120"/>
      <c r="E50" s="120"/>
      <c r="F50" s="120"/>
      <c r="G50" s="120"/>
    </row>
    <row r="51" spans="1:10" ht="13" x14ac:dyDescent="0.3">
      <c r="B51" s="122"/>
      <c r="C51" s="122"/>
      <c r="D51" s="36"/>
      <c r="E51" s="36"/>
      <c r="F51" s="36"/>
      <c r="G51" s="36"/>
    </row>
    <row r="52" spans="1:10" ht="13.15" customHeight="1" x14ac:dyDescent="0.3">
      <c r="B52" s="120" t="s">
        <v>70</v>
      </c>
      <c r="C52" s="120"/>
      <c r="D52" s="36"/>
      <c r="E52" s="36"/>
      <c r="F52" s="36"/>
      <c r="G52" s="36"/>
    </row>
    <row r="53" spans="1:10" ht="13" x14ac:dyDescent="0.3">
      <c r="B53" s="121"/>
      <c r="C53" s="121"/>
      <c r="D53" s="36"/>
      <c r="E53" s="36"/>
      <c r="F53" s="36"/>
      <c r="G53" s="36"/>
    </row>
    <row r="54" spans="1:10" ht="13" x14ac:dyDescent="0.3">
      <c r="B54" s="120" t="s">
        <v>71</v>
      </c>
      <c r="C54" s="120"/>
      <c r="D54" s="36"/>
      <c r="E54" s="36"/>
      <c r="F54" s="36"/>
      <c r="G54" s="36"/>
    </row>
    <row r="55" spans="1:10" ht="56.15" customHeight="1" x14ac:dyDescent="0.25">
      <c r="A55" s="115" t="s">
        <v>84</v>
      </c>
      <c r="B55" s="115"/>
      <c r="C55" s="115"/>
      <c r="D55" s="115"/>
      <c r="E55" s="115"/>
      <c r="F55" s="115"/>
      <c r="G55" s="115"/>
      <c r="H55" s="115"/>
      <c r="I55" s="115"/>
      <c r="J55" s="115"/>
    </row>
  </sheetData>
  <mergeCells count="78">
    <mergeCell ref="B25:E25"/>
    <mergeCell ref="F25:J25"/>
    <mergeCell ref="B26:E26"/>
    <mergeCell ref="F26:J26"/>
    <mergeCell ref="B22:E22"/>
    <mergeCell ref="F22:J22"/>
    <mergeCell ref="B23:E23"/>
    <mergeCell ref="F23:J23"/>
    <mergeCell ref="B24:E24"/>
    <mergeCell ref="F24:J24"/>
    <mergeCell ref="B19:E19"/>
    <mergeCell ref="F19:J19"/>
    <mergeCell ref="B20:E20"/>
    <mergeCell ref="F20:J20"/>
    <mergeCell ref="B21:E21"/>
    <mergeCell ref="F21:J21"/>
    <mergeCell ref="B2:I2"/>
    <mergeCell ref="B4:C4"/>
    <mergeCell ref="D4:G4"/>
    <mergeCell ref="B5:C5"/>
    <mergeCell ref="D5:J5"/>
    <mergeCell ref="L8:M8"/>
    <mergeCell ref="C9:J9"/>
    <mergeCell ref="C10:J10"/>
    <mergeCell ref="C11:J11"/>
    <mergeCell ref="B12:D12"/>
    <mergeCell ref="E12:J12"/>
    <mergeCell ref="B8:J8"/>
    <mergeCell ref="A13:A14"/>
    <mergeCell ref="C13:D13"/>
    <mergeCell ref="E13:J13"/>
    <mergeCell ref="C14:D14"/>
    <mergeCell ref="E14:J14"/>
    <mergeCell ref="B17:E17"/>
    <mergeCell ref="F17:J17"/>
    <mergeCell ref="B18:E18"/>
    <mergeCell ref="F18:J18"/>
    <mergeCell ref="A27:A35"/>
    <mergeCell ref="B27:J27"/>
    <mergeCell ref="B28:D28"/>
    <mergeCell ref="B29:D29"/>
    <mergeCell ref="B30:D30"/>
    <mergeCell ref="B31:D31"/>
    <mergeCell ref="A15:A18"/>
    <mergeCell ref="B15:E15"/>
    <mergeCell ref="F15:J15"/>
    <mergeCell ref="B16:E16"/>
    <mergeCell ref="F16:J16"/>
    <mergeCell ref="B32:J32"/>
    <mergeCell ref="A36:A39"/>
    <mergeCell ref="B36:J36"/>
    <mergeCell ref="B37:D37"/>
    <mergeCell ref="E37:G37"/>
    <mergeCell ref="B38:D38"/>
    <mergeCell ref="E38:G38"/>
    <mergeCell ref="B39:D39"/>
    <mergeCell ref="E39:G39"/>
    <mergeCell ref="C43:J43"/>
    <mergeCell ref="B44:H44"/>
    <mergeCell ref="B33:D33"/>
    <mergeCell ref="B34:D34"/>
    <mergeCell ref="B35:D35"/>
    <mergeCell ref="A55:J55"/>
    <mergeCell ref="I44:J44"/>
    <mergeCell ref="B45:J45"/>
    <mergeCell ref="B46:J46"/>
    <mergeCell ref="B47:G47"/>
    <mergeCell ref="B48:G48"/>
    <mergeCell ref="B49:G49"/>
    <mergeCell ref="B50:G50"/>
    <mergeCell ref="B51:C51"/>
    <mergeCell ref="B52:C52"/>
    <mergeCell ref="B53:C53"/>
    <mergeCell ref="B54:C54"/>
    <mergeCell ref="A40:A45"/>
    <mergeCell ref="B40:J40"/>
    <mergeCell ref="C41:J41"/>
    <mergeCell ref="C42:J42"/>
  </mergeCells>
  <dataValidations count="8">
    <dataValidation allowBlank="1" showInputMessage="1" showErrorMessage="1" prompt="Norāda Ministru kabineta vai Saeimas lēmumu, gadu, pasākuma kodu" sqref="B45 IX45 ST45 ACP45 AML45 AWH45 BGD45 BPZ45 BZV45 CJR45 CTN45 DDJ45 DNF45 DXB45 EGX45 EQT45 FAP45 FKL45 FUH45 GED45 GNZ45 GXV45 HHR45 HRN45 IBJ45 ILF45 IVB45 JEX45 JOT45 JYP45 KIL45 KSH45 LCD45 LLZ45 LVV45 MFR45 MPN45 MZJ45 NJF45 NTB45 OCX45 OMT45 OWP45 PGL45 PQH45 QAD45 QJZ45 QTV45 RDR45 RNN45 RXJ45 SHF45 SRB45 TAX45 TKT45 TUP45 UEL45 UOH45 UYD45 VHZ45 VRV45 WBR45 WLN45 WVJ45 B65581 IX65581 ST65581 ACP65581 AML65581 AWH65581 BGD65581 BPZ65581 BZV65581 CJR65581 CTN65581 DDJ65581 DNF65581 DXB65581 EGX65581 EQT65581 FAP65581 FKL65581 FUH65581 GED65581 GNZ65581 GXV65581 HHR65581 HRN65581 IBJ65581 ILF65581 IVB65581 JEX65581 JOT65581 JYP65581 KIL65581 KSH65581 LCD65581 LLZ65581 LVV65581 MFR65581 MPN65581 MZJ65581 NJF65581 NTB65581 OCX65581 OMT65581 OWP65581 PGL65581 PQH65581 QAD65581 QJZ65581 QTV65581 RDR65581 RNN65581 RXJ65581 SHF65581 SRB65581 TAX65581 TKT65581 TUP65581 UEL65581 UOH65581 UYD65581 VHZ65581 VRV65581 WBR65581 WLN65581 WVJ65581 B131117 IX131117 ST131117 ACP131117 AML131117 AWH131117 BGD131117 BPZ131117 BZV131117 CJR131117 CTN131117 DDJ131117 DNF131117 DXB131117 EGX131117 EQT131117 FAP131117 FKL131117 FUH131117 GED131117 GNZ131117 GXV131117 HHR131117 HRN131117 IBJ131117 ILF131117 IVB131117 JEX131117 JOT131117 JYP131117 KIL131117 KSH131117 LCD131117 LLZ131117 LVV131117 MFR131117 MPN131117 MZJ131117 NJF131117 NTB131117 OCX131117 OMT131117 OWP131117 PGL131117 PQH131117 QAD131117 QJZ131117 QTV131117 RDR131117 RNN131117 RXJ131117 SHF131117 SRB131117 TAX131117 TKT131117 TUP131117 UEL131117 UOH131117 UYD131117 VHZ131117 VRV131117 WBR131117 WLN131117 WVJ131117 B196653 IX196653 ST196653 ACP196653 AML196653 AWH196653 BGD196653 BPZ196653 BZV196653 CJR196653 CTN196653 DDJ196653 DNF196653 DXB196653 EGX196653 EQT196653 FAP196653 FKL196653 FUH196653 GED196653 GNZ196653 GXV196653 HHR196653 HRN196653 IBJ196653 ILF196653 IVB196653 JEX196653 JOT196653 JYP196653 KIL196653 KSH196653 LCD196653 LLZ196653 LVV196653 MFR196653 MPN196653 MZJ196653 NJF196653 NTB196653 OCX196653 OMT196653 OWP196653 PGL196653 PQH196653 QAD196653 QJZ196653 QTV196653 RDR196653 RNN196653 RXJ196653 SHF196653 SRB196653 TAX196653 TKT196653 TUP196653 UEL196653 UOH196653 UYD196653 VHZ196653 VRV196653 WBR196653 WLN196653 WVJ196653 B262189 IX262189 ST262189 ACP262189 AML262189 AWH262189 BGD262189 BPZ262189 BZV262189 CJR262189 CTN262189 DDJ262189 DNF262189 DXB262189 EGX262189 EQT262189 FAP262189 FKL262189 FUH262189 GED262189 GNZ262189 GXV262189 HHR262189 HRN262189 IBJ262189 ILF262189 IVB262189 JEX262189 JOT262189 JYP262189 KIL262189 KSH262189 LCD262189 LLZ262189 LVV262189 MFR262189 MPN262189 MZJ262189 NJF262189 NTB262189 OCX262189 OMT262189 OWP262189 PGL262189 PQH262189 QAD262189 QJZ262189 QTV262189 RDR262189 RNN262189 RXJ262189 SHF262189 SRB262189 TAX262189 TKT262189 TUP262189 UEL262189 UOH262189 UYD262189 VHZ262189 VRV262189 WBR262189 WLN262189 WVJ262189 B327725 IX327725 ST327725 ACP327725 AML327725 AWH327725 BGD327725 BPZ327725 BZV327725 CJR327725 CTN327725 DDJ327725 DNF327725 DXB327725 EGX327725 EQT327725 FAP327725 FKL327725 FUH327725 GED327725 GNZ327725 GXV327725 HHR327725 HRN327725 IBJ327725 ILF327725 IVB327725 JEX327725 JOT327725 JYP327725 KIL327725 KSH327725 LCD327725 LLZ327725 LVV327725 MFR327725 MPN327725 MZJ327725 NJF327725 NTB327725 OCX327725 OMT327725 OWP327725 PGL327725 PQH327725 QAD327725 QJZ327725 QTV327725 RDR327725 RNN327725 RXJ327725 SHF327725 SRB327725 TAX327725 TKT327725 TUP327725 UEL327725 UOH327725 UYD327725 VHZ327725 VRV327725 WBR327725 WLN327725 WVJ327725 B393261 IX393261 ST393261 ACP393261 AML393261 AWH393261 BGD393261 BPZ393261 BZV393261 CJR393261 CTN393261 DDJ393261 DNF393261 DXB393261 EGX393261 EQT393261 FAP393261 FKL393261 FUH393261 GED393261 GNZ393261 GXV393261 HHR393261 HRN393261 IBJ393261 ILF393261 IVB393261 JEX393261 JOT393261 JYP393261 KIL393261 KSH393261 LCD393261 LLZ393261 LVV393261 MFR393261 MPN393261 MZJ393261 NJF393261 NTB393261 OCX393261 OMT393261 OWP393261 PGL393261 PQH393261 QAD393261 QJZ393261 QTV393261 RDR393261 RNN393261 RXJ393261 SHF393261 SRB393261 TAX393261 TKT393261 TUP393261 UEL393261 UOH393261 UYD393261 VHZ393261 VRV393261 WBR393261 WLN393261 WVJ393261 B458797 IX458797 ST458797 ACP458797 AML458797 AWH458797 BGD458797 BPZ458797 BZV458797 CJR458797 CTN458797 DDJ458797 DNF458797 DXB458797 EGX458797 EQT458797 FAP458797 FKL458797 FUH458797 GED458797 GNZ458797 GXV458797 HHR458797 HRN458797 IBJ458797 ILF458797 IVB458797 JEX458797 JOT458797 JYP458797 KIL458797 KSH458797 LCD458797 LLZ458797 LVV458797 MFR458797 MPN458797 MZJ458797 NJF458797 NTB458797 OCX458797 OMT458797 OWP458797 PGL458797 PQH458797 QAD458797 QJZ458797 QTV458797 RDR458797 RNN458797 RXJ458797 SHF458797 SRB458797 TAX458797 TKT458797 TUP458797 UEL458797 UOH458797 UYD458797 VHZ458797 VRV458797 WBR458797 WLN458797 WVJ458797 B524333 IX524333 ST524333 ACP524333 AML524333 AWH524333 BGD524333 BPZ524333 BZV524333 CJR524333 CTN524333 DDJ524333 DNF524333 DXB524333 EGX524333 EQT524333 FAP524333 FKL524333 FUH524333 GED524333 GNZ524333 GXV524333 HHR524333 HRN524333 IBJ524333 ILF524333 IVB524333 JEX524333 JOT524333 JYP524333 KIL524333 KSH524333 LCD524333 LLZ524333 LVV524333 MFR524333 MPN524333 MZJ524333 NJF524333 NTB524333 OCX524333 OMT524333 OWP524333 PGL524333 PQH524333 QAD524333 QJZ524333 QTV524333 RDR524333 RNN524333 RXJ524333 SHF524333 SRB524333 TAX524333 TKT524333 TUP524333 UEL524333 UOH524333 UYD524333 VHZ524333 VRV524333 WBR524333 WLN524333 WVJ524333 B589869 IX589869 ST589869 ACP589869 AML589869 AWH589869 BGD589869 BPZ589869 BZV589869 CJR589869 CTN589869 DDJ589869 DNF589869 DXB589869 EGX589869 EQT589869 FAP589869 FKL589869 FUH589869 GED589869 GNZ589869 GXV589869 HHR589869 HRN589869 IBJ589869 ILF589869 IVB589869 JEX589869 JOT589869 JYP589869 KIL589869 KSH589869 LCD589869 LLZ589869 LVV589869 MFR589869 MPN589869 MZJ589869 NJF589869 NTB589869 OCX589869 OMT589869 OWP589869 PGL589869 PQH589869 QAD589869 QJZ589869 QTV589869 RDR589869 RNN589869 RXJ589869 SHF589869 SRB589869 TAX589869 TKT589869 TUP589869 UEL589869 UOH589869 UYD589869 VHZ589869 VRV589869 WBR589869 WLN589869 WVJ589869 B655405 IX655405 ST655405 ACP655405 AML655405 AWH655405 BGD655405 BPZ655405 BZV655405 CJR655405 CTN655405 DDJ655405 DNF655405 DXB655405 EGX655405 EQT655405 FAP655405 FKL655405 FUH655405 GED655405 GNZ655405 GXV655405 HHR655405 HRN655405 IBJ655405 ILF655405 IVB655405 JEX655405 JOT655405 JYP655405 KIL655405 KSH655405 LCD655405 LLZ655405 LVV655405 MFR655405 MPN655405 MZJ655405 NJF655405 NTB655405 OCX655405 OMT655405 OWP655405 PGL655405 PQH655405 QAD655405 QJZ655405 QTV655405 RDR655405 RNN655405 RXJ655405 SHF655405 SRB655405 TAX655405 TKT655405 TUP655405 UEL655405 UOH655405 UYD655405 VHZ655405 VRV655405 WBR655405 WLN655405 WVJ655405 B720941 IX720941 ST720941 ACP720941 AML720941 AWH720941 BGD720941 BPZ720941 BZV720941 CJR720941 CTN720941 DDJ720941 DNF720941 DXB720941 EGX720941 EQT720941 FAP720941 FKL720941 FUH720941 GED720941 GNZ720941 GXV720941 HHR720941 HRN720941 IBJ720941 ILF720941 IVB720941 JEX720941 JOT720941 JYP720941 KIL720941 KSH720941 LCD720941 LLZ720941 LVV720941 MFR720941 MPN720941 MZJ720941 NJF720941 NTB720941 OCX720941 OMT720941 OWP720941 PGL720941 PQH720941 QAD720941 QJZ720941 QTV720941 RDR720941 RNN720941 RXJ720941 SHF720941 SRB720941 TAX720941 TKT720941 TUP720941 UEL720941 UOH720941 UYD720941 VHZ720941 VRV720941 WBR720941 WLN720941 WVJ720941 B786477 IX786477 ST786477 ACP786477 AML786477 AWH786477 BGD786477 BPZ786477 BZV786477 CJR786477 CTN786477 DDJ786477 DNF786477 DXB786477 EGX786477 EQT786477 FAP786477 FKL786477 FUH786477 GED786477 GNZ786477 GXV786477 HHR786477 HRN786477 IBJ786477 ILF786477 IVB786477 JEX786477 JOT786477 JYP786477 KIL786477 KSH786477 LCD786477 LLZ786477 LVV786477 MFR786477 MPN786477 MZJ786477 NJF786477 NTB786477 OCX786477 OMT786477 OWP786477 PGL786477 PQH786477 QAD786477 QJZ786477 QTV786477 RDR786477 RNN786477 RXJ786477 SHF786477 SRB786477 TAX786477 TKT786477 TUP786477 UEL786477 UOH786477 UYD786477 VHZ786477 VRV786477 WBR786477 WLN786477 WVJ786477 B852013 IX852013 ST852013 ACP852013 AML852013 AWH852013 BGD852013 BPZ852013 BZV852013 CJR852013 CTN852013 DDJ852013 DNF852013 DXB852013 EGX852013 EQT852013 FAP852013 FKL852013 FUH852013 GED852013 GNZ852013 GXV852013 HHR852013 HRN852013 IBJ852013 ILF852013 IVB852013 JEX852013 JOT852013 JYP852013 KIL852013 KSH852013 LCD852013 LLZ852013 LVV852013 MFR852013 MPN852013 MZJ852013 NJF852013 NTB852013 OCX852013 OMT852013 OWP852013 PGL852013 PQH852013 QAD852013 QJZ852013 QTV852013 RDR852013 RNN852013 RXJ852013 SHF852013 SRB852013 TAX852013 TKT852013 TUP852013 UEL852013 UOH852013 UYD852013 VHZ852013 VRV852013 WBR852013 WLN852013 WVJ852013 B917549 IX917549 ST917549 ACP917549 AML917549 AWH917549 BGD917549 BPZ917549 BZV917549 CJR917549 CTN917549 DDJ917549 DNF917549 DXB917549 EGX917549 EQT917549 FAP917549 FKL917549 FUH917549 GED917549 GNZ917549 GXV917549 HHR917549 HRN917549 IBJ917549 ILF917549 IVB917549 JEX917549 JOT917549 JYP917549 KIL917549 KSH917549 LCD917549 LLZ917549 LVV917549 MFR917549 MPN917549 MZJ917549 NJF917549 NTB917549 OCX917549 OMT917549 OWP917549 PGL917549 PQH917549 QAD917549 QJZ917549 QTV917549 RDR917549 RNN917549 RXJ917549 SHF917549 SRB917549 TAX917549 TKT917549 TUP917549 UEL917549 UOH917549 UYD917549 VHZ917549 VRV917549 WBR917549 WLN917549 WVJ917549 B983085 IX983085 ST983085 ACP983085 AML983085 AWH983085 BGD983085 BPZ983085 BZV983085 CJR983085 CTN983085 DDJ983085 DNF983085 DXB983085 EGX983085 EQT983085 FAP983085 FKL983085 FUH983085 GED983085 GNZ983085 GXV983085 HHR983085 HRN983085 IBJ983085 ILF983085 IVB983085 JEX983085 JOT983085 JYP983085 KIL983085 KSH983085 LCD983085 LLZ983085 LVV983085 MFR983085 MPN983085 MZJ983085 NJF983085 NTB983085 OCX983085 OMT983085 OWP983085 PGL983085 PQH983085 QAD983085 QJZ983085 QTV983085 RDR983085 RNN983085 RXJ983085 SHF983085 SRB983085 TAX983085 TKT983085 TUP983085 UEL983085 UOH983085 UYD983085 VHZ983085 VRV983085 WBR983085 WLN983085 WVJ983085" xr:uid="{00000000-0002-0000-0000-000000000000}"/>
    <dataValidation allowBlank="1" showInputMessage="1" showErrorMessage="1" prompt="Citē atbilstošo vidēja termiņa budžeta ietvara likuma pantu, punktu. "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E65552 JA65552 SW65552 ACS65552 AMO65552 AWK65552 BGG65552 BQC65552 BZY65552 CJU65552 CTQ65552 DDM65552 DNI65552 DXE65552 EHA65552 EQW65552 FAS65552 FKO65552 FUK65552 GEG65552 GOC65552 GXY65552 HHU65552 HRQ65552 IBM65552 ILI65552 IVE65552 JFA65552 JOW65552 JYS65552 KIO65552 KSK65552 LCG65552 LMC65552 LVY65552 MFU65552 MPQ65552 MZM65552 NJI65552 NTE65552 ODA65552 OMW65552 OWS65552 PGO65552 PQK65552 QAG65552 QKC65552 QTY65552 RDU65552 RNQ65552 RXM65552 SHI65552 SRE65552 TBA65552 TKW65552 TUS65552 UEO65552 UOK65552 UYG65552 VIC65552 VRY65552 WBU65552 WLQ65552 WVM65552 E131088 JA131088 SW131088 ACS131088 AMO131088 AWK131088 BGG131088 BQC131088 BZY131088 CJU131088 CTQ131088 DDM131088 DNI131088 DXE131088 EHA131088 EQW131088 FAS131088 FKO131088 FUK131088 GEG131088 GOC131088 GXY131088 HHU131088 HRQ131088 IBM131088 ILI131088 IVE131088 JFA131088 JOW131088 JYS131088 KIO131088 KSK131088 LCG131088 LMC131088 LVY131088 MFU131088 MPQ131088 MZM131088 NJI131088 NTE131088 ODA131088 OMW131088 OWS131088 PGO131088 PQK131088 QAG131088 QKC131088 QTY131088 RDU131088 RNQ131088 RXM131088 SHI131088 SRE131088 TBA131088 TKW131088 TUS131088 UEO131088 UOK131088 UYG131088 VIC131088 VRY131088 WBU131088 WLQ131088 WVM131088 E196624 JA196624 SW196624 ACS196624 AMO196624 AWK196624 BGG196624 BQC196624 BZY196624 CJU196624 CTQ196624 DDM196624 DNI196624 DXE196624 EHA196624 EQW196624 FAS196624 FKO196624 FUK196624 GEG196624 GOC196624 GXY196624 HHU196624 HRQ196624 IBM196624 ILI196624 IVE196624 JFA196624 JOW196624 JYS196624 KIO196624 KSK196624 LCG196624 LMC196624 LVY196624 MFU196624 MPQ196624 MZM196624 NJI196624 NTE196624 ODA196624 OMW196624 OWS196624 PGO196624 PQK196624 QAG196624 QKC196624 QTY196624 RDU196624 RNQ196624 RXM196624 SHI196624 SRE196624 TBA196624 TKW196624 TUS196624 UEO196624 UOK196624 UYG196624 VIC196624 VRY196624 WBU196624 WLQ196624 WVM196624 E262160 JA262160 SW262160 ACS262160 AMO262160 AWK262160 BGG262160 BQC262160 BZY262160 CJU262160 CTQ262160 DDM262160 DNI262160 DXE262160 EHA262160 EQW262160 FAS262160 FKO262160 FUK262160 GEG262160 GOC262160 GXY262160 HHU262160 HRQ262160 IBM262160 ILI262160 IVE262160 JFA262160 JOW262160 JYS262160 KIO262160 KSK262160 LCG262160 LMC262160 LVY262160 MFU262160 MPQ262160 MZM262160 NJI262160 NTE262160 ODA262160 OMW262160 OWS262160 PGO262160 PQK262160 QAG262160 QKC262160 QTY262160 RDU262160 RNQ262160 RXM262160 SHI262160 SRE262160 TBA262160 TKW262160 TUS262160 UEO262160 UOK262160 UYG262160 VIC262160 VRY262160 WBU262160 WLQ262160 WVM262160 E327696 JA327696 SW327696 ACS327696 AMO327696 AWK327696 BGG327696 BQC327696 BZY327696 CJU327696 CTQ327696 DDM327696 DNI327696 DXE327696 EHA327696 EQW327696 FAS327696 FKO327696 FUK327696 GEG327696 GOC327696 GXY327696 HHU327696 HRQ327696 IBM327696 ILI327696 IVE327696 JFA327696 JOW327696 JYS327696 KIO327696 KSK327696 LCG327696 LMC327696 LVY327696 MFU327696 MPQ327696 MZM327696 NJI327696 NTE327696 ODA327696 OMW327696 OWS327696 PGO327696 PQK327696 QAG327696 QKC327696 QTY327696 RDU327696 RNQ327696 RXM327696 SHI327696 SRE327696 TBA327696 TKW327696 TUS327696 UEO327696 UOK327696 UYG327696 VIC327696 VRY327696 WBU327696 WLQ327696 WVM327696 E393232 JA393232 SW393232 ACS393232 AMO393232 AWK393232 BGG393232 BQC393232 BZY393232 CJU393232 CTQ393232 DDM393232 DNI393232 DXE393232 EHA393232 EQW393232 FAS393232 FKO393232 FUK393232 GEG393232 GOC393232 GXY393232 HHU393232 HRQ393232 IBM393232 ILI393232 IVE393232 JFA393232 JOW393232 JYS393232 KIO393232 KSK393232 LCG393232 LMC393232 LVY393232 MFU393232 MPQ393232 MZM393232 NJI393232 NTE393232 ODA393232 OMW393232 OWS393232 PGO393232 PQK393232 QAG393232 QKC393232 QTY393232 RDU393232 RNQ393232 RXM393232 SHI393232 SRE393232 TBA393232 TKW393232 TUS393232 UEO393232 UOK393232 UYG393232 VIC393232 VRY393232 WBU393232 WLQ393232 WVM393232 E458768 JA458768 SW458768 ACS458768 AMO458768 AWK458768 BGG458768 BQC458768 BZY458768 CJU458768 CTQ458768 DDM458768 DNI458768 DXE458768 EHA458768 EQW458768 FAS458768 FKO458768 FUK458768 GEG458768 GOC458768 GXY458768 HHU458768 HRQ458768 IBM458768 ILI458768 IVE458768 JFA458768 JOW458768 JYS458768 KIO458768 KSK458768 LCG458768 LMC458768 LVY458768 MFU458768 MPQ458768 MZM458768 NJI458768 NTE458768 ODA458768 OMW458768 OWS458768 PGO458768 PQK458768 QAG458768 QKC458768 QTY458768 RDU458768 RNQ458768 RXM458768 SHI458768 SRE458768 TBA458768 TKW458768 TUS458768 UEO458768 UOK458768 UYG458768 VIC458768 VRY458768 WBU458768 WLQ458768 WVM458768 E524304 JA524304 SW524304 ACS524304 AMO524304 AWK524304 BGG524304 BQC524304 BZY524304 CJU524304 CTQ524304 DDM524304 DNI524304 DXE524304 EHA524304 EQW524304 FAS524304 FKO524304 FUK524304 GEG524304 GOC524304 GXY524304 HHU524304 HRQ524304 IBM524304 ILI524304 IVE524304 JFA524304 JOW524304 JYS524304 KIO524304 KSK524304 LCG524304 LMC524304 LVY524304 MFU524304 MPQ524304 MZM524304 NJI524304 NTE524304 ODA524304 OMW524304 OWS524304 PGO524304 PQK524304 QAG524304 QKC524304 QTY524304 RDU524304 RNQ524304 RXM524304 SHI524304 SRE524304 TBA524304 TKW524304 TUS524304 UEO524304 UOK524304 UYG524304 VIC524304 VRY524304 WBU524304 WLQ524304 WVM524304 E589840 JA589840 SW589840 ACS589840 AMO589840 AWK589840 BGG589840 BQC589840 BZY589840 CJU589840 CTQ589840 DDM589840 DNI589840 DXE589840 EHA589840 EQW589840 FAS589840 FKO589840 FUK589840 GEG589840 GOC589840 GXY589840 HHU589840 HRQ589840 IBM589840 ILI589840 IVE589840 JFA589840 JOW589840 JYS589840 KIO589840 KSK589840 LCG589840 LMC589840 LVY589840 MFU589840 MPQ589840 MZM589840 NJI589840 NTE589840 ODA589840 OMW589840 OWS589840 PGO589840 PQK589840 QAG589840 QKC589840 QTY589840 RDU589840 RNQ589840 RXM589840 SHI589840 SRE589840 TBA589840 TKW589840 TUS589840 UEO589840 UOK589840 UYG589840 VIC589840 VRY589840 WBU589840 WLQ589840 WVM589840 E655376 JA655376 SW655376 ACS655376 AMO655376 AWK655376 BGG655376 BQC655376 BZY655376 CJU655376 CTQ655376 DDM655376 DNI655376 DXE655376 EHA655376 EQW655376 FAS655376 FKO655376 FUK655376 GEG655376 GOC655376 GXY655376 HHU655376 HRQ655376 IBM655376 ILI655376 IVE655376 JFA655376 JOW655376 JYS655376 KIO655376 KSK655376 LCG655376 LMC655376 LVY655376 MFU655376 MPQ655376 MZM655376 NJI655376 NTE655376 ODA655376 OMW655376 OWS655376 PGO655376 PQK655376 QAG655376 QKC655376 QTY655376 RDU655376 RNQ655376 RXM655376 SHI655376 SRE655376 TBA655376 TKW655376 TUS655376 UEO655376 UOK655376 UYG655376 VIC655376 VRY655376 WBU655376 WLQ655376 WVM655376 E720912 JA720912 SW720912 ACS720912 AMO720912 AWK720912 BGG720912 BQC720912 BZY720912 CJU720912 CTQ720912 DDM720912 DNI720912 DXE720912 EHA720912 EQW720912 FAS720912 FKO720912 FUK720912 GEG720912 GOC720912 GXY720912 HHU720912 HRQ720912 IBM720912 ILI720912 IVE720912 JFA720912 JOW720912 JYS720912 KIO720912 KSK720912 LCG720912 LMC720912 LVY720912 MFU720912 MPQ720912 MZM720912 NJI720912 NTE720912 ODA720912 OMW720912 OWS720912 PGO720912 PQK720912 QAG720912 QKC720912 QTY720912 RDU720912 RNQ720912 RXM720912 SHI720912 SRE720912 TBA720912 TKW720912 TUS720912 UEO720912 UOK720912 UYG720912 VIC720912 VRY720912 WBU720912 WLQ720912 WVM720912 E786448 JA786448 SW786448 ACS786448 AMO786448 AWK786448 BGG786448 BQC786448 BZY786448 CJU786448 CTQ786448 DDM786448 DNI786448 DXE786448 EHA786448 EQW786448 FAS786448 FKO786448 FUK786448 GEG786448 GOC786448 GXY786448 HHU786448 HRQ786448 IBM786448 ILI786448 IVE786448 JFA786448 JOW786448 JYS786448 KIO786448 KSK786448 LCG786448 LMC786448 LVY786448 MFU786448 MPQ786448 MZM786448 NJI786448 NTE786448 ODA786448 OMW786448 OWS786448 PGO786448 PQK786448 QAG786448 QKC786448 QTY786448 RDU786448 RNQ786448 RXM786448 SHI786448 SRE786448 TBA786448 TKW786448 TUS786448 UEO786448 UOK786448 UYG786448 VIC786448 VRY786448 WBU786448 WLQ786448 WVM786448 E851984 JA851984 SW851984 ACS851984 AMO851984 AWK851984 BGG851984 BQC851984 BZY851984 CJU851984 CTQ851984 DDM851984 DNI851984 DXE851984 EHA851984 EQW851984 FAS851984 FKO851984 FUK851984 GEG851984 GOC851984 GXY851984 HHU851984 HRQ851984 IBM851984 ILI851984 IVE851984 JFA851984 JOW851984 JYS851984 KIO851984 KSK851984 LCG851984 LMC851984 LVY851984 MFU851984 MPQ851984 MZM851984 NJI851984 NTE851984 ODA851984 OMW851984 OWS851984 PGO851984 PQK851984 QAG851984 QKC851984 QTY851984 RDU851984 RNQ851984 RXM851984 SHI851984 SRE851984 TBA851984 TKW851984 TUS851984 UEO851984 UOK851984 UYG851984 VIC851984 VRY851984 WBU851984 WLQ851984 WVM851984 E917520 JA917520 SW917520 ACS917520 AMO917520 AWK917520 BGG917520 BQC917520 BZY917520 CJU917520 CTQ917520 DDM917520 DNI917520 DXE917520 EHA917520 EQW917520 FAS917520 FKO917520 FUK917520 GEG917520 GOC917520 GXY917520 HHU917520 HRQ917520 IBM917520 ILI917520 IVE917520 JFA917520 JOW917520 JYS917520 KIO917520 KSK917520 LCG917520 LMC917520 LVY917520 MFU917520 MPQ917520 MZM917520 NJI917520 NTE917520 ODA917520 OMW917520 OWS917520 PGO917520 PQK917520 QAG917520 QKC917520 QTY917520 RDU917520 RNQ917520 RXM917520 SHI917520 SRE917520 TBA917520 TKW917520 TUS917520 UEO917520 UOK917520 UYG917520 VIC917520 VRY917520 WBU917520 WLQ917520 WVM917520 E983056 JA983056 SW983056 ACS983056 AMO983056 AWK983056 BGG983056 BQC983056 BZY983056 CJU983056 CTQ983056 DDM983056 DNI983056 DXE983056 EHA983056 EQW983056 FAS983056 FKO983056 FUK983056 GEG983056 GOC983056 GXY983056 HHU983056 HRQ983056 IBM983056 ILI983056 IVE983056 JFA983056 JOW983056 JYS983056 KIO983056 KSK983056 LCG983056 LMC983056 LVY983056 MFU983056 MPQ983056 MZM983056 NJI983056 NTE983056 ODA983056 OMW983056 OWS983056 PGO983056 PQK983056 QAG983056 QKC983056 QTY983056 RDU983056 RNQ983056 RXM983056 SHI983056 SRE983056 TBA983056 TKW983056 TUS983056 UEO983056 UOK983056 UYG983056 VIC983056 VRY983056 WBU983056 WLQ983056 WVM983056" xr:uid="{00000000-0002-0000-0000-000001000000}"/>
    <dataValidation type="custom" errorStyle="information" allowBlank="1" showInputMessage="1" showErrorMessage="1" error="Ir ievadīti vairāk nekā 250 vārdi" prompt="ne vairāk kā 250 vārdu" sqref="C10:C11 IY10:IY11 SU10:SU11 ACQ10:ACQ11 AMM10:AMM11 AWI10:AWI11 BGE10:BGE11 BQA10:BQA11 BZW10:BZW11 CJS10:CJS11 CTO10:CTO11 DDK10:DDK11 DNG10:DNG11 DXC10:DXC11 EGY10:EGY11 EQU10:EQU11 FAQ10:FAQ11 FKM10:FKM11 FUI10:FUI11 GEE10:GEE11 GOA10:GOA11 GXW10:GXW11 HHS10:HHS11 HRO10:HRO11 IBK10:IBK11 ILG10:ILG11 IVC10:IVC11 JEY10:JEY11 JOU10:JOU11 JYQ10:JYQ11 KIM10:KIM11 KSI10:KSI11 LCE10:LCE11 LMA10:LMA11 LVW10:LVW11 MFS10:MFS11 MPO10:MPO11 MZK10:MZK11 NJG10:NJG11 NTC10:NTC11 OCY10:OCY11 OMU10:OMU11 OWQ10:OWQ11 PGM10:PGM11 PQI10:PQI11 QAE10:QAE11 QKA10:QKA11 QTW10:QTW11 RDS10:RDS11 RNO10:RNO11 RXK10:RXK11 SHG10:SHG11 SRC10:SRC11 TAY10:TAY11 TKU10:TKU11 TUQ10:TUQ11 UEM10:UEM11 UOI10:UOI11 UYE10:UYE11 VIA10:VIA11 VRW10:VRW11 WBS10:WBS11 WLO10:WLO11 WVK10:WVK11 C65550:C65551 IY65550:IY65551 SU65550:SU65551 ACQ65550:ACQ65551 AMM65550:AMM65551 AWI65550:AWI65551 BGE65550:BGE65551 BQA65550:BQA65551 BZW65550:BZW65551 CJS65550:CJS65551 CTO65550:CTO65551 DDK65550:DDK65551 DNG65550:DNG65551 DXC65550:DXC65551 EGY65550:EGY65551 EQU65550:EQU65551 FAQ65550:FAQ65551 FKM65550:FKM65551 FUI65550:FUI65551 GEE65550:GEE65551 GOA65550:GOA65551 GXW65550:GXW65551 HHS65550:HHS65551 HRO65550:HRO65551 IBK65550:IBK65551 ILG65550:ILG65551 IVC65550:IVC65551 JEY65550:JEY65551 JOU65550:JOU65551 JYQ65550:JYQ65551 KIM65550:KIM65551 KSI65550:KSI65551 LCE65550:LCE65551 LMA65550:LMA65551 LVW65550:LVW65551 MFS65550:MFS65551 MPO65550:MPO65551 MZK65550:MZK65551 NJG65550:NJG65551 NTC65550:NTC65551 OCY65550:OCY65551 OMU65550:OMU65551 OWQ65550:OWQ65551 PGM65550:PGM65551 PQI65550:PQI65551 QAE65550:QAE65551 QKA65550:QKA65551 QTW65550:QTW65551 RDS65550:RDS65551 RNO65550:RNO65551 RXK65550:RXK65551 SHG65550:SHG65551 SRC65550:SRC65551 TAY65550:TAY65551 TKU65550:TKU65551 TUQ65550:TUQ65551 UEM65550:UEM65551 UOI65550:UOI65551 UYE65550:UYE65551 VIA65550:VIA65551 VRW65550:VRW65551 WBS65550:WBS65551 WLO65550:WLO65551 WVK65550:WVK65551 C131086:C131087 IY131086:IY131087 SU131086:SU131087 ACQ131086:ACQ131087 AMM131086:AMM131087 AWI131086:AWI131087 BGE131086:BGE131087 BQA131086:BQA131087 BZW131086:BZW131087 CJS131086:CJS131087 CTO131086:CTO131087 DDK131086:DDK131087 DNG131086:DNG131087 DXC131086:DXC131087 EGY131086:EGY131087 EQU131086:EQU131087 FAQ131086:FAQ131087 FKM131086:FKM131087 FUI131086:FUI131087 GEE131086:GEE131087 GOA131086:GOA131087 GXW131086:GXW131087 HHS131086:HHS131087 HRO131086:HRO131087 IBK131086:IBK131087 ILG131086:ILG131087 IVC131086:IVC131087 JEY131086:JEY131087 JOU131086:JOU131087 JYQ131086:JYQ131087 KIM131086:KIM131087 KSI131086:KSI131087 LCE131086:LCE131087 LMA131086:LMA131087 LVW131086:LVW131087 MFS131086:MFS131087 MPO131086:MPO131087 MZK131086:MZK131087 NJG131086:NJG131087 NTC131086:NTC131087 OCY131086:OCY131087 OMU131086:OMU131087 OWQ131086:OWQ131087 PGM131086:PGM131087 PQI131086:PQI131087 QAE131086:QAE131087 QKA131086:QKA131087 QTW131086:QTW131087 RDS131086:RDS131087 RNO131086:RNO131087 RXK131086:RXK131087 SHG131086:SHG131087 SRC131086:SRC131087 TAY131086:TAY131087 TKU131086:TKU131087 TUQ131086:TUQ131087 UEM131086:UEM131087 UOI131086:UOI131087 UYE131086:UYE131087 VIA131086:VIA131087 VRW131086:VRW131087 WBS131086:WBS131087 WLO131086:WLO131087 WVK131086:WVK131087 C196622:C196623 IY196622:IY196623 SU196622:SU196623 ACQ196622:ACQ196623 AMM196622:AMM196623 AWI196622:AWI196623 BGE196622:BGE196623 BQA196622:BQA196623 BZW196622:BZW196623 CJS196622:CJS196623 CTO196622:CTO196623 DDK196622:DDK196623 DNG196622:DNG196623 DXC196622:DXC196623 EGY196622:EGY196623 EQU196622:EQU196623 FAQ196622:FAQ196623 FKM196622:FKM196623 FUI196622:FUI196623 GEE196622:GEE196623 GOA196622:GOA196623 GXW196622:GXW196623 HHS196622:HHS196623 HRO196622:HRO196623 IBK196622:IBK196623 ILG196622:ILG196623 IVC196622:IVC196623 JEY196622:JEY196623 JOU196622:JOU196623 JYQ196622:JYQ196623 KIM196622:KIM196623 KSI196622:KSI196623 LCE196622:LCE196623 LMA196622:LMA196623 LVW196622:LVW196623 MFS196622:MFS196623 MPO196622:MPO196623 MZK196622:MZK196623 NJG196622:NJG196623 NTC196622:NTC196623 OCY196622:OCY196623 OMU196622:OMU196623 OWQ196622:OWQ196623 PGM196622:PGM196623 PQI196622:PQI196623 QAE196622:QAE196623 QKA196622:QKA196623 QTW196622:QTW196623 RDS196622:RDS196623 RNO196622:RNO196623 RXK196622:RXK196623 SHG196622:SHG196623 SRC196622:SRC196623 TAY196622:TAY196623 TKU196622:TKU196623 TUQ196622:TUQ196623 UEM196622:UEM196623 UOI196622:UOI196623 UYE196622:UYE196623 VIA196622:VIA196623 VRW196622:VRW196623 WBS196622:WBS196623 WLO196622:WLO196623 WVK196622:WVK196623 C262158:C262159 IY262158:IY262159 SU262158:SU262159 ACQ262158:ACQ262159 AMM262158:AMM262159 AWI262158:AWI262159 BGE262158:BGE262159 BQA262158:BQA262159 BZW262158:BZW262159 CJS262158:CJS262159 CTO262158:CTO262159 DDK262158:DDK262159 DNG262158:DNG262159 DXC262158:DXC262159 EGY262158:EGY262159 EQU262158:EQU262159 FAQ262158:FAQ262159 FKM262158:FKM262159 FUI262158:FUI262159 GEE262158:GEE262159 GOA262158:GOA262159 GXW262158:GXW262159 HHS262158:HHS262159 HRO262158:HRO262159 IBK262158:IBK262159 ILG262158:ILG262159 IVC262158:IVC262159 JEY262158:JEY262159 JOU262158:JOU262159 JYQ262158:JYQ262159 KIM262158:KIM262159 KSI262158:KSI262159 LCE262158:LCE262159 LMA262158:LMA262159 LVW262158:LVW262159 MFS262158:MFS262159 MPO262158:MPO262159 MZK262158:MZK262159 NJG262158:NJG262159 NTC262158:NTC262159 OCY262158:OCY262159 OMU262158:OMU262159 OWQ262158:OWQ262159 PGM262158:PGM262159 PQI262158:PQI262159 QAE262158:QAE262159 QKA262158:QKA262159 QTW262158:QTW262159 RDS262158:RDS262159 RNO262158:RNO262159 RXK262158:RXK262159 SHG262158:SHG262159 SRC262158:SRC262159 TAY262158:TAY262159 TKU262158:TKU262159 TUQ262158:TUQ262159 UEM262158:UEM262159 UOI262158:UOI262159 UYE262158:UYE262159 VIA262158:VIA262159 VRW262158:VRW262159 WBS262158:WBS262159 WLO262158:WLO262159 WVK262158:WVK262159 C327694:C327695 IY327694:IY327695 SU327694:SU327695 ACQ327694:ACQ327695 AMM327694:AMM327695 AWI327694:AWI327695 BGE327694:BGE327695 BQA327694:BQA327695 BZW327694:BZW327695 CJS327694:CJS327695 CTO327694:CTO327695 DDK327694:DDK327695 DNG327694:DNG327695 DXC327694:DXC327695 EGY327694:EGY327695 EQU327694:EQU327695 FAQ327694:FAQ327695 FKM327694:FKM327695 FUI327694:FUI327695 GEE327694:GEE327695 GOA327694:GOA327695 GXW327694:GXW327695 HHS327694:HHS327695 HRO327694:HRO327695 IBK327694:IBK327695 ILG327694:ILG327695 IVC327694:IVC327695 JEY327694:JEY327695 JOU327694:JOU327695 JYQ327694:JYQ327695 KIM327694:KIM327695 KSI327694:KSI327695 LCE327694:LCE327695 LMA327694:LMA327695 LVW327694:LVW327695 MFS327694:MFS327695 MPO327694:MPO327695 MZK327694:MZK327695 NJG327694:NJG327695 NTC327694:NTC327695 OCY327694:OCY327695 OMU327694:OMU327695 OWQ327694:OWQ327695 PGM327694:PGM327695 PQI327694:PQI327695 QAE327694:QAE327695 QKA327694:QKA327695 QTW327694:QTW327695 RDS327694:RDS327695 RNO327694:RNO327695 RXK327694:RXK327695 SHG327694:SHG327695 SRC327694:SRC327695 TAY327694:TAY327695 TKU327694:TKU327695 TUQ327694:TUQ327695 UEM327694:UEM327695 UOI327694:UOI327695 UYE327694:UYE327695 VIA327694:VIA327695 VRW327694:VRW327695 WBS327694:WBS327695 WLO327694:WLO327695 WVK327694:WVK327695 C393230:C393231 IY393230:IY393231 SU393230:SU393231 ACQ393230:ACQ393231 AMM393230:AMM393231 AWI393230:AWI393231 BGE393230:BGE393231 BQA393230:BQA393231 BZW393230:BZW393231 CJS393230:CJS393231 CTO393230:CTO393231 DDK393230:DDK393231 DNG393230:DNG393231 DXC393230:DXC393231 EGY393230:EGY393231 EQU393230:EQU393231 FAQ393230:FAQ393231 FKM393230:FKM393231 FUI393230:FUI393231 GEE393230:GEE393231 GOA393230:GOA393231 GXW393230:GXW393231 HHS393230:HHS393231 HRO393230:HRO393231 IBK393230:IBK393231 ILG393230:ILG393231 IVC393230:IVC393231 JEY393230:JEY393231 JOU393230:JOU393231 JYQ393230:JYQ393231 KIM393230:KIM393231 KSI393230:KSI393231 LCE393230:LCE393231 LMA393230:LMA393231 LVW393230:LVW393231 MFS393230:MFS393231 MPO393230:MPO393231 MZK393230:MZK393231 NJG393230:NJG393231 NTC393230:NTC393231 OCY393230:OCY393231 OMU393230:OMU393231 OWQ393230:OWQ393231 PGM393230:PGM393231 PQI393230:PQI393231 QAE393230:QAE393231 QKA393230:QKA393231 QTW393230:QTW393231 RDS393230:RDS393231 RNO393230:RNO393231 RXK393230:RXK393231 SHG393230:SHG393231 SRC393230:SRC393231 TAY393230:TAY393231 TKU393230:TKU393231 TUQ393230:TUQ393231 UEM393230:UEM393231 UOI393230:UOI393231 UYE393230:UYE393231 VIA393230:VIA393231 VRW393230:VRW393231 WBS393230:WBS393231 WLO393230:WLO393231 WVK393230:WVK393231 C458766:C458767 IY458766:IY458767 SU458766:SU458767 ACQ458766:ACQ458767 AMM458766:AMM458767 AWI458766:AWI458767 BGE458766:BGE458767 BQA458766:BQA458767 BZW458766:BZW458767 CJS458766:CJS458767 CTO458766:CTO458767 DDK458766:DDK458767 DNG458766:DNG458767 DXC458766:DXC458767 EGY458766:EGY458767 EQU458766:EQU458767 FAQ458766:FAQ458767 FKM458766:FKM458767 FUI458766:FUI458767 GEE458766:GEE458767 GOA458766:GOA458767 GXW458766:GXW458767 HHS458766:HHS458767 HRO458766:HRO458767 IBK458766:IBK458767 ILG458766:ILG458767 IVC458766:IVC458767 JEY458766:JEY458767 JOU458766:JOU458767 JYQ458766:JYQ458767 KIM458766:KIM458767 KSI458766:KSI458767 LCE458766:LCE458767 LMA458766:LMA458767 LVW458766:LVW458767 MFS458766:MFS458767 MPO458766:MPO458767 MZK458766:MZK458767 NJG458766:NJG458767 NTC458766:NTC458767 OCY458766:OCY458767 OMU458766:OMU458767 OWQ458766:OWQ458767 PGM458766:PGM458767 PQI458766:PQI458767 QAE458766:QAE458767 QKA458766:QKA458767 QTW458766:QTW458767 RDS458766:RDS458767 RNO458766:RNO458767 RXK458766:RXK458767 SHG458766:SHG458767 SRC458766:SRC458767 TAY458766:TAY458767 TKU458766:TKU458767 TUQ458766:TUQ458767 UEM458766:UEM458767 UOI458766:UOI458767 UYE458766:UYE458767 VIA458766:VIA458767 VRW458766:VRW458767 WBS458766:WBS458767 WLO458766:WLO458767 WVK458766:WVK458767 C524302:C524303 IY524302:IY524303 SU524302:SU524303 ACQ524302:ACQ524303 AMM524302:AMM524303 AWI524302:AWI524303 BGE524302:BGE524303 BQA524302:BQA524303 BZW524302:BZW524303 CJS524302:CJS524303 CTO524302:CTO524303 DDK524302:DDK524303 DNG524302:DNG524303 DXC524302:DXC524303 EGY524302:EGY524303 EQU524302:EQU524303 FAQ524302:FAQ524303 FKM524302:FKM524303 FUI524302:FUI524303 GEE524302:GEE524303 GOA524302:GOA524303 GXW524302:GXW524303 HHS524302:HHS524303 HRO524302:HRO524303 IBK524302:IBK524303 ILG524302:ILG524303 IVC524302:IVC524303 JEY524302:JEY524303 JOU524302:JOU524303 JYQ524302:JYQ524303 KIM524302:KIM524303 KSI524302:KSI524303 LCE524302:LCE524303 LMA524302:LMA524303 LVW524302:LVW524303 MFS524302:MFS524303 MPO524302:MPO524303 MZK524302:MZK524303 NJG524302:NJG524303 NTC524302:NTC524303 OCY524302:OCY524303 OMU524302:OMU524303 OWQ524302:OWQ524303 PGM524302:PGM524303 PQI524302:PQI524303 QAE524302:QAE524303 QKA524302:QKA524303 QTW524302:QTW524303 RDS524302:RDS524303 RNO524302:RNO524303 RXK524302:RXK524303 SHG524302:SHG524303 SRC524302:SRC524303 TAY524302:TAY524303 TKU524302:TKU524303 TUQ524302:TUQ524303 UEM524302:UEM524303 UOI524302:UOI524303 UYE524302:UYE524303 VIA524302:VIA524303 VRW524302:VRW524303 WBS524302:WBS524303 WLO524302:WLO524303 WVK524302:WVK524303 C589838:C589839 IY589838:IY589839 SU589838:SU589839 ACQ589838:ACQ589839 AMM589838:AMM589839 AWI589838:AWI589839 BGE589838:BGE589839 BQA589838:BQA589839 BZW589838:BZW589839 CJS589838:CJS589839 CTO589838:CTO589839 DDK589838:DDK589839 DNG589838:DNG589839 DXC589838:DXC589839 EGY589838:EGY589839 EQU589838:EQU589839 FAQ589838:FAQ589839 FKM589838:FKM589839 FUI589838:FUI589839 GEE589838:GEE589839 GOA589838:GOA589839 GXW589838:GXW589839 HHS589838:HHS589839 HRO589838:HRO589839 IBK589838:IBK589839 ILG589838:ILG589839 IVC589838:IVC589839 JEY589838:JEY589839 JOU589838:JOU589839 JYQ589838:JYQ589839 KIM589838:KIM589839 KSI589838:KSI589839 LCE589838:LCE589839 LMA589838:LMA589839 LVW589838:LVW589839 MFS589838:MFS589839 MPO589838:MPO589839 MZK589838:MZK589839 NJG589838:NJG589839 NTC589838:NTC589839 OCY589838:OCY589839 OMU589838:OMU589839 OWQ589838:OWQ589839 PGM589838:PGM589839 PQI589838:PQI589839 QAE589838:QAE589839 QKA589838:QKA589839 QTW589838:QTW589839 RDS589838:RDS589839 RNO589838:RNO589839 RXK589838:RXK589839 SHG589838:SHG589839 SRC589838:SRC589839 TAY589838:TAY589839 TKU589838:TKU589839 TUQ589838:TUQ589839 UEM589838:UEM589839 UOI589838:UOI589839 UYE589838:UYE589839 VIA589838:VIA589839 VRW589838:VRW589839 WBS589838:WBS589839 WLO589838:WLO589839 WVK589838:WVK589839 C655374:C655375 IY655374:IY655375 SU655374:SU655375 ACQ655374:ACQ655375 AMM655374:AMM655375 AWI655374:AWI655375 BGE655374:BGE655375 BQA655374:BQA655375 BZW655374:BZW655375 CJS655374:CJS655375 CTO655374:CTO655375 DDK655374:DDK655375 DNG655374:DNG655375 DXC655374:DXC655375 EGY655374:EGY655375 EQU655374:EQU655375 FAQ655374:FAQ655375 FKM655374:FKM655375 FUI655374:FUI655375 GEE655374:GEE655375 GOA655374:GOA655375 GXW655374:GXW655375 HHS655374:HHS655375 HRO655374:HRO655375 IBK655374:IBK655375 ILG655374:ILG655375 IVC655374:IVC655375 JEY655374:JEY655375 JOU655374:JOU655375 JYQ655374:JYQ655375 KIM655374:KIM655375 KSI655374:KSI655375 LCE655374:LCE655375 LMA655374:LMA655375 LVW655374:LVW655375 MFS655374:MFS655375 MPO655374:MPO655375 MZK655374:MZK655375 NJG655374:NJG655375 NTC655374:NTC655375 OCY655374:OCY655375 OMU655374:OMU655375 OWQ655374:OWQ655375 PGM655374:PGM655375 PQI655374:PQI655375 QAE655374:QAE655375 QKA655374:QKA655375 QTW655374:QTW655375 RDS655374:RDS655375 RNO655374:RNO655375 RXK655374:RXK655375 SHG655374:SHG655375 SRC655374:SRC655375 TAY655374:TAY655375 TKU655374:TKU655375 TUQ655374:TUQ655375 UEM655374:UEM655375 UOI655374:UOI655375 UYE655374:UYE655375 VIA655374:VIA655375 VRW655374:VRW655375 WBS655374:WBS655375 WLO655374:WLO655375 WVK655374:WVK655375 C720910:C720911 IY720910:IY720911 SU720910:SU720911 ACQ720910:ACQ720911 AMM720910:AMM720911 AWI720910:AWI720911 BGE720910:BGE720911 BQA720910:BQA720911 BZW720910:BZW720911 CJS720910:CJS720911 CTO720910:CTO720911 DDK720910:DDK720911 DNG720910:DNG720911 DXC720910:DXC720911 EGY720910:EGY720911 EQU720910:EQU720911 FAQ720910:FAQ720911 FKM720910:FKM720911 FUI720910:FUI720911 GEE720910:GEE720911 GOA720910:GOA720911 GXW720910:GXW720911 HHS720910:HHS720911 HRO720910:HRO720911 IBK720910:IBK720911 ILG720910:ILG720911 IVC720910:IVC720911 JEY720910:JEY720911 JOU720910:JOU720911 JYQ720910:JYQ720911 KIM720910:KIM720911 KSI720910:KSI720911 LCE720910:LCE720911 LMA720910:LMA720911 LVW720910:LVW720911 MFS720910:MFS720911 MPO720910:MPO720911 MZK720910:MZK720911 NJG720910:NJG720911 NTC720910:NTC720911 OCY720910:OCY720911 OMU720910:OMU720911 OWQ720910:OWQ720911 PGM720910:PGM720911 PQI720910:PQI720911 QAE720910:QAE720911 QKA720910:QKA720911 QTW720910:QTW720911 RDS720910:RDS720911 RNO720910:RNO720911 RXK720910:RXK720911 SHG720910:SHG720911 SRC720910:SRC720911 TAY720910:TAY720911 TKU720910:TKU720911 TUQ720910:TUQ720911 UEM720910:UEM720911 UOI720910:UOI720911 UYE720910:UYE720911 VIA720910:VIA720911 VRW720910:VRW720911 WBS720910:WBS720911 WLO720910:WLO720911 WVK720910:WVK720911 C786446:C786447 IY786446:IY786447 SU786446:SU786447 ACQ786446:ACQ786447 AMM786446:AMM786447 AWI786446:AWI786447 BGE786446:BGE786447 BQA786446:BQA786447 BZW786446:BZW786447 CJS786446:CJS786447 CTO786446:CTO786447 DDK786446:DDK786447 DNG786446:DNG786447 DXC786446:DXC786447 EGY786446:EGY786447 EQU786446:EQU786447 FAQ786446:FAQ786447 FKM786446:FKM786447 FUI786446:FUI786447 GEE786446:GEE786447 GOA786446:GOA786447 GXW786446:GXW786447 HHS786446:HHS786447 HRO786446:HRO786447 IBK786446:IBK786447 ILG786446:ILG786447 IVC786446:IVC786447 JEY786446:JEY786447 JOU786446:JOU786447 JYQ786446:JYQ786447 KIM786446:KIM786447 KSI786446:KSI786447 LCE786446:LCE786447 LMA786446:LMA786447 LVW786446:LVW786447 MFS786446:MFS786447 MPO786446:MPO786447 MZK786446:MZK786447 NJG786446:NJG786447 NTC786446:NTC786447 OCY786446:OCY786447 OMU786446:OMU786447 OWQ786446:OWQ786447 PGM786446:PGM786447 PQI786446:PQI786447 QAE786446:QAE786447 QKA786446:QKA786447 QTW786446:QTW786447 RDS786446:RDS786447 RNO786446:RNO786447 RXK786446:RXK786447 SHG786446:SHG786447 SRC786446:SRC786447 TAY786446:TAY786447 TKU786446:TKU786447 TUQ786446:TUQ786447 UEM786446:UEM786447 UOI786446:UOI786447 UYE786446:UYE786447 VIA786446:VIA786447 VRW786446:VRW786447 WBS786446:WBS786447 WLO786446:WLO786447 WVK786446:WVK786447 C851982:C851983 IY851982:IY851983 SU851982:SU851983 ACQ851982:ACQ851983 AMM851982:AMM851983 AWI851982:AWI851983 BGE851982:BGE851983 BQA851982:BQA851983 BZW851982:BZW851983 CJS851982:CJS851983 CTO851982:CTO851983 DDK851982:DDK851983 DNG851982:DNG851983 DXC851982:DXC851983 EGY851982:EGY851983 EQU851982:EQU851983 FAQ851982:FAQ851983 FKM851982:FKM851983 FUI851982:FUI851983 GEE851982:GEE851983 GOA851982:GOA851983 GXW851982:GXW851983 HHS851982:HHS851983 HRO851982:HRO851983 IBK851982:IBK851983 ILG851982:ILG851983 IVC851982:IVC851983 JEY851982:JEY851983 JOU851982:JOU851983 JYQ851982:JYQ851983 KIM851982:KIM851983 KSI851982:KSI851983 LCE851982:LCE851983 LMA851982:LMA851983 LVW851982:LVW851983 MFS851982:MFS851983 MPO851982:MPO851983 MZK851982:MZK851983 NJG851982:NJG851983 NTC851982:NTC851983 OCY851982:OCY851983 OMU851982:OMU851983 OWQ851982:OWQ851983 PGM851982:PGM851983 PQI851982:PQI851983 QAE851982:QAE851983 QKA851982:QKA851983 QTW851982:QTW851983 RDS851982:RDS851983 RNO851982:RNO851983 RXK851982:RXK851983 SHG851982:SHG851983 SRC851982:SRC851983 TAY851982:TAY851983 TKU851982:TKU851983 TUQ851982:TUQ851983 UEM851982:UEM851983 UOI851982:UOI851983 UYE851982:UYE851983 VIA851982:VIA851983 VRW851982:VRW851983 WBS851982:WBS851983 WLO851982:WLO851983 WVK851982:WVK851983 C917518:C917519 IY917518:IY917519 SU917518:SU917519 ACQ917518:ACQ917519 AMM917518:AMM917519 AWI917518:AWI917519 BGE917518:BGE917519 BQA917518:BQA917519 BZW917518:BZW917519 CJS917518:CJS917519 CTO917518:CTO917519 DDK917518:DDK917519 DNG917518:DNG917519 DXC917518:DXC917519 EGY917518:EGY917519 EQU917518:EQU917519 FAQ917518:FAQ917519 FKM917518:FKM917519 FUI917518:FUI917519 GEE917518:GEE917519 GOA917518:GOA917519 GXW917518:GXW917519 HHS917518:HHS917519 HRO917518:HRO917519 IBK917518:IBK917519 ILG917518:ILG917519 IVC917518:IVC917519 JEY917518:JEY917519 JOU917518:JOU917519 JYQ917518:JYQ917519 KIM917518:KIM917519 KSI917518:KSI917519 LCE917518:LCE917519 LMA917518:LMA917519 LVW917518:LVW917519 MFS917518:MFS917519 MPO917518:MPO917519 MZK917518:MZK917519 NJG917518:NJG917519 NTC917518:NTC917519 OCY917518:OCY917519 OMU917518:OMU917519 OWQ917518:OWQ917519 PGM917518:PGM917519 PQI917518:PQI917519 QAE917518:QAE917519 QKA917518:QKA917519 QTW917518:QTW917519 RDS917518:RDS917519 RNO917518:RNO917519 RXK917518:RXK917519 SHG917518:SHG917519 SRC917518:SRC917519 TAY917518:TAY917519 TKU917518:TKU917519 TUQ917518:TUQ917519 UEM917518:UEM917519 UOI917518:UOI917519 UYE917518:UYE917519 VIA917518:VIA917519 VRW917518:VRW917519 WBS917518:WBS917519 WLO917518:WLO917519 WVK917518:WVK917519 C983054:C983055 IY983054:IY983055 SU983054:SU983055 ACQ983054:ACQ983055 AMM983054:AMM983055 AWI983054:AWI983055 BGE983054:BGE983055 BQA983054:BQA983055 BZW983054:BZW983055 CJS983054:CJS983055 CTO983054:CTO983055 DDK983054:DDK983055 DNG983054:DNG983055 DXC983054:DXC983055 EGY983054:EGY983055 EQU983054:EQU983055 FAQ983054:FAQ983055 FKM983054:FKM983055 FUI983054:FUI983055 GEE983054:GEE983055 GOA983054:GOA983055 GXW983054:GXW983055 HHS983054:HHS983055 HRO983054:HRO983055 IBK983054:IBK983055 ILG983054:ILG983055 IVC983054:IVC983055 JEY983054:JEY983055 JOU983054:JOU983055 JYQ983054:JYQ983055 KIM983054:KIM983055 KSI983054:KSI983055 LCE983054:LCE983055 LMA983054:LMA983055 LVW983054:LVW983055 MFS983054:MFS983055 MPO983054:MPO983055 MZK983054:MZK983055 NJG983054:NJG983055 NTC983054:NTC983055 OCY983054:OCY983055 OMU983054:OMU983055 OWQ983054:OWQ983055 PGM983054:PGM983055 PQI983054:PQI983055 QAE983054:QAE983055 QKA983054:QKA983055 QTW983054:QTW983055 RDS983054:RDS983055 RNO983054:RNO983055 RXK983054:RXK983055 SHG983054:SHG983055 SRC983054:SRC983055 TAY983054:TAY983055 TKU983054:TKU983055 TUQ983054:TUQ983055 UEM983054:UEM983055 UOI983054:UOI983055 UYE983054:UYE983055 VIA983054:VIA983055 VRW983054:VRW983055 WBS983054:WBS983055 WLO983054:WLO983055 WVK983054:WVK983055" xr:uid="{00000000-0002-0000-0000-000002000000}">
      <formula1>LEN(TRIM(C10))-LEN(SUBSTITUTE(C10," ",""))+1&lt;251</formula1>
    </dataValidation>
    <dataValidation type="custom" errorStyle="information" allowBlank="1" showInputMessage="1" showErrorMessage="1" error="Ir ievadīti vairāk nekā 200 vārdi" prompt="apraksts, ne vairāk kā 200 vārdu" sqref="E13:E14 JA13:JA14 SW13:SW14 ACS13:ACS14 AMO13:AMO14 AWK13:AWK14 BGG13:BGG14 BQC13:BQC14 BZY13:BZY14 CJU13:CJU14 CTQ13:CTQ14 DDM13:DDM14 DNI13:DNI14 DXE13:DXE14 EHA13:EHA14 EQW13:EQW14 FAS13:FAS14 FKO13:FKO14 FUK13:FUK14 GEG13:GEG14 GOC13:GOC14 GXY13:GXY14 HHU13:HHU14 HRQ13:HRQ14 IBM13:IBM14 ILI13:ILI14 IVE13:IVE14 JFA13:JFA14 JOW13:JOW14 JYS13:JYS14 KIO13:KIO14 KSK13:KSK14 LCG13:LCG14 LMC13:LMC14 LVY13:LVY14 MFU13:MFU14 MPQ13:MPQ14 MZM13:MZM14 NJI13:NJI14 NTE13:NTE14 ODA13:ODA14 OMW13:OMW14 OWS13:OWS14 PGO13:PGO14 PQK13:PQK14 QAG13:QAG14 QKC13:QKC14 QTY13:QTY14 RDU13:RDU14 RNQ13:RNQ14 RXM13:RXM14 SHI13:SHI14 SRE13:SRE14 TBA13:TBA14 TKW13:TKW14 TUS13:TUS14 UEO13:UEO14 UOK13:UOK14 UYG13:UYG14 VIC13:VIC14 VRY13:VRY14 WBU13:WBU14 WLQ13:WLQ14 WVM13:WVM14 E65553:E65554 JA65553:JA65554 SW65553:SW65554 ACS65553:ACS65554 AMO65553:AMO65554 AWK65553:AWK65554 BGG65553:BGG65554 BQC65553:BQC65554 BZY65553:BZY65554 CJU65553:CJU65554 CTQ65553:CTQ65554 DDM65553:DDM65554 DNI65553:DNI65554 DXE65553:DXE65554 EHA65553:EHA65554 EQW65553:EQW65554 FAS65553:FAS65554 FKO65553:FKO65554 FUK65553:FUK65554 GEG65553:GEG65554 GOC65553:GOC65554 GXY65553:GXY65554 HHU65553:HHU65554 HRQ65553:HRQ65554 IBM65553:IBM65554 ILI65553:ILI65554 IVE65553:IVE65554 JFA65553:JFA65554 JOW65553:JOW65554 JYS65553:JYS65554 KIO65553:KIO65554 KSK65553:KSK65554 LCG65553:LCG65554 LMC65553:LMC65554 LVY65553:LVY65554 MFU65553:MFU65554 MPQ65553:MPQ65554 MZM65553:MZM65554 NJI65553:NJI65554 NTE65553:NTE65554 ODA65553:ODA65554 OMW65553:OMW65554 OWS65553:OWS65554 PGO65553:PGO65554 PQK65553:PQK65554 QAG65553:QAG65554 QKC65553:QKC65554 QTY65553:QTY65554 RDU65553:RDU65554 RNQ65553:RNQ65554 RXM65553:RXM65554 SHI65553:SHI65554 SRE65553:SRE65554 TBA65553:TBA65554 TKW65553:TKW65554 TUS65553:TUS65554 UEO65553:UEO65554 UOK65553:UOK65554 UYG65553:UYG65554 VIC65553:VIC65554 VRY65553:VRY65554 WBU65553:WBU65554 WLQ65553:WLQ65554 WVM65553:WVM65554 E131089:E131090 JA131089:JA131090 SW131089:SW131090 ACS131089:ACS131090 AMO131089:AMO131090 AWK131089:AWK131090 BGG131089:BGG131090 BQC131089:BQC131090 BZY131089:BZY131090 CJU131089:CJU131090 CTQ131089:CTQ131090 DDM131089:DDM131090 DNI131089:DNI131090 DXE131089:DXE131090 EHA131089:EHA131090 EQW131089:EQW131090 FAS131089:FAS131090 FKO131089:FKO131090 FUK131089:FUK131090 GEG131089:GEG131090 GOC131089:GOC131090 GXY131089:GXY131090 HHU131089:HHU131090 HRQ131089:HRQ131090 IBM131089:IBM131090 ILI131089:ILI131090 IVE131089:IVE131090 JFA131089:JFA131090 JOW131089:JOW131090 JYS131089:JYS131090 KIO131089:KIO131090 KSK131089:KSK131090 LCG131089:LCG131090 LMC131089:LMC131090 LVY131089:LVY131090 MFU131089:MFU131090 MPQ131089:MPQ131090 MZM131089:MZM131090 NJI131089:NJI131090 NTE131089:NTE131090 ODA131089:ODA131090 OMW131089:OMW131090 OWS131089:OWS131090 PGO131089:PGO131090 PQK131089:PQK131090 QAG131089:QAG131090 QKC131089:QKC131090 QTY131089:QTY131090 RDU131089:RDU131090 RNQ131089:RNQ131090 RXM131089:RXM131090 SHI131089:SHI131090 SRE131089:SRE131090 TBA131089:TBA131090 TKW131089:TKW131090 TUS131089:TUS131090 UEO131089:UEO131090 UOK131089:UOK131090 UYG131089:UYG131090 VIC131089:VIC131090 VRY131089:VRY131090 WBU131089:WBU131090 WLQ131089:WLQ131090 WVM131089:WVM131090 E196625:E196626 JA196625:JA196626 SW196625:SW196626 ACS196625:ACS196626 AMO196625:AMO196626 AWK196625:AWK196626 BGG196625:BGG196626 BQC196625:BQC196626 BZY196625:BZY196626 CJU196625:CJU196626 CTQ196625:CTQ196626 DDM196625:DDM196626 DNI196625:DNI196626 DXE196625:DXE196626 EHA196625:EHA196626 EQW196625:EQW196626 FAS196625:FAS196626 FKO196625:FKO196626 FUK196625:FUK196626 GEG196625:GEG196626 GOC196625:GOC196626 GXY196625:GXY196626 HHU196625:HHU196626 HRQ196625:HRQ196626 IBM196625:IBM196626 ILI196625:ILI196626 IVE196625:IVE196626 JFA196625:JFA196626 JOW196625:JOW196626 JYS196625:JYS196626 KIO196625:KIO196626 KSK196625:KSK196626 LCG196625:LCG196626 LMC196625:LMC196626 LVY196625:LVY196626 MFU196625:MFU196626 MPQ196625:MPQ196626 MZM196625:MZM196626 NJI196625:NJI196626 NTE196625:NTE196626 ODA196625:ODA196626 OMW196625:OMW196626 OWS196625:OWS196626 PGO196625:PGO196626 PQK196625:PQK196626 QAG196625:QAG196626 QKC196625:QKC196626 QTY196625:QTY196626 RDU196625:RDU196626 RNQ196625:RNQ196626 RXM196625:RXM196626 SHI196625:SHI196626 SRE196625:SRE196626 TBA196625:TBA196626 TKW196625:TKW196626 TUS196625:TUS196626 UEO196625:UEO196626 UOK196625:UOK196626 UYG196625:UYG196626 VIC196625:VIC196626 VRY196625:VRY196626 WBU196625:WBU196626 WLQ196625:WLQ196626 WVM196625:WVM196626 E262161:E262162 JA262161:JA262162 SW262161:SW262162 ACS262161:ACS262162 AMO262161:AMO262162 AWK262161:AWK262162 BGG262161:BGG262162 BQC262161:BQC262162 BZY262161:BZY262162 CJU262161:CJU262162 CTQ262161:CTQ262162 DDM262161:DDM262162 DNI262161:DNI262162 DXE262161:DXE262162 EHA262161:EHA262162 EQW262161:EQW262162 FAS262161:FAS262162 FKO262161:FKO262162 FUK262161:FUK262162 GEG262161:GEG262162 GOC262161:GOC262162 GXY262161:GXY262162 HHU262161:HHU262162 HRQ262161:HRQ262162 IBM262161:IBM262162 ILI262161:ILI262162 IVE262161:IVE262162 JFA262161:JFA262162 JOW262161:JOW262162 JYS262161:JYS262162 KIO262161:KIO262162 KSK262161:KSK262162 LCG262161:LCG262162 LMC262161:LMC262162 LVY262161:LVY262162 MFU262161:MFU262162 MPQ262161:MPQ262162 MZM262161:MZM262162 NJI262161:NJI262162 NTE262161:NTE262162 ODA262161:ODA262162 OMW262161:OMW262162 OWS262161:OWS262162 PGO262161:PGO262162 PQK262161:PQK262162 QAG262161:QAG262162 QKC262161:QKC262162 QTY262161:QTY262162 RDU262161:RDU262162 RNQ262161:RNQ262162 RXM262161:RXM262162 SHI262161:SHI262162 SRE262161:SRE262162 TBA262161:TBA262162 TKW262161:TKW262162 TUS262161:TUS262162 UEO262161:UEO262162 UOK262161:UOK262162 UYG262161:UYG262162 VIC262161:VIC262162 VRY262161:VRY262162 WBU262161:WBU262162 WLQ262161:WLQ262162 WVM262161:WVM262162 E327697:E327698 JA327697:JA327698 SW327697:SW327698 ACS327697:ACS327698 AMO327697:AMO327698 AWK327697:AWK327698 BGG327697:BGG327698 BQC327697:BQC327698 BZY327697:BZY327698 CJU327697:CJU327698 CTQ327697:CTQ327698 DDM327697:DDM327698 DNI327697:DNI327698 DXE327697:DXE327698 EHA327697:EHA327698 EQW327697:EQW327698 FAS327697:FAS327698 FKO327697:FKO327698 FUK327697:FUK327698 GEG327697:GEG327698 GOC327697:GOC327698 GXY327697:GXY327698 HHU327697:HHU327698 HRQ327697:HRQ327698 IBM327697:IBM327698 ILI327697:ILI327698 IVE327697:IVE327698 JFA327697:JFA327698 JOW327697:JOW327698 JYS327697:JYS327698 KIO327697:KIO327698 KSK327697:KSK327698 LCG327697:LCG327698 LMC327697:LMC327698 LVY327697:LVY327698 MFU327697:MFU327698 MPQ327697:MPQ327698 MZM327697:MZM327698 NJI327697:NJI327698 NTE327697:NTE327698 ODA327697:ODA327698 OMW327697:OMW327698 OWS327697:OWS327698 PGO327697:PGO327698 PQK327697:PQK327698 QAG327697:QAG327698 QKC327697:QKC327698 QTY327697:QTY327698 RDU327697:RDU327698 RNQ327697:RNQ327698 RXM327697:RXM327698 SHI327697:SHI327698 SRE327697:SRE327698 TBA327697:TBA327698 TKW327697:TKW327698 TUS327697:TUS327698 UEO327697:UEO327698 UOK327697:UOK327698 UYG327697:UYG327698 VIC327697:VIC327698 VRY327697:VRY327698 WBU327697:WBU327698 WLQ327697:WLQ327698 WVM327697:WVM327698 E393233:E393234 JA393233:JA393234 SW393233:SW393234 ACS393233:ACS393234 AMO393233:AMO393234 AWK393233:AWK393234 BGG393233:BGG393234 BQC393233:BQC393234 BZY393233:BZY393234 CJU393233:CJU393234 CTQ393233:CTQ393234 DDM393233:DDM393234 DNI393233:DNI393234 DXE393233:DXE393234 EHA393233:EHA393234 EQW393233:EQW393234 FAS393233:FAS393234 FKO393233:FKO393234 FUK393233:FUK393234 GEG393233:GEG393234 GOC393233:GOC393234 GXY393233:GXY393234 HHU393233:HHU393234 HRQ393233:HRQ393234 IBM393233:IBM393234 ILI393233:ILI393234 IVE393233:IVE393234 JFA393233:JFA393234 JOW393233:JOW393234 JYS393233:JYS393234 KIO393233:KIO393234 KSK393233:KSK393234 LCG393233:LCG393234 LMC393233:LMC393234 LVY393233:LVY393234 MFU393233:MFU393234 MPQ393233:MPQ393234 MZM393233:MZM393234 NJI393233:NJI393234 NTE393233:NTE393234 ODA393233:ODA393234 OMW393233:OMW393234 OWS393233:OWS393234 PGO393233:PGO393234 PQK393233:PQK393234 QAG393233:QAG393234 QKC393233:QKC393234 QTY393233:QTY393234 RDU393233:RDU393234 RNQ393233:RNQ393234 RXM393233:RXM393234 SHI393233:SHI393234 SRE393233:SRE393234 TBA393233:TBA393234 TKW393233:TKW393234 TUS393233:TUS393234 UEO393233:UEO393234 UOK393233:UOK393234 UYG393233:UYG393234 VIC393233:VIC393234 VRY393233:VRY393234 WBU393233:WBU393234 WLQ393233:WLQ393234 WVM393233:WVM393234 E458769:E458770 JA458769:JA458770 SW458769:SW458770 ACS458769:ACS458770 AMO458769:AMO458770 AWK458769:AWK458770 BGG458769:BGG458770 BQC458769:BQC458770 BZY458769:BZY458770 CJU458769:CJU458770 CTQ458769:CTQ458770 DDM458769:DDM458770 DNI458769:DNI458770 DXE458769:DXE458770 EHA458769:EHA458770 EQW458769:EQW458770 FAS458769:FAS458770 FKO458769:FKO458770 FUK458769:FUK458770 GEG458769:GEG458770 GOC458769:GOC458770 GXY458769:GXY458770 HHU458769:HHU458770 HRQ458769:HRQ458770 IBM458769:IBM458770 ILI458769:ILI458770 IVE458769:IVE458770 JFA458769:JFA458770 JOW458769:JOW458770 JYS458769:JYS458770 KIO458769:KIO458770 KSK458769:KSK458770 LCG458769:LCG458770 LMC458769:LMC458770 LVY458769:LVY458770 MFU458769:MFU458770 MPQ458769:MPQ458770 MZM458769:MZM458770 NJI458769:NJI458770 NTE458769:NTE458770 ODA458769:ODA458770 OMW458769:OMW458770 OWS458769:OWS458770 PGO458769:PGO458770 PQK458769:PQK458770 QAG458769:QAG458770 QKC458769:QKC458770 QTY458769:QTY458770 RDU458769:RDU458770 RNQ458769:RNQ458770 RXM458769:RXM458770 SHI458769:SHI458770 SRE458769:SRE458770 TBA458769:TBA458770 TKW458769:TKW458770 TUS458769:TUS458770 UEO458769:UEO458770 UOK458769:UOK458770 UYG458769:UYG458770 VIC458769:VIC458770 VRY458769:VRY458770 WBU458769:WBU458770 WLQ458769:WLQ458770 WVM458769:WVM458770 E524305:E524306 JA524305:JA524306 SW524305:SW524306 ACS524305:ACS524306 AMO524305:AMO524306 AWK524305:AWK524306 BGG524305:BGG524306 BQC524305:BQC524306 BZY524305:BZY524306 CJU524305:CJU524306 CTQ524305:CTQ524306 DDM524305:DDM524306 DNI524305:DNI524306 DXE524305:DXE524306 EHA524305:EHA524306 EQW524305:EQW524306 FAS524305:FAS524306 FKO524305:FKO524306 FUK524305:FUK524306 GEG524305:GEG524306 GOC524305:GOC524306 GXY524305:GXY524306 HHU524305:HHU524306 HRQ524305:HRQ524306 IBM524305:IBM524306 ILI524305:ILI524306 IVE524305:IVE524306 JFA524305:JFA524306 JOW524305:JOW524306 JYS524305:JYS524306 KIO524305:KIO524306 KSK524305:KSK524306 LCG524305:LCG524306 LMC524305:LMC524306 LVY524305:LVY524306 MFU524305:MFU524306 MPQ524305:MPQ524306 MZM524305:MZM524306 NJI524305:NJI524306 NTE524305:NTE524306 ODA524305:ODA524306 OMW524305:OMW524306 OWS524305:OWS524306 PGO524305:PGO524306 PQK524305:PQK524306 QAG524305:QAG524306 QKC524305:QKC524306 QTY524305:QTY524306 RDU524305:RDU524306 RNQ524305:RNQ524306 RXM524305:RXM524306 SHI524305:SHI524306 SRE524305:SRE524306 TBA524305:TBA524306 TKW524305:TKW524306 TUS524305:TUS524306 UEO524305:UEO524306 UOK524305:UOK524306 UYG524305:UYG524306 VIC524305:VIC524306 VRY524305:VRY524306 WBU524305:WBU524306 WLQ524305:WLQ524306 WVM524305:WVM524306 E589841:E589842 JA589841:JA589842 SW589841:SW589842 ACS589841:ACS589842 AMO589841:AMO589842 AWK589841:AWK589842 BGG589841:BGG589842 BQC589841:BQC589842 BZY589841:BZY589842 CJU589841:CJU589842 CTQ589841:CTQ589842 DDM589841:DDM589842 DNI589841:DNI589842 DXE589841:DXE589842 EHA589841:EHA589842 EQW589841:EQW589842 FAS589841:FAS589842 FKO589841:FKO589842 FUK589841:FUK589842 GEG589841:GEG589842 GOC589841:GOC589842 GXY589841:GXY589842 HHU589841:HHU589842 HRQ589841:HRQ589842 IBM589841:IBM589842 ILI589841:ILI589842 IVE589841:IVE589842 JFA589841:JFA589842 JOW589841:JOW589842 JYS589841:JYS589842 KIO589841:KIO589842 KSK589841:KSK589842 LCG589841:LCG589842 LMC589841:LMC589842 LVY589841:LVY589842 MFU589841:MFU589842 MPQ589841:MPQ589842 MZM589841:MZM589842 NJI589841:NJI589842 NTE589841:NTE589842 ODA589841:ODA589842 OMW589841:OMW589842 OWS589841:OWS589842 PGO589841:PGO589842 PQK589841:PQK589842 QAG589841:QAG589842 QKC589841:QKC589842 QTY589841:QTY589842 RDU589841:RDU589842 RNQ589841:RNQ589842 RXM589841:RXM589842 SHI589841:SHI589842 SRE589841:SRE589842 TBA589841:TBA589842 TKW589841:TKW589842 TUS589841:TUS589842 UEO589841:UEO589842 UOK589841:UOK589842 UYG589841:UYG589842 VIC589841:VIC589842 VRY589841:VRY589842 WBU589841:WBU589842 WLQ589841:WLQ589842 WVM589841:WVM589842 E655377:E655378 JA655377:JA655378 SW655377:SW655378 ACS655377:ACS655378 AMO655377:AMO655378 AWK655377:AWK655378 BGG655377:BGG655378 BQC655377:BQC655378 BZY655377:BZY655378 CJU655377:CJU655378 CTQ655377:CTQ655378 DDM655377:DDM655378 DNI655377:DNI655378 DXE655377:DXE655378 EHA655377:EHA655378 EQW655377:EQW655378 FAS655377:FAS655378 FKO655377:FKO655378 FUK655377:FUK655378 GEG655377:GEG655378 GOC655377:GOC655378 GXY655377:GXY655378 HHU655377:HHU655378 HRQ655377:HRQ655378 IBM655377:IBM655378 ILI655377:ILI655378 IVE655377:IVE655378 JFA655377:JFA655378 JOW655377:JOW655378 JYS655377:JYS655378 KIO655377:KIO655378 KSK655377:KSK655378 LCG655377:LCG655378 LMC655377:LMC655378 LVY655377:LVY655378 MFU655377:MFU655378 MPQ655377:MPQ655378 MZM655377:MZM655378 NJI655377:NJI655378 NTE655377:NTE655378 ODA655377:ODA655378 OMW655377:OMW655378 OWS655377:OWS655378 PGO655377:PGO655378 PQK655377:PQK655378 QAG655377:QAG655378 QKC655377:QKC655378 QTY655377:QTY655378 RDU655377:RDU655378 RNQ655377:RNQ655378 RXM655377:RXM655378 SHI655377:SHI655378 SRE655377:SRE655378 TBA655377:TBA655378 TKW655377:TKW655378 TUS655377:TUS655378 UEO655377:UEO655378 UOK655377:UOK655378 UYG655377:UYG655378 VIC655377:VIC655378 VRY655377:VRY655378 WBU655377:WBU655378 WLQ655377:WLQ655378 WVM655377:WVM655378 E720913:E720914 JA720913:JA720914 SW720913:SW720914 ACS720913:ACS720914 AMO720913:AMO720914 AWK720913:AWK720914 BGG720913:BGG720914 BQC720913:BQC720914 BZY720913:BZY720914 CJU720913:CJU720914 CTQ720913:CTQ720914 DDM720913:DDM720914 DNI720913:DNI720914 DXE720913:DXE720914 EHA720913:EHA720914 EQW720913:EQW720914 FAS720913:FAS720914 FKO720913:FKO720914 FUK720913:FUK720914 GEG720913:GEG720914 GOC720913:GOC720914 GXY720913:GXY720914 HHU720913:HHU720914 HRQ720913:HRQ720914 IBM720913:IBM720914 ILI720913:ILI720914 IVE720913:IVE720914 JFA720913:JFA720914 JOW720913:JOW720914 JYS720913:JYS720914 KIO720913:KIO720914 KSK720913:KSK720914 LCG720913:LCG720914 LMC720913:LMC720914 LVY720913:LVY720914 MFU720913:MFU720914 MPQ720913:MPQ720914 MZM720913:MZM720914 NJI720913:NJI720914 NTE720913:NTE720914 ODA720913:ODA720914 OMW720913:OMW720914 OWS720913:OWS720914 PGO720913:PGO720914 PQK720913:PQK720914 QAG720913:QAG720914 QKC720913:QKC720914 QTY720913:QTY720914 RDU720913:RDU720914 RNQ720913:RNQ720914 RXM720913:RXM720914 SHI720913:SHI720914 SRE720913:SRE720914 TBA720913:TBA720914 TKW720913:TKW720914 TUS720913:TUS720914 UEO720913:UEO720914 UOK720913:UOK720914 UYG720913:UYG720914 VIC720913:VIC720914 VRY720913:VRY720914 WBU720913:WBU720914 WLQ720913:WLQ720914 WVM720913:WVM720914 E786449:E786450 JA786449:JA786450 SW786449:SW786450 ACS786449:ACS786450 AMO786449:AMO786450 AWK786449:AWK786450 BGG786449:BGG786450 BQC786449:BQC786450 BZY786449:BZY786450 CJU786449:CJU786450 CTQ786449:CTQ786450 DDM786449:DDM786450 DNI786449:DNI786450 DXE786449:DXE786450 EHA786449:EHA786450 EQW786449:EQW786450 FAS786449:FAS786450 FKO786449:FKO786450 FUK786449:FUK786450 GEG786449:GEG786450 GOC786449:GOC786450 GXY786449:GXY786450 HHU786449:HHU786450 HRQ786449:HRQ786450 IBM786449:IBM786450 ILI786449:ILI786450 IVE786449:IVE786450 JFA786449:JFA786450 JOW786449:JOW786450 JYS786449:JYS786450 KIO786449:KIO786450 KSK786449:KSK786450 LCG786449:LCG786450 LMC786449:LMC786450 LVY786449:LVY786450 MFU786449:MFU786450 MPQ786449:MPQ786450 MZM786449:MZM786450 NJI786449:NJI786450 NTE786449:NTE786450 ODA786449:ODA786450 OMW786449:OMW786450 OWS786449:OWS786450 PGO786449:PGO786450 PQK786449:PQK786450 QAG786449:QAG786450 QKC786449:QKC786450 QTY786449:QTY786450 RDU786449:RDU786450 RNQ786449:RNQ786450 RXM786449:RXM786450 SHI786449:SHI786450 SRE786449:SRE786450 TBA786449:TBA786450 TKW786449:TKW786450 TUS786449:TUS786450 UEO786449:UEO786450 UOK786449:UOK786450 UYG786449:UYG786450 VIC786449:VIC786450 VRY786449:VRY786450 WBU786449:WBU786450 WLQ786449:WLQ786450 WVM786449:WVM786450 E851985:E851986 JA851985:JA851986 SW851985:SW851986 ACS851985:ACS851986 AMO851985:AMO851986 AWK851985:AWK851986 BGG851985:BGG851986 BQC851985:BQC851986 BZY851985:BZY851986 CJU851985:CJU851986 CTQ851985:CTQ851986 DDM851985:DDM851986 DNI851985:DNI851986 DXE851985:DXE851986 EHA851985:EHA851986 EQW851985:EQW851986 FAS851985:FAS851986 FKO851985:FKO851986 FUK851985:FUK851986 GEG851985:GEG851986 GOC851985:GOC851986 GXY851985:GXY851986 HHU851985:HHU851986 HRQ851985:HRQ851986 IBM851985:IBM851986 ILI851985:ILI851986 IVE851985:IVE851986 JFA851985:JFA851986 JOW851985:JOW851986 JYS851985:JYS851986 KIO851985:KIO851986 KSK851985:KSK851986 LCG851985:LCG851986 LMC851985:LMC851986 LVY851985:LVY851986 MFU851985:MFU851986 MPQ851985:MPQ851986 MZM851985:MZM851986 NJI851985:NJI851986 NTE851985:NTE851986 ODA851985:ODA851986 OMW851985:OMW851986 OWS851985:OWS851986 PGO851985:PGO851986 PQK851985:PQK851986 QAG851985:QAG851986 QKC851985:QKC851986 QTY851985:QTY851986 RDU851985:RDU851986 RNQ851985:RNQ851986 RXM851985:RXM851986 SHI851985:SHI851986 SRE851985:SRE851986 TBA851985:TBA851986 TKW851985:TKW851986 TUS851985:TUS851986 UEO851985:UEO851986 UOK851985:UOK851986 UYG851985:UYG851986 VIC851985:VIC851986 VRY851985:VRY851986 WBU851985:WBU851986 WLQ851985:WLQ851986 WVM851985:WVM851986 E917521:E917522 JA917521:JA917522 SW917521:SW917522 ACS917521:ACS917522 AMO917521:AMO917522 AWK917521:AWK917522 BGG917521:BGG917522 BQC917521:BQC917522 BZY917521:BZY917522 CJU917521:CJU917522 CTQ917521:CTQ917522 DDM917521:DDM917522 DNI917521:DNI917522 DXE917521:DXE917522 EHA917521:EHA917522 EQW917521:EQW917522 FAS917521:FAS917522 FKO917521:FKO917522 FUK917521:FUK917522 GEG917521:GEG917522 GOC917521:GOC917522 GXY917521:GXY917522 HHU917521:HHU917522 HRQ917521:HRQ917522 IBM917521:IBM917522 ILI917521:ILI917522 IVE917521:IVE917522 JFA917521:JFA917522 JOW917521:JOW917522 JYS917521:JYS917522 KIO917521:KIO917522 KSK917521:KSK917522 LCG917521:LCG917522 LMC917521:LMC917522 LVY917521:LVY917522 MFU917521:MFU917522 MPQ917521:MPQ917522 MZM917521:MZM917522 NJI917521:NJI917522 NTE917521:NTE917522 ODA917521:ODA917522 OMW917521:OMW917522 OWS917521:OWS917522 PGO917521:PGO917522 PQK917521:PQK917522 QAG917521:QAG917522 QKC917521:QKC917522 QTY917521:QTY917522 RDU917521:RDU917522 RNQ917521:RNQ917522 RXM917521:RXM917522 SHI917521:SHI917522 SRE917521:SRE917522 TBA917521:TBA917522 TKW917521:TKW917522 TUS917521:TUS917522 UEO917521:UEO917522 UOK917521:UOK917522 UYG917521:UYG917522 VIC917521:VIC917522 VRY917521:VRY917522 WBU917521:WBU917522 WLQ917521:WLQ917522 WVM917521:WVM917522 E983057:E983058 JA983057:JA983058 SW983057:SW983058 ACS983057:ACS983058 AMO983057:AMO983058 AWK983057:AWK983058 BGG983057:BGG983058 BQC983057:BQC983058 BZY983057:BZY983058 CJU983057:CJU983058 CTQ983057:CTQ983058 DDM983057:DDM983058 DNI983057:DNI983058 DXE983057:DXE983058 EHA983057:EHA983058 EQW983057:EQW983058 FAS983057:FAS983058 FKO983057:FKO983058 FUK983057:FUK983058 GEG983057:GEG983058 GOC983057:GOC983058 GXY983057:GXY983058 HHU983057:HHU983058 HRQ983057:HRQ983058 IBM983057:IBM983058 ILI983057:ILI983058 IVE983057:IVE983058 JFA983057:JFA983058 JOW983057:JOW983058 JYS983057:JYS983058 KIO983057:KIO983058 KSK983057:KSK983058 LCG983057:LCG983058 LMC983057:LMC983058 LVY983057:LVY983058 MFU983057:MFU983058 MPQ983057:MPQ983058 MZM983057:MZM983058 NJI983057:NJI983058 NTE983057:NTE983058 ODA983057:ODA983058 OMW983057:OMW983058 OWS983057:OWS983058 PGO983057:PGO983058 PQK983057:PQK983058 QAG983057:QAG983058 QKC983057:QKC983058 QTY983057:QTY983058 RDU983057:RDU983058 RNQ983057:RNQ983058 RXM983057:RXM983058 SHI983057:SHI983058 SRE983057:SRE983058 TBA983057:TBA983058 TKW983057:TKW983058 TUS983057:TUS983058 UEO983057:UEO983058 UOK983057:UOK983058 UYG983057:UYG983058 VIC983057:VIC983058 VRY983057:VRY983058 WBU983057:WBU983058 WLQ983057:WLQ983058 WVM983057:WVM983058" xr:uid="{00000000-0002-0000-0000-000003000000}">
      <formula1>LEN(TRIM(E13))-LEN(SUBSTITUTE(E13," ",""))+1&lt;201</formula1>
    </dataValidation>
    <dataValidation type="custom" errorStyle="information" allowBlank="1" showInputMessage="1" showErrorMessage="1" error="Ir ievadītas vairāk nekā 250 zīmes" prompt="ne vairāk kā 250 zīmju"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9 IY65549 SU65549 ACQ65549 AMM65549 AWI65549 BGE65549 BQA65549 BZW65549 CJS65549 CTO65549 DDK65549 DNG65549 DXC65549 EGY65549 EQU65549 FAQ65549 FKM65549 FUI65549 GEE65549 GOA65549 GXW65549 HHS65549 HRO65549 IBK65549 ILG65549 IVC65549 JEY65549 JOU65549 JYQ65549 KIM65549 KSI65549 LCE65549 LMA65549 LVW65549 MFS65549 MPO65549 MZK65549 NJG65549 NTC65549 OCY65549 OMU65549 OWQ65549 PGM65549 PQI65549 QAE65549 QKA65549 QTW65549 RDS65549 RNO65549 RXK65549 SHG65549 SRC65549 TAY65549 TKU65549 TUQ65549 UEM65549 UOI65549 UYE65549 VIA65549 VRW65549 WBS65549 WLO65549 WVK65549 C131085 IY131085 SU131085 ACQ131085 AMM131085 AWI131085 BGE131085 BQA131085 BZW131085 CJS131085 CTO131085 DDK131085 DNG131085 DXC131085 EGY131085 EQU131085 FAQ131085 FKM131085 FUI131085 GEE131085 GOA131085 GXW131085 HHS131085 HRO131085 IBK131085 ILG131085 IVC131085 JEY131085 JOU131085 JYQ131085 KIM131085 KSI131085 LCE131085 LMA131085 LVW131085 MFS131085 MPO131085 MZK131085 NJG131085 NTC131085 OCY131085 OMU131085 OWQ131085 PGM131085 PQI131085 QAE131085 QKA131085 QTW131085 RDS131085 RNO131085 RXK131085 SHG131085 SRC131085 TAY131085 TKU131085 TUQ131085 UEM131085 UOI131085 UYE131085 VIA131085 VRW131085 WBS131085 WLO131085 WVK131085 C196621 IY196621 SU196621 ACQ196621 AMM196621 AWI196621 BGE196621 BQA196621 BZW196621 CJS196621 CTO196621 DDK196621 DNG196621 DXC196621 EGY196621 EQU196621 FAQ196621 FKM196621 FUI196621 GEE196621 GOA196621 GXW196621 HHS196621 HRO196621 IBK196621 ILG196621 IVC196621 JEY196621 JOU196621 JYQ196621 KIM196621 KSI196621 LCE196621 LMA196621 LVW196621 MFS196621 MPO196621 MZK196621 NJG196621 NTC196621 OCY196621 OMU196621 OWQ196621 PGM196621 PQI196621 QAE196621 QKA196621 QTW196621 RDS196621 RNO196621 RXK196621 SHG196621 SRC196621 TAY196621 TKU196621 TUQ196621 UEM196621 UOI196621 UYE196621 VIA196621 VRW196621 WBS196621 WLO196621 WVK196621 C262157 IY262157 SU262157 ACQ262157 AMM262157 AWI262157 BGE262157 BQA262157 BZW262157 CJS262157 CTO262157 DDK262157 DNG262157 DXC262157 EGY262157 EQU262157 FAQ262157 FKM262157 FUI262157 GEE262157 GOA262157 GXW262157 HHS262157 HRO262157 IBK262157 ILG262157 IVC262157 JEY262157 JOU262157 JYQ262157 KIM262157 KSI262157 LCE262157 LMA262157 LVW262157 MFS262157 MPO262157 MZK262157 NJG262157 NTC262157 OCY262157 OMU262157 OWQ262157 PGM262157 PQI262157 QAE262157 QKA262157 QTW262157 RDS262157 RNO262157 RXK262157 SHG262157 SRC262157 TAY262157 TKU262157 TUQ262157 UEM262157 UOI262157 UYE262157 VIA262157 VRW262157 WBS262157 WLO262157 WVK262157 C327693 IY327693 SU327693 ACQ327693 AMM327693 AWI327693 BGE327693 BQA327693 BZW327693 CJS327693 CTO327693 DDK327693 DNG327693 DXC327693 EGY327693 EQU327693 FAQ327693 FKM327693 FUI327693 GEE327693 GOA327693 GXW327693 HHS327693 HRO327693 IBK327693 ILG327693 IVC327693 JEY327693 JOU327693 JYQ327693 KIM327693 KSI327693 LCE327693 LMA327693 LVW327693 MFS327693 MPO327693 MZK327693 NJG327693 NTC327693 OCY327693 OMU327693 OWQ327693 PGM327693 PQI327693 QAE327693 QKA327693 QTW327693 RDS327693 RNO327693 RXK327693 SHG327693 SRC327693 TAY327693 TKU327693 TUQ327693 UEM327693 UOI327693 UYE327693 VIA327693 VRW327693 WBS327693 WLO327693 WVK327693 C393229 IY393229 SU393229 ACQ393229 AMM393229 AWI393229 BGE393229 BQA393229 BZW393229 CJS393229 CTO393229 DDK393229 DNG393229 DXC393229 EGY393229 EQU393229 FAQ393229 FKM393229 FUI393229 GEE393229 GOA393229 GXW393229 HHS393229 HRO393229 IBK393229 ILG393229 IVC393229 JEY393229 JOU393229 JYQ393229 KIM393229 KSI393229 LCE393229 LMA393229 LVW393229 MFS393229 MPO393229 MZK393229 NJG393229 NTC393229 OCY393229 OMU393229 OWQ393229 PGM393229 PQI393229 QAE393229 QKA393229 QTW393229 RDS393229 RNO393229 RXK393229 SHG393229 SRC393229 TAY393229 TKU393229 TUQ393229 UEM393229 UOI393229 UYE393229 VIA393229 VRW393229 WBS393229 WLO393229 WVK393229 C458765 IY458765 SU458765 ACQ458765 AMM458765 AWI458765 BGE458765 BQA458765 BZW458765 CJS458765 CTO458765 DDK458765 DNG458765 DXC458765 EGY458765 EQU458765 FAQ458765 FKM458765 FUI458765 GEE458765 GOA458765 GXW458765 HHS458765 HRO458765 IBK458765 ILG458765 IVC458765 JEY458765 JOU458765 JYQ458765 KIM458765 KSI458765 LCE458765 LMA458765 LVW458765 MFS458765 MPO458765 MZK458765 NJG458765 NTC458765 OCY458765 OMU458765 OWQ458765 PGM458765 PQI458765 QAE458765 QKA458765 QTW458765 RDS458765 RNO458765 RXK458765 SHG458765 SRC458765 TAY458765 TKU458765 TUQ458765 UEM458765 UOI458765 UYE458765 VIA458765 VRW458765 WBS458765 WLO458765 WVK458765 C524301 IY524301 SU524301 ACQ524301 AMM524301 AWI524301 BGE524301 BQA524301 BZW524301 CJS524301 CTO524301 DDK524301 DNG524301 DXC524301 EGY524301 EQU524301 FAQ524301 FKM524301 FUI524301 GEE524301 GOA524301 GXW524301 HHS524301 HRO524301 IBK524301 ILG524301 IVC524301 JEY524301 JOU524301 JYQ524301 KIM524301 KSI524301 LCE524301 LMA524301 LVW524301 MFS524301 MPO524301 MZK524301 NJG524301 NTC524301 OCY524301 OMU524301 OWQ524301 PGM524301 PQI524301 QAE524301 QKA524301 QTW524301 RDS524301 RNO524301 RXK524301 SHG524301 SRC524301 TAY524301 TKU524301 TUQ524301 UEM524301 UOI524301 UYE524301 VIA524301 VRW524301 WBS524301 WLO524301 WVK524301 C589837 IY589837 SU589837 ACQ589837 AMM589837 AWI589837 BGE589837 BQA589837 BZW589837 CJS589837 CTO589837 DDK589837 DNG589837 DXC589837 EGY589837 EQU589837 FAQ589837 FKM589837 FUI589837 GEE589837 GOA589837 GXW589837 HHS589837 HRO589837 IBK589837 ILG589837 IVC589837 JEY589837 JOU589837 JYQ589837 KIM589837 KSI589837 LCE589837 LMA589837 LVW589837 MFS589837 MPO589837 MZK589837 NJG589837 NTC589837 OCY589837 OMU589837 OWQ589837 PGM589837 PQI589837 QAE589837 QKA589837 QTW589837 RDS589837 RNO589837 RXK589837 SHG589837 SRC589837 TAY589837 TKU589837 TUQ589837 UEM589837 UOI589837 UYE589837 VIA589837 VRW589837 WBS589837 WLO589837 WVK589837 C655373 IY655373 SU655373 ACQ655373 AMM655373 AWI655373 BGE655373 BQA655373 BZW655373 CJS655373 CTO655373 DDK655373 DNG655373 DXC655373 EGY655373 EQU655373 FAQ655373 FKM655373 FUI655373 GEE655373 GOA655373 GXW655373 HHS655373 HRO655373 IBK655373 ILG655373 IVC655373 JEY655373 JOU655373 JYQ655373 KIM655373 KSI655373 LCE655373 LMA655373 LVW655373 MFS655373 MPO655373 MZK655373 NJG655373 NTC655373 OCY655373 OMU655373 OWQ655373 PGM655373 PQI655373 QAE655373 QKA655373 QTW655373 RDS655373 RNO655373 RXK655373 SHG655373 SRC655373 TAY655373 TKU655373 TUQ655373 UEM655373 UOI655373 UYE655373 VIA655373 VRW655373 WBS655373 WLO655373 WVK655373 C720909 IY720909 SU720909 ACQ720909 AMM720909 AWI720909 BGE720909 BQA720909 BZW720909 CJS720909 CTO720909 DDK720909 DNG720909 DXC720909 EGY720909 EQU720909 FAQ720909 FKM720909 FUI720909 GEE720909 GOA720909 GXW720909 HHS720909 HRO720909 IBK720909 ILG720909 IVC720909 JEY720909 JOU720909 JYQ720909 KIM720909 KSI720909 LCE720909 LMA720909 LVW720909 MFS720909 MPO720909 MZK720909 NJG720909 NTC720909 OCY720909 OMU720909 OWQ720909 PGM720909 PQI720909 QAE720909 QKA720909 QTW720909 RDS720909 RNO720909 RXK720909 SHG720909 SRC720909 TAY720909 TKU720909 TUQ720909 UEM720909 UOI720909 UYE720909 VIA720909 VRW720909 WBS720909 WLO720909 WVK720909 C786445 IY786445 SU786445 ACQ786445 AMM786445 AWI786445 BGE786445 BQA786445 BZW786445 CJS786445 CTO786445 DDK786445 DNG786445 DXC786445 EGY786445 EQU786445 FAQ786445 FKM786445 FUI786445 GEE786445 GOA786445 GXW786445 HHS786445 HRO786445 IBK786445 ILG786445 IVC786445 JEY786445 JOU786445 JYQ786445 KIM786445 KSI786445 LCE786445 LMA786445 LVW786445 MFS786445 MPO786445 MZK786445 NJG786445 NTC786445 OCY786445 OMU786445 OWQ786445 PGM786445 PQI786445 QAE786445 QKA786445 QTW786445 RDS786445 RNO786445 RXK786445 SHG786445 SRC786445 TAY786445 TKU786445 TUQ786445 UEM786445 UOI786445 UYE786445 VIA786445 VRW786445 WBS786445 WLO786445 WVK786445 C851981 IY851981 SU851981 ACQ851981 AMM851981 AWI851981 BGE851981 BQA851981 BZW851981 CJS851981 CTO851981 DDK851981 DNG851981 DXC851981 EGY851981 EQU851981 FAQ851981 FKM851981 FUI851981 GEE851981 GOA851981 GXW851981 HHS851981 HRO851981 IBK851981 ILG851981 IVC851981 JEY851981 JOU851981 JYQ851981 KIM851981 KSI851981 LCE851981 LMA851981 LVW851981 MFS851981 MPO851981 MZK851981 NJG851981 NTC851981 OCY851981 OMU851981 OWQ851981 PGM851981 PQI851981 QAE851981 QKA851981 QTW851981 RDS851981 RNO851981 RXK851981 SHG851981 SRC851981 TAY851981 TKU851981 TUQ851981 UEM851981 UOI851981 UYE851981 VIA851981 VRW851981 WBS851981 WLO851981 WVK851981 C917517 IY917517 SU917517 ACQ917517 AMM917517 AWI917517 BGE917517 BQA917517 BZW917517 CJS917517 CTO917517 DDK917517 DNG917517 DXC917517 EGY917517 EQU917517 FAQ917517 FKM917517 FUI917517 GEE917517 GOA917517 GXW917517 HHS917517 HRO917517 IBK917517 ILG917517 IVC917517 JEY917517 JOU917517 JYQ917517 KIM917517 KSI917517 LCE917517 LMA917517 LVW917517 MFS917517 MPO917517 MZK917517 NJG917517 NTC917517 OCY917517 OMU917517 OWQ917517 PGM917517 PQI917517 QAE917517 QKA917517 QTW917517 RDS917517 RNO917517 RXK917517 SHG917517 SRC917517 TAY917517 TKU917517 TUQ917517 UEM917517 UOI917517 UYE917517 VIA917517 VRW917517 WBS917517 WLO917517 WVK917517 C983053 IY983053 SU983053 ACQ983053 AMM983053 AWI983053 BGE983053 BQA983053 BZW983053 CJS983053 CTO983053 DDK983053 DNG983053 DXC983053 EGY983053 EQU983053 FAQ983053 FKM983053 FUI983053 GEE983053 GOA983053 GXW983053 HHS983053 HRO983053 IBK983053 ILG983053 IVC983053 JEY983053 JOU983053 JYQ983053 KIM983053 KSI983053 LCE983053 LMA983053 LVW983053 MFS983053 MPO983053 MZK983053 NJG983053 NTC983053 OCY983053 OMU983053 OWQ983053 PGM983053 PQI983053 QAE983053 QKA983053 QTW983053 RDS983053 RNO983053 RXK983053 SHG983053 SRC983053 TAY983053 TKU983053 TUQ983053 UEM983053 UOI983053 UYE983053 VIA983053 VRW983053 WBS983053 WLO983053 WVK983053" xr:uid="{00000000-0002-0000-0000-000004000000}">
      <formula1>LEN(TRIM(C9))&lt;=250</formula1>
    </dataValidation>
    <dataValidation errorStyle="information" allowBlank="1" showInputMessage="1" showErrorMessage="1" sqref="D5 IZ5 SV5 ACR5 AMN5 AWJ5 BGF5 BQB5 BZX5 CJT5 CTP5 DDL5 DNH5 DXD5 EGZ5 EQV5 FAR5 FKN5 FUJ5 GEF5 GOB5 GXX5 HHT5 HRP5 IBL5 ILH5 IVD5 JEZ5 JOV5 JYR5 KIN5 KSJ5 LCF5 LMB5 LVX5 MFT5 MPP5 MZL5 NJH5 NTD5 OCZ5 OMV5 OWR5 PGN5 PQJ5 QAF5 QKB5 QTX5 RDT5 RNP5 RXL5 SHH5 SRD5 TAZ5 TKV5 TUR5 UEN5 UOJ5 UYF5 VIB5 VRX5 WBT5 WLP5 WVL5 D65545 IZ65545 SV65545 ACR65545 AMN65545 AWJ65545 BGF65545 BQB65545 BZX65545 CJT65545 CTP65545 DDL65545 DNH65545 DXD65545 EGZ65545 EQV65545 FAR65545 FKN65545 FUJ65545 GEF65545 GOB65545 GXX65545 HHT65545 HRP65545 IBL65545 ILH65545 IVD65545 JEZ65545 JOV65545 JYR65545 KIN65545 KSJ65545 LCF65545 LMB65545 LVX65545 MFT65545 MPP65545 MZL65545 NJH65545 NTD65545 OCZ65545 OMV65545 OWR65545 PGN65545 PQJ65545 QAF65545 QKB65545 QTX65545 RDT65545 RNP65545 RXL65545 SHH65545 SRD65545 TAZ65545 TKV65545 TUR65545 UEN65545 UOJ65545 UYF65545 VIB65545 VRX65545 WBT65545 WLP65545 WVL65545 D131081 IZ131081 SV131081 ACR131081 AMN131081 AWJ131081 BGF131081 BQB131081 BZX131081 CJT131081 CTP131081 DDL131081 DNH131081 DXD131081 EGZ131081 EQV131081 FAR131081 FKN131081 FUJ131081 GEF131081 GOB131081 GXX131081 HHT131081 HRP131081 IBL131081 ILH131081 IVD131081 JEZ131081 JOV131081 JYR131081 KIN131081 KSJ131081 LCF131081 LMB131081 LVX131081 MFT131081 MPP131081 MZL131081 NJH131081 NTD131081 OCZ131081 OMV131081 OWR131081 PGN131081 PQJ131081 QAF131081 QKB131081 QTX131081 RDT131081 RNP131081 RXL131081 SHH131081 SRD131081 TAZ131081 TKV131081 TUR131081 UEN131081 UOJ131081 UYF131081 VIB131081 VRX131081 WBT131081 WLP131081 WVL131081 D196617 IZ196617 SV196617 ACR196617 AMN196617 AWJ196617 BGF196617 BQB196617 BZX196617 CJT196617 CTP196617 DDL196617 DNH196617 DXD196617 EGZ196617 EQV196617 FAR196617 FKN196617 FUJ196617 GEF196617 GOB196617 GXX196617 HHT196617 HRP196617 IBL196617 ILH196617 IVD196617 JEZ196617 JOV196617 JYR196617 KIN196617 KSJ196617 LCF196617 LMB196617 LVX196617 MFT196617 MPP196617 MZL196617 NJH196617 NTD196617 OCZ196617 OMV196617 OWR196617 PGN196617 PQJ196617 QAF196617 QKB196617 QTX196617 RDT196617 RNP196617 RXL196617 SHH196617 SRD196617 TAZ196617 TKV196617 TUR196617 UEN196617 UOJ196617 UYF196617 VIB196617 VRX196617 WBT196617 WLP196617 WVL196617 D262153 IZ262153 SV262153 ACR262153 AMN262153 AWJ262153 BGF262153 BQB262153 BZX262153 CJT262153 CTP262153 DDL262153 DNH262153 DXD262153 EGZ262153 EQV262153 FAR262153 FKN262153 FUJ262153 GEF262153 GOB262153 GXX262153 HHT262153 HRP262153 IBL262153 ILH262153 IVD262153 JEZ262153 JOV262153 JYR262153 KIN262153 KSJ262153 LCF262153 LMB262153 LVX262153 MFT262153 MPP262153 MZL262153 NJH262153 NTD262153 OCZ262153 OMV262153 OWR262153 PGN262153 PQJ262153 QAF262153 QKB262153 QTX262153 RDT262153 RNP262153 RXL262153 SHH262153 SRD262153 TAZ262153 TKV262153 TUR262153 UEN262153 UOJ262153 UYF262153 VIB262153 VRX262153 WBT262153 WLP262153 WVL262153 D327689 IZ327689 SV327689 ACR327689 AMN327689 AWJ327689 BGF327689 BQB327689 BZX327689 CJT327689 CTP327689 DDL327689 DNH327689 DXD327689 EGZ327689 EQV327689 FAR327689 FKN327689 FUJ327689 GEF327689 GOB327689 GXX327689 HHT327689 HRP327689 IBL327689 ILH327689 IVD327689 JEZ327689 JOV327689 JYR327689 KIN327689 KSJ327689 LCF327689 LMB327689 LVX327689 MFT327689 MPP327689 MZL327689 NJH327689 NTD327689 OCZ327689 OMV327689 OWR327689 PGN327689 PQJ327689 QAF327689 QKB327689 QTX327689 RDT327689 RNP327689 RXL327689 SHH327689 SRD327689 TAZ327689 TKV327689 TUR327689 UEN327689 UOJ327689 UYF327689 VIB327689 VRX327689 WBT327689 WLP327689 WVL327689 D393225 IZ393225 SV393225 ACR393225 AMN393225 AWJ393225 BGF393225 BQB393225 BZX393225 CJT393225 CTP393225 DDL393225 DNH393225 DXD393225 EGZ393225 EQV393225 FAR393225 FKN393225 FUJ393225 GEF393225 GOB393225 GXX393225 HHT393225 HRP393225 IBL393225 ILH393225 IVD393225 JEZ393225 JOV393225 JYR393225 KIN393225 KSJ393225 LCF393225 LMB393225 LVX393225 MFT393225 MPP393225 MZL393225 NJH393225 NTD393225 OCZ393225 OMV393225 OWR393225 PGN393225 PQJ393225 QAF393225 QKB393225 QTX393225 RDT393225 RNP393225 RXL393225 SHH393225 SRD393225 TAZ393225 TKV393225 TUR393225 UEN393225 UOJ393225 UYF393225 VIB393225 VRX393225 WBT393225 WLP393225 WVL393225 D458761 IZ458761 SV458761 ACR458761 AMN458761 AWJ458761 BGF458761 BQB458761 BZX458761 CJT458761 CTP458761 DDL458761 DNH458761 DXD458761 EGZ458761 EQV458761 FAR458761 FKN458761 FUJ458761 GEF458761 GOB458761 GXX458761 HHT458761 HRP458761 IBL458761 ILH458761 IVD458761 JEZ458761 JOV458761 JYR458761 KIN458761 KSJ458761 LCF458761 LMB458761 LVX458761 MFT458761 MPP458761 MZL458761 NJH458761 NTD458761 OCZ458761 OMV458761 OWR458761 PGN458761 PQJ458761 QAF458761 QKB458761 QTX458761 RDT458761 RNP458761 RXL458761 SHH458761 SRD458761 TAZ458761 TKV458761 TUR458761 UEN458761 UOJ458761 UYF458761 VIB458761 VRX458761 WBT458761 WLP458761 WVL458761 D524297 IZ524297 SV524297 ACR524297 AMN524297 AWJ524297 BGF524297 BQB524297 BZX524297 CJT524297 CTP524297 DDL524297 DNH524297 DXD524297 EGZ524297 EQV524297 FAR524297 FKN524297 FUJ524297 GEF524297 GOB524297 GXX524297 HHT524297 HRP524297 IBL524297 ILH524297 IVD524297 JEZ524297 JOV524297 JYR524297 KIN524297 KSJ524297 LCF524297 LMB524297 LVX524297 MFT524297 MPP524297 MZL524297 NJH524297 NTD524297 OCZ524297 OMV524297 OWR524297 PGN524297 PQJ524297 QAF524297 QKB524297 QTX524297 RDT524297 RNP524297 RXL524297 SHH524297 SRD524297 TAZ524297 TKV524297 TUR524297 UEN524297 UOJ524297 UYF524297 VIB524297 VRX524297 WBT524297 WLP524297 WVL524297 D589833 IZ589833 SV589833 ACR589833 AMN589833 AWJ589833 BGF589833 BQB589833 BZX589833 CJT589833 CTP589833 DDL589833 DNH589833 DXD589833 EGZ589833 EQV589833 FAR589833 FKN589833 FUJ589833 GEF589833 GOB589833 GXX589833 HHT589833 HRP589833 IBL589833 ILH589833 IVD589833 JEZ589833 JOV589833 JYR589833 KIN589833 KSJ589833 LCF589833 LMB589833 LVX589833 MFT589833 MPP589833 MZL589833 NJH589833 NTD589833 OCZ589833 OMV589833 OWR589833 PGN589833 PQJ589833 QAF589833 QKB589833 QTX589833 RDT589833 RNP589833 RXL589833 SHH589833 SRD589833 TAZ589833 TKV589833 TUR589833 UEN589833 UOJ589833 UYF589833 VIB589833 VRX589833 WBT589833 WLP589833 WVL589833 D655369 IZ655369 SV655369 ACR655369 AMN655369 AWJ655369 BGF655369 BQB655369 BZX655369 CJT655369 CTP655369 DDL655369 DNH655369 DXD655369 EGZ655369 EQV655369 FAR655369 FKN655369 FUJ655369 GEF655369 GOB655369 GXX655369 HHT655369 HRP655369 IBL655369 ILH655369 IVD655369 JEZ655369 JOV655369 JYR655369 KIN655369 KSJ655369 LCF655369 LMB655369 LVX655369 MFT655369 MPP655369 MZL655369 NJH655369 NTD655369 OCZ655369 OMV655369 OWR655369 PGN655369 PQJ655369 QAF655369 QKB655369 QTX655369 RDT655369 RNP655369 RXL655369 SHH655369 SRD655369 TAZ655369 TKV655369 TUR655369 UEN655369 UOJ655369 UYF655369 VIB655369 VRX655369 WBT655369 WLP655369 WVL655369 D720905 IZ720905 SV720905 ACR720905 AMN720905 AWJ720905 BGF720905 BQB720905 BZX720905 CJT720905 CTP720905 DDL720905 DNH720905 DXD720905 EGZ720905 EQV720905 FAR720905 FKN720905 FUJ720905 GEF720905 GOB720905 GXX720905 HHT720905 HRP720905 IBL720905 ILH720905 IVD720905 JEZ720905 JOV720905 JYR720905 KIN720905 KSJ720905 LCF720905 LMB720905 LVX720905 MFT720905 MPP720905 MZL720905 NJH720905 NTD720905 OCZ720905 OMV720905 OWR720905 PGN720905 PQJ720905 QAF720905 QKB720905 QTX720905 RDT720905 RNP720905 RXL720905 SHH720905 SRD720905 TAZ720905 TKV720905 TUR720905 UEN720905 UOJ720905 UYF720905 VIB720905 VRX720905 WBT720905 WLP720905 WVL720905 D786441 IZ786441 SV786441 ACR786441 AMN786441 AWJ786441 BGF786441 BQB786441 BZX786441 CJT786441 CTP786441 DDL786441 DNH786441 DXD786441 EGZ786441 EQV786441 FAR786441 FKN786441 FUJ786441 GEF786441 GOB786441 GXX786441 HHT786441 HRP786441 IBL786441 ILH786441 IVD786441 JEZ786441 JOV786441 JYR786441 KIN786441 KSJ786441 LCF786441 LMB786441 LVX786441 MFT786441 MPP786441 MZL786441 NJH786441 NTD786441 OCZ786441 OMV786441 OWR786441 PGN786441 PQJ786441 QAF786441 QKB786441 QTX786441 RDT786441 RNP786441 RXL786441 SHH786441 SRD786441 TAZ786441 TKV786441 TUR786441 UEN786441 UOJ786441 UYF786441 VIB786441 VRX786441 WBT786441 WLP786441 WVL786441 D851977 IZ851977 SV851977 ACR851977 AMN851977 AWJ851977 BGF851977 BQB851977 BZX851977 CJT851977 CTP851977 DDL851977 DNH851977 DXD851977 EGZ851977 EQV851977 FAR851977 FKN851977 FUJ851977 GEF851977 GOB851977 GXX851977 HHT851977 HRP851977 IBL851977 ILH851977 IVD851977 JEZ851977 JOV851977 JYR851977 KIN851977 KSJ851977 LCF851977 LMB851977 LVX851977 MFT851977 MPP851977 MZL851977 NJH851977 NTD851977 OCZ851977 OMV851977 OWR851977 PGN851977 PQJ851977 QAF851977 QKB851977 QTX851977 RDT851977 RNP851977 RXL851977 SHH851977 SRD851977 TAZ851977 TKV851977 TUR851977 UEN851977 UOJ851977 UYF851977 VIB851977 VRX851977 WBT851977 WLP851977 WVL851977 D917513 IZ917513 SV917513 ACR917513 AMN917513 AWJ917513 BGF917513 BQB917513 BZX917513 CJT917513 CTP917513 DDL917513 DNH917513 DXD917513 EGZ917513 EQV917513 FAR917513 FKN917513 FUJ917513 GEF917513 GOB917513 GXX917513 HHT917513 HRP917513 IBL917513 ILH917513 IVD917513 JEZ917513 JOV917513 JYR917513 KIN917513 KSJ917513 LCF917513 LMB917513 LVX917513 MFT917513 MPP917513 MZL917513 NJH917513 NTD917513 OCZ917513 OMV917513 OWR917513 PGN917513 PQJ917513 QAF917513 QKB917513 QTX917513 RDT917513 RNP917513 RXL917513 SHH917513 SRD917513 TAZ917513 TKV917513 TUR917513 UEN917513 UOJ917513 UYF917513 VIB917513 VRX917513 WBT917513 WLP917513 WVL917513 D983049 IZ983049 SV983049 ACR983049 AMN983049 AWJ983049 BGF983049 BQB983049 BZX983049 CJT983049 CTP983049 DDL983049 DNH983049 DXD983049 EGZ983049 EQV983049 FAR983049 FKN983049 FUJ983049 GEF983049 GOB983049 GXX983049 HHT983049 HRP983049 IBL983049 ILH983049 IVD983049 JEZ983049 JOV983049 JYR983049 KIN983049 KSJ983049 LCF983049 LMB983049 LVX983049 MFT983049 MPP983049 MZL983049 NJH983049 NTD983049 OCZ983049 OMV983049 OWR983049 PGN983049 PQJ983049 QAF983049 QKB983049 QTX983049 RDT983049 RNP983049 RXL983049 SHH983049 SRD983049 TAZ983049 TKV983049 TUR983049 UEN983049 UOJ983049 UYF983049 VIB983049 VRX983049 WBT983049 WLP983049 WVL983049" xr:uid="{00000000-0002-0000-0000-000005000000}"/>
    <dataValidation type="whole" errorStyle="information" allowBlank="1" showInputMessage="1" showErrorMessage="1" error="Jāievada skaitlis" sqref="WVM983065:WVR983067 JA29:JF31 SW29:TB31 ACS29:ACX31 AMO29:AMT31 AWK29:AWP31 BGG29:BGL31 BQC29:BQH31 BZY29:CAD31 CJU29:CJZ31 CTQ29:CTV31 DDM29:DDR31 DNI29:DNN31 DXE29:DXJ31 EHA29:EHF31 EQW29:ERB31 FAS29:FAX31 FKO29:FKT31 FUK29:FUP31 GEG29:GEL31 GOC29:GOH31 GXY29:GYD31 HHU29:HHZ31 HRQ29:HRV31 IBM29:IBR31 ILI29:ILN31 IVE29:IVJ31 JFA29:JFF31 JOW29:JPB31 JYS29:JYX31 KIO29:KIT31 KSK29:KSP31 LCG29:LCL31 LMC29:LMH31 LVY29:LWD31 MFU29:MFZ31 MPQ29:MPV31 MZM29:MZR31 NJI29:NJN31 NTE29:NTJ31 ODA29:ODF31 OMW29:ONB31 OWS29:OWX31 PGO29:PGT31 PQK29:PQP31 QAG29:QAL31 QKC29:QKH31 QTY29:QUD31 RDU29:RDZ31 RNQ29:RNV31 RXM29:RXR31 SHI29:SHN31 SRE29:SRJ31 TBA29:TBF31 TKW29:TLB31 TUS29:TUX31 UEO29:UET31 UOK29:UOP31 UYG29:UYL31 VIC29:VIH31 VRY29:VSD31 WBU29:WBZ31 WLQ29:WLV31 WVM29:WVR31 E65561:J65563 JA65561:JF65563 SW65561:TB65563 ACS65561:ACX65563 AMO65561:AMT65563 AWK65561:AWP65563 BGG65561:BGL65563 BQC65561:BQH65563 BZY65561:CAD65563 CJU65561:CJZ65563 CTQ65561:CTV65563 DDM65561:DDR65563 DNI65561:DNN65563 DXE65561:DXJ65563 EHA65561:EHF65563 EQW65561:ERB65563 FAS65561:FAX65563 FKO65561:FKT65563 FUK65561:FUP65563 GEG65561:GEL65563 GOC65561:GOH65563 GXY65561:GYD65563 HHU65561:HHZ65563 HRQ65561:HRV65563 IBM65561:IBR65563 ILI65561:ILN65563 IVE65561:IVJ65563 JFA65561:JFF65563 JOW65561:JPB65563 JYS65561:JYX65563 KIO65561:KIT65563 KSK65561:KSP65563 LCG65561:LCL65563 LMC65561:LMH65563 LVY65561:LWD65563 MFU65561:MFZ65563 MPQ65561:MPV65563 MZM65561:MZR65563 NJI65561:NJN65563 NTE65561:NTJ65563 ODA65561:ODF65563 OMW65561:ONB65563 OWS65561:OWX65563 PGO65561:PGT65563 PQK65561:PQP65563 QAG65561:QAL65563 QKC65561:QKH65563 QTY65561:QUD65563 RDU65561:RDZ65563 RNQ65561:RNV65563 RXM65561:RXR65563 SHI65561:SHN65563 SRE65561:SRJ65563 TBA65561:TBF65563 TKW65561:TLB65563 TUS65561:TUX65563 UEO65561:UET65563 UOK65561:UOP65563 UYG65561:UYL65563 VIC65561:VIH65563 VRY65561:VSD65563 WBU65561:WBZ65563 WLQ65561:WLV65563 WVM65561:WVR65563 E131097:J131099 JA131097:JF131099 SW131097:TB131099 ACS131097:ACX131099 AMO131097:AMT131099 AWK131097:AWP131099 BGG131097:BGL131099 BQC131097:BQH131099 BZY131097:CAD131099 CJU131097:CJZ131099 CTQ131097:CTV131099 DDM131097:DDR131099 DNI131097:DNN131099 DXE131097:DXJ131099 EHA131097:EHF131099 EQW131097:ERB131099 FAS131097:FAX131099 FKO131097:FKT131099 FUK131097:FUP131099 GEG131097:GEL131099 GOC131097:GOH131099 GXY131097:GYD131099 HHU131097:HHZ131099 HRQ131097:HRV131099 IBM131097:IBR131099 ILI131097:ILN131099 IVE131097:IVJ131099 JFA131097:JFF131099 JOW131097:JPB131099 JYS131097:JYX131099 KIO131097:KIT131099 KSK131097:KSP131099 LCG131097:LCL131099 LMC131097:LMH131099 LVY131097:LWD131099 MFU131097:MFZ131099 MPQ131097:MPV131099 MZM131097:MZR131099 NJI131097:NJN131099 NTE131097:NTJ131099 ODA131097:ODF131099 OMW131097:ONB131099 OWS131097:OWX131099 PGO131097:PGT131099 PQK131097:PQP131099 QAG131097:QAL131099 QKC131097:QKH131099 QTY131097:QUD131099 RDU131097:RDZ131099 RNQ131097:RNV131099 RXM131097:RXR131099 SHI131097:SHN131099 SRE131097:SRJ131099 TBA131097:TBF131099 TKW131097:TLB131099 TUS131097:TUX131099 UEO131097:UET131099 UOK131097:UOP131099 UYG131097:UYL131099 VIC131097:VIH131099 VRY131097:VSD131099 WBU131097:WBZ131099 WLQ131097:WLV131099 WVM131097:WVR131099 E196633:J196635 JA196633:JF196635 SW196633:TB196635 ACS196633:ACX196635 AMO196633:AMT196635 AWK196633:AWP196635 BGG196633:BGL196635 BQC196633:BQH196635 BZY196633:CAD196635 CJU196633:CJZ196635 CTQ196633:CTV196635 DDM196633:DDR196635 DNI196633:DNN196635 DXE196633:DXJ196635 EHA196633:EHF196635 EQW196633:ERB196635 FAS196633:FAX196635 FKO196633:FKT196635 FUK196633:FUP196635 GEG196633:GEL196635 GOC196633:GOH196635 GXY196633:GYD196635 HHU196633:HHZ196635 HRQ196633:HRV196635 IBM196633:IBR196635 ILI196633:ILN196635 IVE196633:IVJ196635 JFA196633:JFF196635 JOW196633:JPB196635 JYS196633:JYX196635 KIO196633:KIT196635 KSK196633:KSP196635 LCG196633:LCL196635 LMC196633:LMH196635 LVY196633:LWD196635 MFU196633:MFZ196635 MPQ196633:MPV196635 MZM196633:MZR196635 NJI196633:NJN196635 NTE196633:NTJ196635 ODA196633:ODF196635 OMW196633:ONB196635 OWS196633:OWX196635 PGO196633:PGT196635 PQK196633:PQP196635 QAG196633:QAL196635 QKC196633:QKH196635 QTY196633:QUD196635 RDU196633:RDZ196635 RNQ196633:RNV196635 RXM196633:RXR196635 SHI196633:SHN196635 SRE196633:SRJ196635 TBA196633:TBF196635 TKW196633:TLB196635 TUS196633:TUX196635 UEO196633:UET196635 UOK196633:UOP196635 UYG196633:UYL196635 VIC196633:VIH196635 VRY196633:VSD196635 WBU196633:WBZ196635 WLQ196633:WLV196635 WVM196633:WVR196635 E262169:J262171 JA262169:JF262171 SW262169:TB262171 ACS262169:ACX262171 AMO262169:AMT262171 AWK262169:AWP262171 BGG262169:BGL262171 BQC262169:BQH262171 BZY262169:CAD262171 CJU262169:CJZ262171 CTQ262169:CTV262171 DDM262169:DDR262171 DNI262169:DNN262171 DXE262169:DXJ262171 EHA262169:EHF262171 EQW262169:ERB262171 FAS262169:FAX262171 FKO262169:FKT262171 FUK262169:FUP262171 GEG262169:GEL262171 GOC262169:GOH262171 GXY262169:GYD262171 HHU262169:HHZ262171 HRQ262169:HRV262171 IBM262169:IBR262171 ILI262169:ILN262171 IVE262169:IVJ262171 JFA262169:JFF262171 JOW262169:JPB262171 JYS262169:JYX262171 KIO262169:KIT262171 KSK262169:KSP262171 LCG262169:LCL262171 LMC262169:LMH262171 LVY262169:LWD262171 MFU262169:MFZ262171 MPQ262169:MPV262171 MZM262169:MZR262171 NJI262169:NJN262171 NTE262169:NTJ262171 ODA262169:ODF262171 OMW262169:ONB262171 OWS262169:OWX262171 PGO262169:PGT262171 PQK262169:PQP262171 QAG262169:QAL262171 QKC262169:QKH262171 QTY262169:QUD262171 RDU262169:RDZ262171 RNQ262169:RNV262171 RXM262169:RXR262171 SHI262169:SHN262171 SRE262169:SRJ262171 TBA262169:TBF262171 TKW262169:TLB262171 TUS262169:TUX262171 UEO262169:UET262171 UOK262169:UOP262171 UYG262169:UYL262171 VIC262169:VIH262171 VRY262169:VSD262171 WBU262169:WBZ262171 WLQ262169:WLV262171 WVM262169:WVR262171 E327705:J327707 JA327705:JF327707 SW327705:TB327707 ACS327705:ACX327707 AMO327705:AMT327707 AWK327705:AWP327707 BGG327705:BGL327707 BQC327705:BQH327707 BZY327705:CAD327707 CJU327705:CJZ327707 CTQ327705:CTV327707 DDM327705:DDR327707 DNI327705:DNN327707 DXE327705:DXJ327707 EHA327705:EHF327707 EQW327705:ERB327707 FAS327705:FAX327707 FKO327705:FKT327707 FUK327705:FUP327707 GEG327705:GEL327707 GOC327705:GOH327707 GXY327705:GYD327707 HHU327705:HHZ327707 HRQ327705:HRV327707 IBM327705:IBR327707 ILI327705:ILN327707 IVE327705:IVJ327707 JFA327705:JFF327707 JOW327705:JPB327707 JYS327705:JYX327707 KIO327705:KIT327707 KSK327705:KSP327707 LCG327705:LCL327707 LMC327705:LMH327707 LVY327705:LWD327707 MFU327705:MFZ327707 MPQ327705:MPV327707 MZM327705:MZR327707 NJI327705:NJN327707 NTE327705:NTJ327707 ODA327705:ODF327707 OMW327705:ONB327707 OWS327705:OWX327707 PGO327705:PGT327707 PQK327705:PQP327707 QAG327705:QAL327707 QKC327705:QKH327707 QTY327705:QUD327707 RDU327705:RDZ327707 RNQ327705:RNV327707 RXM327705:RXR327707 SHI327705:SHN327707 SRE327705:SRJ327707 TBA327705:TBF327707 TKW327705:TLB327707 TUS327705:TUX327707 UEO327705:UET327707 UOK327705:UOP327707 UYG327705:UYL327707 VIC327705:VIH327707 VRY327705:VSD327707 WBU327705:WBZ327707 WLQ327705:WLV327707 WVM327705:WVR327707 E393241:J393243 JA393241:JF393243 SW393241:TB393243 ACS393241:ACX393243 AMO393241:AMT393243 AWK393241:AWP393243 BGG393241:BGL393243 BQC393241:BQH393243 BZY393241:CAD393243 CJU393241:CJZ393243 CTQ393241:CTV393243 DDM393241:DDR393243 DNI393241:DNN393243 DXE393241:DXJ393243 EHA393241:EHF393243 EQW393241:ERB393243 FAS393241:FAX393243 FKO393241:FKT393243 FUK393241:FUP393243 GEG393241:GEL393243 GOC393241:GOH393243 GXY393241:GYD393243 HHU393241:HHZ393243 HRQ393241:HRV393243 IBM393241:IBR393243 ILI393241:ILN393243 IVE393241:IVJ393243 JFA393241:JFF393243 JOW393241:JPB393243 JYS393241:JYX393243 KIO393241:KIT393243 KSK393241:KSP393243 LCG393241:LCL393243 LMC393241:LMH393243 LVY393241:LWD393243 MFU393241:MFZ393243 MPQ393241:MPV393243 MZM393241:MZR393243 NJI393241:NJN393243 NTE393241:NTJ393243 ODA393241:ODF393243 OMW393241:ONB393243 OWS393241:OWX393243 PGO393241:PGT393243 PQK393241:PQP393243 QAG393241:QAL393243 QKC393241:QKH393243 QTY393241:QUD393243 RDU393241:RDZ393243 RNQ393241:RNV393243 RXM393241:RXR393243 SHI393241:SHN393243 SRE393241:SRJ393243 TBA393241:TBF393243 TKW393241:TLB393243 TUS393241:TUX393243 UEO393241:UET393243 UOK393241:UOP393243 UYG393241:UYL393243 VIC393241:VIH393243 VRY393241:VSD393243 WBU393241:WBZ393243 WLQ393241:WLV393243 WVM393241:WVR393243 E458777:J458779 JA458777:JF458779 SW458777:TB458779 ACS458777:ACX458779 AMO458777:AMT458779 AWK458777:AWP458779 BGG458777:BGL458779 BQC458777:BQH458779 BZY458777:CAD458779 CJU458777:CJZ458779 CTQ458777:CTV458779 DDM458777:DDR458779 DNI458777:DNN458779 DXE458777:DXJ458779 EHA458777:EHF458779 EQW458777:ERB458779 FAS458777:FAX458779 FKO458777:FKT458779 FUK458777:FUP458779 GEG458777:GEL458779 GOC458777:GOH458779 GXY458777:GYD458779 HHU458777:HHZ458779 HRQ458777:HRV458779 IBM458777:IBR458779 ILI458777:ILN458779 IVE458777:IVJ458779 JFA458777:JFF458779 JOW458777:JPB458779 JYS458777:JYX458779 KIO458777:KIT458779 KSK458777:KSP458779 LCG458777:LCL458779 LMC458777:LMH458779 LVY458777:LWD458779 MFU458777:MFZ458779 MPQ458777:MPV458779 MZM458777:MZR458779 NJI458777:NJN458779 NTE458777:NTJ458779 ODA458777:ODF458779 OMW458777:ONB458779 OWS458777:OWX458779 PGO458777:PGT458779 PQK458777:PQP458779 QAG458777:QAL458779 QKC458777:QKH458779 QTY458777:QUD458779 RDU458777:RDZ458779 RNQ458777:RNV458779 RXM458777:RXR458779 SHI458777:SHN458779 SRE458777:SRJ458779 TBA458777:TBF458779 TKW458777:TLB458779 TUS458777:TUX458779 UEO458777:UET458779 UOK458777:UOP458779 UYG458777:UYL458779 VIC458777:VIH458779 VRY458777:VSD458779 WBU458777:WBZ458779 WLQ458777:WLV458779 WVM458777:WVR458779 E524313:J524315 JA524313:JF524315 SW524313:TB524315 ACS524313:ACX524315 AMO524313:AMT524315 AWK524313:AWP524315 BGG524313:BGL524315 BQC524313:BQH524315 BZY524313:CAD524315 CJU524313:CJZ524315 CTQ524313:CTV524315 DDM524313:DDR524315 DNI524313:DNN524315 DXE524313:DXJ524315 EHA524313:EHF524315 EQW524313:ERB524315 FAS524313:FAX524315 FKO524313:FKT524315 FUK524313:FUP524315 GEG524313:GEL524315 GOC524313:GOH524315 GXY524313:GYD524315 HHU524313:HHZ524315 HRQ524313:HRV524315 IBM524313:IBR524315 ILI524313:ILN524315 IVE524313:IVJ524315 JFA524313:JFF524315 JOW524313:JPB524315 JYS524313:JYX524315 KIO524313:KIT524315 KSK524313:KSP524315 LCG524313:LCL524315 LMC524313:LMH524315 LVY524313:LWD524315 MFU524313:MFZ524315 MPQ524313:MPV524315 MZM524313:MZR524315 NJI524313:NJN524315 NTE524313:NTJ524315 ODA524313:ODF524315 OMW524313:ONB524315 OWS524313:OWX524315 PGO524313:PGT524315 PQK524313:PQP524315 QAG524313:QAL524315 QKC524313:QKH524315 QTY524313:QUD524315 RDU524313:RDZ524315 RNQ524313:RNV524315 RXM524313:RXR524315 SHI524313:SHN524315 SRE524313:SRJ524315 TBA524313:TBF524315 TKW524313:TLB524315 TUS524313:TUX524315 UEO524313:UET524315 UOK524313:UOP524315 UYG524313:UYL524315 VIC524313:VIH524315 VRY524313:VSD524315 WBU524313:WBZ524315 WLQ524313:WLV524315 WVM524313:WVR524315 E589849:J589851 JA589849:JF589851 SW589849:TB589851 ACS589849:ACX589851 AMO589849:AMT589851 AWK589849:AWP589851 BGG589849:BGL589851 BQC589849:BQH589851 BZY589849:CAD589851 CJU589849:CJZ589851 CTQ589849:CTV589851 DDM589849:DDR589851 DNI589849:DNN589851 DXE589849:DXJ589851 EHA589849:EHF589851 EQW589849:ERB589851 FAS589849:FAX589851 FKO589849:FKT589851 FUK589849:FUP589851 GEG589849:GEL589851 GOC589849:GOH589851 GXY589849:GYD589851 HHU589849:HHZ589851 HRQ589849:HRV589851 IBM589849:IBR589851 ILI589849:ILN589851 IVE589849:IVJ589851 JFA589849:JFF589851 JOW589849:JPB589851 JYS589849:JYX589851 KIO589849:KIT589851 KSK589849:KSP589851 LCG589849:LCL589851 LMC589849:LMH589851 LVY589849:LWD589851 MFU589849:MFZ589851 MPQ589849:MPV589851 MZM589849:MZR589851 NJI589849:NJN589851 NTE589849:NTJ589851 ODA589849:ODF589851 OMW589849:ONB589851 OWS589849:OWX589851 PGO589849:PGT589851 PQK589849:PQP589851 QAG589849:QAL589851 QKC589849:QKH589851 QTY589849:QUD589851 RDU589849:RDZ589851 RNQ589849:RNV589851 RXM589849:RXR589851 SHI589849:SHN589851 SRE589849:SRJ589851 TBA589849:TBF589851 TKW589849:TLB589851 TUS589849:TUX589851 UEO589849:UET589851 UOK589849:UOP589851 UYG589849:UYL589851 VIC589849:VIH589851 VRY589849:VSD589851 WBU589849:WBZ589851 WLQ589849:WLV589851 WVM589849:WVR589851 E655385:J655387 JA655385:JF655387 SW655385:TB655387 ACS655385:ACX655387 AMO655385:AMT655387 AWK655385:AWP655387 BGG655385:BGL655387 BQC655385:BQH655387 BZY655385:CAD655387 CJU655385:CJZ655387 CTQ655385:CTV655387 DDM655385:DDR655387 DNI655385:DNN655387 DXE655385:DXJ655387 EHA655385:EHF655387 EQW655385:ERB655387 FAS655385:FAX655387 FKO655385:FKT655387 FUK655385:FUP655387 GEG655385:GEL655387 GOC655385:GOH655387 GXY655385:GYD655387 HHU655385:HHZ655387 HRQ655385:HRV655387 IBM655385:IBR655387 ILI655385:ILN655387 IVE655385:IVJ655387 JFA655385:JFF655387 JOW655385:JPB655387 JYS655385:JYX655387 KIO655385:KIT655387 KSK655385:KSP655387 LCG655385:LCL655387 LMC655385:LMH655387 LVY655385:LWD655387 MFU655385:MFZ655387 MPQ655385:MPV655387 MZM655385:MZR655387 NJI655385:NJN655387 NTE655385:NTJ655387 ODA655385:ODF655387 OMW655385:ONB655387 OWS655385:OWX655387 PGO655385:PGT655387 PQK655385:PQP655387 QAG655385:QAL655387 QKC655385:QKH655387 QTY655385:QUD655387 RDU655385:RDZ655387 RNQ655385:RNV655387 RXM655385:RXR655387 SHI655385:SHN655387 SRE655385:SRJ655387 TBA655385:TBF655387 TKW655385:TLB655387 TUS655385:TUX655387 UEO655385:UET655387 UOK655385:UOP655387 UYG655385:UYL655387 VIC655385:VIH655387 VRY655385:VSD655387 WBU655385:WBZ655387 WLQ655385:WLV655387 WVM655385:WVR655387 E720921:J720923 JA720921:JF720923 SW720921:TB720923 ACS720921:ACX720923 AMO720921:AMT720923 AWK720921:AWP720923 BGG720921:BGL720923 BQC720921:BQH720923 BZY720921:CAD720923 CJU720921:CJZ720923 CTQ720921:CTV720923 DDM720921:DDR720923 DNI720921:DNN720923 DXE720921:DXJ720923 EHA720921:EHF720923 EQW720921:ERB720923 FAS720921:FAX720923 FKO720921:FKT720923 FUK720921:FUP720923 GEG720921:GEL720923 GOC720921:GOH720923 GXY720921:GYD720923 HHU720921:HHZ720923 HRQ720921:HRV720923 IBM720921:IBR720923 ILI720921:ILN720923 IVE720921:IVJ720923 JFA720921:JFF720923 JOW720921:JPB720923 JYS720921:JYX720923 KIO720921:KIT720923 KSK720921:KSP720923 LCG720921:LCL720923 LMC720921:LMH720923 LVY720921:LWD720923 MFU720921:MFZ720923 MPQ720921:MPV720923 MZM720921:MZR720923 NJI720921:NJN720923 NTE720921:NTJ720923 ODA720921:ODF720923 OMW720921:ONB720923 OWS720921:OWX720923 PGO720921:PGT720923 PQK720921:PQP720923 QAG720921:QAL720923 QKC720921:QKH720923 QTY720921:QUD720923 RDU720921:RDZ720923 RNQ720921:RNV720923 RXM720921:RXR720923 SHI720921:SHN720923 SRE720921:SRJ720923 TBA720921:TBF720923 TKW720921:TLB720923 TUS720921:TUX720923 UEO720921:UET720923 UOK720921:UOP720923 UYG720921:UYL720923 VIC720921:VIH720923 VRY720921:VSD720923 WBU720921:WBZ720923 WLQ720921:WLV720923 WVM720921:WVR720923 E786457:J786459 JA786457:JF786459 SW786457:TB786459 ACS786457:ACX786459 AMO786457:AMT786459 AWK786457:AWP786459 BGG786457:BGL786459 BQC786457:BQH786459 BZY786457:CAD786459 CJU786457:CJZ786459 CTQ786457:CTV786459 DDM786457:DDR786459 DNI786457:DNN786459 DXE786457:DXJ786459 EHA786457:EHF786459 EQW786457:ERB786459 FAS786457:FAX786459 FKO786457:FKT786459 FUK786457:FUP786459 GEG786457:GEL786459 GOC786457:GOH786459 GXY786457:GYD786459 HHU786457:HHZ786459 HRQ786457:HRV786459 IBM786457:IBR786459 ILI786457:ILN786459 IVE786457:IVJ786459 JFA786457:JFF786459 JOW786457:JPB786459 JYS786457:JYX786459 KIO786457:KIT786459 KSK786457:KSP786459 LCG786457:LCL786459 LMC786457:LMH786459 LVY786457:LWD786459 MFU786457:MFZ786459 MPQ786457:MPV786459 MZM786457:MZR786459 NJI786457:NJN786459 NTE786457:NTJ786459 ODA786457:ODF786459 OMW786457:ONB786459 OWS786457:OWX786459 PGO786457:PGT786459 PQK786457:PQP786459 QAG786457:QAL786459 QKC786457:QKH786459 QTY786457:QUD786459 RDU786457:RDZ786459 RNQ786457:RNV786459 RXM786457:RXR786459 SHI786457:SHN786459 SRE786457:SRJ786459 TBA786457:TBF786459 TKW786457:TLB786459 TUS786457:TUX786459 UEO786457:UET786459 UOK786457:UOP786459 UYG786457:UYL786459 VIC786457:VIH786459 VRY786457:VSD786459 WBU786457:WBZ786459 WLQ786457:WLV786459 WVM786457:WVR786459 E851993:J851995 JA851993:JF851995 SW851993:TB851995 ACS851993:ACX851995 AMO851993:AMT851995 AWK851993:AWP851995 BGG851993:BGL851995 BQC851993:BQH851995 BZY851993:CAD851995 CJU851993:CJZ851995 CTQ851993:CTV851995 DDM851993:DDR851995 DNI851993:DNN851995 DXE851993:DXJ851995 EHA851993:EHF851995 EQW851993:ERB851995 FAS851993:FAX851995 FKO851993:FKT851995 FUK851993:FUP851995 GEG851993:GEL851995 GOC851993:GOH851995 GXY851993:GYD851995 HHU851993:HHZ851995 HRQ851993:HRV851995 IBM851993:IBR851995 ILI851993:ILN851995 IVE851993:IVJ851995 JFA851993:JFF851995 JOW851993:JPB851995 JYS851993:JYX851995 KIO851993:KIT851995 KSK851993:KSP851995 LCG851993:LCL851995 LMC851993:LMH851995 LVY851993:LWD851995 MFU851993:MFZ851995 MPQ851993:MPV851995 MZM851993:MZR851995 NJI851993:NJN851995 NTE851993:NTJ851995 ODA851993:ODF851995 OMW851993:ONB851995 OWS851993:OWX851995 PGO851993:PGT851995 PQK851993:PQP851995 QAG851993:QAL851995 QKC851993:QKH851995 QTY851993:QUD851995 RDU851993:RDZ851995 RNQ851993:RNV851995 RXM851993:RXR851995 SHI851993:SHN851995 SRE851993:SRJ851995 TBA851993:TBF851995 TKW851993:TLB851995 TUS851993:TUX851995 UEO851993:UET851995 UOK851993:UOP851995 UYG851993:UYL851995 VIC851993:VIH851995 VRY851993:VSD851995 WBU851993:WBZ851995 WLQ851993:WLV851995 WVM851993:WVR851995 E917529:J917531 JA917529:JF917531 SW917529:TB917531 ACS917529:ACX917531 AMO917529:AMT917531 AWK917529:AWP917531 BGG917529:BGL917531 BQC917529:BQH917531 BZY917529:CAD917531 CJU917529:CJZ917531 CTQ917529:CTV917531 DDM917529:DDR917531 DNI917529:DNN917531 DXE917529:DXJ917531 EHA917529:EHF917531 EQW917529:ERB917531 FAS917529:FAX917531 FKO917529:FKT917531 FUK917529:FUP917531 GEG917529:GEL917531 GOC917529:GOH917531 GXY917529:GYD917531 HHU917529:HHZ917531 HRQ917529:HRV917531 IBM917529:IBR917531 ILI917529:ILN917531 IVE917529:IVJ917531 JFA917529:JFF917531 JOW917529:JPB917531 JYS917529:JYX917531 KIO917529:KIT917531 KSK917529:KSP917531 LCG917529:LCL917531 LMC917529:LMH917531 LVY917529:LWD917531 MFU917529:MFZ917531 MPQ917529:MPV917531 MZM917529:MZR917531 NJI917529:NJN917531 NTE917529:NTJ917531 ODA917529:ODF917531 OMW917529:ONB917531 OWS917529:OWX917531 PGO917529:PGT917531 PQK917529:PQP917531 QAG917529:QAL917531 QKC917529:QKH917531 QTY917529:QUD917531 RDU917529:RDZ917531 RNQ917529:RNV917531 RXM917529:RXR917531 SHI917529:SHN917531 SRE917529:SRJ917531 TBA917529:TBF917531 TKW917529:TLB917531 TUS917529:TUX917531 UEO917529:UET917531 UOK917529:UOP917531 UYG917529:UYL917531 VIC917529:VIH917531 VRY917529:VSD917531 WBU917529:WBZ917531 WLQ917529:WLV917531 WVM917529:WVR917531 E983065:J983067 JA983065:JF983067 SW983065:TB983067 ACS983065:ACX983067 AMO983065:AMT983067 AWK983065:AWP983067 BGG983065:BGL983067 BQC983065:BQH983067 BZY983065:CAD983067 CJU983065:CJZ983067 CTQ983065:CTV983067 DDM983065:DDR983067 DNI983065:DNN983067 DXE983065:DXJ983067 EHA983065:EHF983067 EQW983065:ERB983067 FAS983065:FAX983067 FKO983065:FKT983067 FUK983065:FUP983067 GEG983065:GEL983067 GOC983065:GOH983067 GXY983065:GYD983067 HHU983065:HHZ983067 HRQ983065:HRV983067 IBM983065:IBR983067 ILI983065:ILN983067 IVE983065:IVJ983067 JFA983065:JFF983067 JOW983065:JPB983067 JYS983065:JYX983067 KIO983065:KIT983067 KSK983065:KSP983067 LCG983065:LCL983067 LMC983065:LMH983067 LVY983065:LWD983067 MFU983065:MFZ983067 MPQ983065:MPV983067 MZM983065:MZR983067 NJI983065:NJN983067 NTE983065:NTJ983067 ODA983065:ODF983067 OMW983065:ONB983067 OWS983065:OWX983067 PGO983065:PGT983067 PQK983065:PQP983067 QAG983065:QAL983067 QKC983065:QKH983067 QTY983065:QUD983067 RDU983065:RDZ983067 RNQ983065:RNV983067 RXM983065:RXR983067 SHI983065:SHN983067 SRE983065:SRJ983067 TBA983065:TBF983067 TKW983065:TLB983067 TUS983065:TUX983067 UEO983065:UET983067 UOK983065:UOP983067 UYG983065:UYL983067 VIC983065:VIH983067 VRY983065:VSD983067 WBU983065:WBZ983067 WLQ983065:WLV983067 I34 E29:J31" xr:uid="{00000000-0002-0000-0000-000006000000}">
      <formula1>-1000000000000</formula1>
      <formula2>1000000000000</formula2>
    </dataValidation>
    <dataValidation type="whole" errorStyle="information" allowBlank="1" showInputMessage="1" showErrorMessage="1" error="Jāievada skaitlis" sqref="WVM983069:WVR983070 JA33:JF34 SW33:TB34 ACS33:ACX34 AMO33:AMT34 AWK33:AWP34 BGG33:BGL34 BQC33:BQH34 BZY33:CAD34 CJU33:CJZ34 CTQ33:CTV34 DDM33:DDR34 DNI33:DNN34 DXE33:DXJ34 EHA33:EHF34 EQW33:ERB34 FAS33:FAX34 FKO33:FKT34 FUK33:FUP34 GEG33:GEL34 GOC33:GOH34 GXY33:GYD34 HHU33:HHZ34 HRQ33:HRV34 IBM33:IBR34 ILI33:ILN34 IVE33:IVJ34 JFA33:JFF34 JOW33:JPB34 JYS33:JYX34 KIO33:KIT34 KSK33:KSP34 LCG33:LCL34 LMC33:LMH34 LVY33:LWD34 MFU33:MFZ34 MPQ33:MPV34 MZM33:MZR34 NJI33:NJN34 NTE33:NTJ34 ODA33:ODF34 OMW33:ONB34 OWS33:OWX34 PGO33:PGT34 PQK33:PQP34 QAG33:QAL34 QKC33:QKH34 QTY33:QUD34 RDU33:RDZ34 RNQ33:RNV34 RXM33:RXR34 SHI33:SHN34 SRE33:SRJ34 TBA33:TBF34 TKW33:TLB34 TUS33:TUX34 UEO33:UET34 UOK33:UOP34 UYG33:UYL34 VIC33:VIH34 VRY33:VSD34 WBU33:WBZ34 WLQ33:WLV34 WVM33:WVR34 E65565:J65566 JA65565:JF65566 SW65565:TB65566 ACS65565:ACX65566 AMO65565:AMT65566 AWK65565:AWP65566 BGG65565:BGL65566 BQC65565:BQH65566 BZY65565:CAD65566 CJU65565:CJZ65566 CTQ65565:CTV65566 DDM65565:DDR65566 DNI65565:DNN65566 DXE65565:DXJ65566 EHA65565:EHF65566 EQW65565:ERB65566 FAS65565:FAX65566 FKO65565:FKT65566 FUK65565:FUP65566 GEG65565:GEL65566 GOC65565:GOH65566 GXY65565:GYD65566 HHU65565:HHZ65566 HRQ65565:HRV65566 IBM65565:IBR65566 ILI65565:ILN65566 IVE65565:IVJ65566 JFA65565:JFF65566 JOW65565:JPB65566 JYS65565:JYX65566 KIO65565:KIT65566 KSK65565:KSP65566 LCG65565:LCL65566 LMC65565:LMH65566 LVY65565:LWD65566 MFU65565:MFZ65566 MPQ65565:MPV65566 MZM65565:MZR65566 NJI65565:NJN65566 NTE65565:NTJ65566 ODA65565:ODF65566 OMW65565:ONB65566 OWS65565:OWX65566 PGO65565:PGT65566 PQK65565:PQP65566 QAG65565:QAL65566 QKC65565:QKH65566 QTY65565:QUD65566 RDU65565:RDZ65566 RNQ65565:RNV65566 RXM65565:RXR65566 SHI65565:SHN65566 SRE65565:SRJ65566 TBA65565:TBF65566 TKW65565:TLB65566 TUS65565:TUX65566 UEO65565:UET65566 UOK65565:UOP65566 UYG65565:UYL65566 VIC65565:VIH65566 VRY65565:VSD65566 WBU65565:WBZ65566 WLQ65565:WLV65566 WVM65565:WVR65566 E131101:J131102 JA131101:JF131102 SW131101:TB131102 ACS131101:ACX131102 AMO131101:AMT131102 AWK131101:AWP131102 BGG131101:BGL131102 BQC131101:BQH131102 BZY131101:CAD131102 CJU131101:CJZ131102 CTQ131101:CTV131102 DDM131101:DDR131102 DNI131101:DNN131102 DXE131101:DXJ131102 EHA131101:EHF131102 EQW131101:ERB131102 FAS131101:FAX131102 FKO131101:FKT131102 FUK131101:FUP131102 GEG131101:GEL131102 GOC131101:GOH131102 GXY131101:GYD131102 HHU131101:HHZ131102 HRQ131101:HRV131102 IBM131101:IBR131102 ILI131101:ILN131102 IVE131101:IVJ131102 JFA131101:JFF131102 JOW131101:JPB131102 JYS131101:JYX131102 KIO131101:KIT131102 KSK131101:KSP131102 LCG131101:LCL131102 LMC131101:LMH131102 LVY131101:LWD131102 MFU131101:MFZ131102 MPQ131101:MPV131102 MZM131101:MZR131102 NJI131101:NJN131102 NTE131101:NTJ131102 ODA131101:ODF131102 OMW131101:ONB131102 OWS131101:OWX131102 PGO131101:PGT131102 PQK131101:PQP131102 QAG131101:QAL131102 QKC131101:QKH131102 QTY131101:QUD131102 RDU131101:RDZ131102 RNQ131101:RNV131102 RXM131101:RXR131102 SHI131101:SHN131102 SRE131101:SRJ131102 TBA131101:TBF131102 TKW131101:TLB131102 TUS131101:TUX131102 UEO131101:UET131102 UOK131101:UOP131102 UYG131101:UYL131102 VIC131101:VIH131102 VRY131101:VSD131102 WBU131101:WBZ131102 WLQ131101:WLV131102 WVM131101:WVR131102 E196637:J196638 JA196637:JF196638 SW196637:TB196638 ACS196637:ACX196638 AMO196637:AMT196638 AWK196637:AWP196638 BGG196637:BGL196638 BQC196637:BQH196638 BZY196637:CAD196638 CJU196637:CJZ196638 CTQ196637:CTV196638 DDM196637:DDR196638 DNI196637:DNN196638 DXE196637:DXJ196638 EHA196637:EHF196638 EQW196637:ERB196638 FAS196637:FAX196638 FKO196637:FKT196638 FUK196637:FUP196638 GEG196637:GEL196638 GOC196637:GOH196638 GXY196637:GYD196638 HHU196637:HHZ196638 HRQ196637:HRV196638 IBM196637:IBR196638 ILI196637:ILN196638 IVE196637:IVJ196638 JFA196637:JFF196638 JOW196637:JPB196638 JYS196637:JYX196638 KIO196637:KIT196638 KSK196637:KSP196638 LCG196637:LCL196638 LMC196637:LMH196638 LVY196637:LWD196638 MFU196637:MFZ196638 MPQ196637:MPV196638 MZM196637:MZR196638 NJI196637:NJN196638 NTE196637:NTJ196638 ODA196637:ODF196638 OMW196637:ONB196638 OWS196637:OWX196638 PGO196637:PGT196638 PQK196637:PQP196638 QAG196637:QAL196638 QKC196637:QKH196638 QTY196637:QUD196638 RDU196637:RDZ196638 RNQ196637:RNV196638 RXM196637:RXR196638 SHI196637:SHN196638 SRE196637:SRJ196638 TBA196637:TBF196638 TKW196637:TLB196638 TUS196637:TUX196638 UEO196637:UET196638 UOK196637:UOP196638 UYG196637:UYL196638 VIC196637:VIH196638 VRY196637:VSD196638 WBU196637:WBZ196638 WLQ196637:WLV196638 WVM196637:WVR196638 E262173:J262174 JA262173:JF262174 SW262173:TB262174 ACS262173:ACX262174 AMO262173:AMT262174 AWK262173:AWP262174 BGG262173:BGL262174 BQC262173:BQH262174 BZY262173:CAD262174 CJU262173:CJZ262174 CTQ262173:CTV262174 DDM262173:DDR262174 DNI262173:DNN262174 DXE262173:DXJ262174 EHA262173:EHF262174 EQW262173:ERB262174 FAS262173:FAX262174 FKO262173:FKT262174 FUK262173:FUP262174 GEG262173:GEL262174 GOC262173:GOH262174 GXY262173:GYD262174 HHU262173:HHZ262174 HRQ262173:HRV262174 IBM262173:IBR262174 ILI262173:ILN262174 IVE262173:IVJ262174 JFA262173:JFF262174 JOW262173:JPB262174 JYS262173:JYX262174 KIO262173:KIT262174 KSK262173:KSP262174 LCG262173:LCL262174 LMC262173:LMH262174 LVY262173:LWD262174 MFU262173:MFZ262174 MPQ262173:MPV262174 MZM262173:MZR262174 NJI262173:NJN262174 NTE262173:NTJ262174 ODA262173:ODF262174 OMW262173:ONB262174 OWS262173:OWX262174 PGO262173:PGT262174 PQK262173:PQP262174 QAG262173:QAL262174 QKC262173:QKH262174 QTY262173:QUD262174 RDU262173:RDZ262174 RNQ262173:RNV262174 RXM262173:RXR262174 SHI262173:SHN262174 SRE262173:SRJ262174 TBA262173:TBF262174 TKW262173:TLB262174 TUS262173:TUX262174 UEO262173:UET262174 UOK262173:UOP262174 UYG262173:UYL262174 VIC262173:VIH262174 VRY262173:VSD262174 WBU262173:WBZ262174 WLQ262173:WLV262174 WVM262173:WVR262174 E327709:J327710 JA327709:JF327710 SW327709:TB327710 ACS327709:ACX327710 AMO327709:AMT327710 AWK327709:AWP327710 BGG327709:BGL327710 BQC327709:BQH327710 BZY327709:CAD327710 CJU327709:CJZ327710 CTQ327709:CTV327710 DDM327709:DDR327710 DNI327709:DNN327710 DXE327709:DXJ327710 EHA327709:EHF327710 EQW327709:ERB327710 FAS327709:FAX327710 FKO327709:FKT327710 FUK327709:FUP327710 GEG327709:GEL327710 GOC327709:GOH327710 GXY327709:GYD327710 HHU327709:HHZ327710 HRQ327709:HRV327710 IBM327709:IBR327710 ILI327709:ILN327710 IVE327709:IVJ327710 JFA327709:JFF327710 JOW327709:JPB327710 JYS327709:JYX327710 KIO327709:KIT327710 KSK327709:KSP327710 LCG327709:LCL327710 LMC327709:LMH327710 LVY327709:LWD327710 MFU327709:MFZ327710 MPQ327709:MPV327710 MZM327709:MZR327710 NJI327709:NJN327710 NTE327709:NTJ327710 ODA327709:ODF327710 OMW327709:ONB327710 OWS327709:OWX327710 PGO327709:PGT327710 PQK327709:PQP327710 QAG327709:QAL327710 QKC327709:QKH327710 QTY327709:QUD327710 RDU327709:RDZ327710 RNQ327709:RNV327710 RXM327709:RXR327710 SHI327709:SHN327710 SRE327709:SRJ327710 TBA327709:TBF327710 TKW327709:TLB327710 TUS327709:TUX327710 UEO327709:UET327710 UOK327709:UOP327710 UYG327709:UYL327710 VIC327709:VIH327710 VRY327709:VSD327710 WBU327709:WBZ327710 WLQ327709:WLV327710 WVM327709:WVR327710 E393245:J393246 JA393245:JF393246 SW393245:TB393246 ACS393245:ACX393246 AMO393245:AMT393246 AWK393245:AWP393246 BGG393245:BGL393246 BQC393245:BQH393246 BZY393245:CAD393246 CJU393245:CJZ393246 CTQ393245:CTV393246 DDM393245:DDR393246 DNI393245:DNN393246 DXE393245:DXJ393246 EHA393245:EHF393246 EQW393245:ERB393246 FAS393245:FAX393246 FKO393245:FKT393246 FUK393245:FUP393246 GEG393245:GEL393246 GOC393245:GOH393246 GXY393245:GYD393246 HHU393245:HHZ393246 HRQ393245:HRV393246 IBM393245:IBR393246 ILI393245:ILN393246 IVE393245:IVJ393246 JFA393245:JFF393246 JOW393245:JPB393246 JYS393245:JYX393246 KIO393245:KIT393246 KSK393245:KSP393246 LCG393245:LCL393246 LMC393245:LMH393246 LVY393245:LWD393246 MFU393245:MFZ393246 MPQ393245:MPV393246 MZM393245:MZR393246 NJI393245:NJN393246 NTE393245:NTJ393246 ODA393245:ODF393246 OMW393245:ONB393246 OWS393245:OWX393246 PGO393245:PGT393246 PQK393245:PQP393246 QAG393245:QAL393246 QKC393245:QKH393246 QTY393245:QUD393246 RDU393245:RDZ393246 RNQ393245:RNV393246 RXM393245:RXR393246 SHI393245:SHN393246 SRE393245:SRJ393246 TBA393245:TBF393246 TKW393245:TLB393246 TUS393245:TUX393246 UEO393245:UET393246 UOK393245:UOP393246 UYG393245:UYL393246 VIC393245:VIH393246 VRY393245:VSD393246 WBU393245:WBZ393246 WLQ393245:WLV393246 WVM393245:WVR393246 E458781:J458782 JA458781:JF458782 SW458781:TB458782 ACS458781:ACX458782 AMO458781:AMT458782 AWK458781:AWP458782 BGG458781:BGL458782 BQC458781:BQH458782 BZY458781:CAD458782 CJU458781:CJZ458782 CTQ458781:CTV458782 DDM458781:DDR458782 DNI458781:DNN458782 DXE458781:DXJ458782 EHA458781:EHF458782 EQW458781:ERB458782 FAS458781:FAX458782 FKO458781:FKT458782 FUK458781:FUP458782 GEG458781:GEL458782 GOC458781:GOH458782 GXY458781:GYD458782 HHU458781:HHZ458782 HRQ458781:HRV458782 IBM458781:IBR458782 ILI458781:ILN458782 IVE458781:IVJ458782 JFA458781:JFF458782 JOW458781:JPB458782 JYS458781:JYX458782 KIO458781:KIT458782 KSK458781:KSP458782 LCG458781:LCL458782 LMC458781:LMH458782 LVY458781:LWD458782 MFU458781:MFZ458782 MPQ458781:MPV458782 MZM458781:MZR458782 NJI458781:NJN458782 NTE458781:NTJ458782 ODA458781:ODF458782 OMW458781:ONB458782 OWS458781:OWX458782 PGO458781:PGT458782 PQK458781:PQP458782 QAG458781:QAL458782 QKC458781:QKH458782 QTY458781:QUD458782 RDU458781:RDZ458782 RNQ458781:RNV458782 RXM458781:RXR458782 SHI458781:SHN458782 SRE458781:SRJ458782 TBA458781:TBF458782 TKW458781:TLB458782 TUS458781:TUX458782 UEO458781:UET458782 UOK458781:UOP458782 UYG458781:UYL458782 VIC458781:VIH458782 VRY458781:VSD458782 WBU458781:WBZ458782 WLQ458781:WLV458782 WVM458781:WVR458782 E524317:J524318 JA524317:JF524318 SW524317:TB524318 ACS524317:ACX524318 AMO524317:AMT524318 AWK524317:AWP524318 BGG524317:BGL524318 BQC524317:BQH524318 BZY524317:CAD524318 CJU524317:CJZ524318 CTQ524317:CTV524318 DDM524317:DDR524318 DNI524317:DNN524318 DXE524317:DXJ524318 EHA524317:EHF524318 EQW524317:ERB524318 FAS524317:FAX524318 FKO524317:FKT524318 FUK524317:FUP524318 GEG524317:GEL524318 GOC524317:GOH524318 GXY524317:GYD524318 HHU524317:HHZ524318 HRQ524317:HRV524318 IBM524317:IBR524318 ILI524317:ILN524318 IVE524317:IVJ524318 JFA524317:JFF524318 JOW524317:JPB524318 JYS524317:JYX524318 KIO524317:KIT524318 KSK524317:KSP524318 LCG524317:LCL524318 LMC524317:LMH524318 LVY524317:LWD524318 MFU524317:MFZ524318 MPQ524317:MPV524318 MZM524317:MZR524318 NJI524317:NJN524318 NTE524317:NTJ524318 ODA524317:ODF524318 OMW524317:ONB524318 OWS524317:OWX524318 PGO524317:PGT524318 PQK524317:PQP524318 QAG524317:QAL524318 QKC524317:QKH524318 QTY524317:QUD524318 RDU524317:RDZ524318 RNQ524317:RNV524318 RXM524317:RXR524318 SHI524317:SHN524318 SRE524317:SRJ524318 TBA524317:TBF524318 TKW524317:TLB524318 TUS524317:TUX524318 UEO524317:UET524318 UOK524317:UOP524318 UYG524317:UYL524318 VIC524317:VIH524318 VRY524317:VSD524318 WBU524317:WBZ524318 WLQ524317:WLV524318 WVM524317:WVR524318 E589853:J589854 JA589853:JF589854 SW589853:TB589854 ACS589853:ACX589854 AMO589853:AMT589854 AWK589853:AWP589854 BGG589853:BGL589854 BQC589853:BQH589854 BZY589853:CAD589854 CJU589853:CJZ589854 CTQ589853:CTV589854 DDM589853:DDR589854 DNI589853:DNN589854 DXE589853:DXJ589854 EHA589853:EHF589854 EQW589853:ERB589854 FAS589853:FAX589854 FKO589853:FKT589854 FUK589853:FUP589854 GEG589853:GEL589854 GOC589853:GOH589854 GXY589853:GYD589854 HHU589853:HHZ589854 HRQ589853:HRV589854 IBM589853:IBR589854 ILI589853:ILN589854 IVE589853:IVJ589854 JFA589853:JFF589854 JOW589853:JPB589854 JYS589853:JYX589854 KIO589853:KIT589854 KSK589853:KSP589854 LCG589853:LCL589854 LMC589853:LMH589854 LVY589853:LWD589854 MFU589853:MFZ589854 MPQ589853:MPV589854 MZM589853:MZR589854 NJI589853:NJN589854 NTE589853:NTJ589854 ODA589853:ODF589854 OMW589853:ONB589854 OWS589853:OWX589854 PGO589853:PGT589854 PQK589853:PQP589854 QAG589853:QAL589854 QKC589853:QKH589854 QTY589853:QUD589854 RDU589853:RDZ589854 RNQ589853:RNV589854 RXM589853:RXR589854 SHI589853:SHN589854 SRE589853:SRJ589854 TBA589853:TBF589854 TKW589853:TLB589854 TUS589853:TUX589854 UEO589853:UET589854 UOK589853:UOP589854 UYG589853:UYL589854 VIC589853:VIH589854 VRY589853:VSD589854 WBU589853:WBZ589854 WLQ589853:WLV589854 WVM589853:WVR589854 E655389:J655390 JA655389:JF655390 SW655389:TB655390 ACS655389:ACX655390 AMO655389:AMT655390 AWK655389:AWP655390 BGG655389:BGL655390 BQC655389:BQH655390 BZY655389:CAD655390 CJU655389:CJZ655390 CTQ655389:CTV655390 DDM655389:DDR655390 DNI655389:DNN655390 DXE655389:DXJ655390 EHA655389:EHF655390 EQW655389:ERB655390 FAS655389:FAX655390 FKO655389:FKT655390 FUK655389:FUP655390 GEG655389:GEL655390 GOC655389:GOH655390 GXY655389:GYD655390 HHU655389:HHZ655390 HRQ655389:HRV655390 IBM655389:IBR655390 ILI655389:ILN655390 IVE655389:IVJ655390 JFA655389:JFF655390 JOW655389:JPB655390 JYS655389:JYX655390 KIO655389:KIT655390 KSK655389:KSP655390 LCG655389:LCL655390 LMC655389:LMH655390 LVY655389:LWD655390 MFU655389:MFZ655390 MPQ655389:MPV655390 MZM655389:MZR655390 NJI655389:NJN655390 NTE655389:NTJ655390 ODA655389:ODF655390 OMW655389:ONB655390 OWS655389:OWX655390 PGO655389:PGT655390 PQK655389:PQP655390 QAG655389:QAL655390 QKC655389:QKH655390 QTY655389:QUD655390 RDU655389:RDZ655390 RNQ655389:RNV655390 RXM655389:RXR655390 SHI655389:SHN655390 SRE655389:SRJ655390 TBA655389:TBF655390 TKW655389:TLB655390 TUS655389:TUX655390 UEO655389:UET655390 UOK655389:UOP655390 UYG655389:UYL655390 VIC655389:VIH655390 VRY655389:VSD655390 WBU655389:WBZ655390 WLQ655389:WLV655390 WVM655389:WVR655390 E720925:J720926 JA720925:JF720926 SW720925:TB720926 ACS720925:ACX720926 AMO720925:AMT720926 AWK720925:AWP720926 BGG720925:BGL720926 BQC720925:BQH720926 BZY720925:CAD720926 CJU720925:CJZ720926 CTQ720925:CTV720926 DDM720925:DDR720926 DNI720925:DNN720926 DXE720925:DXJ720926 EHA720925:EHF720926 EQW720925:ERB720926 FAS720925:FAX720926 FKO720925:FKT720926 FUK720925:FUP720926 GEG720925:GEL720926 GOC720925:GOH720926 GXY720925:GYD720926 HHU720925:HHZ720926 HRQ720925:HRV720926 IBM720925:IBR720926 ILI720925:ILN720926 IVE720925:IVJ720926 JFA720925:JFF720926 JOW720925:JPB720926 JYS720925:JYX720926 KIO720925:KIT720926 KSK720925:KSP720926 LCG720925:LCL720926 LMC720925:LMH720926 LVY720925:LWD720926 MFU720925:MFZ720926 MPQ720925:MPV720926 MZM720925:MZR720926 NJI720925:NJN720926 NTE720925:NTJ720926 ODA720925:ODF720926 OMW720925:ONB720926 OWS720925:OWX720926 PGO720925:PGT720926 PQK720925:PQP720926 QAG720925:QAL720926 QKC720925:QKH720926 QTY720925:QUD720926 RDU720925:RDZ720926 RNQ720925:RNV720926 RXM720925:RXR720926 SHI720925:SHN720926 SRE720925:SRJ720926 TBA720925:TBF720926 TKW720925:TLB720926 TUS720925:TUX720926 UEO720925:UET720926 UOK720925:UOP720926 UYG720925:UYL720926 VIC720925:VIH720926 VRY720925:VSD720926 WBU720925:WBZ720926 WLQ720925:WLV720926 WVM720925:WVR720926 E786461:J786462 JA786461:JF786462 SW786461:TB786462 ACS786461:ACX786462 AMO786461:AMT786462 AWK786461:AWP786462 BGG786461:BGL786462 BQC786461:BQH786462 BZY786461:CAD786462 CJU786461:CJZ786462 CTQ786461:CTV786462 DDM786461:DDR786462 DNI786461:DNN786462 DXE786461:DXJ786462 EHA786461:EHF786462 EQW786461:ERB786462 FAS786461:FAX786462 FKO786461:FKT786462 FUK786461:FUP786462 GEG786461:GEL786462 GOC786461:GOH786462 GXY786461:GYD786462 HHU786461:HHZ786462 HRQ786461:HRV786462 IBM786461:IBR786462 ILI786461:ILN786462 IVE786461:IVJ786462 JFA786461:JFF786462 JOW786461:JPB786462 JYS786461:JYX786462 KIO786461:KIT786462 KSK786461:KSP786462 LCG786461:LCL786462 LMC786461:LMH786462 LVY786461:LWD786462 MFU786461:MFZ786462 MPQ786461:MPV786462 MZM786461:MZR786462 NJI786461:NJN786462 NTE786461:NTJ786462 ODA786461:ODF786462 OMW786461:ONB786462 OWS786461:OWX786462 PGO786461:PGT786462 PQK786461:PQP786462 QAG786461:QAL786462 QKC786461:QKH786462 QTY786461:QUD786462 RDU786461:RDZ786462 RNQ786461:RNV786462 RXM786461:RXR786462 SHI786461:SHN786462 SRE786461:SRJ786462 TBA786461:TBF786462 TKW786461:TLB786462 TUS786461:TUX786462 UEO786461:UET786462 UOK786461:UOP786462 UYG786461:UYL786462 VIC786461:VIH786462 VRY786461:VSD786462 WBU786461:WBZ786462 WLQ786461:WLV786462 WVM786461:WVR786462 E851997:J851998 JA851997:JF851998 SW851997:TB851998 ACS851997:ACX851998 AMO851997:AMT851998 AWK851997:AWP851998 BGG851997:BGL851998 BQC851997:BQH851998 BZY851997:CAD851998 CJU851997:CJZ851998 CTQ851997:CTV851998 DDM851997:DDR851998 DNI851997:DNN851998 DXE851997:DXJ851998 EHA851997:EHF851998 EQW851997:ERB851998 FAS851997:FAX851998 FKO851997:FKT851998 FUK851997:FUP851998 GEG851997:GEL851998 GOC851997:GOH851998 GXY851997:GYD851998 HHU851997:HHZ851998 HRQ851997:HRV851998 IBM851997:IBR851998 ILI851997:ILN851998 IVE851997:IVJ851998 JFA851997:JFF851998 JOW851997:JPB851998 JYS851997:JYX851998 KIO851997:KIT851998 KSK851997:KSP851998 LCG851997:LCL851998 LMC851997:LMH851998 LVY851997:LWD851998 MFU851997:MFZ851998 MPQ851997:MPV851998 MZM851997:MZR851998 NJI851997:NJN851998 NTE851997:NTJ851998 ODA851997:ODF851998 OMW851997:ONB851998 OWS851997:OWX851998 PGO851997:PGT851998 PQK851997:PQP851998 QAG851997:QAL851998 QKC851997:QKH851998 QTY851997:QUD851998 RDU851997:RDZ851998 RNQ851997:RNV851998 RXM851997:RXR851998 SHI851997:SHN851998 SRE851997:SRJ851998 TBA851997:TBF851998 TKW851997:TLB851998 TUS851997:TUX851998 UEO851997:UET851998 UOK851997:UOP851998 UYG851997:UYL851998 VIC851997:VIH851998 VRY851997:VSD851998 WBU851997:WBZ851998 WLQ851997:WLV851998 WVM851997:WVR851998 E917533:J917534 JA917533:JF917534 SW917533:TB917534 ACS917533:ACX917534 AMO917533:AMT917534 AWK917533:AWP917534 BGG917533:BGL917534 BQC917533:BQH917534 BZY917533:CAD917534 CJU917533:CJZ917534 CTQ917533:CTV917534 DDM917533:DDR917534 DNI917533:DNN917534 DXE917533:DXJ917534 EHA917533:EHF917534 EQW917533:ERB917534 FAS917533:FAX917534 FKO917533:FKT917534 FUK917533:FUP917534 GEG917533:GEL917534 GOC917533:GOH917534 GXY917533:GYD917534 HHU917533:HHZ917534 HRQ917533:HRV917534 IBM917533:IBR917534 ILI917533:ILN917534 IVE917533:IVJ917534 JFA917533:JFF917534 JOW917533:JPB917534 JYS917533:JYX917534 KIO917533:KIT917534 KSK917533:KSP917534 LCG917533:LCL917534 LMC917533:LMH917534 LVY917533:LWD917534 MFU917533:MFZ917534 MPQ917533:MPV917534 MZM917533:MZR917534 NJI917533:NJN917534 NTE917533:NTJ917534 ODA917533:ODF917534 OMW917533:ONB917534 OWS917533:OWX917534 PGO917533:PGT917534 PQK917533:PQP917534 QAG917533:QAL917534 QKC917533:QKH917534 QTY917533:QUD917534 RDU917533:RDZ917534 RNQ917533:RNV917534 RXM917533:RXR917534 SHI917533:SHN917534 SRE917533:SRJ917534 TBA917533:TBF917534 TKW917533:TLB917534 TUS917533:TUX917534 UEO917533:UET917534 UOK917533:UOP917534 UYG917533:UYL917534 VIC917533:VIH917534 VRY917533:VSD917534 WBU917533:WBZ917534 WLQ917533:WLV917534 WVM917533:WVR917534 E983069:J983070 JA983069:JF983070 SW983069:TB983070 ACS983069:ACX983070 AMO983069:AMT983070 AWK983069:AWP983070 BGG983069:BGL983070 BQC983069:BQH983070 BZY983069:CAD983070 CJU983069:CJZ983070 CTQ983069:CTV983070 DDM983069:DDR983070 DNI983069:DNN983070 DXE983069:DXJ983070 EHA983069:EHF983070 EQW983069:ERB983070 FAS983069:FAX983070 FKO983069:FKT983070 FUK983069:FUP983070 GEG983069:GEL983070 GOC983069:GOH983070 GXY983069:GYD983070 HHU983069:HHZ983070 HRQ983069:HRV983070 IBM983069:IBR983070 ILI983069:ILN983070 IVE983069:IVJ983070 JFA983069:JFF983070 JOW983069:JPB983070 JYS983069:JYX983070 KIO983069:KIT983070 KSK983069:KSP983070 LCG983069:LCL983070 LMC983069:LMH983070 LVY983069:LWD983070 MFU983069:MFZ983070 MPQ983069:MPV983070 MZM983069:MZR983070 NJI983069:NJN983070 NTE983069:NTJ983070 ODA983069:ODF983070 OMW983069:ONB983070 OWS983069:OWX983070 PGO983069:PGT983070 PQK983069:PQP983070 QAG983069:QAL983070 QKC983069:QKH983070 QTY983069:QUD983070 RDU983069:RDZ983070 RNQ983069:RNV983070 RXM983069:RXR983070 SHI983069:SHN983070 SRE983069:SRJ983070 TBA983069:TBF983070 TKW983069:TLB983070 TUS983069:TUX983070 UEO983069:UET983070 UOK983069:UOP983070 UYG983069:UYL983070 VIC983069:VIH983070 VRY983069:VSD983070 WBU983069:WBZ983070 WLQ983069:WLV983070 I33 J33:J34 E33:H34" xr:uid="{00000000-0002-0000-0000-000007000000}">
      <formula1>-100000000000000</formula1>
      <formula2>100000000000000</formula2>
    </dataValidation>
  </dataValidations>
  <pageMargins left="0.70866141732283516" right="0.70866141732283516" top="0.74803149606299213" bottom="0.74803149606299213" header="0.31496062992126012" footer="0.31496062992126012"/>
  <pageSetup paperSize="0" scale="65" fitToWidth="0" fitToHeight="0" orientation="portrait" horizontalDpi="0" verticalDpi="0" copies="0"/>
  <headerFooter>
    <oddFooter>&amp;CPage &amp;P of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J224"/>
  <sheetViews>
    <sheetView topLeftCell="A8" workbookViewId="0">
      <selection activeCell="C45" sqref="C45"/>
    </sheetView>
  </sheetViews>
  <sheetFormatPr defaultRowHeight="13" x14ac:dyDescent="0.3"/>
  <cols>
    <col min="1" max="1" width="25.54296875" style="41" customWidth="1"/>
    <col min="2" max="2" width="43.54296875" style="40" customWidth="1"/>
    <col min="3" max="5" width="13" style="41" customWidth="1"/>
    <col min="6" max="6" width="16.453125" style="41" customWidth="1"/>
    <col min="7" max="7" width="13" style="41" customWidth="1"/>
    <col min="8" max="48" width="9.453125" style="42" customWidth="1"/>
    <col min="49" max="244" width="9.453125" style="41" customWidth="1"/>
    <col min="245" max="253" width="9.1796875" style="83"/>
    <col min="254" max="254" width="20.54296875" style="83" customWidth="1"/>
    <col min="255" max="255" width="43.54296875" style="83" customWidth="1"/>
    <col min="256" max="257" width="13" style="83" customWidth="1"/>
    <col min="258" max="258" width="14.453125" style="83" customWidth="1"/>
    <col min="259" max="261" width="13" style="83" customWidth="1"/>
    <col min="262" max="262" width="12.81640625" style="83" customWidth="1"/>
    <col min="263" max="263" width="11" style="83" customWidth="1"/>
    <col min="264" max="500" width="9.453125" style="83" customWidth="1"/>
    <col min="501" max="509" width="9.1796875" style="83"/>
    <col min="510" max="510" width="20.54296875" style="83" customWidth="1"/>
    <col min="511" max="511" width="43.54296875" style="83" customWidth="1"/>
    <col min="512" max="513" width="13" style="83" customWidth="1"/>
    <col min="514" max="514" width="14.453125" style="83" customWidth="1"/>
    <col min="515" max="517" width="13" style="83" customWidth="1"/>
    <col min="518" max="518" width="12.81640625" style="83" customWidth="1"/>
    <col min="519" max="519" width="11" style="83" customWidth="1"/>
    <col min="520" max="756" width="9.453125" style="83" customWidth="1"/>
    <col min="757" max="765" width="9.1796875" style="83"/>
    <col min="766" max="766" width="20.54296875" style="83" customWidth="1"/>
    <col min="767" max="767" width="43.54296875" style="83" customWidth="1"/>
    <col min="768" max="769" width="13" style="83" customWidth="1"/>
    <col min="770" max="770" width="14.453125" style="83" customWidth="1"/>
    <col min="771" max="773" width="13" style="83" customWidth="1"/>
    <col min="774" max="774" width="12.81640625" style="83" customWidth="1"/>
    <col min="775" max="775" width="11" style="83" customWidth="1"/>
    <col min="776" max="1012" width="9.453125" style="83" customWidth="1"/>
    <col min="1013" max="1021" width="9.1796875" style="83"/>
    <col min="1022" max="1022" width="20.54296875" style="83" customWidth="1"/>
    <col min="1023" max="1023" width="43.54296875" style="83" customWidth="1"/>
    <col min="1024" max="1025" width="13" style="83" customWidth="1"/>
    <col min="1026" max="1026" width="14.453125" style="83" customWidth="1"/>
    <col min="1027" max="1029" width="13" style="83" customWidth="1"/>
    <col min="1030" max="1030" width="12.81640625" style="83" customWidth="1"/>
    <col min="1031" max="1031" width="11" style="83" customWidth="1"/>
    <col min="1032" max="1268" width="9.453125" style="83" customWidth="1"/>
    <col min="1269" max="1277" width="9.1796875" style="83"/>
    <col min="1278" max="1278" width="20.54296875" style="83" customWidth="1"/>
    <col min="1279" max="1279" width="43.54296875" style="83" customWidth="1"/>
    <col min="1280" max="1281" width="13" style="83" customWidth="1"/>
    <col min="1282" max="1282" width="14.453125" style="83" customWidth="1"/>
    <col min="1283" max="1285" width="13" style="83" customWidth="1"/>
    <col min="1286" max="1286" width="12.81640625" style="83" customWidth="1"/>
    <col min="1287" max="1287" width="11" style="83" customWidth="1"/>
    <col min="1288" max="1524" width="9.453125" style="83" customWidth="1"/>
    <col min="1525" max="1533" width="9.1796875" style="83"/>
    <col min="1534" max="1534" width="20.54296875" style="83" customWidth="1"/>
    <col min="1535" max="1535" width="43.54296875" style="83" customWidth="1"/>
    <col min="1536" max="1537" width="13" style="83" customWidth="1"/>
    <col min="1538" max="1538" width="14.453125" style="83" customWidth="1"/>
    <col min="1539" max="1541" width="13" style="83" customWidth="1"/>
    <col min="1542" max="1542" width="12.81640625" style="83" customWidth="1"/>
    <col min="1543" max="1543" width="11" style="83" customWidth="1"/>
    <col min="1544" max="1780" width="9.453125" style="83" customWidth="1"/>
    <col min="1781" max="1789" width="9.1796875" style="83"/>
    <col min="1790" max="1790" width="20.54296875" style="83" customWidth="1"/>
    <col min="1791" max="1791" width="43.54296875" style="83" customWidth="1"/>
    <col min="1792" max="1793" width="13" style="83" customWidth="1"/>
    <col min="1794" max="1794" width="14.453125" style="83" customWidth="1"/>
    <col min="1795" max="1797" width="13" style="83" customWidth="1"/>
    <col min="1798" max="1798" width="12.81640625" style="83" customWidth="1"/>
    <col min="1799" max="1799" width="11" style="83" customWidth="1"/>
    <col min="1800" max="2036" width="9.453125" style="83" customWidth="1"/>
    <col min="2037" max="2045" width="9.1796875" style="83"/>
    <col min="2046" max="2046" width="20.54296875" style="83" customWidth="1"/>
    <col min="2047" max="2047" width="43.54296875" style="83" customWidth="1"/>
    <col min="2048" max="2049" width="13" style="83" customWidth="1"/>
    <col min="2050" max="2050" width="14.453125" style="83" customWidth="1"/>
    <col min="2051" max="2053" width="13" style="83" customWidth="1"/>
    <col min="2054" max="2054" width="12.81640625" style="83" customWidth="1"/>
    <col min="2055" max="2055" width="11" style="83" customWidth="1"/>
    <col min="2056" max="2292" width="9.453125" style="83" customWidth="1"/>
    <col min="2293" max="2301" width="9.1796875" style="83"/>
    <col min="2302" max="2302" width="20.54296875" style="83" customWidth="1"/>
    <col min="2303" max="2303" width="43.54296875" style="83" customWidth="1"/>
    <col min="2304" max="2305" width="13" style="83" customWidth="1"/>
    <col min="2306" max="2306" width="14.453125" style="83" customWidth="1"/>
    <col min="2307" max="2309" width="13" style="83" customWidth="1"/>
    <col min="2310" max="2310" width="12.81640625" style="83" customWidth="1"/>
    <col min="2311" max="2311" width="11" style="83" customWidth="1"/>
    <col min="2312" max="2548" width="9.453125" style="83" customWidth="1"/>
    <col min="2549" max="2557" width="9.1796875" style="83"/>
    <col min="2558" max="2558" width="20.54296875" style="83" customWidth="1"/>
    <col min="2559" max="2559" width="43.54296875" style="83" customWidth="1"/>
    <col min="2560" max="2561" width="13" style="83" customWidth="1"/>
    <col min="2562" max="2562" width="14.453125" style="83" customWidth="1"/>
    <col min="2563" max="2565" width="13" style="83" customWidth="1"/>
    <col min="2566" max="2566" width="12.81640625" style="83" customWidth="1"/>
    <col min="2567" max="2567" width="11" style="83" customWidth="1"/>
    <col min="2568" max="2804" width="9.453125" style="83" customWidth="1"/>
    <col min="2805" max="2813" width="9.1796875" style="83"/>
    <col min="2814" max="2814" width="20.54296875" style="83" customWidth="1"/>
    <col min="2815" max="2815" width="43.54296875" style="83" customWidth="1"/>
    <col min="2816" max="2817" width="13" style="83" customWidth="1"/>
    <col min="2818" max="2818" width="14.453125" style="83" customWidth="1"/>
    <col min="2819" max="2821" width="13" style="83" customWidth="1"/>
    <col min="2822" max="2822" width="12.81640625" style="83" customWidth="1"/>
    <col min="2823" max="2823" width="11" style="83" customWidth="1"/>
    <col min="2824" max="3060" width="9.453125" style="83" customWidth="1"/>
    <col min="3061" max="3069" width="9.1796875" style="83"/>
    <col min="3070" max="3070" width="20.54296875" style="83" customWidth="1"/>
    <col min="3071" max="3071" width="43.54296875" style="83" customWidth="1"/>
    <col min="3072" max="3073" width="13" style="83" customWidth="1"/>
    <col min="3074" max="3074" width="14.453125" style="83" customWidth="1"/>
    <col min="3075" max="3077" width="13" style="83" customWidth="1"/>
    <col min="3078" max="3078" width="12.81640625" style="83" customWidth="1"/>
    <col min="3079" max="3079" width="11" style="83" customWidth="1"/>
    <col min="3080" max="3316" width="9.453125" style="83" customWidth="1"/>
    <col min="3317" max="3325" width="9.1796875" style="83"/>
    <col min="3326" max="3326" width="20.54296875" style="83" customWidth="1"/>
    <col min="3327" max="3327" width="43.54296875" style="83" customWidth="1"/>
    <col min="3328" max="3329" width="13" style="83" customWidth="1"/>
    <col min="3330" max="3330" width="14.453125" style="83" customWidth="1"/>
    <col min="3331" max="3333" width="13" style="83" customWidth="1"/>
    <col min="3334" max="3334" width="12.81640625" style="83" customWidth="1"/>
    <col min="3335" max="3335" width="11" style="83" customWidth="1"/>
    <col min="3336" max="3572" width="9.453125" style="83" customWidth="1"/>
    <col min="3573" max="3581" width="9.1796875" style="83"/>
    <col min="3582" max="3582" width="20.54296875" style="83" customWidth="1"/>
    <col min="3583" max="3583" width="43.54296875" style="83" customWidth="1"/>
    <col min="3584" max="3585" width="13" style="83" customWidth="1"/>
    <col min="3586" max="3586" width="14.453125" style="83" customWidth="1"/>
    <col min="3587" max="3589" width="13" style="83" customWidth="1"/>
    <col min="3590" max="3590" width="12.81640625" style="83" customWidth="1"/>
    <col min="3591" max="3591" width="11" style="83" customWidth="1"/>
    <col min="3592" max="3828" width="9.453125" style="83" customWidth="1"/>
    <col min="3829" max="3837" width="9.1796875" style="83"/>
    <col min="3838" max="3838" width="20.54296875" style="83" customWidth="1"/>
    <col min="3839" max="3839" width="43.54296875" style="83" customWidth="1"/>
    <col min="3840" max="3841" width="13" style="83" customWidth="1"/>
    <col min="3842" max="3842" width="14.453125" style="83" customWidth="1"/>
    <col min="3843" max="3845" width="13" style="83" customWidth="1"/>
    <col min="3846" max="3846" width="12.81640625" style="83" customWidth="1"/>
    <col min="3847" max="3847" width="11" style="83" customWidth="1"/>
    <col min="3848" max="4084" width="9.453125" style="83" customWidth="1"/>
    <col min="4085" max="4093" width="9.1796875" style="83"/>
    <col min="4094" max="4094" width="20.54296875" style="83" customWidth="1"/>
    <col min="4095" max="4095" width="43.54296875" style="83" customWidth="1"/>
    <col min="4096" max="4097" width="13" style="83" customWidth="1"/>
    <col min="4098" max="4098" width="14.453125" style="83" customWidth="1"/>
    <col min="4099" max="4101" width="13" style="83" customWidth="1"/>
    <col min="4102" max="4102" width="12.81640625" style="83" customWidth="1"/>
    <col min="4103" max="4103" width="11" style="83" customWidth="1"/>
    <col min="4104" max="4340" width="9.453125" style="83" customWidth="1"/>
    <col min="4341" max="4349" width="9.1796875" style="83"/>
    <col min="4350" max="4350" width="20.54296875" style="83" customWidth="1"/>
    <col min="4351" max="4351" width="43.54296875" style="83" customWidth="1"/>
    <col min="4352" max="4353" width="13" style="83" customWidth="1"/>
    <col min="4354" max="4354" width="14.453125" style="83" customWidth="1"/>
    <col min="4355" max="4357" width="13" style="83" customWidth="1"/>
    <col min="4358" max="4358" width="12.81640625" style="83" customWidth="1"/>
    <col min="4359" max="4359" width="11" style="83" customWidth="1"/>
    <col min="4360" max="4596" width="9.453125" style="83" customWidth="1"/>
    <col min="4597" max="4605" width="9.1796875" style="83"/>
    <col min="4606" max="4606" width="20.54296875" style="83" customWidth="1"/>
    <col min="4607" max="4607" width="43.54296875" style="83" customWidth="1"/>
    <col min="4608" max="4609" width="13" style="83" customWidth="1"/>
    <col min="4610" max="4610" width="14.453125" style="83" customWidth="1"/>
    <col min="4611" max="4613" width="13" style="83" customWidth="1"/>
    <col min="4614" max="4614" width="12.81640625" style="83" customWidth="1"/>
    <col min="4615" max="4615" width="11" style="83" customWidth="1"/>
    <col min="4616" max="4852" width="9.453125" style="83" customWidth="1"/>
    <col min="4853" max="4861" width="9.1796875" style="83"/>
    <col min="4862" max="4862" width="20.54296875" style="83" customWidth="1"/>
    <col min="4863" max="4863" width="43.54296875" style="83" customWidth="1"/>
    <col min="4864" max="4865" width="13" style="83" customWidth="1"/>
    <col min="4866" max="4866" width="14.453125" style="83" customWidth="1"/>
    <col min="4867" max="4869" width="13" style="83" customWidth="1"/>
    <col min="4870" max="4870" width="12.81640625" style="83" customWidth="1"/>
    <col min="4871" max="4871" width="11" style="83" customWidth="1"/>
    <col min="4872" max="5108" width="9.453125" style="83" customWidth="1"/>
    <col min="5109" max="5117" width="9.1796875" style="83"/>
    <col min="5118" max="5118" width="20.54296875" style="83" customWidth="1"/>
    <col min="5119" max="5119" width="43.54296875" style="83" customWidth="1"/>
    <col min="5120" max="5121" width="13" style="83" customWidth="1"/>
    <col min="5122" max="5122" width="14.453125" style="83" customWidth="1"/>
    <col min="5123" max="5125" width="13" style="83" customWidth="1"/>
    <col min="5126" max="5126" width="12.81640625" style="83" customWidth="1"/>
    <col min="5127" max="5127" width="11" style="83" customWidth="1"/>
    <col min="5128" max="5364" width="9.453125" style="83" customWidth="1"/>
    <col min="5365" max="5373" width="9.1796875" style="83"/>
    <col min="5374" max="5374" width="20.54296875" style="83" customWidth="1"/>
    <col min="5375" max="5375" width="43.54296875" style="83" customWidth="1"/>
    <col min="5376" max="5377" width="13" style="83" customWidth="1"/>
    <col min="5378" max="5378" width="14.453125" style="83" customWidth="1"/>
    <col min="5379" max="5381" width="13" style="83" customWidth="1"/>
    <col min="5382" max="5382" width="12.81640625" style="83" customWidth="1"/>
    <col min="5383" max="5383" width="11" style="83" customWidth="1"/>
    <col min="5384" max="5620" width="9.453125" style="83" customWidth="1"/>
    <col min="5621" max="5629" width="9.1796875" style="83"/>
    <col min="5630" max="5630" width="20.54296875" style="83" customWidth="1"/>
    <col min="5631" max="5631" width="43.54296875" style="83" customWidth="1"/>
    <col min="5632" max="5633" width="13" style="83" customWidth="1"/>
    <col min="5634" max="5634" width="14.453125" style="83" customWidth="1"/>
    <col min="5635" max="5637" width="13" style="83" customWidth="1"/>
    <col min="5638" max="5638" width="12.81640625" style="83" customWidth="1"/>
    <col min="5639" max="5639" width="11" style="83" customWidth="1"/>
    <col min="5640" max="5876" width="9.453125" style="83" customWidth="1"/>
    <col min="5877" max="5885" width="9.1796875" style="83"/>
    <col min="5886" max="5886" width="20.54296875" style="83" customWidth="1"/>
    <col min="5887" max="5887" width="43.54296875" style="83" customWidth="1"/>
    <col min="5888" max="5889" width="13" style="83" customWidth="1"/>
    <col min="5890" max="5890" width="14.453125" style="83" customWidth="1"/>
    <col min="5891" max="5893" width="13" style="83" customWidth="1"/>
    <col min="5894" max="5894" width="12.81640625" style="83" customWidth="1"/>
    <col min="5895" max="5895" width="11" style="83" customWidth="1"/>
    <col min="5896" max="6132" width="9.453125" style="83" customWidth="1"/>
    <col min="6133" max="6141" width="9.1796875" style="83"/>
    <col min="6142" max="6142" width="20.54296875" style="83" customWidth="1"/>
    <col min="6143" max="6143" width="43.54296875" style="83" customWidth="1"/>
    <col min="6144" max="6145" width="13" style="83" customWidth="1"/>
    <col min="6146" max="6146" width="14.453125" style="83" customWidth="1"/>
    <col min="6147" max="6149" width="13" style="83" customWidth="1"/>
    <col min="6150" max="6150" width="12.81640625" style="83" customWidth="1"/>
    <col min="6151" max="6151" width="11" style="83" customWidth="1"/>
    <col min="6152" max="6388" width="9.453125" style="83" customWidth="1"/>
    <col min="6389" max="6397" width="9.1796875" style="83"/>
    <col min="6398" max="6398" width="20.54296875" style="83" customWidth="1"/>
    <col min="6399" max="6399" width="43.54296875" style="83" customWidth="1"/>
    <col min="6400" max="6401" width="13" style="83" customWidth="1"/>
    <col min="6402" max="6402" width="14.453125" style="83" customWidth="1"/>
    <col min="6403" max="6405" width="13" style="83" customWidth="1"/>
    <col min="6406" max="6406" width="12.81640625" style="83" customWidth="1"/>
    <col min="6407" max="6407" width="11" style="83" customWidth="1"/>
    <col min="6408" max="6644" width="9.453125" style="83" customWidth="1"/>
    <col min="6645" max="6653" width="9.1796875" style="83"/>
    <col min="6654" max="6654" width="20.54296875" style="83" customWidth="1"/>
    <col min="6655" max="6655" width="43.54296875" style="83" customWidth="1"/>
    <col min="6656" max="6657" width="13" style="83" customWidth="1"/>
    <col min="6658" max="6658" width="14.453125" style="83" customWidth="1"/>
    <col min="6659" max="6661" width="13" style="83" customWidth="1"/>
    <col min="6662" max="6662" width="12.81640625" style="83" customWidth="1"/>
    <col min="6663" max="6663" width="11" style="83" customWidth="1"/>
    <col min="6664" max="6900" width="9.453125" style="83" customWidth="1"/>
    <col min="6901" max="6909" width="9.1796875" style="83"/>
    <col min="6910" max="6910" width="20.54296875" style="83" customWidth="1"/>
    <col min="6911" max="6911" width="43.54296875" style="83" customWidth="1"/>
    <col min="6912" max="6913" width="13" style="83" customWidth="1"/>
    <col min="6914" max="6914" width="14.453125" style="83" customWidth="1"/>
    <col min="6915" max="6917" width="13" style="83" customWidth="1"/>
    <col min="6918" max="6918" width="12.81640625" style="83" customWidth="1"/>
    <col min="6919" max="6919" width="11" style="83" customWidth="1"/>
    <col min="6920" max="7156" width="9.453125" style="83" customWidth="1"/>
    <col min="7157" max="7165" width="9.1796875" style="83"/>
    <col min="7166" max="7166" width="20.54296875" style="83" customWidth="1"/>
    <col min="7167" max="7167" width="43.54296875" style="83" customWidth="1"/>
    <col min="7168" max="7169" width="13" style="83" customWidth="1"/>
    <col min="7170" max="7170" width="14.453125" style="83" customWidth="1"/>
    <col min="7171" max="7173" width="13" style="83" customWidth="1"/>
    <col min="7174" max="7174" width="12.81640625" style="83" customWidth="1"/>
    <col min="7175" max="7175" width="11" style="83" customWidth="1"/>
    <col min="7176" max="7412" width="9.453125" style="83" customWidth="1"/>
    <col min="7413" max="7421" width="9.1796875" style="83"/>
    <col min="7422" max="7422" width="20.54296875" style="83" customWidth="1"/>
    <col min="7423" max="7423" width="43.54296875" style="83" customWidth="1"/>
    <col min="7424" max="7425" width="13" style="83" customWidth="1"/>
    <col min="7426" max="7426" width="14.453125" style="83" customWidth="1"/>
    <col min="7427" max="7429" width="13" style="83" customWidth="1"/>
    <col min="7430" max="7430" width="12.81640625" style="83" customWidth="1"/>
    <col min="7431" max="7431" width="11" style="83" customWidth="1"/>
    <col min="7432" max="7668" width="9.453125" style="83" customWidth="1"/>
    <col min="7669" max="7677" width="9.1796875" style="83"/>
    <col min="7678" max="7678" width="20.54296875" style="83" customWidth="1"/>
    <col min="7679" max="7679" width="43.54296875" style="83" customWidth="1"/>
    <col min="7680" max="7681" width="13" style="83" customWidth="1"/>
    <col min="7682" max="7682" width="14.453125" style="83" customWidth="1"/>
    <col min="7683" max="7685" width="13" style="83" customWidth="1"/>
    <col min="7686" max="7686" width="12.81640625" style="83" customWidth="1"/>
    <col min="7687" max="7687" width="11" style="83" customWidth="1"/>
    <col min="7688" max="7924" width="9.453125" style="83" customWidth="1"/>
    <col min="7925" max="7933" width="9.1796875" style="83"/>
    <col min="7934" max="7934" width="20.54296875" style="83" customWidth="1"/>
    <col min="7935" max="7935" width="43.54296875" style="83" customWidth="1"/>
    <col min="7936" max="7937" width="13" style="83" customWidth="1"/>
    <col min="7938" max="7938" width="14.453125" style="83" customWidth="1"/>
    <col min="7939" max="7941" width="13" style="83" customWidth="1"/>
    <col min="7942" max="7942" width="12.81640625" style="83" customWidth="1"/>
    <col min="7943" max="7943" width="11" style="83" customWidth="1"/>
    <col min="7944" max="8180" width="9.453125" style="83" customWidth="1"/>
    <col min="8181" max="8189" width="9.1796875" style="83"/>
    <col min="8190" max="8190" width="20.54296875" style="83" customWidth="1"/>
    <col min="8191" max="8191" width="43.54296875" style="83" customWidth="1"/>
    <col min="8192" max="8193" width="13" style="83" customWidth="1"/>
    <col min="8194" max="8194" width="14.453125" style="83" customWidth="1"/>
    <col min="8195" max="8197" width="13" style="83" customWidth="1"/>
    <col min="8198" max="8198" width="12.81640625" style="83" customWidth="1"/>
    <col min="8199" max="8199" width="11" style="83" customWidth="1"/>
    <col min="8200" max="8436" width="9.453125" style="83" customWidth="1"/>
    <col min="8437" max="8445" width="9.1796875" style="83"/>
    <col min="8446" max="8446" width="20.54296875" style="83" customWidth="1"/>
    <col min="8447" max="8447" width="43.54296875" style="83" customWidth="1"/>
    <col min="8448" max="8449" width="13" style="83" customWidth="1"/>
    <col min="8450" max="8450" width="14.453125" style="83" customWidth="1"/>
    <col min="8451" max="8453" width="13" style="83" customWidth="1"/>
    <col min="8454" max="8454" width="12.81640625" style="83" customWidth="1"/>
    <col min="8455" max="8455" width="11" style="83" customWidth="1"/>
    <col min="8456" max="8692" width="9.453125" style="83" customWidth="1"/>
    <col min="8693" max="8701" width="9.1796875" style="83"/>
    <col min="8702" max="8702" width="20.54296875" style="83" customWidth="1"/>
    <col min="8703" max="8703" width="43.54296875" style="83" customWidth="1"/>
    <col min="8704" max="8705" width="13" style="83" customWidth="1"/>
    <col min="8706" max="8706" width="14.453125" style="83" customWidth="1"/>
    <col min="8707" max="8709" width="13" style="83" customWidth="1"/>
    <col min="8710" max="8710" width="12.81640625" style="83" customWidth="1"/>
    <col min="8711" max="8711" width="11" style="83" customWidth="1"/>
    <col min="8712" max="8948" width="9.453125" style="83" customWidth="1"/>
    <col min="8949" max="8957" width="9.1796875" style="83"/>
    <col min="8958" max="8958" width="20.54296875" style="83" customWidth="1"/>
    <col min="8959" max="8959" width="43.54296875" style="83" customWidth="1"/>
    <col min="8960" max="8961" width="13" style="83" customWidth="1"/>
    <col min="8962" max="8962" width="14.453125" style="83" customWidth="1"/>
    <col min="8963" max="8965" width="13" style="83" customWidth="1"/>
    <col min="8966" max="8966" width="12.81640625" style="83" customWidth="1"/>
    <col min="8967" max="8967" width="11" style="83" customWidth="1"/>
    <col min="8968" max="9204" width="9.453125" style="83" customWidth="1"/>
    <col min="9205" max="9213" width="9.1796875" style="83"/>
    <col min="9214" max="9214" width="20.54296875" style="83" customWidth="1"/>
    <col min="9215" max="9215" width="43.54296875" style="83" customWidth="1"/>
    <col min="9216" max="9217" width="13" style="83" customWidth="1"/>
    <col min="9218" max="9218" width="14.453125" style="83" customWidth="1"/>
    <col min="9219" max="9221" width="13" style="83" customWidth="1"/>
    <col min="9222" max="9222" width="12.81640625" style="83" customWidth="1"/>
    <col min="9223" max="9223" width="11" style="83" customWidth="1"/>
    <col min="9224" max="9460" width="9.453125" style="83" customWidth="1"/>
    <col min="9461" max="9469" width="9.1796875" style="83"/>
    <col min="9470" max="9470" width="20.54296875" style="83" customWidth="1"/>
    <col min="9471" max="9471" width="43.54296875" style="83" customWidth="1"/>
    <col min="9472" max="9473" width="13" style="83" customWidth="1"/>
    <col min="9474" max="9474" width="14.453125" style="83" customWidth="1"/>
    <col min="9475" max="9477" width="13" style="83" customWidth="1"/>
    <col min="9478" max="9478" width="12.81640625" style="83" customWidth="1"/>
    <col min="9479" max="9479" width="11" style="83" customWidth="1"/>
    <col min="9480" max="9716" width="9.453125" style="83" customWidth="1"/>
    <col min="9717" max="9725" width="9.1796875" style="83"/>
    <col min="9726" max="9726" width="20.54296875" style="83" customWidth="1"/>
    <col min="9727" max="9727" width="43.54296875" style="83" customWidth="1"/>
    <col min="9728" max="9729" width="13" style="83" customWidth="1"/>
    <col min="9730" max="9730" width="14.453125" style="83" customWidth="1"/>
    <col min="9731" max="9733" width="13" style="83" customWidth="1"/>
    <col min="9734" max="9734" width="12.81640625" style="83" customWidth="1"/>
    <col min="9735" max="9735" width="11" style="83" customWidth="1"/>
    <col min="9736" max="9972" width="9.453125" style="83" customWidth="1"/>
    <col min="9973" max="9981" width="9.1796875" style="83"/>
    <col min="9982" max="9982" width="20.54296875" style="83" customWidth="1"/>
    <col min="9983" max="9983" width="43.54296875" style="83" customWidth="1"/>
    <col min="9984" max="9985" width="13" style="83" customWidth="1"/>
    <col min="9986" max="9986" width="14.453125" style="83" customWidth="1"/>
    <col min="9987" max="9989" width="13" style="83" customWidth="1"/>
    <col min="9990" max="9990" width="12.81640625" style="83" customWidth="1"/>
    <col min="9991" max="9991" width="11" style="83" customWidth="1"/>
    <col min="9992" max="10228" width="9.453125" style="83" customWidth="1"/>
    <col min="10229" max="10237" width="9.1796875" style="83"/>
    <col min="10238" max="10238" width="20.54296875" style="83" customWidth="1"/>
    <col min="10239" max="10239" width="43.54296875" style="83" customWidth="1"/>
    <col min="10240" max="10241" width="13" style="83" customWidth="1"/>
    <col min="10242" max="10242" width="14.453125" style="83" customWidth="1"/>
    <col min="10243" max="10245" width="13" style="83" customWidth="1"/>
    <col min="10246" max="10246" width="12.81640625" style="83" customWidth="1"/>
    <col min="10247" max="10247" width="11" style="83" customWidth="1"/>
    <col min="10248" max="10484" width="9.453125" style="83" customWidth="1"/>
    <col min="10485" max="10493" width="9.1796875" style="83"/>
    <col min="10494" max="10494" width="20.54296875" style="83" customWidth="1"/>
    <col min="10495" max="10495" width="43.54296875" style="83" customWidth="1"/>
    <col min="10496" max="10497" width="13" style="83" customWidth="1"/>
    <col min="10498" max="10498" width="14.453125" style="83" customWidth="1"/>
    <col min="10499" max="10501" width="13" style="83" customWidth="1"/>
    <col min="10502" max="10502" width="12.81640625" style="83" customWidth="1"/>
    <col min="10503" max="10503" width="11" style="83" customWidth="1"/>
    <col min="10504" max="10740" width="9.453125" style="83" customWidth="1"/>
    <col min="10741" max="10749" width="9.1796875" style="83"/>
    <col min="10750" max="10750" width="20.54296875" style="83" customWidth="1"/>
    <col min="10751" max="10751" width="43.54296875" style="83" customWidth="1"/>
    <col min="10752" max="10753" width="13" style="83" customWidth="1"/>
    <col min="10754" max="10754" width="14.453125" style="83" customWidth="1"/>
    <col min="10755" max="10757" width="13" style="83" customWidth="1"/>
    <col min="10758" max="10758" width="12.81640625" style="83" customWidth="1"/>
    <col min="10759" max="10759" width="11" style="83" customWidth="1"/>
    <col min="10760" max="10996" width="9.453125" style="83" customWidth="1"/>
    <col min="10997" max="11005" width="9.1796875" style="83"/>
    <col min="11006" max="11006" width="20.54296875" style="83" customWidth="1"/>
    <col min="11007" max="11007" width="43.54296875" style="83" customWidth="1"/>
    <col min="11008" max="11009" width="13" style="83" customWidth="1"/>
    <col min="11010" max="11010" width="14.453125" style="83" customWidth="1"/>
    <col min="11011" max="11013" width="13" style="83" customWidth="1"/>
    <col min="11014" max="11014" width="12.81640625" style="83" customWidth="1"/>
    <col min="11015" max="11015" width="11" style="83" customWidth="1"/>
    <col min="11016" max="11252" width="9.453125" style="83" customWidth="1"/>
    <col min="11253" max="11261" width="9.1796875" style="83"/>
    <col min="11262" max="11262" width="20.54296875" style="83" customWidth="1"/>
    <col min="11263" max="11263" width="43.54296875" style="83" customWidth="1"/>
    <col min="11264" max="11265" width="13" style="83" customWidth="1"/>
    <col min="11266" max="11266" width="14.453125" style="83" customWidth="1"/>
    <col min="11267" max="11269" width="13" style="83" customWidth="1"/>
    <col min="11270" max="11270" width="12.81640625" style="83" customWidth="1"/>
    <col min="11271" max="11271" width="11" style="83" customWidth="1"/>
    <col min="11272" max="11508" width="9.453125" style="83" customWidth="1"/>
    <col min="11509" max="11517" width="9.1796875" style="83"/>
    <col min="11518" max="11518" width="20.54296875" style="83" customWidth="1"/>
    <col min="11519" max="11519" width="43.54296875" style="83" customWidth="1"/>
    <col min="11520" max="11521" width="13" style="83" customWidth="1"/>
    <col min="11522" max="11522" width="14.453125" style="83" customWidth="1"/>
    <col min="11523" max="11525" width="13" style="83" customWidth="1"/>
    <col min="11526" max="11526" width="12.81640625" style="83" customWidth="1"/>
    <col min="11527" max="11527" width="11" style="83" customWidth="1"/>
    <col min="11528" max="11764" width="9.453125" style="83" customWidth="1"/>
    <col min="11765" max="11773" width="9.1796875" style="83"/>
    <col min="11774" max="11774" width="20.54296875" style="83" customWidth="1"/>
    <col min="11775" max="11775" width="43.54296875" style="83" customWidth="1"/>
    <col min="11776" max="11777" width="13" style="83" customWidth="1"/>
    <col min="11778" max="11778" width="14.453125" style="83" customWidth="1"/>
    <col min="11779" max="11781" width="13" style="83" customWidth="1"/>
    <col min="11782" max="11782" width="12.81640625" style="83" customWidth="1"/>
    <col min="11783" max="11783" width="11" style="83" customWidth="1"/>
    <col min="11784" max="12020" width="9.453125" style="83" customWidth="1"/>
    <col min="12021" max="12029" width="9.1796875" style="83"/>
    <col min="12030" max="12030" width="20.54296875" style="83" customWidth="1"/>
    <col min="12031" max="12031" width="43.54296875" style="83" customWidth="1"/>
    <col min="12032" max="12033" width="13" style="83" customWidth="1"/>
    <col min="12034" max="12034" width="14.453125" style="83" customWidth="1"/>
    <col min="12035" max="12037" width="13" style="83" customWidth="1"/>
    <col min="12038" max="12038" width="12.81640625" style="83" customWidth="1"/>
    <col min="12039" max="12039" width="11" style="83" customWidth="1"/>
    <col min="12040" max="12276" width="9.453125" style="83" customWidth="1"/>
    <col min="12277" max="12285" width="9.1796875" style="83"/>
    <col min="12286" max="12286" width="20.54296875" style="83" customWidth="1"/>
    <col min="12287" max="12287" width="43.54296875" style="83" customWidth="1"/>
    <col min="12288" max="12289" width="13" style="83" customWidth="1"/>
    <col min="12290" max="12290" width="14.453125" style="83" customWidth="1"/>
    <col min="12291" max="12293" width="13" style="83" customWidth="1"/>
    <col min="12294" max="12294" width="12.81640625" style="83" customWidth="1"/>
    <col min="12295" max="12295" width="11" style="83" customWidth="1"/>
    <col min="12296" max="12532" width="9.453125" style="83" customWidth="1"/>
    <col min="12533" max="12541" width="9.1796875" style="83"/>
    <col min="12542" max="12542" width="20.54296875" style="83" customWidth="1"/>
    <col min="12543" max="12543" width="43.54296875" style="83" customWidth="1"/>
    <col min="12544" max="12545" width="13" style="83" customWidth="1"/>
    <col min="12546" max="12546" width="14.453125" style="83" customWidth="1"/>
    <col min="12547" max="12549" width="13" style="83" customWidth="1"/>
    <col min="12550" max="12550" width="12.81640625" style="83" customWidth="1"/>
    <col min="12551" max="12551" width="11" style="83" customWidth="1"/>
    <col min="12552" max="12788" width="9.453125" style="83" customWidth="1"/>
    <col min="12789" max="12797" width="9.1796875" style="83"/>
    <col min="12798" max="12798" width="20.54296875" style="83" customWidth="1"/>
    <col min="12799" max="12799" width="43.54296875" style="83" customWidth="1"/>
    <col min="12800" max="12801" width="13" style="83" customWidth="1"/>
    <col min="12802" max="12802" width="14.453125" style="83" customWidth="1"/>
    <col min="12803" max="12805" width="13" style="83" customWidth="1"/>
    <col min="12806" max="12806" width="12.81640625" style="83" customWidth="1"/>
    <col min="12807" max="12807" width="11" style="83" customWidth="1"/>
    <col min="12808" max="13044" width="9.453125" style="83" customWidth="1"/>
    <col min="13045" max="13053" width="9.1796875" style="83"/>
    <col min="13054" max="13054" width="20.54296875" style="83" customWidth="1"/>
    <col min="13055" max="13055" width="43.54296875" style="83" customWidth="1"/>
    <col min="13056" max="13057" width="13" style="83" customWidth="1"/>
    <col min="13058" max="13058" width="14.453125" style="83" customWidth="1"/>
    <col min="13059" max="13061" width="13" style="83" customWidth="1"/>
    <col min="13062" max="13062" width="12.81640625" style="83" customWidth="1"/>
    <col min="13063" max="13063" width="11" style="83" customWidth="1"/>
    <col min="13064" max="13300" width="9.453125" style="83" customWidth="1"/>
    <col min="13301" max="13309" width="9.1796875" style="83"/>
    <col min="13310" max="13310" width="20.54296875" style="83" customWidth="1"/>
    <col min="13311" max="13311" width="43.54296875" style="83" customWidth="1"/>
    <col min="13312" max="13313" width="13" style="83" customWidth="1"/>
    <col min="13314" max="13314" width="14.453125" style="83" customWidth="1"/>
    <col min="13315" max="13317" width="13" style="83" customWidth="1"/>
    <col min="13318" max="13318" width="12.81640625" style="83" customWidth="1"/>
    <col min="13319" max="13319" width="11" style="83" customWidth="1"/>
    <col min="13320" max="13556" width="9.453125" style="83" customWidth="1"/>
    <col min="13557" max="13565" width="9.1796875" style="83"/>
    <col min="13566" max="13566" width="20.54296875" style="83" customWidth="1"/>
    <col min="13567" max="13567" width="43.54296875" style="83" customWidth="1"/>
    <col min="13568" max="13569" width="13" style="83" customWidth="1"/>
    <col min="13570" max="13570" width="14.453125" style="83" customWidth="1"/>
    <col min="13571" max="13573" width="13" style="83" customWidth="1"/>
    <col min="13574" max="13574" width="12.81640625" style="83" customWidth="1"/>
    <col min="13575" max="13575" width="11" style="83" customWidth="1"/>
    <col min="13576" max="13812" width="9.453125" style="83" customWidth="1"/>
    <col min="13813" max="13821" width="9.1796875" style="83"/>
    <col min="13822" max="13822" width="20.54296875" style="83" customWidth="1"/>
    <col min="13823" max="13823" width="43.54296875" style="83" customWidth="1"/>
    <col min="13824" max="13825" width="13" style="83" customWidth="1"/>
    <col min="13826" max="13826" width="14.453125" style="83" customWidth="1"/>
    <col min="13827" max="13829" width="13" style="83" customWidth="1"/>
    <col min="13830" max="13830" width="12.81640625" style="83" customWidth="1"/>
    <col min="13831" max="13831" width="11" style="83" customWidth="1"/>
    <col min="13832" max="14068" width="9.453125" style="83" customWidth="1"/>
    <col min="14069" max="14077" width="9.1796875" style="83"/>
    <col min="14078" max="14078" width="20.54296875" style="83" customWidth="1"/>
    <col min="14079" max="14079" width="43.54296875" style="83" customWidth="1"/>
    <col min="14080" max="14081" width="13" style="83" customWidth="1"/>
    <col min="14082" max="14082" width="14.453125" style="83" customWidth="1"/>
    <col min="14083" max="14085" width="13" style="83" customWidth="1"/>
    <col min="14086" max="14086" width="12.81640625" style="83" customWidth="1"/>
    <col min="14087" max="14087" width="11" style="83" customWidth="1"/>
    <col min="14088" max="14324" width="9.453125" style="83" customWidth="1"/>
    <col min="14325" max="14333" width="9.1796875" style="83"/>
    <col min="14334" max="14334" width="20.54296875" style="83" customWidth="1"/>
    <col min="14335" max="14335" width="43.54296875" style="83" customWidth="1"/>
    <col min="14336" max="14337" width="13" style="83" customWidth="1"/>
    <col min="14338" max="14338" width="14.453125" style="83" customWidth="1"/>
    <col min="14339" max="14341" width="13" style="83" customWidth="1"/>
    <col min="14342" max="14342" width="12.81640625" style="83" customWidth="1"/>
    <col min="14343" max="14343" width="11" style="83" customWidth="1"/>
    <col min="14344" max="14580" width="9.453125" style="83" customWidth="1"/>
    <col min="14581" max="14589" width="9.1796875" style="83"/>
    <col min="14590" max="14590" width="20.54296875" style="83" customWidth="1"/>
    <col min="14591" max="14591" width="43.54296875" style="83" customWidth="1"/>
    <col min="14592" max="14593" width="13" style="83" customWidth="1"/>
    <col min="14594" max="14594" width="14.453125" style="83" customWidth="1"/>
    <col min="14595" max="14597" width="13" style="83" customWidth="1"/>
    <col min="14598" max="14598" width="12.81640625" style="83" customWidth="1"/>
    <col min="14599" max="14599" width="11" style="83" customWidth="1"/>
    <col min="14600" max="14836" width="9.453125" style="83" customWidth="1"/>
    <col min="14837" max="14845" width="9.1796875" style="83"/>
    <col min="14846" max="14846" width="20.54296875" style="83" customWidth="1"/>
    <col min="14847" max="14847" width="43.54296875" style="83" customWidth="1"/>
    <col min="14848" max="14849" width="13" style="83" customWidth="1"/>
    <col min="14850" max="14850" width="14.453125" style="83" customWidth="1"/>
    <col min="14851" max="14853" width="13" style="83" customWidth="1"/>
    <col min="14854" max="14854" width="12.81640625" style="83" customWidth="1"/>
    <col min="14855" max="14855" width="11" style="83" customWidth="1"/>
    <col min="14856" max="15092" width="9.453125" style="83" customWidth="1"/>
    <col min="15093" max="15101" width="9.1796875" style="83"/>
    <col min="15102" max="15102" width="20.54296875" style="83" customWidth="1"/>
    <col min="15103" max="15103" width="43.54296875" style="83" customWidth="1"/>
    <col min="15104" max="15105" width="13" style="83" customWidth="1"/>
    <col min="15106" max="15106" width="14.453125" style="83" customWidth="1"/>
    <col min="15107" max="15109" width="13" style="83" customWidth="1"/>
    <col min="15110" max="15110" width="12.81640625" style="83" customWidth="1"/>
    <col min="15111" max="15111" width="11" style="83" customWidth="1"/>
    <col min="15112" max="15348" width="9.453125" style="83" customWidth="1"/>
    <col min="15349" max="15357" width="9.1796875" style="83"/>
    <col min="15358" max="15358" width="20.54296875" style="83" customWidth="1"/>
    <col min="15359" max="15359" width="43.54296875" style="83" customWidth="1"/>
    <col min="15360" max="15361" width="13" style="83" customWidth="1"/>
    <col min="15362" max="15362" width="14.453125" style="83" customWidth="1"/>
    <col min="15363" max="15365" width="13" style="83" customWidth="1"/>
    <col min="15366" max="15366" width="12.81640625" style="83" customWidth="1"/>
    <col min="15367" max="15367" width="11" style="83" customWidth="1"/>
    <col min="15368" max="15604" width="9.453125" style="83" customWidth="1"/>
    <col min="15605" max="15613" width="9.1796875" style="83"/>
    <col min="15614" max="15614" width="20.54296875" style="83" customWidth="1"/>
    <col min="15615" max="15615" width="43.54296875" style="83" customWidth="1"/>
    <col min="15616" max="15617" width="13" style="83" customWidth="1"/>
    <col min="15618" max="15618" width="14.453125" style="83" customWidth="1"/>
    <col min="15619" max="15621" width="13" style="83" customWidth="1"/>
    <col min="15622" max="15622" width="12.81640625" style="83" customWidth="1"/>
    <col min="15623" max="15623" width="11" style="83" customWidth="1"/>
    <col min="15624" max="15860" width="9.453125" style="83" customWidth="1"/>
    <col min="15861" max="15869" width="9.1796875" style="83"/>
    <col min="15870" max="15870" width="20.54296875" style="83" customWidth="1"/>
    <col min="15871" max="15871" width="43.54296875" style="83" customWidth="1"/>
    <col min="15872" max="15873" width="13" style="83" customWidth="1"/>
    <col min="15874" max="15874" width="14.453125" style="83" customWidth="1"/>
    <col min="15875" max="15877" width="13" style="83" customWidth="1"/>
    <col min="15878" max="15878" width="12.81640625" style="83" customWidth="1"/>
    <col min="15879" max="15879" width="11" style="83" customWidth="1"/>
    <col min="15880" max="16116" width="9.453125" style="83" customWidth="1"/>
    <col min="16117" max="16125" width="9.1796875" style="83"/>
    <col min="16126" max="16126" width="20.54296875" style="83" customWidth="1"/>
    <col min="16127" max="16127" width="43.54296875" style="83" customWidth="1"/>
    <col min="16128" max="16129" width="13" style="83" customWidth="1"/>
    <col min="16130" max="16130" width="14.453125" style="83" customWidth="1"/>
    <col min="16131" max="16133" width="13" style="83" customWidth="1"/>
    <col min="16134" max="16134" width="12.81640625" style="83" customWidth="1"/>
    <col min="16135" max="16135" width="11" style="83" customWidth="1"/>
    <col min="16136" max="16372" width="9.453125" style="83" customWidth="1"/>
    <col min="16373" max="16384" width="9.1796875" style="83"/>
  </cols>
  <sheetData>
    <row r="1" spans="1:48" ht="12.75" hidden="1" customHeight="1" x14ac:dyDescent="0.3">
      <c r="A1" s="39"/>
    </row>
    <row r="2" spans="1:48" s="44" customFormat="1" ht="18" hidden="1" x14ac:dyDescent="0.4">
      <c r="A2" s="43"/>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row>
    <row r="3" spans="1:48" s="46" customFormat="1" ht="15.5" hidden="1" x14ac:dyDescent="0.35">
      <c r="A3" s="45"/>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row>
    <row r="4" spans="1:48" s="46" customFormat="1" ht="12.75" hidden="1" customHeight="1" x14ac:dyDescent="0.35">
      <c r="A4" s="45"/>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row>
    <row r="5" spans="1:48" s="46" customFormat="1" ht="12.75" hidden="1" customHeight="1" x14ac:dyDescent="0.35">
      <c r="A5" s="45"/>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s="46" customFormat="1" ht="12.75" hidden="1" customHeight="1" x14ac:dyDescent="0.35">
      <c r="A6" s="45"/>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row>
    <row r="7" spans="1:48" s="46" customFormat="1" ht="12.75" hidden="1" customHeight="1" x14ac:dyDescent="0.35">
      <c r="A7" s="45"/>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row>
    <row r="8" spans="1:48" s="41" customFormat="1" ht="31.75" customHeight="1" x14ac:dyDescent="0.3">
      <c r="A8" s="47"/>
      <c r="B8" s="155" t="s">
        <v>85</v>
      </c>
      <c r="C8" s="155"/>
      <c r="D8" s="155"/>
      <c r="E8" s="155"/>
      <c r="F8" s="155"/>
      <c r="G8" s="155"/>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row>
    <row r="9" spans="1:48" s="46" customFormat="1" ht="17.5" x14ac:dyDescent="0.35">
      <c r="A9" s="85" t="s">
        <v>86</v>
      </c>
      <c r="B9" s="156"/>
      <c r="C9" s="156"/>
      <c r="D9" s="156"/>
      <c r="E9" s="156"/>
      <c r="F9" s="156"/>
      <c r="G9" s="156"/>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row>
    <row r="10" spans="1:48" s="46" customFormat="1" ht="29.5" customHeight="1" x14ac:dyDescent="0.35">
      <c r="A10" s="86" t="s">
        <v>87</v>
      </c>
      <c r="B10" s="157" t="s">
        <v>0</v>
      </c>
      <c r="C10" s="157"/>
      <c r="D10" s="157"/>
      <c r="E10" s="157"/>
      <c r="F10" s="157"/>
      <c r="G10" s="157"/>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row>
    <row r="11" spans="1:48" s="46" customFormat="1" ht="27" customHeight="1" x14ac:dyDescent="0.35">
      <c r="A11" s="86" t="s">
        <v>88</v>
      </c>
      <c r="B11" s="157" t="s">
        <v>3</v>
      </c>
      <c r="C11" s="157"/>
      <c r="D11" s="157"/>
      <c r="E11" s="157"/>
      <c r="F11" s="157"/>
      <c r="G11" s="157"/>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row>
    <row r="12" spans="1:48" s="46" customFormat="1" ht="21.75" customHeight="1" x14ac:dyDescent="0.35">
      <c r="A12" s="84" t="s">
        <v>89</v>
      </c>
      <c r="B12" s="159" t="str">
        <f>Aprekins_LVGMC!A7</f>
        <v>Augstvērtīgu datu kopu sarakstu un to publicēšanas un atkalizmantošanas kārtība ((ES) 2023/138 (2022. gada 21. decembris)</v>
      </c>
      <c r="C12" s="159"/>
      <c r="D12" s="159"/>
      <c r="E12" s="159"/>
      <c r="F12" s="159"/>
      <c r="G12" s="159"/>
      <c r="H12" s="6"/>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row>
    <row r="13" spans="1:48" s="46" customFormat="1" ht="10.4" customHeight="1" x14ac:dyDescent="0.35">
      <c r="A13" s="39"/>
      <c r="B13" s="158"/>
      <c r="C13" s="158"/>
      <c r="D13" s="158"/>
      <c r="E13" s="158"/>
      <c r="F13" s="158"/>
      <c r="G13" s="158"/>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row>
    <row r="14" spans="1:48" s="48" customFormat="1" ht="20.25" customHeight="1" x14ac:dyDescent="0.3">
      <c r="A14" s="162" t="s">
        <v>90</v>
      </c>
      <c r="B14" s="162" t="s">
        <v>91</v>
      </c>
      <c r="C14" s="160" t="s">
        <v>249</v>
      </c>
      <c r="D14" s="160" t="s">
        <v>82</v>
      </c>
      <c r="E14" s="160" t="s">
        <v>83</v>
      </c>
      <c r="F14" s="160" t="s">
        <v>42</v>
      </c>
      <c r="G14" s="160" t="s">
        <v>43</v>
      </c>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row>
    <row r="15" spans="1:48" s="48" customFormat="1" ht="37.4" customHeight="1" x14ac:dyDescent="0.3">
      <c r="A15" s="162"/>
      <c r="B15" s="162"/>
      <c r="C15" s="160"/>
      <c r="D15" s="160"/>
      <c r="E15" s="160"/>
      <c r="F15" s="160"/>
      <c r="G15" s="160"/>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row>
    <row r="16" spans="1:48" s="48" customFormat="1" hidden="1" x14ac:dyDescent="0.3">
      <c r="A16" s="49" t="s">
        <v>4</v>
      </c>
      <c r="B16" s="49" t="s">
        <v>5</v>
      </c>
      <c r="C16" s="50" t="s">
        <v>92</v>
      </c>
      <c r="D16" s="50"/>
      <c r="E16" s="50"/>
      <c r="F16" s="50"/>
      <c r="G16" s="50"/>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row>
    <row r="17" spans="1:48" s="48" customFormat="1" hidden="1" x14ac:dyDescent="0.3">
      <c r="A17" s="49" t="s">
        <v>4</v>
      </c>
      <c r="B17" s="49" t="s">
        <v>5</v>
      </c>
      <c r="C17" s="49" t="s">
        <v>93</v>
      </c>
      <c r="D17" s="49"/>
      <c r="E17" s="49"/>
      <c r="F17" s="49"/>
      <c r="G17" s="49"/>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row>
    <row r="18" spans="1:48" s="48" customFormat="1" ht="18" hidden="1" customHeight="1" x14ac:dyDescent="0.3">
      <c r="A18" s="51" t="s">
        <v>94</v>
      </c>
      <c r="B18" s="52" t="s">
        <v>95</v>
      </c>
      <c r="C18" s="53">
        <f t="shared" ref="C18:G18" si="0">C19+C20+C23+C42</f>
        <v>0</v>
      </c>
      <c r="D18" s="53">
        <f t="shared" si="0"/>
        <v>0</v>
      </c>
      <c r="E18" s="53">
        <f t="shared" si="0"/>
        <v>0</v>
      </c>
      <c r="F18" s="53">
        <f t="shared" si="0"/>
        <v>0</v>
      </c>
      <c r="G18" s="53">
        <f t="shared" si="0"/>
        <v>0</v>
      </c>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row>
    <row r="19" spans="1:48" s="48" customFormat="1" ht="30.65" hidden="1" customHeight="1" x14ac:dyDescent="0.3">
      <c r="A19" s="54" t="s">
        <v>96</v>
      </c>
      <c r="B19" s="55" t="s">
        <v>97</v>
      </c>
      <c r="C19" s="56"/>
      <c r="D19" s="56"/>
      <c r="E19" s="56"/>
      <c r="F19" s="56"/>
      <c r="G19" s="56"/>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row>
    <row r="20" spans="1:48" s="48" customFormat="1" ht="22.4" hidden="1" customHeight="1" x14ac:dyDescent="0.3">
      <c r="A20" s="54" t="s">
        <v>98</v>
      </c>
      <c r="B20" s="55" t="s">
        <v>99</v>
      </c>
      <c r="C20" s="57">
        <f t="shared" ref="C20:G20" si="1">C21+C22</f>
        <v>0</v>
      </c>
      <c r="D20" s="57">
        <f t="shared" si="1"/>
        <v>0</v>
      </c>
      <c r="E20" s="57">
        <f t="shared" si="1"/>
        <v>0</v>
      </c>
      <c r="F20" s="57">
        <f t="shared" si="1"/>
        <v>0</v>
      </c>
      <c r="G20" s="57">
        <f t="shared" si="1"/>
        <v>0</v>
      </c>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row>
    <row r="21" spans="1:48" s="48" customFormat="1" ht="22.4" hidden="1" customHeight="1" x14ac:dyDescent="0.3">
      <c r="A21" s="58" t="s">
        <v>100</v>
      </c>
      <c r="B21" s="59" t="s">
        <v>101</v>
      </c>
      <c r="C21" s="56"/>
      <c r="D21" s="56"/>
      <c r="E21" s="56"/>
      <c r="F21" s="56"/>
      <c r="G21" s="56"/>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row>
    <row r="22" spans="1:48" s="48" customFormat="1" ht="32.5" hidden="1" customHeight="1" x14ac:dyDescent="0.3">
      <c r="A22" s="58" t="s">
        <v>102</v>
      </c>
      <c r="B22" s="59" t="s">
        <v>103</v>
      </c>
      <c r="C22" s="56"/>
      <c r="D22" s="56"/>
      <c r="E22" s="56"/>
      <c r="F22" s="56"/>
      <c r="G22" s="56"/>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row>
    <row r="23" spans="1:48" s="48" customFormat="1" ht="13.4" hidden="1" customHeight="1" x14ac:dyDescent="0.3">
      <c r="A23" s="54" t="s">
        <v>104</v>
      </c>
      <c r="B23" s="55" t="s">
        <v>105</v>
      </c>
      <c r="C23" s="57">
        <f t="shared" ref="C23" si="2">C24+C31+C36</f>
        <v>0</v>
      </c>
      <c r="D23" s="57">
        <f>D24+D31+D36</f>
        <v>0</v>
      </c>
      <c r="E23" s="57">
        <f>E24+E31+E36</f>
        <v>0</v>
      </c>
      <c r="F23" s="57">
        <f>F24+F31+F36</f>
        <v>0</v>
      </c>
      <c r="G23" s="57">
        <f>G24+G31+G36</f>
        <v>0</v>
      </c>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row>
    <row r="24" spans="1:48" s="48" customFormat="1" ht="21.75" hidden="1" customHeight="1" x14ac:dyDescent="0.3">
      <c r="A24" s="60" t="s">
        <v>106</v>
      </c>
      <c r="B24" s="59" t="s">
        <v>107</v>
      </c>
      <c r="C24" s="56">
        <f t="shared" ref="C24" si="3">C25+C30</f>
        <v>0</v>
      </c>
      <c r="D24" s="57">
        <f>D25+D30</f>
        <v>0</v>
      </c>
      <c r="E24" s="57">
        <f>E25+E30</f>
        <v>0</v>
      </c>
      <c r="F24" s="57">
        <f>F25+F30</f>
        <v>0</v>
      </c>
      <c r="G24" s="57">
        <f>G25+G30</f>
        <v>0</v>
      </c>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row>
    <row r="25" spans="1:48" s="48" customFormat="1" ht="22.5" hidden="1" customHeight="1" x14ac:dyDescent="0.3">
      <c r="A25" s="61" t="s">
        <v>108</v>
      </c>
      <c r="B25" s="59" t="s">
        <v>109</v>
      </c>
      <c r="C25" s="56">
        <f t="shared" ref="C25:G25" si="4">C26</f>
        <v>0</v>
      </c>
      <c r="D25" s="57">
        <f t="shared" si="4"/>
        <v>0</v>
      </c>
      <c r="E25" s="57">
        <f t="shared" si="4"/>
        <v>0</v>
      </c>
      <c r="F25" s="57">
        <f t="shared" si="4"/>
        <v>0</v>
      </c>
      <c r="G25" s="57">
        <f t="shared" si="4"/>
        <v>0</v>
      </c>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row>
    <row r="26" spans="1:48" s="48" customFormat="1" ht="26" hidden="1" x14ac:dyDescent="0.3">
      <c r="A26" s="62" t="s">
        <v>110</v>
      </c>
      <c r="B26" s="59" t="s">
        <v>111</v>
      </c>
      <c r="C26" s="56">
        <f t="shared" ref="C26" si="5">SUM(C27:C29)</f>
        <v>0</v>
      </c>
      <c r="D26" s="57">
        <f>SUM(D27:D29)</f>
        <v>0</v>
      </c>
      <c r="E26" s="57">
        <f>SUM(E27:E29)</f>
        <v>0</v>
      </c>
      <c r="F26" s="57">
        <f>SUM(F27:F29)</f>
        <v>0</v>
      </c>
      <c r="G26" s="57">
        <f>SUM(G27:G29)</f>
        <v>0</v>
      </c>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row>
    <row r="27" spans="1:48" s="48" customFormat="1" ht="28.4" hidden="1" customHeight="1" x14ac:dyDescent="0.3">
      <c r="A27" s="63" t="s">
        <v>112</v>
      </c>
      <c r="B27" s="59" t="s">
        <v>113</v>
      </c>
      <c r="C27" s="56"/>
      <c r="D27" s="56"/>
      <c r="E27" s="56"/>
      <c r="F27" s="56"/>
      <c r="G27" s="56"/>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row>
    <row r="28" spans="1:48" s="48" customFormat="1" ht="26" hidden="1" x14ac:dyDescent="0.3">
      <c r="A28" s="63" t="s">
        <v>114</v>
      </c>
      <c r="B28" s="59" t="s">
        <v>115</v>
      </c>
      <c r="C28" s="56"/>
      <c r="D28" s="56"/>
      <c r="E28" s="56"/>
      <c r="F28" s="56"/>
      <c r="G28" s="56"/>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row>
    <row r="29" spans="1:48" s="48" customFormat="1" ht="26" hidden="1" x14ac:dyDescent="0.3">
      <c r="A29" s="63" t="s">
        <v>116</v>
      </c>
      <c r="B29" s="59" t="s">
        <v>117</v>
      </c>
      <c r="C29" s="56"/>
      <c r="D29" s="56"/>
      <c r="E29" s="56"/>
      <c r="F29" s="56"/>
      <c r="G29" s="56"/>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row>
    <row r="30" spans="1:48" s="48" customFormat="1" ht="26" hidden="1" x14ac:dyDescent="0.3">
      <c r="A30" s="61" t="s">
        <v>118</v>
      </c>
      <c r="B30" s="59" t="s">
        <v>119</v>
      </c>
      <c r="C30" s="56"/>
      <c r="D30" s="56"/>
      <c r="E30" s="56"/>
      <c r="F30" s="56"/>
      <c r="G30" s="56"/>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row>
    <row r="31" spans="1:48" s="48" customFormat="1" ht="13.4" hidden="1" customHeight="1" x14ac:dyDescent="0.3">
      <c r="A31" s="64" t="s">
        <v>120</v>
      </c>
      <c r="B31" s="59" t="s">
        <v>121</v>
      </c>
      <c r="C31" s="56">
        <f t="shared" ref="C31:G31" si="6">C32</f>
        <v>0</v>
      </c>
      <c r="D31" s="57">
        <f t="shared" si="6"/>
        <v>0</v>
      </c>
      <c r="E31" s="57">
        <f t="shared" si="6"/>
        <v>0</v>
      </c>
      <c r="F31" s="57">
        <f t="shared" si="6"/>
        <v>0</v>
      </c>
      <c r="G31" s="57">
        <f t="shared" si="6"/>
        <v>0</v>
      </c>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row>
    <row r="32" spans="1:48" s="48" customFormat="1" ht="16.75" hidden="1" customHeight="1" x14ac:dyDescent="0.3">
      <c r="A32" s="65" t="s">
        <v>122</v>
      </c>
      <c r="B32" s="59" t="s">
        <v>123</v>
      </c>
      <c r="C32" s="56">
        <f t="shared" ref="C32:G32" si="7">SUM(C33:C35)</f>
        <v>0</v>
      </c>
      <c r="D32" s="57">
        <f t="shared" si="7"/>
        <v>0</v>
      </c>
      <c r="E32" s="57">
        <f t="shared" si="7"/>
        <v>0</v>
      </c>
      <c r="F32" s="57">
        <f t="shared" si="7"/>
        <v>0</v>
      </c>
      <c r="G32" s="57">
        <f t="shared" si="7"/>
        <v>0</v>
      </c>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row>
    <row r="33" spans="1:48" s="48" customFormat="1" ht="26" hidden="1" x14ac:dyDescent="0.3">
      <c r="A33" s="62" t="s">
        <v>124</v>
      </c>
      <c r="B33" s="59" t="s">
        <v>125</v>
      </c>
      <c r="C33" s="56"/>
      <c r="D33" s="56"/>
      <c r="E33" s="56"/>
      <c r="F33" s="56"/>
      <c r="G33" s="56"/>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row>
    <row r="34" spans="1:48" s="48" customFormat="1" ht="39" hidden="1" x14ac:dyDescent="0.3">
      <c r="A34" s="62" t="s">
        <v>126</v>
      </c>
      <c r="B34" s="59" t="s">
        <v>127</v>
      </c>
      <c r="C34" s="56"/>
      <c r="D34" s="56"/>
      <c r="E34" s="56"/>
      <c r="F34" s="56"/>
      <c r="G34" s="56"/>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row>
    <row r="35" spans="1:48" s="48" customFormat="1" ht="52" hidden="1" x14ac:dyDescent="0.3">
      <c r="A35" s="62" t="s">
        <v>128</v>
      </c>
      <c r="B35" s="59" t="s">
        <v>129</v>
      </c>
      <c r="C35" s="56"/>
      <c r="D35" s="56"/>
      <c r="E35" s="56"/>
      <c r="F35" s="56"/>
      <c r="G35" s="56"/>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row>
    <row r="36" spans="1:48" s="48" customFormat="1" ht="26" hidden="1" x14ac:dyDescent="0.3">
      <c r="A36" s="60" t="s">
        <v>130</v>
      </c>
      <c r="B36" s="59" t="s">
        <v>131</v>
      </c>
      <c r="C36" s="56">
        <f t="shared" ref="C36:G36" si="8">C37</f>
        <v>0</v>
      </c>
      <c r="D36" s="57">
        <f t="shared" si="8"/>
        <v>0</v>
      </c>
      <c r="E36" s="57">
        <f t="shared" si="8"/>
        <v>0</v>
      </c>
      <c r="F36" s="57">
        <f t="shared" si="8"/>
        <v>0</v>
      </c>
      <c r="G36" s="57">
        <f t="shared" si="8"/>
        <v>0</v>
      </c>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row>
    <row r="37" spans="1:48" s="48" customFormat="1" ht="39" hidden="1" x14ac:dyDescent="0.3">
      <c r="A37" s="61" t="s">
        <v>132</v>
      </c>
      <c r="B37" s="59" t="s">
        <v>133</v>
      </c>
      <c r="C37" s="56">
        <f t="shared" ref="C37:G37" si="9">SUM(C38:C41)</f>
        <v>0</v>
      </c>
      <c r="D37" s="57">
        <f t="shared" si="9"/>
        <v>0</v>
      </c>
      <c r="E37" s="57">
        <f t="shared" si="9"/>
        <v>0</v>
      </c>
      <c r="F37" s="57">
        <f t="shared" si="9"/>
        <v>0</v>
      </c>
      <c r="G37" s="57">
        <f t="shared" si="9"/>
        <v>0</v>
      </c>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row>
    <row r="38" spans="1:48" s="48" customFormat="1" ht="52" hidden="1" x14ac:dyDescent="0.3">
      <c r="A38" s="62" t="s">
        <v>134</v>
      </c>
      <c r="B38" s="59" t="s">
        <v>135</v>
      </c>
      <c r="C38" s="56"/>
      <c r="D38" s="56"/>
      <c r="E38" s="56"/>
      <c r="F38" s="56"/>
      <c r="G38" s="56"/>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row>
    <row r="39" spans="1:48" s="48" customFormat="1" ht="52" hidden="1" x14ac:dyDescent="0.3">
      <c r="A39" s="62" t="s">
        <v>136</v>
      </c>
      <c r="B39" s="59" t="s">
        <v>137</v>
      </c>
      <c r="C39" s="56"/>
      <c r="D39" s="56"/>
      <c r="E39" s="56"/>
      <c r="F39" s="56"/>
      <c r="G39" s="56"/>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row>
    <row r="40" spans="1:48" s="48" customFormat="1" ht="91" hidden="1" x14ac:dyDescent="0.3">
      <c r="A40" s="62" t="s">
        <v>138</v>
      </c>
      <c r="B40" s="59" t="s">
        <v>139</v>
      </c>
      <c r="C40" s="56"/>
      <c r="D40" s="56"/>
      <c r="E40" s="56"/>
      <c r="F40" s="56"/>
      <c r="G40" s="56"/>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row>
    <row r="41" spans="1:48" s="48" customFormat="1" ht="91" hidden="1" x14ac:dyDescent="0.3">
      <c r="A41" s="62" t="s">
        <v>140</v>
      </c>
      <c r="B41" s="59" t="s">
        <v>141</v>
      </c>
      <c r="C41" s="56"/>
      <c r="D41" s="56"/>
      <c r="E41" s="56"/>
      <c r="F41" s="56"/>
      <c r="G41" s="56"/>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row>
    <row r="42" spans="1:48" s="48" customFormat="1" ht="13.4" hidden="1" customHeight="1" x14ac:dyDescent="0.3">
      <c r="A42" s="54" t="s">
        <v>142</v>
      </c>
      <c r="B42" s="55" t="s">
        <v>143</v>
      </c>
      <c r="C42" s="57">
        <f t="shared" ref="C42" si="10">C43+C44</f>
        <v>0</v>
      </c>
      <c r="D42" s="66">
        <f>D43+D44</f>
        <v>0</v>
      </c>
      <c r="E42" s="66">
        <f>E43+E44</f>
        <v>0</v>
      </c>
      <c r="F42" s="66">
        <f>F43+F44</f>
        <v>0</v>
      </c>
      <c r="G42" s="66">
        <f>G43+G44</f>
        <v>0</v>
      </c>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row>
    <row r="43" spans="1:48" s="48" customFormat="1" ht="26" hidden="1" x14ac:dyDescent="0.3">
      <c r="A43" s="58" t="s">
        <v>144</v>
      </c>
      <c r="B43" s="59" t="s">
        <v>145</v>
      </c>
      <c r="C43" s="56"/>
      <c r="D43" s="56"/>
      <c r="E43" s="56"/>
      <c r="F43" s="56"/>
      <c r="G43" s="56"/>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row>
    <row r="44" spans="1:48" s="48" customFormat="1" ht="24.65" hidden="1" customHeight="1" x14ac:dyDescent="0.3">
      <c r="A44" s="58" t="s">
        <v>146</v>
      </c>
      <c r="B44" s="59" t="s">
        <v>147</v>
      </c>
      <c r="C44" s="56"/>
      <c r="D44" s="56"/>
      <c r="E44" s="56"/>
      <c r="F44" s="56"/>
      <c r="G44" s="56"/>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row>
    <row r="45" spans="1:48" s="48" customFormat="1" ht="19.75" customHeight="1" x14ac:dyDescent="0.3">
      <c r="A45" s="67" t="s">
        <v>148</v>
      </c>
      <c r="B45" s="68" t="s">
        <v>149</v>
      </c>
      <c r="C45" s="69">
        <f>C46+C71</f>
        <v>607555</v>
      </c>
      <c r="D45" s="69">
        <f t="shared" ref="D45:G45" si="11">D46+D71</f>
        <v>806034</v>
      </c>
      <c r="E45" s="69">
        <f t="shared" si="11"/>
        <v>617142</v>
      </c>
      <c r="F45" s="69">
        <f t="shared" si="11"/>
        <v>0</v>
      </c>
      <c r="G45" s="69">
        <f t="shared" si="11"/>
        <v>165757</v>
      </c>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row>
    <row r="46" spans="1:48" s="48" customFormat="1" x14ac:dyDescent="0.3">
      <c r="A46" s="54" t="s">
        <v>150</v>
      </c>
      <c r="B46" s="55" t="s">
        <v>151</v>
      </c>
      <c r="C46" s="56">
        <f t="shared" ref="C46:G46" si="12">C47+C50+C51+C54+C57</f>
        <v>607555</v>
      </c>
      <c r="D46" s="57">
        <f t="shared" si="12"/>
        <v>806034</v>
      </c>
      <c r="E46" s="57">
        <f t="shared" si="12"/>
        <v>617142</v>
      </c>
      <c r="F46" s="57">
        <f t="shared" si="12"/>
        <v>0</v>
      </c>
      <c r="G46" s="57">
        <f t="shared" si="12"/>
        <v>165757</v>
      </c>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row>
    <row r="47" spans="1:48" s="48" customFormat="1" x14ac:dyDescent="0.3">
      <c r="A47" s="60" t="s">
        <v>152</v>
      </c>
      <c r="B47" s="59" t="s">
        <v>153</v>
      </c>
      <c r="C47" s="56">
        <f>C48+C49</f>
        <v>0</v>
      </c>
      <c r="D47" s="66">
        <f t="shared" ref="D47:G47" si="13">D48+D49</f>
        <v>0</v>
      </c>
      <c r="E47" s="66">
        <f t="shared" si="13"/>
        <v>0</v>
      </c>
      <c r="F47" s="66">
        <f t="shared" si="13"/>
        <v>0</v>
      </c>
      <c r="G47" s="66">
        <f t="shared" si="13"/>
        <v>0</v>
      </c>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row>
    <row r="48" spans="1:48" s="48" customFormat="1" x14ac:dyDescent="0.3">
      <c r="A48" s="61" t="s">
        <v>154</v>
      </c>
      <c r="B48" s="59" t="s">
        <v>155</v>
      </c>
      <c r="C48" s="56"/>
      <c r="D48" s="56"/>
      <c r="E48" s="56"/>
      <c r="F48" s="56"/>
      <c r="G48" s="56"/>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row>
    <row r="49" spans="1:48" s="48" customFormat="1" x14ac:dyDescent="0.3">
      <c r="A49" s="61" t="s">
        <v>156</v>
      </c>
      <c r="B49" s="59" t="s">
        <v>157</v>
      </c>
      <c r="C49" s="56"/>
      <c r="D49" s="56"/>
      <c r="E49" s="56"/>
      <c r="F49" s="56"/>
      <c r="G49" s="56"/>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row>
    <row r="50" spans="1:48" s="48" customFormat="1" x14ac:dyDescent="0.3">
      <c r="A50" s="60" t="s">
        <v>158</v>
      </c>
      <c r="B50" s="59" t="s">
        <v>159</v>
      </c>
      <c r="C50" s="56"/>
      <c r="D50" s="56"/>
      <c r="E50" s="56"/>
      <c r="F50" s="56"/>
      <c r="G50" s="56"/>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row>
    <row r="51" spans="1:48" s="48" customFormat="1" x14ac:dyDescent="0.3">
      <c r="A51" s="60" t="s">
        <v>160</v>
      </c>
      <c r="B51" s="59" t="s">
        <v>161</v>
      </c>
      <c r="C51" s="57">
        <f>C52+C53</f>
        <v>607555</v>
      </c>
      <c r="D51" s="70">
        <f t="shared" ref="D51:G51" si="14">D52+D53</f>
        <v>806034</v>
      </c>
      <c r="E51" s="70">
        <f t="shared" si="14"/>
        <v>617142</v>
      </c>
      <c r="F51" s="70">
        <f t="shared" si="14"/>
        <v>0</v>
      </c>
      <c r="G51" s="70">
        <f t="shared" si="14"/>
        <v>165757</v>
      </c>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row>
    <row r="52" spans="1:48" s="48" customFormat="1" x14ac:dyDescent="0.3">
      <c r="A52" s="87" t="s">
        <v>162</v>
      </c>
      <c r="B52" s="88" t="s">
        <v>76</v>
      </c>
      <c r="C52" s="89">
        <f>Aprekins_LVGMC!C4</f>
        <v>607555</v>
      </c>
      <c r="D52" s="89">
        <f>Aprekins_LVGMC!D4</f>
        <v>806034</v>
      </c>
      <c r="E52" s="89">
        <f>Aprekins_LVGMC!E4</f>
        <v>617142</v>
      </c>
      <c r="F52" s="89"/>
      <c r="G52" s="89">
        <f>Aprekins_LVGMC!F4</f>
        <v>165757</v>
      </c>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row>
    <row r="53" spans="1:48" s="48" customFormat="1" x14ac:dyDescent="0.3">
      <c r="A53" s="61" t="s">
        <v>163</v>
      </c>
      <c r="B53" s="59" t="s">
        <v>164</v>
      </c>
      <c r="C53" s="56"/>
      <c r="D53" s="56"/>
      <c r="E53" s="56"/>
      <c r="F53" s="56"/>
      <c r="G53" s="56"/>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row>
    <row r="54" spans="1:48" s="48" customFormat="1" ht="26" hidden="1" x14ac:dyDescent="0.3">
      <c r="A54" s="60" t="s">
        <v>165</v>
      </c>
      <c r="B54" s="59" t="s">
        <v>166</v>
      </c>
      <c r="C54" s="56">
        <f t="shared" ref="C54:G54" si="15">C55+C56</f>
        <v>0</v>
      </c>
      <c r="D54" s="70">
        <f t="shared" si="15"/>
        <v>0</v>
      </c>
      <c r="E54" s="70">
        <f t="shared" si="15"/>
        <v>0</v>
      </c>
      <c r="F54" s="70">
        <f t="shared" si="15"/>
        <v>0</v>
      </c>
      <c r="G54" s="70">
        <f t="shared" si="15"/>
        <v>0</v>
      </c>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row>
    <row r="55" spans="1:48" s="48" customFormat="1" hidden="1" x14ac:dyDescent="0.3">
      <c r="A55" s="61" t="s">
        <v>167</v>
      </c>
      <c r="B55" s="59" t="s">
        <v>168</v>
      </c>
      <c r="C55" s="56"/>
      <c r="D55" s="56"/>
      <c r="E55" s="56"/>
      <c r="F55" s="56"/>
      <c r="G55" s="56"/>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row>
    <row r="56" spans="1:48" s="48" customFormat="1" hidden="1" x14ac:dyDescent="0.3">
      <c r="A56" s="61" t="s">
        <v>169</v>
      </c>
      <c r="B56" s="59" t="s">
        <v>170</v>
      </c>
      <c r="C56" s="56"/>
      <c r="D56" s="56"/>
      <c r="E56" s="56"/>
      <c r="F56" s="56"/>
      <c r="G56" s="56"/>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row>
    <row r="57" spans="1:48" s="48" customFormat="1" x14ac:dyDescent="0.3">
      <c r="A57" s="60" t="s">
        <v>171</v>
      </c>
      <c r="B57" s="59" t="s">
        <v>172</v>
      </c>
      <c r="C57" s="56">
        <f t="shared" ref="C57:G57" si="16">C58+C64+C67+C70</f>
        <v>0</v>
      </c>
      <c r="D57" s="57">
        <f t="shared" si="16"/>
        <v>0</v>
      </c>
      <c r="E57" s="57">
        <f t="shared" si="16"/>
        <v>0</v>
      </c>
      <c r="F57" s="57">
        <f t="shared" si="16"/>
        <v>0</v>
      </c>
      <c r="G57" s="57">
        <f t="shared" si="16"/>
        <v>0</v>
      </c>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row>
    <row r="58" spans="1:48" s="48" customFormat="1" x14ac:dyDescent="0.3">
      <c r="A58" s="71" t="s">
        <v>173</v>
      </c>
      <c r="B58" s="59" t="s">
        <v>174</v>
      </c>
      <c r="C58" s="56">
        <f t="shared" ref="C58:G58" si="17">C59+C60</f>
        <v>0</v>
      </c>
      <c r="D58" s="57">
        <f t="shared" si="17"/>
        <v>0</v>
      </c>
      <c r="E58" s="57">
        <f t="shared" si="17"/>
        <v>0</v>
      </c>
      <c r="F58" s="57">
        <f t="shared" si="17"/>
        <v>0</v>
      </c>
      <c r="G58" s="57">
        <f t="shared" si="17"/>
        <v>0</v>
      </c>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row>
    <row r="59" spans="1:48" s="48" customFormat="1" ht="26" hidden="1" x14ac:dyDescent="0.3">
      <c r="A59" s="62" t="s">
        <v>175</v>
      </c>
      <c r="B59" s="59" t="s">
        <v>176</v>
      </c>
      <c r="C59" s="56"/>
      <c r="D59" s="56"/>
      <c r="E59" s="56"/>
      <c r="F59" s="56"/>
      <c r="G59" s="56"/>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row>
    <row r="60" spans="1:48" s="48" customFormat="1" ht="26" x14ac:dyDescent="0.3">
      <c r="A60" s="62" t="s">
        <v>177</v>
      </c>
      <c r="B60" s="59" t="s">
        <v>178</v>
      </c>
      <c r="C60" s="56">
        <f>C61+C62+C63</f>
        <v>0</v>
      </c>
      <c r="D60" s="57">
        <f t="shared" ref="D60:G60" si="18">D61+D62+D63</f>
        <v>0</v>
      </c>
      <c r="E60" s="57">
        <f t="shared" si="18"/>
        <v>0</v>
      </c>
      <c r="F60" s="57">
        <f t="shared" si="18"/>
        <v>0</v>
      </c>
      <c r="G60" s="57">
        <f t="shared" si="18"/>
        <v>0</v>
      </c>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row>
    <row r="61" spans="1:48" s="48" customFormat="1" ht="28.4" customHeight="1" x14ac:dyDescent="0.3">
      <c r="A61" s="63" t="s">
        <v>179</v>
      </c>
      <c r="B61" s="59" t="s">
        <v>180</v>
      </c>
      <c r="C61" s="56"/>
      <c r="D61" s="56"/>
      <c r="E61" s="56"/>
      <c r="F61" s="56"/>
      <c r="G61" s="56"/>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row>
    <row r="62" spans="1:48" s="48" customFormat="1" ht="30.65" hidden="1" customHeight="1" x14ac:dyDescent="0.3">
      <c r="A62" s="63" t="s">
        <v>181</v>
      </c>
      <c r="B62" s="59" t="s">
        <v>182</v>
      </c>
      <c r="C62" s="56"/>
      <c r="D62" s="56"/>
      <c r="E62" s="56"/>
      <c r="F62" s="56"/>
      <c r="G62" s="56"/>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row>
    <row r="63" spans="1:48" s="48" customFormat="1" ht="26" x14ac:dyDescent="0.3">
      <c r="A63" s="63" t="s">
        <v>183</v>
      </c>
      <c r="B63" s="59" t="s">
        <v>184</v>
      </c>
      <c r="C63" s="56"/>
      <c r="D63" s="56"/>
      <c r="E63" s="56"/>
      <c r="F63" s="56"/>
      <c r="G63" s="56"/>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row>
    <row r="64" spans="1:48" s="48" customFormat="1" ht="30" hidden="1" customHeight="1" x14ac:dyDescent="0.3">
      <c r="A64" s="71" t="s">
        <v>185</v>
      </c>
      <c r="B64" s="59" t="s">
        <v>186</v>
      </c>
      <c r="C64" s="56">
        <f t="shared" ref="C64:G64" si="19">C65+C66</f>
        <v>0</v>
      </c>
      <c r="D64" s="57">
        <f t="shared" si="19"/>
        <v>0</v>
      </c>
      <c r="E64" s="57">
        <f t="shared" si="19"/>
        <v>0</v>
      </c>
      <c r="F64" s="57">
        <f t="shared" si="19"/>
        <v>0</v>
      </c>
      <c r="G64" s="57">
        <f t="shared" si="19"/>
        <v>0</v>
      </c>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row>
    <row r="65" spans="1:48" s="48" customFormat="1" ht="37.4" hidden="1" customHeight="1" x14ac:dyDescent="0.3">
      <c r="A65" s="62" t="s">
        <v>187</v>
      </c>
      <c r="B65" s="59" t="s">
        <v>188</v>
      </c>
      <c r="C65" s="56"/>
      <c r="D65" s="56"/>
      <c r="E65" s="56"/>
      <c r="F65" s="56"/>
      <c r="G65" s="56"/>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row>
    <row r="66" spans="1:48" s="48" customFormat="1" ht="35.5" hidden="1" customHeight="1" x14ac:dyDescent="0.3">
      <c r="A66" s="62" t="s">
        <v>189</v>
      </c>
      <c r="B66" s="59" t="s">
        <v>190</v>
      </c>
      <c r="C66" s="56"/>
      <c r="D66" s="56"/>
      <c r="E66" s="56"/>
      <c r="F66" s="56"/>
      <c r="G66" s="56"/>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row>
    <row r="67" spans="1:48" s="48" customFormat="1" ht="23.5" customHeight="1" x14ac:dyDescent="0.3">
      <c r="A67" s="71" t="s">
        <v>191</v>
      </c>
      <c r="B67" s="59" t="s">
        <v>192</v>
      </c>
      <c r="C67" s="56">
        <f>C68+C69</f>
        <v>0</v>
      </c>
      <c r="D67" s="57">
        <f t="shared" ref="D67:G67" si="20">D68+D69</f>
        <v>0</v>
      </c>
      <c r="E67" s="57">
        <f t="shared" si="20"/>
        <v>0</v>
      </c>
      <c r="F67" s="57">
        <f t="shared" si="20"/>
        <v>0</v>
      </c>
      <c r="G67" s="57">
        <f t="shared" si="20"/>
        <v>0</v>
      </c>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row>
    <row r="68" spans="1:48" s="48" customFormat="1" ht="26" x14ac:dyDescent="0.3">
      <c r="A68" s="62" t="s">
        <v>193</v>
      </c>
      <c r="B68" s="59" t="s">
        <v>194</v>
      </c>
      <c r="C68" s="56"/>
      <c r="D68" s="56"/>
      <c r="E68" s="56"/>
      <c r="F68" s="56"/>
      <c r="G68" s="56"/>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row>
    <row r="69" spans="1:48" s="48" customFormat="1" ht="24" customHeight="1" x14ac:dyDescent="0.3">
      <c r="A69" s="62" t="s">
        <v>195</v>
      </c>
      <c r="B69" s="59" t="s">
        <v>196</v>
      </c>
      <c r="C69" s="56"/>
      <c r="D69" s="56"/>
      <c r="E69" s="56"/>
      <c r="F69" s="56"/>
      <c r="G69" s="56"/>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row>
    <row r="70" spans="1:48" s="48" customFormat="1" hidden="1" x14ac:dyDescent="0.3">
      <c r="A70" s="71" t="s">
        <v>197</v>
      </c>
      <c r="B70" s="59" t="s">
        <v>198</v>
      </c>
      <c r="C70" s="56"/>
      <c r="D70" s="56"/>
      <c r="E70" s="56"/>
      <c r="F70" s="56"/>
      <c r="G70" s="56"/>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row>
    <row r="71" spans="1:48" s="48" customFormat="1" x14ac:dyDescent="0.3">
      <c r="A71" s="54" t="s">
        <v>199</v>
      </c>
      <c r="B71" s="55" t="s">
        <v>200</v>
      </c>
      <c r="C71" s="56">
        <f t="shared" ref="C71:G71" si="21">C72+C73</f>
        <v>0</v>
      </c>
      <c r="D71" s="57">
        <f t="shared" si="21"/>
        <v>0</v>
      </c>
      <c r="E71" s="57">
        <f t="shared" si="21"/>
        <v>0</v>
      </c>
      <c r="F71" s="57">
        <f t="shared" si="21"/>
        <v>0</v>
      </c>
      <c r="G71" s="57">
        <f t="shared" si="21"/>
        <v>0</v>
      </c>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row>
    <row r="72" spans="1:48" s="48" customFormat="1" x14ac:dyDescent="0.3">
      <c r="A72" s="58" t="s">
        <v>201</v>
      </c>
      <c r="B72" s="59" t="s">
        <v>202</v>
      </c>
      <c r="C72" s="56"/>
      <c r="D72" s="56"/>
      <c r="E72" s="56"/>
      <c r="F72" s="56"/>
      <c r="G72" s="56"/>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row>
    <row r="73" spans="1:48" s="39" customFormat="1" x14ac:dyDescent="0.3">
      <c r="A73" s="58" t="s">
        <v>203</v>
      </c>
      <c r="B73" s="59" t="s">
        <v>204</v>
      </c>
      <c r="C73" s="56">
        <f t="shared" ref="C73:G73" si="22">C74+C76+C79</f>
        <v>0</v>
      </c>
      <c r="D73" s="57">
        <f t="shared" si="22"/>
        <v>0</v>
      </c>
      <c r="E73" s="57">
        <f t="shared" si="22"/>
        <v>0</v>
      </c>
      <c r="F73" s="57">
        <f t="shared" si="22"/>
        <v>0</v>
      </c>
      <c r="G73" s="57">
        <f t="shared" si="22"/>
        <v>0</v>
      </c>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row>
    <row r="74" spans="1:48" s="39" customFormat="1" x14ac:dyDescent="0.3">
      <c r="A74" s="71" t="s">
        <v>205</v>
      </c>
      <c r="B74" s="59" t="s">
        <v>206</v>
      </c>
      <c r="C74" s="56">
        <f t="shared" ref="C74:G74" si="23">C75</f>
        <v>0</v>
      </c>
      <c r="D74" s="57">
        <f t="shared" si="23"/>
        <v>0</v>
      </c>
      <c r="E74" s="57">
        <f t="shared" si="23"/>
        <v>0</v>
      </c>
      <c r="F74" s="57">
        <f t="shared" si="23"/>
        <v>0</v>
      </c>
      <c r="G74" s="57">
        <f t="shared" si="23"/>
        <v>0</v>
      </c>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row>
    <row r="75" spans="1:48" s="41" customFormat="1" ht="26" x14ac:dyDescent="0.3">
      <c r="A75" s="62" t="s">
        <v>207</v>
      </c>
      <c r="B75" s="59" t="s">
        <v>208</v>
      </c>
      <c r="C75" s="56"/>
      <c r="D75" s="56"/>
      <c r="E75" s="56"/>
      <c r="F75" s="56"/>
      <c r="G75" s="56"/>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row>
    <row r="76" spans="1:48" s="41" customFormat="1" ht="52" hidden="1" x14ac:dyDescent="0.3">
      <c r="A76" s="71" t="s">
        <v>209</v>
      </c>
      <c r="B76" s="59" t="s">
        <v>210</v>
      </c>
      <c r="C76" s="56">
        <f t="shared" ref="C76:D76" si="24">SUM(C77:C78)</f>
        <v>0</v>
      </c>
      <c r="D76" s="70">
        <f t="shared" si="24"/>
        <v>0</v>
      </c>
      <c r="E76" s="70">
        <f t="shared" ref="E76:G76" si="25">SUM(E77:E78)</f>
        <v>0</v>
      </c>
      <c r="F76" s="70">
        <f t="shared" si="25"/>
        <v>0</v>
      </c>
      <c r="G76" s="70">
        <f t="shared" si="25"/>
        <v>0</v>
      </c>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row>
    <row r="77" spans="1:48" s="41" customFormat="1" ht="52" hidden="1" x14ac:dyDescent="0.3">
      <c r="A77" s="62" t="s">
        <v>211</v>
      </c>
      <c r="B77" s="59" t="s">
        <v>212</v>
      </c>
      <c r="C77" s="56"/>
      <c r="D77" s="56"/>
      <c r="E77" s="56"/>
      <c r="F77" s="56"/>
      <c r="G77" s="56"/>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row>
    <row r="78" spans="1:48" s="41" customFormat="1" ht="65" hidden="1" x14ac:dyDescent="0.3">
      <c r="A78" s="62" t="s">
        <v>213</v>
      </c>
      <c r="B78" s="59" t="s">
        <v>214</v>
      </c>
      <c r="C78" s="56"/>
      <c r="D78" s="56"/>
      <c r="E78" s="56"/>
      <c r="F78" s="56"/>
      <c r="G78" s="56"/>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row>
    <row r="79" spans="1:48" s="41" customFormat="1" ht="26" x14ac:dyDescent="0.3">
      <c r="A79" s="71" t="s">
        <v>215</v>
      </c>
      <c r="B79" s="59" t="s">
        <v>216</v>
      </c>
      <c r="C79" s="56">
        <f t="shared" ref="C79:G79" si="26">SUM(C80:C81)</f>
        <v>0</v>
      </c>
      <c r="D79" s="70">
        <f t="shared" si="26"/>
        <v>0</v>
      </c>
      <c r="E79" s="70">
        <f t="shared" si="26"/>
        <v>0</v>
      </c>
      <c r="F79" s="70">
        <f t="shared" si="26"/>
        <v>0</v>
      </c>
      <c r="G79" s="70">
        <f t="shared" si="26"/>
        <v>0</v>
      </c>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row>
    <row r="80" spans="1:48" s="41" customFormat="1" ht="26" x14ac:dyDescent="0.3">
      <c r="A80" s="62" t="s">
        <v>217</v>
      </c>
      <c r="B80" s="59" t="s">
        <v>218</v>
      </c>
      <c r="C80" s="56"/>
      <c r="D80" s="56"/>
      <c r="E80" s="56"/>
      <c r="F80" s="56"/>
      <c r="G80" s="56"/>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row>
    <row r="81" spans="1:48" s="41" customFormat="1" ht="42" customHeight="1" x14ac:dyDescent="0.3">
      <c r="A81" s="62" t="s">
        <v>219</v>
      </c>
      <c r="B81" s="59" t="s">
        <v>220</v>
      </c>
      <c r="C81" s="56"/>
      <c r="D81" s="56"/>
      <c r="E81" s="56"/>
      <c r="F81" s="56"/>
      <c r="G81" s="56"/>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row>
    <row r="82" spans="1:48" s="41" customFormat="1" ht="13.4" hidden="1" customHeight="1" x14ac:dyDescent="0.3">
      <c r="A82" s="72" t="s">
        <v>221</v>
      </c>
      <c r="B82" s="73" t="s">
        <v>222</v>
      </c>
      <c r="C82" s="57">
        <f>C18-C45</f>
        <v>-607555</v>
      </c>
      <c r="D82" s="70">
        <f t="shared" ref="D82:G82" si="27">D45-D18</f>
        <v>806034</v>
      </c>
      <c r="E82" s="70">
        <f t="shared" si="27"/>
        <v>617142</v>
      </c>
      <c r="F82" s="70">
        <f t="shared" si="27"/>
        <v>0</v>
      </c>
      <c r="G82" s="70">
        <f t="shared" si="27"/>
        <v>165757</v>
      </c>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row>
    <row r="83" spans="1:48" s="41" customFormat="1" ht="13.4" hidden="1" customHeight="1" x14ac:dyDescent="0.3">
      <c r="A83" s="74" t="s">
        <v>223</v>
      </c>
      <c r="B83" s="55" t="s">
        <v>224</v>
      </c>
      <c r="C83" s="57">
        <f t="shared" ref="C83" si="28">C84+C87+C90+C94+C95</f>
        <v>0</v>
      </c>
      <c r="D83" s="70">
        <f>D84+D87+D90+D94+D95</f>
        <v>0</v>
      </c>
      <c r="E83" s="70">
        <f>E84+E87+E90+E94+E95</f>
        <v>0</v>
      </c>
      <c r="F83" s="70">
        <f>F84+F87+F90+F94+F95</f>
        <v>0</v>
      </c>
      <c r="G83" s="70">
        <f>G84+G87+G90+G94+G95</f>
        <v>0</v>
      </c>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row>
    <row r="84" spans="1:48" s="41" customFormat="1" ht="13.4" hidden="1" customHeight="1" x14ac:dyDescent="0.3">
      <c r="A84" s="54" t="s">
        <v>225</v>
      </c>
      <c r="B84" s="55" t="s">
        <v>226</v>
      </c>
      <c r="C84" s="57">
        <v>0</v>
      </c>
      <c r="D84" s="57">
        <v>0</v>
      </c>
      <c r="E84" s="57">
        <v>0</v>
      </c>
      <c r="F84" s="57">
        <v>0</v>
      </c>
      <c r="G84" s="57">
        <v>0</v>
      </c>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row>
    <row r="85" spans="1:48" s="41" customFormat="1" ht="13.4" hidden="1" customHeight="1" x14ac:dyDescent="0.3">
      <c r="A85" s="58" t="s">
        <v>227</v>
      </c>
      <c r="B85" s="59" t="s">
        <v>228</v>
      </c>
      <c r="C85" s="56"/>
      <c r="D85" s="56"/>
      <c r="E85" s="56"/>
      <c r="F85" s="56"/>
      <c r="G85" s="56"/>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row>
    <row r="86" spans="1:48" s="41" customFormat="1" ht="13.4" hidden="1" customHeight="1" x14ac:dyDescent="0.3">
      <c r="A86" s="58" t="s">
        <v>229</v>
      </c>
      <c r="B86" s="59" t="s">
        <v>230</v>
      </c>
      <c r="C86" s="56"/>
      <c r="D86" s="56"/>
      <c r="E86" s="56"/>
      <c r="F86" s="56"/>
      <c r="G86" s="56"/>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row>
    <row r="87" spans="1:48" s="41" customFormat="1" ht="13.4" hidden="1" customHeight="1" x14ac:dyDescent="0.3">
      <c r="A87" s="54" t="s">
        <v>231</v>
      </c>
      <c r="B87" s="55" t="s">
        <v>232</v>
      </c>
      <c r="C87" s="57">
        <f t="shared" ref="C87:G87" si="29">C88+C89</f>
        <v>0</v>
      </c>
      <c r="D87" s="70">
        <f t="shared" si="29"/>
        <v>0</v>
      </c>
      <c r="E87" s="70">
        <f t="shared" si="29"/>
        <v>0</v>
      </c>
      <c r="F87" s="70">
        <f t="shared" si="29"/>
        <v>0</v>
      </c>
      <c r="G87" s="70">
        <f t="shared" si="29"/>
        <v>0</v>
      </c>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row>
    <row r="88" spans="1:48" s="41" customFormat="1" ht="13.4" hidden="1" customHeight="1" x14ac:dyDescent="0.3">
      <c r="A88" s="58" t="s">
        <v>233</v>
      </c>
      <c r="B88" s="59" t="s">
        <v>234</v>
      </c>
      <c r="C88" s="56"/>
      <c r="D88" s="56"/>
      <c r="E88" s="56"/>
      <c r="F88" s="56"/>
      <c r="G88" s="56"/>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row>
    <row r="89" spans="1:48" s="41" customFormat="1" ht="13.4" hidden="1" customHeight="1" x14ac:dyDescent="0.3">
      <c r="A89" s="58" t="s">
        <v>235</v>
      </c>
      <c r="B89" s="59" t="s">
        <v>236</v>
      </c>
      <c r="C89" s="56"/>
      <c r="D89" s="56"/>
      <c r="E89" s="56"/>
      <c r="F89" s="56"/>
      <c r="G89" s="56"/>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row>
    <row r="90" spans="1:48" s="41" customFormat="1" ht="13.4" hidden="1" customHeight="1" x14ac:dyDescent="0.3">
      <c r="A90" s="54" t="s">
        <v>237</v>
      </c>
      <c r="B90" s="55" t="s">
        <v>238</v>
      </c>
      <c r="C90" s="57">
        <f t="shared" ref="C90:G90" si="30">C91+C92+C93</f>
        <v>0</v>
      </c>
      <c r="D90" s="70">
        <f t="shared" si="30"/>
        <v>0</v>
      </c>
      <c r="E90" s="70">
        <f t="shared" si="30"/>
        <v>0</v>
      </c>
      <c r="F90" s="70">
        <f t="shared" si="30"/>
        <v>0</v>
      </c>
      <c r="G90" s="70">
        <f t="shared" si="30"/>
        <v>0</v>
      </c>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row>
    <row r="91" spans="1:48" s="41" customFormat="1" ht="28.75" hidden="1" customHeight="1" x14ac:dyDescent="0.3">
      <c r="A91" s="58" t="s">
        <v>239</v>
      </c>
      <c r="B91" s="59" t="s">
        <v>240</v>
      </c>
      <c r="C91" s="56"/>
      <c r="D91" s="56"/>
      <c r="E91" s="56"/>
      <c r="F91" s="56"/>
      <c r="G91" s="56"/>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row>
    <row r="92" spans="1:48" s="41" customFormat="1" ht="27.65" hidden="1" customHeight="1" x14ac:dyDescent="0.3">
      <c r="A92" s="58" t="s">
        <v>241</v>
      </c>
      <c r="B92" s="59" t="s">
        <v>242</v>
      </c>
      <c r="C92" s="56"/>
      <c r="D92" s="56"/>
      <c r="E92" s="56"/>
      <c r="F92" s="56"/>
      <c r="G92" s="56"/>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row>
    <row r="93" spans="1:48" s="41" customFormat="1" ht="28.4" hidden="1" customHeight="1" x14ac:dyDescent="0.3">
      <c r="A93" s="58" t="s">
        <v>243</v>
      </c>
      <c r="B93" s="59" t="s">
        <v>244</v>
      </c>
      <c r="C93" s="56"/>
      <c r="D93" s="56"/>
      <c r="E93" s="56"/>
      <c r="F93" s="56"/>
      <c r="G93" s="56"/>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row>
    <row r="94" spans="1:48" s="41" customFormat="1" ht="14.5" hidden="1" customHeight="1" x14ac:dyDescent="0.3">
      <c r="A94" s="75" t="s">
        <v>245</v>
      </c>
      <c r="B94" s="76" t="s">
        <v>246</v>
      </c>
      <c r="C94" s="77"/>
      <c r="D94" s="77"/>
      <c r="E94" s="77"/>
      <c r="F94" s="77"/>
      <c r="G94" s="77"/>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row>
    <row r="95" spans="1:48" s="41" customFormat="1" ht="28.4" hidden="1" customHeight="1" x14ac:dyDescent="0.3">
      <c r="A95" s="78" t="s">
        <v>247</v>
      </c>
      <c r="B95" s="79" t="s">
        <v>248</v>
      </c>
      <c r="C95" s="80"/>
      <c r="D95" s="80"/>
      <c r="E95" s="80"/>
      <c r="F95" s="80"/>
      <c r="G95" s="80"/>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row>
    <row r="96" spans="1:48" s="41" customFormat="1" x14ac:dyDescent="0.3">
      <c r="B96" s="40"/>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row>
    <row r="97" spans="2:48" s="41" customFormat="1" x14ac:dyDescent="0.3">
      <c r="B97" s="81"/>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row>
    <row r="98" spans="2:48" s="41" customFormat="1" x14ac:dyDescent="0.3">
      <c r="B98" s="81"/>
      <c r="C98" s="39"/>
      <c r="D98" s="82"/>
      <c r="E98" s="82"/>
      <c r="F98" s="82"/>
      <c r="G98" s="8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row>
    <row r="99" spans="2:48" s="41" customFormat="1" x14ac:dyDescent="0.3">
      <c r="B99" s="81"/>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row>
    <row r="100" spans="2:48" s="41" customFormat="1" x14ac:dyDescent="0.3">
      <c r="B100" s="40"/>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row>
    <row r="101" spans="2:48" s="41" customFormat="1" ht="12.75" customHeight="1" x14ac:dyDescent="0.3">
      <c r="B101" s="161"/>
      <c r="C101" s="161"/>
      <c r="D101" s="161"/>
      <c r="E101" s="161"/>
      <c r="F101" s="161"/>
      <c r="G101" s="161"/>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row>
    <row r="102" spans="2:48" s="41" customFormat="1" x14ac:dyDescent="0.3">
      <c r="B102" s="40"/>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row>
    <row r="103" spans="2:48" s="41" customFormat="1" x14ac:dyDescent="0.3">
      <c r="B103" s="40"/>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row>
    <row r="104" spans="2:48" s="41" customFormat="1" x14ac:dyDescent="0.3">
      <c r="B104" s="40"/>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row>
    <row r="105" spans="2:48" s="41" customFormat="1" x14ac:dyDescent="0.3">
      <c r="B105" s="40"/>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row>
    <row r="106" spans="2:48" s="41" customFormat="1" x14ac:dyDescent="0.3">
      <c r="B106" s="40"/>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row>
    <row r="107" spans="2:48" s="41" customFormat="1" x14ac:dyDescent="0.3">
      <c r="B107" s="40"/>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row>
    <row r="108" spans="2:48" s="41" customFormat="1" x14ac:dyDescent="0.3">
      <c r="B108" s="40"/>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row>
    <row r="109" spans="2:48" s="41" customFormat="1" x14ac:dyDescent="0.3">
      <c r="B109" s="40"/>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row>
    <row r="110" spans="2:48" s="41" customFormat="1" x14ac:dyDescent="0.3">
      <c r="B110" s="40"/>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row>
    <row r="111" spans="2:48" s="41" customFormat="1" x14ac:dyDescent="0.3">
      <c r="B111" s="40"/>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row>
    <row r="112" spans="2:48" s="41" customFormat="1" x14ac:dyDescent="0.3">
      <c r="B112" s="40"/>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row>
    <row r="113" spans="2:48" s="41" customFormat="1" x14ac:dyDescent="0.3">
      <c r="B113" s="40"/>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row>
    <row r="114" spans="2:48" s="41" customFormat="1" x14ac:dyDescent="0.3">
      <c r="B114" s="40"/>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row>
    <row r="115" spans="2:48" s="41" customFormat="1" x14ac:dyDescent="0.3">
      <c r="B115" s="40"/>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row>
    <row r="116" spans="2:48" s="41" customFormat="1" x14ac:dyDescent="0.3">
      <c r="B116" s="40"/>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row>
    <row r="117" spans="2:48" s="41" customFormat="1" x14ac:dyDescent="0.3">
      <c r="B117" s="40"/>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row>
    <row r="118" spans="2:48" s="41" customFormat="1" x14ac:dyDescent="0.3">
      <c r="B118" s="40"/>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row>
    <row r="119" spans="2:48" s="41" customFormat="1" x14ac:dyDescent="0.3">
      <c r="B119" s="40"/>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row>
    <row r="120" spans="2:48" s="41" customFormat="1" x14ac:dyDescent="0.3">
      <c r="B120" s="40"/>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row>
    <row r="121" spans="2:48" s="41" customFormat="1" x14ac:dyDescent="0.3">
      <c r="B121" s="40"/>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row>
    <row r="122" spans="2:48" s="41" customFormat="1" x14ac:dyDescent="0.3">
      <c r="B122" s="40"/>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row>
    <row r="123" spans="2:48" s="41" customFormat="1" x14ac:dyDescent="0.3">
      <c r="B123" s="40"/>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row>
    <row r="124" spans="2:48" s="41" customFormat="1" x14ac:dyDescent="0.3">
      <c r="B124" s="40"/>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row>
    <row r="125" spans="2:48" s="41" customFormat="1" x14ac:dyDescent="0.3">
      <c r="B125" s="40"/>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row>
    <row r="126" spans="2:48" s="41" customFormat="1" x14ac:dyDescent="0.3">
      <c r="B126" s="40"/>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row>
    <row r="127" spans="2:48" s="41" customFormat="1" x14ac:dyDescent="0.3">
      <c r="B127" s="40"/>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row>
    <row r="128" spans="2:48" s="41" customFormat="1" x14ac:dyDescent="0.3">
      <c r="B128" s="40"/>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row>
    <row r="129" spans="2:48" s="41" customFormat="1" x14ac:dyDescent="0.3">
      <c r="B129" s="40"/>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row>
    <row r="130" spans="2:48" s="41" customFormat="1" x14ac:dyDescent="0.3">
      <c r="B130" s="40"/>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row>
    <row r="131" spans="2:48" s="41" customFormat="1" x14ac:dyDescent="0.3">
      <c r="B131" s="40"/>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row>
    <row r="132" spans="2:48" s="41" customFormat="1" x14ac:dyDescent="0.3">
      <c r="B132" s="40"/>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row>
    <row r="133" spans="2:48" s="41" customFormat="1" x14ac:dyDescent="0.3">
      <c r="B133" s="40"/>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row>
    <row r="134" spans="2:48" s="41" customFormat="1" x14ac:dyDescent="0.3">
      <c r="B134" s="40"/>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row>
    <row r="135" spans="2:48" s="41" customFormat="1" x14ac:dyDescent="0.3">
      <c r="B135" s="40"/>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row>
    <row r="136" spans="2:48" s="41" customFormat="1" x14ac:dyDescent="0.3">
      <c r="B136" s="40"/>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row>
    <row r="137" spans="2:48" s="41" customFormat="1" x14ac:dyDescent="0.3">
      <c r="B137" s="40"/>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row>
    <row r="138" spans="2:48" s="41" customFormat="1" x14ac:dyDescent="0.3">
      <c r="B138" s="40"/>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row>
    <row r="139" spans="2:48" s="41" customFormat="1" x14ac:dyDescent="0.3">
      <c r="B139" s="40"/>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row>
    <row r="140" spans="2:48" s="41" customFormat="1" x14ac:dyDescent="0.3">
      <c r="B140" s="40"/>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row>
    <row r="141" spans="2:48" s="41" customFormat="1" x14ac:dyDescent="0.3">
      <c r="B141" s="40"/>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row>
    <row r="142" spans="2:48" s="41" customFormat="1" x14ac:dyDescent="0.3">
      <c r="B142" s="40"/>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row>
    <row r="143" spans="2:48" s="41" customFormat="1" x14ac:dyDescent="0.3">
      <c r="B143" s="40"/>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row>
    <row r="144" spans="2:48" s="41" customFormat="1" x14ac:dyDescent="0.3">
      <c r="B144" s="40"/>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row>
    <row r="145" spans="2:48" s="41" customFormat="1" x14ac:dyDescent="0.3">
      <c r="B145" s="40"/>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row>
    <row r="146" spans="2:48" s="41" customFormat="1" x14ac:dyDescent="0.3">
      <c r="B146" s="40"/>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row>
    <row r="147" spans="2:48" s="41" customFormat="1" x14ac:dyDescent="0.3">
      <c r="B147" s="40"/>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row>
    <row r="148" spans="2:48" s="41" customFormat="1" x14ac:dyDescent="0.3">
      <c r="B148" s="40"/>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row>
    <row r="149" spans="2:48" s="41" customFormat="1" x14ac:dyDescent="0.3">
      <c r="B149" s="40"/>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row>
    <row r="150" spans="2:48" s="41" customFormat="1" x14ac:dyDescent="0.3">
      <c r="B150" s="40"/>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row>
    <row r="151" spans="2:48" s="41" customFormat="1" x14ac:dyDescent="0.3">
      <c r="B151" s="40"/>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row>
    <row r="152" spans="2:48" s="41" customFormat="1" x14ac:dyDescent="0.3">
      <c r="B152" s="40"/>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row>
    <row r="153" spans="2:48" s="41" customFormat="1" x14ac:dyDescent="0.3">
      <c r="B153" s="40"/>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row>
    <row r="154" spans="2:48" s="41" customFormat="1" x14ac:dyDescent="0.3">
      <c r="B154" s="40"/>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row>
    <row r="155" spans="2:48" s="41" customFormat="1" x14ac:dyDescent="0.3">
      <c r="B155" s="40"/>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row>
    <row r="156" spans="2:48" s="41" customFormat="1" x14ac:dyDescent="0.3">
      <c r="B156" s="40"/>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row>
    <row r="157" spans="2:48" s="41" customFormat="1" x14ac:dyDescent="0.3">
      <c r="B157" s="40"/>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row>
    <row r="158" spans="2:48" s="41" customFormat="1" x14ac:dyDescent="0.3">
      <c r="B158" s="40"/>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row>
    <row r="159" spans="2:48" s="41" customFormat="1" x14ac:dyDescent="0.3">
      <c r="B159" s="40"/>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row>
    <row r="160" spans="2:48" s="41" customFormat="1" x14ac:dyDescent="0.3">
      <c r="B160" s="40"/>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row>
    <row r="161" spans="2:48" s="41" customFormat="1" x14ac:dyDescent="0.3">
      <c r="B161" s="40"/>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row>
    <row r="162" spans="2:48" s="41" customFormat="1" x14ac:dyDescent="0.3">
      <c r="B162" s="40"/>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row>
    <row r="163" spans="2:48" s="41" customFormat="1" x14ac:dyDescent="0.3">
      <c r="B163" s="40"/>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row>
    <row r="164" spans="2:48" s="41" customFormat="1" x14ac:dyDescent="0.3">
      <c r="B164" s="40"/>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row>
    <row r="165" spans="2:48" s="41" customFormat="1" x14ac:dyDescent="0.3">
      <c r="B165" s="40"/>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row>
    <row r="166" spans="2:48" s="41" customFormat="1" x14ac:dyDescent="0.3">
      <c r="B166" s="40"/>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row>
    <row r="167" spans="2:48" s="41" customFormat="1" x14ac:dyDescent="0.3">
      <c r="B167" s="40"/>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row>
    <row r="168" spans="2:48" s="41" customFormat="1" x14ac:dyDescent="0.3">
      <c r="B168" s="40"/>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row>
    <row r="169" spans="2:48" s="41" customFormat="1" x14ac:dyDescent="0.3">
      <c r="B169" s="40"/>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row>
    <row r="170" spans="2:48" s="41" customFormat="1" x14ac:dyDescent="0.3">
      <c r="B170" s="40"/>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row>
    <row r="171" spans="2:48" s="41" customFormat="1" x14ac:dyDescent="0.3">
      <c r="B171" s="40"/>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row>
    <row r="172" spans="2:48" s="41" customFormat="1" x14ac:dyDescent="0.3">
      <c r="B172" s="40"/>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row>
    <row r="173" spans="2:48" s="41" customFormat="1" x14ac:dyDescent="0.3">
      <c r="B173" s="40"/>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row>
    <row r="174" spans="2:48" s="41" customFormat="1" x14ac:dyDescent="0.3">
      <c r="B174" s="40"/>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row>
    <row r="175" spans="2:48" s="41" customFormat="1" x14ac:dyDescent="0.3">
      <c r="B175" s="40"/>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row>
    <row r="176" spans="2:48" s="41" customFormat="1" x14ac:dyDescent="0.3">
      <c r="B176" s="40"/>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row>
    <row r="177" spans="2:48" s="41" customFormat="1" x14ac:dyDescent="0.3">
      <c r="B177" s="40"/>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row>
    <row r="178" spans="2:48" s="41" customFormat="1" x14ac:dyDescent="0.3">
      <c r="B178" s="40"/>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row>
    <row r="179" spans="2:48" s="41" customFormat="1" x14ac:dyDescent="0.3">
      <c r="B179" s="40"/>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row>
    <row r="180" spans="2:48" s="41" customFormat="1" x14ac:dyDescent="0.3">
      <c r="B180" s="40"/>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row>
    <row r="181" spans="2:48" s="41" customFormat="1" x14ac:dyDescent="0.3">
      <c r="B181" s="40"/>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row>
    <row r="182" spans="2:48" s="41" customFormat="1" x14ac:dyDescent="0.3">
      <c r="B182" s="40"/>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row>
    <row r="183" spans="2:48" s="41" customFormat="1" x14ac:dyDescent="0.3">
      <c r="B183" s="40"/>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row>
    <row r="184" spans="2:48" s="41" customFormat="1" x14ac:dyDescent="0.3">
      <c r="B184" s="40"/>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row>
    <row r="185" spans="2:48" s="41" customFormat="1" x14ac:dyDescent="0.3">
      <c r="B185" s="40"/>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row>
    <row r="186" spans="2:48" s="41" customFormat="1" x14ac:dyDescent="0.3">
      <c r="B186" s="40"/>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row>
    <row r="187" spans="2:48" s="41" customFormat="1" x14ac:dyDescent="0.3">
      <c r="B187" s="40"/>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row>
    <row r="188" spans="2:48" s="41" customFormat="1" x14ac:dyDescent="0.3">
      <c r="B188" s="40"/>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row>
    <row r="189" spans="2:48" s="41" customFormat="1" x14ac:dyDescent="0.3">
      <c r="B189" s="40"/>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row>
    <row r="190" spans="2:48" s="41" customFormat="1" x14ac:dyDescent="0.3">
      <c r="B190" s="40"/>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row>
    <row r="191" spans="2:48" s="41" customFormat="1" x14ac:dyDescent="0.3">
      <c r="B191" s="40"/>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row>
    <row r="192" spans="2:48" s="41" customFormat="1" x14ac:dyDescent="0.3">
      <c r="B192" s="40"/>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row>
    <row r="193" spans="2:48" s="41" customFormat="1" x14ac:dyDescent="0.3">
      <c r="B193" s="40"/>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row>
    <row r="194" spans="2:48" s="41" customFormat="1" x14ac:dyDescent="0.3">
      <c r="B194" s="40"/>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row>
    <row r="195" spans="2:48" s="41" customFormat="1" x14ac:dyDescent="0.3">
      <c r="B195" s="40"/>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row>
    <row r="196" spans="2:48" s="41" customFormat="1" x14ac:dyDescent="0.3">
      <c r="B196" s="40"/>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row>
    <row r="197" spans="2:48" s="41" customFormat="1" x14ac:dyDescent="0.3">
      <c r="B197" s="40"/>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row>
    <row r="198" spans="2:48" s="41" customFormat="1" x14ac:dyDescent="0.3">
      <c r="B198" s="40"/>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row>
    <row r="199" spans="2:48" s="41" customFormat="1" x14ac:dyDescent="0.3">
      <c r="B199" s="40"/>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row>
    <row r="200" spans="2:48" s="41" customFormat="1" x14ac:dyDescent="0.3">
      <c r="B200" s="40"/>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row>
    <row r="201" spans="2:48" s="41" customFormat="1" x14ac:dyDescent="0.3">
      <c r="B201" s="40"/>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row>
    <row r="202" spans="2:48" s="41" customFormat="1" x14ac:dyDescent="0.3">
      <c r="B202" s="40"/>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row>
    <row r="203" spans="2:48" s="41" customFormat="1" x14ac:dyDescent="0.3">
      <c r="B203" s="40"/>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row>
    <row r="204" spans="2:48" s="41" customFormat="1" x14ac:dyDescent="0.3">
      <c r="B204" s="40"/>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row>
    <row r="205" spans="2:48" s="41" customFormat="1" x14ac:dyDescent="0.3">
      <c r="B205" s="40"/>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row>
    <row r="206" spans="2:48" s="41" customFormat="1" x14ac:dyDescent="0.3">
      <c r="B206" s="40"/>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row>
    <row r="207" spans="2:48" s="41" customFormat="1" x14ac:dyDescent="0.3">
      <c r="B207" s="40"/>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row>
    <row r="208" spans="2:48" s="41" customFormat="1" x14ac:dyDescent="0.3">
      <c r="B208" s="40"/>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row>
    <row r="209" spans="2:48" s="41" customFormat="1" x14ac:dyDescent="0.3">
      <c r="B209" s="40"/>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row>
    <row r="210" spans="2:48" s="41" customFormat="1" x14ac:dyDescent="0.3">
      <c r="B210" s="40"/>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row>
    <row r="211" spans="2:48" s="41" customFormat="1" x14ac:dyDescent="0.3">
      <c r="B211" s="40"/>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row>
    <row r="212" spans="2:48" s="41" customFormat="1" x14ac:dyDescent="0.3">
      <c r="B212" s="40"/>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row>
    <row r="213" spans="2:48" s="41" customFormat="1" x14ac:dyDescent="0.3">
      <c r="B213" s="40"/>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row>
    <row r="214" spans="2:48" s="41" customFormat="1" x14ac:dyDescent="0.3">
      <c r="B214" s="40"/>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row>
    <row r="215" spans="2:48" s="41" customFormat="1" x14ac:dyDescent="0.3">
      <c r="B215" s="40"/>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row>
    <row r="216" spans="2:48" s="41" customFormat="1" x14ac:dyDescent="0.3">
      <c r="B216" s="40"/>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row>
    <row r="217" spans="2:48" s="41" customFormat="1" x14ac:dyDescent="0.3">
      <c r="B217" s="40"/>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row>
    <row r="218" spans="2:48" s="41" customFormat="1" x14ac:dyDescent="0.3">
      <c r="B218" s="40"/>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row>
    <row r="219" spans="2:48" s="41" customFormat="1" x14ac:dyDescent="0.3">
      <c r="B219" s="40"/>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row>
    <row r="220" spans="2:48" s="41" customFormat="1" x14ac:dyDescent="0.3">
      <c r="B220" s="40"/>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row>
    <row r="221" spans="2:48" s="41" customFormat="1" x14ac:dyDescent="0.3">
      <c r="B221" s="40"/>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row>
    <row r="222" spans="2:48" s="41" customFormat="1" x14ac:dyDescent="0.3">
      <c r="B222" s="40"/>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row>
    <row r="223" spans="2:48" s="41" customFormat="1" x14ac:dyDescent="0.3">
      <c r="B223" s="40"/>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row>
    <row r="224" spans="2:48" s="41" customFormat="1" x14ac:dyDescent="0.3">
      <c r="B224" s="40"/>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row>
  </sheetData>
  <mergeCells count="14">
    <mergeCell ref="G14:G15"/>
    <mergeCell ref="B101:G101"/>
    <mergeCell ref="A14:A15"/>
    <mergeCell ref="B14:B15"/>
    <mergeCell ref="C14:C15"/>
    <mergeCell ref="D14:D15"/>
    <mergeCell ref="E14:E15"/>
    <mergeCell ref="F14:F15"/>
    <mergeCell ref="B8:G8"/>
    <mergeCell ref="B9:G9"/>
    <mergeCell ref="B10:G10"/>
    <mergeCell ref="B11:G11"/>
    <mergeCell ref="B13:G13"/>
    <mergeCell ref="B12:G12"/>
  </mergeCells>
  <dataValidations count="1">
    <dataValidation errorStyle="information" allowBlank="1" showInputMessage="1" showErrorMessage="1" sqref="B12" xr:uid="{00000000-0002-0000-0100-000000000000}"/>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8"/>
  <sheetViews>
    <sheetView workbookViewId="0">
      <selection activeCell="D4" sqref="D4"/>
    </sheetView>
  </sheetViews>
  <sheetFormatPr defaultColWidth="9.1796875" defaultRowHeight="12.5" x14ac:dyDescent="0.25"/>
  <cols>
    <col min="1" max="1" width="27.1796875" style="101" customWidth="1"/>
    <col min="2" max="2" width="58.7265625" style="101" customWidth="1"/>
    <col min="3" max="6" width="12.81640625" style="101" customWidth="1"/>
    <col min="7" max="8" width="12.81640625" style="101" bestFit="1" customWidth="1"/>
    <col min="9" max="9" width="11.26953125" style="101" bestFit="1" customWidth="1"/>
    <col min="10" max="16384" width="9.1796875" style="101"/>
  </cols>
  <sheetData>
    <row r="1" spans="1:9" s="90" customFormat="1" ht="20" x14ac:dyDescent="0.25">
      <c r="B1" s="163" t="s">
        <v>72</v>
      </c>
      <c r="C1" s="163"/>
      <c r="D1" s="163"/>
      <c r="E1" s="163"/>
      <c r="F1" s="163"/>
    </row>
    <row r="3" spans="1:9" ht="30" x14ac:dyDescent="0.25">
      <c r="A3" s="91" t="s">
        <v>73</v>
      </c>
      <c r="B3" s="92" t="s">
        <v>251</v>
      </c>
      <c r="C3" s="93" t="s">
        <v>41</v>
      </c>
      <c r="D3" s="93" t="s">
        <v>82</v>
      </c>
      <c r="E3" s="94" t="s">
        <v>83</v>
      </c>
      <c r="F3" s="91" t="s">
        <v>74</v>
      </c>
    </row>
    <row r="4" spans="1:9" ht="45" x14ac:dyDescent="0.25">
      <c r="A4" s="95" t="s">
        <v>75</v>
      </c>
      <c r="B4" s="96" t="s">
        <v>255</v>
      </c>
      <c r="C4" s="97">
        <f>C5</f>
        <v>607555</v>
      </c>
      <c r="D4" s="97">
        <f t="shared" ref="D4:F4" si="0">D5</f>
        <v>806034</v>
      </c>
      <c r="E4" s="97">
        <f t="shared" si="0"/>
        <v>617142</v>
      </c>
      <c r="F4" s="97">
        <f t="shared" si="0"/>
        <v>165757</v>
      </c>
    </row>
    <row r="5" spans="1:9" ht="15.5" x14ac:dyDescent="0.25">
      <c r="A5" s="98">
        <v>3000</v>
      </c>
      <c r="B5" s="99" t="s">
        <v>76</v>
      </c>
      <c r="C5" s="100">
        <f>C9</f>
        <v>607555</v>
      </c>
      <c r="D5" s="100">
        <f>D9</f>
        <v>806034</v>
      </c>
      <c r="E5" s="100">
        <f>E9</f>
        <v>617142</v>
      </c>
      <c r="F5" s="100">
        <f>F9</f>
        <v>165757</v>
      </c>
    </row>
    <row r="7" spans="1:9" ht="15" x14ac:dyDescent="0.25">
      <c r="A7" s="164" t="s">
        <v>256</v>
      </c>
      <c r="B7" s="164"/>
      <c r="C7" s="164"/>
      <c r="D7" s="164"/>
      <c r="E7" s="164"/>
    </row>
    <row r="8" spans="1:9" ht="13" x14ac:dyDescent="0.3">
      <c r="A8" s="165"/>
      <c r="B8" s="166"/>
      <c r="C8" s="110" t="s">
        <v>77</v>
      </c>
      <c r="D8" s="110" t="s">
        <v>252</v>
      </c>
      <c r="E8" s="110" t="s">
        <v>253</v>
      </c>
      <c r="F8" s="110" t="s">
        <v>78</v>
      </c>
    </row>
    <row r="9" spans="1:9" ht="15.75" customHeight="1" x14ac:dyDescent="0.25">
      <c r="A9" s="167" t="s">
        <v>250</v>
      </c>
      <c r="B9" s="168"/>
      <c r="C9" s="102">
        <f>SUM(C10,C14,C16)</f>
        <v>607555</v>
      </c>
      <c r="D9" s="102">
        <f>SUM(D10,D14,D16)</f>
        <v>806034</v>
      </c>
      <c r="E9" s="102">
        <f>SUM(E10,E14,E16)</f>
        <v>617142</v>
      </c>
      <c r="F9" s="102">
        <f>SUM(F10,F14,F16)</f>
        <v>165757</v>
      </c>
    </row>
    <row r="10" spans="1:9" ht="13" x14ac:dyDescent="0.25">
      <c r="A10" s="169" t="s">
        <v>80</v>
      </c>
      <c r="B10" s="170"/>
      <c r="C10" s="107">
        <f>SUM(C11:C13)</f>
        <v>215370</v>
      </c>
      <c r="D10" s="107">
        <f>SUM(D11:D13)</f>
        <v>377331</v>
      </c>
      <c r="E10" s="107">
        <f>SUM(E11:E13)</f>
        <v>332986</v>
      </c>
      <c r="F10" s="107">
        <f>SUM(F11:F13)</f>
        <v>0</v>
      </c>
    </row>
    <row r="11" spans="1:9" ht="42" customHeight="1" x14ac:dyDescent="0.25">
      <c r="A11" s="171" t="s">
        <v>257</v>
      </c>
      <c r="B11" s="171"/>
      <c r="C11" s="111">
        <v>215370</v>
      </c>
      <c r="D11" s="105"/>
      <c r="E11" s="105"/>
      <c r="F11" s="105"/>
      <c r="G11" s="113"/>
      <c r="H11" s="114"/>
      <c r="I11" s="113"/>
    </row>
    <row r="12" spans="1:9" ht="42" customHeight="1" x14ac:dyDescent="0.25">
      <c r="A12" s="171" t="s">
        <v>258</v>
      </c>
      <c r="B12" s="171"/>
      <c r="C12" s="105"/>
      <c r="D12" s="111">
        <v>377331</v>
      </c>
      <c r="E12" s="105"/>
      <c r="F12" s="105"/>
      <c r="H12" s="114"/>
      <c r="I12" s="113"/>
    </row>
    <row r="13" spans="1:9" ht="42" customHeight="1" x14ac:dyDescent="0.25">
      <c r="A13" s="171" t="s">
        <v>259</v>
      </c>
      <c r="B13" s="171"/>
      <c r="C13" s="105"/>
      <c r="D13" s="105"/>
      <c r="E13" s="111">
        <v>332986</v>
      </c>
      <c r="F13" s="105"/>
      <c r="H13" s="114"/>
      <c r="I13" s="113"/>
    </row>
    <row r="14" spans="1:9" ht="13" x14ac:dyDescent="0.25">
      <c r="A14" s="174" t="s">
        <v>79</v>
      </c>
      <c r="B14" s="175"/>
      <c r="C14" s="107">
        <f>SUM(C15:C15)</f>
        <v>392185</v>
      </c>
      <c r="D14" s="107">
        <f>SUM(D15:D15)</f>
        <v>428703</v>
      </c>
      <c r="E14" s="107">
        <f>SUM(E15:E15)</f>
        <v>284156</v>
      </c>
      <c r="F14" s="107">
        <f>SUM(F15:F15)</f>
        <v>165757</v>
      </c>
    </row>
    <row r="15" spans="1:9" ht="51" customHeight="1" x14ac:dyDescent="0.25">
      <c r="A15" s="172" t="s">
        <v>256</v>
      </c>
      <c r="B15" s="173"/>
      <c r="C15" s="111">
        <v>392185</v>
      </c>
      <c r="D15" s="111">
        <v>428703</v>
      </c>
      <c r="E15" s="111">
        <v>284156</v>
      </c>
      <c r="F15" s="111">
        <v>165757</v>
      </c>
    </row>
    <row r="16" spans="1:9" ht="13" x14ac:dyDescent="0.25">
      <c r="A16" s="108" t="s">
        <v>81</v>
      </c>
      <c r="B16" s="109"/>
      <c r="C16" s="107">
        <f>SUM(C17:C17)</f>
        <v>0</v>
      </c>
      <c r="D16" s="107">
        <f>SUM(D17:D17)</f>
        <v>0</v>
      </c>
      <c r="E16" s="107">
        <f>SUM(E17:E17)</f>
        <v>0</v>
      </c>
      <c r="F16" s="107">
        <f>SUM(F17:F17)</f>
        <v>0</v>
      </c>
    </row>
    <row r="17" spans="1:6" ht="38.25" customHeight="1" x14ac:dyDescent="0.25">
      <c r="A17" s="172" t="s">
        <v>28</v>
      </c>
      <c r="B17" s="173"/>
      <c r="C17" s="105" t="s">
        <v>28</v>
      </c>
      <c r="D17" s="103" t="s">
        <v>28</v>
      </c>
      <c r="E17" s="103" t="s">
        <v>28</v>
      </c>
      <c r="F17" s="103" t="s">
        <v>28</v>
      </c>
    </row>
    <row r="18" spans="1:6" x14ac:dyDescent="0.25">
      <c r="C18" s="104"/>
    </row>
  </sheetData>
  <mergeCells count="11">
    <mergeCell ref="A11:B11"/>
    <mergeCell ref="A12:B12"/>
    <mergeCell ref="A13:B13"/>
    <mergeCell ref="A17:B17"/>
    <mergeCell ref="A14:B14"/>
    <mergeCell ref="A15:B15"/>
    <mergeCell ref="B1:F1"/>
    <mergeCell ref="A7:E7"/>
    <mergeCell ref="A8:B8"/>
    <mergeCell ref="A9:B9"/>
    <mergeCell ref="A10:B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1_pielikums</vt:lpstr>
      <vt:lpstr>EKK_sadalījums</vt:lpstr>
      <vt:lpstr>Aprekins_LVGMC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Aleksandra Olingoviča</dc:creator>
  <cp:lastModifiedBy>Ingrīda Igaune</cp:lastModifiedBy>
  <dcterms:created xsi:type="dcterms:W3CDTF">2021-09-24T09:07:12Z</dcterms:created>
  <dcterms:modified xsi:type="dcterms:W3CDTF">2023-06-19T11:04:53Z</dcterms:modified>
</cp:coreProperties>
</file>