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ingridai\Desktop\"/>
    </mc:Choice>
  </mc:AlternateContent>
  <xr:revisionPtr revIDLastSave="0" documentId="8_{D3986D26-80A0-486C-8F1A-EE551E44C1B6}" xr6:coauthVersionLast="47" xr6:coauthVersionMax="47" xr10:uidLastSave="{00000000-0000-0000-0000-000000000000}"/>
  <bookViews>
    <workbookView xWindow="-110" yWindow="-110" windowWidth="17020" windowHeight="10120" activeTab="1" xr2:uid="{A95E0C4B-35BC-4E33-A969-9F89E8B22090}"/>
  </bookViews>
  <sheets>
    <sheet name="Dati_aprēķins" sheetId="2" r:id="rId1"/>
    <sheet name="Aprēķins pa gadiem" sheetId="3" r:id="rId2"/>
    <sheet name="Kopsavilkums" sheetId="4" r:id="rId3"/>
  </sheets>
  <definedNames>
    <definedName name="_xlnm.Print_Area" localSheetId="0">Dati_aprēķins!$A$1:$K$16</definedName>
    <definedName name="_xlnm.Print_Titles" localSheetId="0">Dati_aprēķins!$1:$1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0" i="3" l="1"/>
  <c r="N74" i="3"/>
  <c r="N57" i="3"/>
  <c r="N45" i="3"/>
  <c r="N32" i="3"/>
  <c r="N24" i="3"/>
  <c r="N9" i="3"/>
  <c r="M77" i="3"/>
  <c r="M74" i="3"/>
  <c r="M71" i="3"/>
  <c r="L77" i="3"/>
  <c r="L74" i="3"/>
  <c r="L71" i="3"/>
  <c r="N71" i="3"/>
  <c r="N66" i="3"/>
  <c r="N54" i="3"/>
  <c r="N49" i="3"/>
  <c r="N44" i="3"/>
  <c r="N31" i="3"/>
  <c r="N26" i="3"/>
  <c r="N21" i="3"/>
  <c r="N13" i="3"/>
  <c r="N8" i="3"/>
  <c r="Q11" i="3"/>
  <c r="L50" i="3"/>
  <c r="M50" i="3" s="1"/>
  <c r="L25" i="3"/>
  <c r="M25" i="3" s="1"/>
  <c r="G61" i="3"/>
  <c r="H61" i="3" s="1"/>
  <c r="G60" i="3"/>
  <c r="H60" i="3" s="1"/>
  <c r="G56" i="3"/>
  <c r="H56" i="3" s="1"/>
  <c r="G55" i="3"/>
  <c r="H55" i="3" s="1"/>
  <c r="G52" i="3"/>
  <c r="H52" i="3" s="1"/>
  <c r="G51" i="3"/>
  <c r="H51" i="3" s="1"/>
  <c r="G47" i="3"/>
  <c r="H47" i="3" s="1"/>
  <c r="G46" i="3"/>
  <c r="H46" i="3" s="1"/>
  <c r="E34" i="3"/>
  <c r="G34" i="3" s="1"/>
  <c r="H34" i="3" s="1"/>
  <c r="G36" i="3"/>
  <c r="H36" i="3" s="1"/>
  <c r="G42" i="3"/>
  <c r="H42" i="3" s="1"/>
  <c r="G41" i="3"/>
  <c r="H41" i="3" s="1"/>
  <c r="G27" i="3"/>
  <c r="H27" i="3" s="1"/>
  <c r="G23" i="3"/>
  <c r="H23" i="3" s="1"/>
  <c r="G22" i="3"/>
  <c r="H22" i="3" s="1"/>
  <c r="G18" i="3"/>
  <c r="H18" i="3" s="1"/>
  <c r="G17" i="3"/>
  <c r="H17" i="3" s="1"/>
  <c r="E71" i="3"/>
  <c r="G71" i="3" s="1"/>
  <c r="H71" i="3" s="1"/>
  <c r="E74" i="3"/>
  <c r="G74" i="3" s="1"/>
  <c r="H74" i="3" s="1"/>
  <c r="E77" i="3"/>
  <c r="G77" i="3" s="1"/>
  <c r="H77" i="3" s="1"/>
  <c r="G76" i="3"/>
  <c r="H76" i="3" s="1"/>
  <c r="G73" i="3"/>
  <c r="H73" i="3" s="1"/>
  <c r="G75" i="3"/>
  <c r="H75" i="3" s="1"/>
  <c r="G72" i="3"/>
  <c r="H72" i="3" s="1"/>
  <c r="G70" i="3"/>
  <c r="H70" i="3" s="1"/>
  <c r="G69" i="3"/>
  <c r="E66" i="3"/>
  <c r="G66" i="3" s="1"/>
  <c r="E68" i="3"/>
  <c r="G68" i="3" s="1"/>
  <c r="H68" i="3" s="1"/>
  <c r="E67" i="3"/>
  <c r="G67" i="3" s="1"/>
  <c r="H67" i="3" s="1"/>
  <c r="G65" i="3"/>
  <c r="H65" i="3" s="1"/>
  <c r="G64" i="3"/>
  <c r="H64" i="3" s="1"/>
  <c r="E59" i="3"/>
  <c r="G59" i="3" s="1"/>
  <c r="H59" i="3" s="1"/>
  <c r="E63" i="3"/>
  <c r="G63" i="3" s="1"/>
  <c r="H63" i="3" s="1"/>
  <c r="E62" i="3"/>
  <c r="G62" i="3" s="1"/>
  <c r="H62" i="3" s="1"/>
  <c r="E58" i="3"/>
  <c r="G58" i="3" s="1"/>
  <c r="H58" i="3" s="1"/>
  <c r="E57" i="3"/>
  <c r="G57" i="3" s="1"/>
  <c r="H57" i="3" s="1"/>
  <c r="E54" i="3"/>
  <c r="G54" i="3" s="1"/>
  <c r="E49" i="3"/>
  <c r="G49" i="3" s="1"/>
  <c r="H49" i="3" s="1"/>
  <c r="E53" i="3"/>
  <c r="G53" i="3" s="1"/>
  <c r="H53" i="3" s="1"/>
  <c r="E50" i="3"/>
  <c r="G50" i="3" s="1"/>
  <c r="H50" i="3" s="1"/>
  <c r="E44" i="3"/>
  <c r="G44" i="3" s="1"/>
  <c r="H44" i="3" s="1"/>
  <c r="E48" i="3"/>
  <c r="G48" i="3" s="1"/>
  <c r="H48" i="3" s="1"/>
  <c r="E45" i="3"/>
  <c r="G45" i="3" s="1"/>
  <c r="H45" i="3" s="1"/>
  <c r="E39" i="3"/>
  <c r="G39" i="3" s="1"/>
  <c r="H39" i="3" s="1"/>
  <c r="E43" i="3"/>
  <c r="G43" i="3" s="1"/>
  <c r="H43" i="3" s="1"/>
  <c r="E40" i="3"/>
  <c r="G40" i="3" s="1"/>
  <c r="H40" i="3" s="1"/>
  <c r="E37" i="3"/>
  <c r="G37" i="3" s="1"/>
  <c r="H37" i="3" s="1"/>
  <c r="E38" i="3"/>
  <c r="G38" i="3" s="1"/>
  <c r="H38" i="3" s="1"/>
  <c r="G35" i="3"/>
  <c r="H35" i="3" s="1"/>
  <c r="E31" i="3"/>
  <c r="G31" i="3" s="1"/>
  <c r="E33" i="3"/>
  <c r="G33" i="3" s="1"/>
  <c r="H33" i="3" s="1"/>
  <c r="E32" i="3"/>
  <c r="G32" i="3" s="1"/>
  <c r="H32" i="3" s="1"/>
  <c r="G30" i="3"/>
  <c r="H30" i="3" s="1"/>
  <c r="E26" i="3"/>
  <c r="G26" i="3" s="1"/>
  <c r="E28" i="3"/>
  <c r="G28" i="3" s="1"/>
  <c r="H28" i="3" s="1"/>
  <c r="E29" i="3"/>
  <c r="G29" i="3" s="1"/>
  <c r="H29" i="3" s="1"/>
  <c r="E21" i="3"/>
  <c r="G21" i="3" s="1"/>
  <c r="H21" i="3" s="1"/>
  <c r="E25" i="3"/>
  <c r="G25" i="3" s="1"/>
  <c r="H25" i="3" s="1"/>
  <c r="E24" i="3"/>
  <c r="G24" i="3" s="1"/>
  <c r="H24" i="3" s="1"/>
  <c r="E20" i="3"/>
  <c r="G20" i="3" s="1"/>
  <c r="H20" i="3" s="1"/>
  <c r="E19" i="3"/>
  <c r="G19" i="3" s="1"/>
  <c r="H19" i="3" s="1"/>
  <c r="E16" i="3"/>
  <c r="G16" i="3" s="1"/>
  <c r="H16" i="3" s="1"/>
  <c r="E8" i="3"/>
  <c r="G8" i="3" s="1"/>
  <c r="H8" i="3" s="1"/>
  <c r="E9" i="3"/>
  <c r="G9" i="3" s="1"/>
  <c r="H9" i="3" s="1"/>
  <c r="E15" i="3"/>
  <c r="G15" i="3" s="1"/>
  <c r="H15" i="3" s="1"/>
  <c r="E14" i="3"/>
  <c r="G14" i="3" s="1"/>
  <c r="H14" i="3" s="1"/>
  <c r="E13" i="3"/>
  <c r="G13" i="3" s="1"/>
  <c r="H13" i="3" s="1"/>
  <c r="E10" i="3"/>
  <c r="G10" i="3" s="1"/>
  <c r="H10" i="3" s="1"/>
  <c r="G12" i="3"/>
  <c r="H12" i="3" s="1"/>
  <c r="G11" i="3"/>
  <c r="H11" i="3" s="1"/>
  <c r="G7" i="3"/>
  <c r="H7" i="3" s="1"/>
  <c r="G6" i="3"/>
  <c r="H6" i="3" s="1"/>
  <c r="K16" i="2"/>
  <c r="K15" i="2"/>
  <c r="K13" i="2"/>
  <c r="K12" i="2"/>
  <c r="K11" i="2"/>
  <c r="K9" i="2"/>
  <c r="K8" i="2"/>
  <c r="K6" i="2"/>
  <c r="K5" i="2"/>
  <c r="K3" i="2"/>
  <c r="K2" i="2" s="1"/>
  <c r="L38" i="3" l="1"/>
  <c r="M38" i="3" s="1"/>
  <c r="I54" i="3"/>
  <c r="L39" i="3"/>
  <c r="M39" i="3" s="1"/>
  <c r="L53" i="3"/>
  <c r="M53" i="3" s="1"/>
  <c r="L57" i="3"/>
  <c r="M57" i="3" s="1"/>
  <c r="L66" i="3"/>
  <c r="M66" i="3" s="1"/>
  <c r="L10" i="3"/>
  <c r="M10" i="3" s="1"/>
  <c r="L16" i="3"/>
  <c r="M16" i="3" s="1"/>
  <c r="L13" i="3"/>
  <c r="M13" i="3" s="1"/>
  <c r="L20" i="3"/>
  <c r="M20" i="3" s="1"/>
  <c r="L28" i="3"/>
  <c r="M28" i="3" s="1"/>
  <c r="L40" i="3"/>
  <c r="M40" i="3" s="1"/>
  <c r="L54" i="3"/>
  <c r="M54" i="3" s="1"/>
  <c r="L68" i="3"/>
  <c r="M68" i="3" s="1"/>
  <c r="L26" i="3"/>
  <c r="M26" i="3" s="1"/>
  <c r="L14" i="3"/>
  <c r="M14" i="3" s="1"/>
  <c r="L29" i="3"/>
  <c r="M29" i="3" s="1"/>
  <c r="L43" i="3"/>
  <c r="M43" i="3" s="1"/>
  <c r="L15" i="3"/>
  <c r="M15" i="3" s="1"/>
  <c r="L31" i="3"/>
  <c r="M31" i="3" s="1"/>
  <c r="L44" i="3"/>
  <c r="M44" i="3" s="1"/>
  <c r="L58" i="3"/>
  <c r="M58" i="3" s="1"/>
  <c r="L32" i="3"/>
  <c r="M32" i="3" s="1"/>
  <c r="L45" i="3"/>
  <c r="M45" i="3" s="1"/>
  <c r="L59" i="3"/>
  <c r="M59" i="3" s="1"/>
  <c r="L19" i="3"/>
  <c r="M19" i="3" s="1"/>
  <c r="L9" i="3"/>
  <c r="M9" i="3" s="1"/>
  <c r="L21" i="3"/>
  <c r="M21" i="3" s="1"/>
  <c r="L33" i="3"/>
  <c r="M33" i="3" s="1"/>
  <c r="L48" i="3"/>
  <c r="M48" i="3" s="1"/>
  <c r="L62" i="3"/>
  <c r="M62" i="3" s="1"/>
  <c r="L34" i="3"/>
  <c r="M34" i="3" s="1"/>
  <c r="L67" i="3"/>
  <c r="M67" i="3" s="1"/>
  <c r="L24" i="3"/>
  <c r="M24" i="3" s="1"/>
  <c r="L37" i="3"/>
  <c r="M37" i="3" s="1"/>
  <c r="L49" i="3"/>
  <c r="M49" i="3" s="1"/>
  <c r="L63" i="3"/>
  <c r="M63" i="3" s="1"/>
  <c r="L8" i="3"/>
  <c r="M8" i="3" s="1"/>
  <c r="I59" i="3"/>
  <c r="J54" i="3" s="1"/>
  <c r="Q10" i="3"/>
  <c r="S10" i="3"/>
  <c r="T10" i="3" s="1"/>
  <c r="S11" i="3"/>
  <c r="U10" i="3"/>
  <c r="V10" i="3" s="1"/>
  <c r="U11" i="3"/>
  <c r="I49" i="3"/>
  <c r="J49" i="3" s="1"/>
  <c r="I44" i="3"/>
  <c r="J44" i="3" s="1"/>
  <c r="I39" i="3"/>
  <c r="I26" i="3"/>
  <c r="I21" i="3"/>
  <c r="I16" i="3"/>
  <c r="J16" i="3" s="1"/>
  <c r="C6" i="4"/>
  <c r="B6" i="4"/>
  <c r="D6" i="4"/>
  <c r="B7" i="4"/>
  <c r="C7" i="4"/>
  <c r="D7" i="4"/>
  <c r="I69" i="3"/>
  <c r="J69" i="3" s="1"/>
  <c r="H69" i="3"/>
  <c r="I64" i="3"/>
  <c r="J64" i="3" s="1"/>
  <c r="H66" i="3"/>
  <c r="H54" i="3"/>
  <c r="I34" i="3"/>
  <c r="I30" i="3"/>
  <c r="J30" i="3" s="1"/>
  <c r="H31" i="3"/>
  <c r="H26" i="3"/>
  <c r="I6" i="3"/>
  <c r="I11" i="3"/>
  <c r="V11" i="3" l="1"/>
  <c r="V12" i="3" s="1"/>
  <c r="T11" i="3"/>
  <c r="T12" i="3" s="1"/>
  <c r="R11" i="3"/>
  <c r="J34" i="3"/>
  <c r="J21" i="3"/>
  <c r="S12" i="3"/>
  <c r="W11" i="3"/>
  <c r="B8" i="4"/>
  <c r="W10" i="3"/>
  <c r="R10" i="3"/>
  <c r="C8" i="4"/>
  <c r="U12" i="3"/>
  <c r="E7" i="4"/>
  <c r="J6" i="3"/>
  <c r="Q12" i="3"/>
  <c r="X11" i="3" l="1"/>
  <c r="X10" i="3"/>
  <c r="R12" i="3"/>
  <c r="W12" i="3"/>
  <c r="J80" i="3"/>
  <c r="X12" i="3" l="1"/>
  <c r="E6" i="4"/>
  <c r="E8" i="4" s="1"/>
  <c r="I8" i="4" s="1"/>
  <c r="D8" i="4"/>
</calcChain>
</file>

<file path=xl/sharedStrings.xml><?xml version="1.0" encoding="utf-8"?>
<sst xmlns="http://schemas.openxmlformats.org/spreadsheetml/2006/main" count="251" uniqueCount="92">
  <si>
    <t>Pusautomātisks</t>
  </si>
  <si>
    <t xml:space="preserve">Informācija daļēji digitalizēta. Atskaites tiek veidotas manuālā formātā. Lai nodrošinātu mašīnalasāmā formātā , nepieciešams veikt:
1. Informācijas atlasi no datu kopas;
2. Izstrādāt integrācijas API;
3. Jānodrošina datu kopas stabila dalrība, uzlabojot (DWH) darbību, veicot tehniskus labojumu. </t>
  </si>
  <si>
    <t>79 novērojumu staciju dati ar 1 stundas laika soli pieejams atvērto datu portālā : https://data.gov.lv/dati/lv/dataset/noverojumu-dati/resource/de5f06e9-6f44-497d-8ec2-72a2483608e8
Hidroloģiskās prognozes līdz 9 diennaktīm : Kategoriskās hidroloģiskās prognozes līdz 9 diennaktīm, Ansambļa hidroloģiskās prognozes līdz 9 diennaktīm
Meteoroloģiskā informācija:
Novērojumi: 24 novērojumu staciju dati ar 10 minūšu laika soli, Ceilometra novērojumu dati (mākoņu daudzums un augstums pa slāņiem), Laika apstākļu parādību novērojumi (lietus, sniegs, etc.), Aeroloģiskie novērojumi (radiozonžu dati)
Radara informācija : Meteoroloģiskā radara operatīvo datu arhīva nodrošināšana
Meteoroloģiskās prognozes līdz 9 diennaktīm.
Zibens izlāžu novērojumi.
Zibens izlāžu novērojumu arhīva nodrošināšana
Novērojuma tīkla esošo tīmekļa kameru attēli
Novērojuma tīkla esošo 88 tīmekļa kameru attēli ar 10 minūšu laika soli
Klimatiskās informācija:
Normas : 25 novērojumu staciju (vai mazāk. Atkarīgs no parametra un tā iespējas veikt novērojumus konkrētajā stacijā) mēnešu vērtības papildu 10 parametriem, 25 novērojumu staciju (vai mazāk. Atkarīgs no parametra un tā iespējas veikt novērojumus konkrētajā stacijā) diennakts vērtības 3 parametriem, 25 novērojumu staciju (vai mazāk. Atkarīgs no parametra un tā iespējas veikt novērojumus konkrētajā stacijā) dekādes (10 dienas) vērtības 12 parametriem, 25 novērojumu staciju (vai mazāk. Atkarīgs no parametra un tā iespējas veikt novērojumus konkrētajā stacijā) sezonu vērtības 18 parametriem, 25 novērojumu staciju (vai mazāk. Atkarīgs no parametra un tā iespējas veikt novērojumus konkrētajā stacijā) gadu vērtības 18 parametriem.
Vidējās/maksimālās/minimālās vērtības un to novirze no klimatiskās normas :25 novērojumu staciju (vai mazāk. Atkarīgs no parametra un tā iespējas veikt novērojumus konkrētajā stacijā) ik dekādes vērtības, 25 novērojumu staciju (vai mazāk. Atkarīgs no parametra un tā iespējas veikt novērojumus konkrētajā stacijā) ik sezonas vērtības, 25 novērojumu staciju (vai mazāk. Atkarīgs no parametra un tā iespējas veikt novērojumus konkrētajā stacijā) ik gada vērtības.
Indeksi: 28 klimatiskie indeksi gadu griezumā Latvijas pašvaldību agregācijā, 20 klimatiskie indeksi sezonu griezumā Latvijas pašvaldību agregācijā
Nākotnes klimata pārmaiņu scenāriji : 2 nākotnes klimata pārmaiņu scenāriji (RCP) ar režģa šūnām 10 x 10 km, 3 nākotnes klimata pārmaiņu scenāriji (SSP) 28 klimatiskajiem indeksiem Latvijas pašvaldību agregācijā.
Klimata pārmaiņu pielāgošanās indikatori : 18 klimata pārmaiņu pielāgošanās indikatori, 7 jauni (balstoties uz MK Nr. 675 noteikumiem) klimata pārmaiņu pielāgošanās indikatori
Meteoroloģiskās prognozes līdz 9 diennaktīm : kategoriskās meteoroloģiskās prognozes līdz 9 diennaktīm ar 10 km izšķirtspēju, Ansambļa meteoroloģiskās prognozes līdz 9 diennaktīm ar 10 km izšķirtspēju
Uz satelītu datiem balstīta klimatisko indikatoru telpiskā informācija : 10 klimatisko indikatoru datu kopas no dažādiem satelītiem
	Prognožu informācija:
Aviācijas prognozes : Pēc 2025.g. gaidamas izmaiņas, bet šobrid trūkst informācijas to novērtēšanai.
Jūras prognozes : Jūras prognozes Baltijas jūras centrālajai daļai un Rīgas līcim nakamjām 5 dienām režģa formā
Ilgtermiņa prognozes teritorijai līdz 42 dienām: 	Kategoriskās meteoroloģiskās prognozes līdz 9 diennaktīm ar 10 km izšķirtspēju, Ansambļu meteoroloģiskās prognozes līdz 9 diennaktīm ar 10 km izšķirtspēju
Brīdinājuma informācija
Brīdinājuma informācija par meteoroloģiskajiem parametriem, Laika parādību Ietekmes informācija līdz ar brīdinājumu sistēmas transformāciju uz ietekmi orientētiem brīdinājumiem
Latvijas jūras krasta līniju katalogs
Katalogā pieejamo krasta līniju publicēšana un papildināšana ik gadu  ar informāciju par aizvadīto gadu
Īstenošanas regula) noteiktajām tehniskajām prasībām, minētie dati ir jānodrošina mašīnlasāmā formātā, ir jābūt aprakstītiem metadatiem un jānodrošina datu apmaiņa ar API</t>
  </si>
  <si>
    <t>Direktīvas 2007/2/EK pielikumos</t>
  </si>
  <si>
    <t xml:space="preserve">Prognožu informācijas  </t>
  </si>
  <si>
    <t>Automātsks</t>
  </si>
  <si>
    <t xml:space="preserve">Šobrīd informācija glabājas datu lasāmā formātā, bet netiek nodrošināta datu apmaiņa ar API. Lai to nodrošināti, nepieciešam:
2. Izstrādāt integrācijas API;
3. Jānodrošina datu kopas stabila dalrība, uzlabojot (DWH) darbību, veicot tehniskus labojumu. </t>
  </si>
  <si>
    <t>Skatīšanās un lejupielādes pakalpes INSPIRE ģeoportālā LVĢMC datu kopām tematos:
Hidrogrāfija (I), Ģeoloģija (II), Apgabala pārvaldības/ierobežojumu / reglamentētas zonas un ziņošanas vienības (III), Vides monitoringa iekārtas (III), Derīgo izrakteņu resursi (III), Dabas apdraudējuma zonas (III), Ražošanas un rūpniecības iekārtas (III), Datu kopu sagatavošanai un publicēšanai atbilstoši izmaiņām specifikācijās par INSPIRE datu kopu sagatavošanai un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</si>
  <si>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Direktīva 2007/2/EK, ar ko izveido Telpiskās informācijas infrastruktūru Eiropas Kopienā (INSPIRE)</t>
  </si>
  <si>
    <t xml:space="preserve">INSPIRE datu temati </t>
  </si>
  <si>
    <t>Informāciju publicēt atsevišķi arī LVGMC mājaslapā  PDF formātā, Dati tiek ziņoti - ievadīti ECHAs izstrādātā SCIRCAB platformā,. Dati tiek izgūti no VVIS Ķīmisko vielu datu bāzes excel formātā, ko attiecīgi pēc tam ievada SCIRAB. ECHA tiek publicēts kā PDF formāta fails  ( https://echa.europa.eu/lv/planning-and-reporting ).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</si>
  <si>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 xml:space="preserve">Eiropas Parlamenta un Padomes Regulas (ES) 2019/1021 (32) 13. pants </t>
  </si>
  <si>
    <t>Datu kopas nav, ir ziņojums word/pdf formātā, kas tiek publicēts LVĢMC mājaslapā. No regulas, formātu mēs nevaram zināt, līdz ar to nekādu precīzu datu kopu mēs arī nevaram nodrošināt. Mums ir pieejams apglabātais daudzums, kas jau ir publiski pieejams VVIS 3-Atkritumi publiskajā pieejā. Dati var tikt izgūti no VVIS excel formātā.
Ziņojums nav gatavots, daļa no šīs informācijas (saražoto notekūdeņu dūņu apjoms, notekūdeņu dūņu izmantošana (tai skaitā lauksaimniecībā)) ir pieejama VVIS “2-Ūdens” kopsavilkumos (saite http://parissrv.lvgmc.lv/public_reports), bet notekūdeņu dūņu kvalitātes dati kopsavilkuma veidā nav pieejami (ūdens pārskatos ir uzņēmuma līmenī un atsevišķi kopsavilkumi iekļauti Notekūdeņu dūņu Stratēģijas projektā), bet par to, kur tieši dūņas tiek izliktas uz lauka (telpiskie dati), dati netiek vākti.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</si>
  <si>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Padomes Direktīvas 1999/31/EK (28) 15. pants 
Padomes Direktīvas 86/278/EEK (30) 10. pants</t>
  </si>
  <si>
    <t>Atkritumi</t>
  </si>
  <si>
    <t>Metadatu izveide par visām vērtīgajām datu kopām (papildus INSPIRE) – tvērums, datu struktūra, semantika, saites utt. , kā arī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</si>
  <si>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Regula 2023/138</t>
  </si>
  <si>
    <t xml:space="preserve">Visas vērtīgās datu kopas </t>
  </si>
  <si>
    <t>Nepieciešama papildus darbs, lai papildinātu informāciju, apstrādātu to datu nodošanai koplietošana vajadzībām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</si>
  <si>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LVĢMC ir informācija par dažādiem aizsprostiem, dambjiem, šķēršļiem pa upēm</t>
  </si>
  <si>
    <t xml:space="preserve">Citi fiziski ierobežojumi ūdensceļos </t>
  </si>
  <si>
    <t>Sateces baseinu datu kopas sagatavošanas termiņš ir 2027.gads (direktīva vēl nav ieviesta).Pēc datu kopas sagatavošanas būs nepieciešams finansējums publicēšanai saskaņā ar regulu 2023/138
Prioritāro vielu inventarizācija, kas pārskata formā reizi 6 gados tiek publicēta mājas lapā  (https://videscentrs.lvgmc.lv/files/Udens/Noderiga_informacija/Prioritaro_vielu_inventarizacija) , kā arī slodžu informācijas kopsavilkums tiek publicēts upju baseinu  apsaimniekošanas plānu ziņojumā upju baseinu apgabalu griezumā (shēma RBMPPoM, tabulas InputCategory, InputPollutant, InputTotal). Links LUBA baseinam, kas šobrīd ir noziņots: (https://cdr.eionet.europa.eu/lv/eu/wfd2022/districts/lvluba/envzbbp0w/RBMPPoM_LV_LVLUBA_20230314.xml/manage_document) Izmaksas saistītas ar datu pārnesi no viena formāta uz citu (lai pārpublicētu *,xml formāta datus no UBAP ziņojuma.
Plūdu riska un plūdu draudu kartes. Applūduma kartes ar ūdens dziļumu reizi 10, 100 un 200 gados (ziņošanas formāti). Informācija par apdraudēto iedz. skaitu, LS zemju platībām, ēkām, kultūrvēsturisko mantojumu, NAI, PPV, HES, ūdens ņemšanas vietas, Polderi, ĪADT, citi objekti no topogrāfiskajām kartēm. Informācija ir ziņota 2019/2020. gadā atbilstoši direktīvas prasībām uz EIONET CDR un, laikam, arī INSPIRE. Visa ziņotā informācija šeit: https://cdr.eionet.europa.eu/lv/eu/floods2019/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</si>
  <si>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Eiropas Parlamenta un Padomes Direktīvas 2020/2184/ES (37) 17. un 18. pants
Eiropas Parlamenta un Padomes Direktīvas 2008/105/EK (36) 5. pants
Eiropas Parlamenta un Padomes Direktīvas 2007/60/EK (38) 3.–8. pants un 10. pants</t>
  </si>
  <si>
    <t>Tiek sagatavoti un iesniegti ziņojumi/dati Eiropas vides aģentūrai (EVA) – ziņojumi ievietoti EIONET CDR (virszemes (upju, ezeru), pazemes ūdeņu kvalitāte, ūdens izmantošana un daudzums, emisijas ūdenī). Aktuālais ziņojums Ūdens Struktūrdirektīvas ietvaros atrodas: https://cdr.eionet.europa.eu/lv/eu/wfd2022/
Telpiskie dati par visiem upju baseinu apgabaliem kopā konvertēti GML formātā. Upju baseinu apgabalu informācija tiek sniegta Access datubāzēs un tiek konvertēta un lejupielādējama XML formātā. Šobrīd sabiedrības piekļuve novērojumu datiem tiek nodrošināta ar iespēju lejupielādēt EXCEL formātā: 
Pazemes ūdeņi https://www.meteo.lv/pazemes-udens-datu-pieejamiba/?nid=476
https://www.meteo.lv/pazemes-udens-datu-meklesana/?nid=475
Virszemes ūdeņi ķīmiskie dati
https://www.meteo.lv/virszemes-udens-datu-pieejamiba/?nid=480
https://www.meteo.lv/virszemes-udens-datu-meklesana/?nid=479
Ziņojums par progresu Direktīvas prasību ieviešanā tabulu formā pieejams Reportnet 3 (Reportnet funkcionalitāte pieļauj ziņojuma tabulu eksportu XLS un CSV formātos): https://reportnet.europa.eu/dataflow/494/provider/68
Ziņojums par progresu Direktīvas ieviešanā sabiedrībai pieejams LVĢMC mājas lapā: https://videscentrs.lvgmc.lv/lapas/notekudeni
Ziņojums par investīcijām Direktīvas ieviešanā pieejams Reportnet 3 (Reportnet funkcionalitāte pieļauj ziņojuma tabulu eksportu XLS un CSV fomātā): https://reportnet.europa.eu/dataflow/345/dataset/24829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</si>
  <si>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Direktīvas 2000/60/EK 5., 8., 11., 13. un 15. pants 
Direktīva 2000/60/EK (Ūdens struktūrdirektīva) un Nitrātu Direktīva 91/676/EEK
Direktīvas 91/271/EEK 15.–17. pants</t>
  </si>
  <si>
    <t>Ūdens</t>
  </si>
  <si>
    <t xml:space="preserve">
Informācija brīvi pieejama LVĢMC mājaslapā https://videscentrs.lvgmc.lv/lapas/troksnis, kā arī Reportnet ir noziņota pēdējā informācija par troksni, kas pieejama šeit https://reportnet.europa.eu/public/dataflow/623,
Informācija pieejama – gpgk, Excel, shp u.c. formātos, kas neparedz automātisku datu apmaiņu ar API.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 Jānodrošina jauna izstrāde datu kopu sagatavošanai un publicēšanai atbilstoši izmaiņām specifikācijās par INSPIRE datu kopu sagatavošanu un publicēšanu, lai nodrošinātu datu kopas mašīnlasāmā formātā gan atbilstoši INSPIRE direktīvas prasībām, gan saskaņā ar regulu 2023/138.</t>
  </si>
  <si>
    <t>Eiropas Parlamenta un Padomes Direktīvas 2002/49/EK (27) 4., 5., 7. un 10. pants</t>
  </si>
  <si>
    <t>Troksnis</t>
  </si>
  <si>
    <t>Informācija pieejama LVĢMC mājaslapā šeit https://videscentrs.lvgmc.lv/lapas/e-prtr (PRTR vizualizācija uz kartes) un un https://prtr.lvgmc.lv/un arī EIONET šeit (xml formātā): https://cdr.eionet.europa.eu/lv/eu/eprtr_lcp/
Informācija brīvi pieejama LVĢMC mājaslapā šeit (pdf formātā un Excel): (  https://videscentrs.lvgmc.lv/lapas/gaisa-piesarnojums). Informācija par ikgadējo emisiju ziņojumu tiek ievietota arī EONET CDR pdf un Excel formātos: (  https://cdr.eionet.europa.eu/lv/eu/nec_revised/inventories). Gaisa prognozēm informācija pieejam Excel formātā EIONET (https://cdr.eionet.europa.eu/lv/eu/nec_revised/projected)
Informācija pieejama LVĢMC mājaslapā šeit (Excel formātā): https://videscentrs.lvgmc.lv/lapas/gaisa-piesarnojums
 Datu kopu sagatavošanai un publicēšanai atbilstoši izmaiņām specifikācijās par INSPIRE datu kopu sagatavošanu un publicēšanu, lai nodrošinātu datu kopas mašīnlasāmā formātā gan atbilstoši INSPIRE direktīvas prasībām, gan saskaņā ar regulu 2023/138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</si>
  <si>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Eiropas Parlamenta un Padomes Regulas (EK) Nr. 166/2006 (21) 7. pants 
Eiropas Parlamenta un Padomes Direktīvas (ES) 2016/2284 (23) 10. pants</t>
  </si>
  <si>
    <t>LVĢMC mājas lapā ir pieejama ikmēneša un gada pārskati, bet nav nodrošināts mašīnalasāmā formātā, nav aprakstīti metadati un netiek nodrošināta datu apmaiņa ar API (https://videscentrs.lvgmc.lv/lapas/gaisa-piesarnojums). LVĢMC mājaslapā šī info ir pdf, EIONET xml Nodrošināti ziņojumi  EIONET šeit: (https://cdr.eionet.europa.eu/lv/eu) un šeit https://cdr.eionet.europa.eu/lv/eu/eprtr_lcp/
Nitrātu ziņojums (reizi 4 gados) tiek publicēts brīvi pieejamā aprakstošā (*.pdf), bet nav pieejams mašīnalasamā formātā. Ūdens kvalitātes datu tabulas, kas tiek glabātas excel formātā  (*xls), sistēmā glabājas *.xml formātā par virszemes, pazemes, piekrastes un pārejas ūdeņiem. Tiek publicēti arī Nitrātu jutīgās teritorijas dati *.shp formātā. Šeit pieejams pēdējais Nitrātu ziņojums:  https://cdr.eionet.europa.eu/lv/eu/nid/envx7jq7w/
Īstenojot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t>
  </si>
  <si>
    <t xml:space="preserve">Direktīvas 2010/75/ES 72. pants 
Direktīvas 91/676/EEK (20) 10. pants </t>
  </si>
  <si>
    <t>Emisija</t>
  </si>
  <si>
    <t>Eiropas Parlamenta un Padomes Regulas (ES) 2018/1999 (17) 18. panta 1. punkts.
Eiropas Parlamenta un Padomes Regulas (ES) 2018/1999 (17) 26. panta 2. punkts.</t>
  </si>
  <si>
    <t>Klimats</t>
  </si>
  <si>
    <t>Manuāls</t>
  </si>
  <si>
    <t xml:space="preserve">Šobrīd informācija glabājās tikai excel failos. Lai nodrošinātu datu padošanu nepieciešams:
1. Veikt izstrādi, kas nodtrošinātu datu uzkrāšanu mašīnlasāmā formātā:
2. Izstrādāt integrācijas API;
3. Jānodrošina datu kopas stabila dalrība, uzlabojot (DWH) darbību, veicot tehniskus labojumu. </t>
  </si>
  <si>
    <t>Lai tiktu ievērotas Īstenošanas regulas tehniskās prasības, novērojumu datu ielādi nepieciešams, no šā brīža EXCEL formātā https://videscentrs.lvgmc.lv/noverojumu-arhivs/atmosfera izveidot mašīnlasāmā formāta, izmantojot API. Šādas jaunas izstrādes veikšanas izmaksas sastāda - 50 000 EUR (bez PVN).</t>
  </si>
  <si>
    <t>Direktīva 2008/50/EK un Direktīva 2004/107/EK</t>
  </si>
  <si>
    <t>Lai LVĢMC mājaslapā pieejamie ikmēneša un gada pārskati atbilstu Eiropas Komisijas Īstenošanas 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 (https://videscentrs.lvgmc.lv/lapas/gaisa-kvalitate).</t>
  </si>
  <si>
    <t>Eiropas Parlamenta un Padomes Direktīvas 2008/50/EK (15) 6.–14. pants
Eiropas Parlamenta un Padomes Direktīvas 2004/107/EK (16) 7. pants</t>
  </si>
  <si>
    <t>Gaiss</t>
  </si>
  <si>
    <t>Esošais datu uzkrāšanas veids</t>
  </si>
  <si>
    <t>Skaidrojums</t>
  </si>
  <si>
    <t>Apraksts</t>
  </si>
  <si>
    <t>Normatīvais akts</t>
  </si>
  <si>
    <t>Vides joma</t>
  </si>
  <si>
    <t>N.K.P.</t>
  </si>
  <si>
    <r>
      <t>LVĢMC mājas lapā i</t>
    </r>
    <r>
      <rPr>
        <u/>
        <sz val="12"/>
        <rFont val="Calibri"/>
        <family val="2"/>
        <charset val="186"/>
        <scheme val="minor"/>
      </rPr>
      <t>kmēneša</t>
    </r>
    <r>
      <rPr>
        <sz val="12"/>
        <rFont val="Calibri"/>
        <family val="2"/>
        <charset val="186"/>
        <scheme val="minor"/>
      </rPr>
      <t xml:space="preserve"> un </t>
    </r>
    <r>
      <rPr>
        <u/>
        <sz val="12"/>
        <rFont val="Calibri"/>
        <family val="2"/>
        <charset val="186"/>
        <scheme val="minor"/>
      </rPr>
      <t>gada</t>
    </r>
    <r>
      <rPr>
        <sz val="12"/>
        <rFont val="Calibri"/>
        <family val="2"/>
        <charset val="186"/>
        <scheme val="minor"/>
      </rPr>
      <t xml:space="preserve"> pārskati pieejamas, bet nav nodrošināts mašīnalasāmā formātā, nav aprakstīti metadati un netiek nodrošināta datu apmaiņa ar API (https://videscentrs.lvgmc.lv/lapas/zinojums-par-klimatu</t>
    </r>
    <r>
      <rPr>
        <u/>
        <sz val="12"/>
        <rFont val="Calibri"/>
        <family val="2"/>
        <charset val="186"/>
        <scheme val="minor"/>
      </rPr>
      <t xml:space="preserve">,    </t>
    </r>
    <r>
      <rPr>
        <sz val="12"/>
        <rFont val="Calibri"/>
        <family val="2"/>
        <charset val="186"/>
        <scheme val="minor"/>
      </rPr>
      <t>https://videscentrs.lvgmc.lv/lapas/zinojums-par-klimatu ), kā arī dati pieejami ES datu portālā Reportnet (https://reportnet.europa.eu/public/country/LV</t>
    </r>
    <r>
      <rPr>
        <u/>
        <sz val="12"/>
        <rFont val="Calibri"/>
        <family val="2"/>
        <charset val="186"/>
        <scheme val="minor"/>
      </rPr>
      <t xml:space="preserve">,  </t>
    </r>
    <r>
      <rPr>
        <sz val="12"/>
        <rFont val="Calibri"/>
        <family val="2"/>
        <charset val="186"/>
        <scheme val="minor"/>
      </rPr>
      <t>https://reportnet.europa.eu/public/dataflow/610</t>
    </r>
    <r>
      <rPr>
        <u/>
        <sz val="12"/>
        <rFont val="Calibri"/>
        <family val="2"/>
        <charset val="186"/>
        <scheme val="minor"/>
      </rPr>
      <t xml:space="preserve">). Īstenojot </t>
    </r>
    <r>
      <rPr>
        <sz val="12"/>
        <rFont val="Calibri"/>
        <family val="2"/>
        <charset val="186"/>
        <scheme val="minor"/>
      </rPr>
      <t>regulas (ES) 2023/138 (2022. gada 21. decembris), ar ko nosaka konkrētu augstvērtīgu datu kopu sarakstu un to publicēšanas un atkalizmantošanas kārtību (turpmāk – Īstenošanas regula) noteiktajām tehniskajām prasībām, minētie dati ir jānodrošina mašīnlasāmā formātā, ir jābūt aprakstītiem metadatiem un jānodrošina datu apmaiņa ar API
Tā kā dati nav pieejami mašīnlasāmā formātos, tad nepieciešama jauna izstrāde datu kopu sagatavošanai un publicēšanai atbilstoši izmaiņām specifikācijās par INSPIRE datu kopu sagatavošanu un publicēšanu, lai nodrošinātu datu kopas mašīnlasāmā formātā gan atbilstoši INSPIRE direktīvas prasībām, gan saskaņā ar regulu 2023/138.</t>
    </r>
  </si>
  <si>
    <t>Izmaksas EUR 
(bez PVN)</t>
  </si>
  <si>
    <t>Izmaksas kopā EUR 
(bez PVN)</t>
  </si>
  <si>
    <t>Izmaksu skaidrojums pa gadiem no 2024 - 2026.gadam</t>
  </si>
  <si>
    <t>Informācijas ievadīšana un apstrāde:
1. Cilvēkresusru iesaiste</t>
  </si>
  <si>
    <t xml:space="preserve">Jaunas vides radīšana, lai nodrošinātu datu uzkrāšanu elektroniskā vidē :
1. Āpakalpojuma piesaiste izstrādei - 120 000 EUR (1680 darba stundas 
2. Datu apmaiņas API izveidošana </t>
  </si>
  <si>
    <t>Darba stunas</t>
  </si>
  <si>
    <t>Gads</t>
  </si>
  <si>
    <t>2024.gads</t>
  </si>
  <si>
    <t>Aprakts</t>
  </si>
  <si>
    <t>Likme (EUR bez nodokļiem)</t>
  </si>
  <si>
    <t>Izmaksas kopā EUR (bez nodokļiem)</t>
  </si>
  <si>
    <t>Integrācijas API izstrāde ārpakalpojumā</t>
  </si>
  <si>
    <t>2025.gads</t>
  </si>
  <si>
    <t>Āpakalpotāju izstrādes piesaiste, kas nodrošina izstrādi informācijas uzkrāšanu un uzturēšanu datu bāzē, datu atlasi un labošanu</t>
  </si>
  <si>
    <t>2026.gads</t>
  </si>
  <si>
    <t>Summa ar  nodokļiem</t>
  </si>
  <si>
    <t>Āpakalpotāju izstrādes piesaiste, kas nodrošina jaunas vides izstrādi informācijas uzkrāšanu un uzturēšanu datu bāzē, datu atlasi un labošanu</t>
  </si>
  <si>
    <t>Direktīves nosaukums</t>
  </si>
  <si>
    <t>Veids</t>
  </si>
  <si>
    <t>Izmaksas kopā (bez nodokļiem)</t>
  </si>
  <si>
    <t>Integrācijas API izstrāde ārpakalpojumā un datu sakārtošana sistēmā DWH</t>
  </si>
  <si>
    <t>Āpakalpotāju izstrādes piesaiste, kas nodrošina izstrādi informācijas uzkrāšanu un uzturēšanu DWH datu bāzē, datu atlasi un labošanu</t>
  </si>
  <si>
    <t>Citi fiziski ierobežojumi ūdensceļos</t>
  </si>
  <si>
    <t>Visas vērtīgās datu kopas</t>
  </si>
  <si>
    <t>INSPIRE datu temati</t>
  </si>
  <si>
    <t>Prognožu informācija</t>
  </si>
  <si>
    <t>Datu ievadīšana un labošana. Cilvēkresursu piesaiste. Kopumā tiek piesaistīti 2 darbinieki informācijas ievadīšanai un uzturēšanai (vidējā alga rēķināta 1500 EUR mēnesi)</t>
  </si>
  <si>
    <t>Datu ievadīšana un labošana. Cilvēkresursu piesaiste. Kopumā tiek piesaistīti 6 darbinieki informācijas ievadīšanai un uzturēšanai (vidējā alga rēķināta 1500 EUR mēnesi)</t>
  </si>
  <si>
    <t>Izstrāde</t>
  </si>
  <si>
    <t>Cilvēkresursi</t>
  </si>
  <si>
    <t>Izstrāde (EUR)</t>
  </si>
  <si>
    <t>Cilvēkresursi (EUR)</t>
  </si>
  <si>
    <t xml:space="preserve">Kopā </t>
  </si>
  <si>
    <t>Kopā</t>
  </si>
  <si>
    <t>Bez nodokļiem</t>
  </si>
  <si>
    <t>Ar nodokļiem</t>
  </si>
  <si>
    <t>Eiropas Parlamenta un Padomes Regulas (ES) 2018/1999 (17) 26. panta 2. punkts.
Eiropas Parlamenta un Padomes Direktīvas 2004/107/EK (16) 7. pants</t>
  </si>
  <si>
    <t>Darbinieku sakaits</t>
  </si>
  <si>
    <t>Algas mēnešos uz vienu darbinieku</t>
  </si>
  <si>
    <t>Darbinieku apdrošināšna</t>
  </si>
  <si>
    <t>Kopā pa veidiem</t>
  </si>
  <si>
    <t>Kopsavilkuma tabula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</si>
</sst>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186"/>
      <scheme val="minor"/>
    </font>
    <font>
      <sz val="11"/>
      <name val="Calibri"/>
      <family val="2"/>
      <charset val="186"/>
      <scheme val="minor"/>
    </font>
    <font>
      <b/>
      <i/>
      <sz val="12"/>
      <name val="Calibri"/>
      <family val="2"/>
      <charset val="186"/>
      <scheme val="minor"/>
    </font>
    <font>
      <sz val="12"/>
      <name val="Calibri"/>
      <family val="2"/>
      <charset val="186"/>
      <scheme val="minor"/>
    </font>
    <font>
      <b/>
      <sz val="12"/>
      <name val="Calibri"/>
      <family val="2"/>
      <charset val="186"/>
      <scheme val="minor"/>
    </font>
    <font>
      <u/>
      <sz val="12"/>
      <name val="Calibri"/>
      <family val="2"/>
      <charset val="186"/>
      <scheme val="minor"/>
    </font>
    <font>
      <sz val="12"/>
      <color theme="1"/>
      <name val="Calibri"/>
      <family val="2"/>
      <charset val="186"/>
      <scheme val="minor"/>
    </font>
    <font>
      <b/>
      <sz val="11"/>
      <color theme="1"/>
      <name val="Calibri"/>
      <family val="2"/>
      <charset val="186"/>
      <scheme val="minor"/>
    </font>
    <font>
      <b/>
      <sz val="16"/>
      <color theme="1"/>
      <name val="Calibri"/>
      <family val="2"/>
      <charset val="186"/>
      <scheme val="minor"/>
    </font>
    <font>
      <sz val="12"/>
      <color theme="1"/>
      <name val="Times New Roman"/>
      <family val="1"/>
      <charset val="186"/>
    </font>
    <font>
      <b/>
      <sz val="12"/>
      <color theme="1"/>
      <name val="Times New Roman"/>
      <family val="1"/>
      <charset val="186"/>
    </font>
    <font>
      <b/>
      <i/>
      <sz val="11"/>
      <color theme="1"/>
      <name val="Calibri"/>
      <family val="2"/>
      <charset val="186"/>
      <scheme val="minor"/>
    </font>
    <font>
      <b/>
      <sz val="22"/>
      <color theme="1"/>
      <name val="Times New Roman"/>
      <family val="1"/>
      <charset val="186"/>
    </font>
  </fonts>
  <fills count="2">
    <fill>
      <patternFill patternType="none"/>
    </fill>
    <fill>
      <patternFill patternType="gray125"/>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66">
    <xf numFmtId="0" fontId="0" fillId="0" borderId="0" xfId="0"/>
    <xf numFmtId="0" fontId="1" fillId="0" borderId="0" xfId="0" applyFont="1"/>
    <xf numFmtId="0" fontId="2" fillId="0" borderId="0" xfId="0" applyFont="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justify" vertical="center"/>
    </xf>
    <xf numFmtId="0" fontId="3"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xf>
    <xf numFmtId="0" fontId="6" fillId="0" borderId="2" xfId="0" applyFont="1" applyBorder="1" applyAlignment="1">
      <alignment horizontal="left" vertical="center" indent="4"/>
    </xf>
    <xf numFmtId="0" fontId="3" fillId="0" borderId="2" xfId="0" applyFont="1" applyBorder="1" applyAlignment="1">
      <alignment horizontal="left" wrapText="1"/>
    </xf>
    <xf numFmtId="0" fontId="3" fillId="0" borderId="2" xfId="0" applyFont="1" applyBorder="1" applyAlignment="1">
      <alignment vertical="center"/>
    </xf>
    <xf numFmtId="0" fontId="3" fillId="0" borderId="2" xfId="0" applyFont="1" applyBorder="1" applyAlignment="1">
      <alignment horizontal="left" vertical="center"/>
    </xf>
    <xf numFmtId="0" fontId="3" fillId="0" borderId="0" xfId="0" applyFont="1"/>
    <xf numFmtId="0" fontId="3" fillId="0" borderId="0" xfId="0" applyFont="1" applyAlignment="1">
      <alignment wrapText="1"/>
    </xf>
    <xf numFmtId="3" fontId="3"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xf>
    <xf numFmtId="3"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0" fillId="0" borderId="0" xfId="0" applyAlignment="1">
      <alignment wrapText="1"/>
    </xf>
    <xf numFmtId="0" fontId="7" fillId="0" borderId="0" xfId="0" applyFont="1" applyAlignment="1">
      <alignment horizontal="center" vertical="center" wrapText="1"/>
    </xf>
    <xf numFmtId="0" fontId="0" fillId="0" borderId="0" xfId="0" applyAlignment="1">
      <alignment horizontal="left" wrapText="1"/>
    </xf>
    <xf numFmtId="0" fontId="0" fillId="0" borderId="0" xfId="0" applyAlignment="1">
      <alignment horizontal="center" vertical="center"/>
    </xf>
    <xf numFmtId="0" fontId="0" fillId="0" borderId="2" xfId="0" applyBorder="1" applyAlignment="1">
      <alignment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textRotation="90"/>
    </xf>
    <xf numFmtId="0" fontId="7" fillId="0" borderId="6" xfId="0" applyFont="1" applyBorder="1" applyAlignment="1">
      <alignment horizontal="center" vertical="center" wrapText="1"/>
    </xf>
    <xf numFmtId="1" fontId="0" fillId="0" borderId="2" xfId="0" applyNumberFormat="1" applyBorder="1" applyAlignment="1">
      <alignment horizontal="center" vertical="center"/>
    </xf>
    <xf numFmtId="1" fontId="0" fillId="0" borderId="2" xfId="0" applyNumberFormat="1" applyBorder="1" applyAlignment="1">
      <alignment horizontal="center" vertical="center" wrapText="1"/>
    </xf>
    <xf numFmtId="1" fontId="0" fillId="0" borderId="0" xfId="0" applyNumberFormat="1"/>
    <xf numFmtId="1" fontId="0" fillId="0" borderId="3" xfId="0" applyNumberFormat="1" applyBorder="1" applyAlignment="1">
      <alignment horizontal="center" vertical="center" wrapText="1"/>
    </xf>
    <xf numFmtId="1" fontId="0" fillId="0" borderId="3" xfId="0" applyNumberFormat="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wrapText="1"/>
    </xf>
    <xf numFmtId="1" fontId="0" fillId="0" borderId="14" xfId="0" applyNumberFormat="1" applyBorder="1" applyAlignment="1">
      <alignment horizontal="center" vertical="center" wrapText="1"/>
    </xf>
    <xf numFmtId="0" fontId="0" fillId="0" borderId="16" xfId="0" applyBorder="1" applyAlignment="1">
      <alignment wrapText="1"/>
    </xf>
    <xf numFmtId="0" fontId="0" fillId="0" borderId="16" xfId="0" applyBorder="1" applyAlignment="1">
      <alignment horizontal="center" vertical="center" wrapText="1"/>
    </xf>
    <xf numFmtId="1" fontId="0" fillId="0" borderId="17" xfId="0" applyNumberFormat="1" applyBorder="1" applyAlignment="1">
      <alignment horizontal="center" vertical="center" wrapText="1"/>
    </xf>
    <xf numFmtId="0" fontId="0" fillId="0" borderId="20" xfId="0" applyBorder="1" applyAlignment="1">
      <alignment horizontal="center" vertical="center" textRotation="90"/>
    </xf>
    <xf numFmtId="0" fontId="0" fillId="0" borderId="20" xfId="0" applyBorder="1" applyAlignment="1">
      <alignment wrapText="1"/>
    </xf>
    <xf numFmtId="0" fontId="0" fillId="0" borderId="20" xfId="0" applyBorder="1" applyAlignment="1">
      <alignment horizontal="center" vertical="center"/>
    </xf>
    <xf numFmtId="1" fontId="0" fillId="0" borderId="21" xfId="0" applyNumberFormat="1" applyBorder="1" applyAlignment="1">
      <alignment horizontal="center" vertical="center"/>
    </xf>
    <xf numFmtId="0" fontId="7" fillId="0" borderId="28" xfId="0" applyFont="1" applyBorder="1" applyAlignment="1">
      <alignment horizontal="center" vertical="center" wrapText="1"/>
    </xf>
    <xf numFmtId="0" fontId="0" fillId="0" borderId="16" xfId="0" applyBorder="1" applyAlignment="1">
      <alignment horizontal="center" vertical="center" textRotation="90" wrapText="1"/>
    </xf>
    <xf numFmtId="0" fontId="0" fillId="0" borderId="16" xfId="0" applyBorder="1" applyAlignment="1">
      <alignment horizontal="center" vertical="center"/>
    </xf>
    <xf numFmtId="0" fontId="0" fillId="0" borderId="12" xfId="0" applyBorder="1" applyAlignment="1">
      <alignment wrapText="1"/>
    </xf>
    <xf numFmtId="0" fontId="0" fillId="0" borderId="12" xfId="0" applyBorder="1" applyAlignment="1">
      <alignment horizontal="center" vertical="center"/>
    </xf>
    <xf numFmtId="1" fontId="0" fillId="0" borderId="29" xfId="0" applyNumberFormat="1" applyBorder="1" applyAlignment="1">
      <alignment horizontal="center" vertical="center"/>
    </xf>
    <xf numFmtId="0" fontId="0" fillId="0" borderId="1" xfId="0" applyBorder="1" applyAlignment="1">
      <alignment horizontal="center" vertical="center" textRotation="90" wrapText="1"/>
    </xf>
    <xf numFmtId="0" fontId="0" fillId="0" borderId="12" xfId="0" applyBorder="1" applyAlignment="1">
      <alignment horizontal="center" vertical="center" textRotation="90"/>
    </xf>
    <xf numFmtId="0" fontId="9" fillId="0" borderId="0" xfId="0" applyFont="1"/>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center" vertical="center"/>
    </xf>
    <xf numFmtId="1" fontId="11" fillId="0" borderId="2" xfId="0" applyNumberFormat="1" applyFont="1" applyBorder="1" applyAlignment="1">
      <alignment horizontal="center" vertical="center"/>
    </xf>
    <xf numFmtId="0" fontId="0" fillId="0" borderId="1" xfId="0" applyBorder="1" applyAlignment="1">
      <alignment horizontal="center" vertical="center"/>
    </xf>
    <xf numFmtId="1" fontId="0" fillId="0" borderId="20" xfId="0" applyNumberFormat="1" applyBorder="1" applyAlignment="1">
      <alignment horizontal="center" vertical="center"/>
    </xf>
    <xf numFmtId="1" fontId="0" fillId="0" borderId="14" xfId="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wrapText="1"/>
    </xf>
    <xf numFmtId="1" fontId="0" fillId="0" borderId="37" xfId="0" applyNumberFormat="1" applyBorder="1" applyAlignment="1">
      <alignment horizontal="center" vertical="center"/>
    </xf>
    <xf numFmtId="1" fontId="0" fillId="0" borderId="38" xfId="0" applyNumberFormat="1" applyBorder="1" applyAlignment="1">
      <alignment horizontal="center" vertical="center"/>
    </xf>
    <xf numFmtId="1" fontId="0" fillId="0" borderId="40" xfId="0" applyNumberFormat="1" applyBorder="1" applyAlignment="1">
      <alignment horizontal="center" vertical="center"/>
    </xf>
    <xf numFmtId="1" fontId="0" fillId="0" borderId="1" xfId="0" applyNumberFormat="1" applyBorder="1" applyAlignment="1">
      <alignment horizontal="center" vertical="center"/>
    </xf>
    <xf numFmtId="1" fontId="0" fillId="0" borderId="36" xfId="0" applyNumberFormat="1" applyBorder="1" applyAlignment="1">
      <alignment horizontal="center" vertical="center" wrapText="1"/>
    </xf>
    <xf numFmtId="164" fontId="0" fillId="0" borderId="2" xfId="0" applyNumberFormat="1" applyBorder="1" applyAlignment="1">
      <alignment horizontal="center" vertical="center" wrapText="1"/>
    </xf>
    <xf numFmtId="1" fontId="0" fillId="0" borderId="15" xfId="0" applyNumberFormat="1" applyBorder="1" applyAlignment="1">
      <alignment horizontal="center" vertical="center" wrapText="1"/>
    </xf>
    <xf numFmtId="1" fontId="0" fillId="0" borderId="16" xfId="0" applyNumberFormat="1" applyBorder="1" applyAlignment="1">
      <alignment horizontal="center" vertical="center" wrapText="1"/>
    </xf>
    <xf numFmtId="0" fontId="0" fillId="0" borderId="18" xfId="0" applyBorder="1" applyAlignment="1">
      <alignment horizontal="center" vertical="center" wrapText="1"/>
    </xf>
    <xf numFmtId="0" fontId="0" fillId="0" borderId="37" xfId="0" applyBorder="1" applyAlignment="1">
      <alignment horizontal="center" vertical="center" wrapText="1"/>
    </xf>
    <xf numFmtId="2" fontId="0" fillId="0" borderId="37" xfId="0" applyNumberFormat="1" applyBorder="1" applyAlignment="1">
      <alignment horizontal="center" vertical="center" wrapText="1"/>
    </xf>
    <xf numFmtId="0" fontId="0" fillId="0" borderId="19" xfId="0" applyBorder="1" applyAlignment="1">
      <alignment horizontal="center" vertical="center" wrapText="1"/>
    </xf>
    <xf numFmtId="1" fontId="0" fillId="0" borderId="20" xfId="0" applyNumberFormat="1" applyBorder="1" applyAlignment="1">
      <alignment horizontal="center" vertical="center" wrapText="1"/>
    </xf>
    <xf numFmtId="2" fontId="0" fillId="0" borderId="38" xfId="0" applyNumberFormat="1" applyBorder="1" applyAlignment="1">
      <alignment horizontal="center" vertical="center" wrapText="1"/>
    </xf>
    <xf numFmtId="0" fontId="0" fillId="0" borderId="15" xfId="0" applyBorder="1" applyAlignment="1">
      <alignment horizontal="center" vertical="center" wrapText="1"/>
    </xf>
    <xf numFmtId="0" fontId="0" fillId="0" borderId="36" xfId="0" applyBorder="1" applyAlignment="1">
      <alignment horizontal="center" vertical="center" wrapText="1"/>
    </xf>
    <xf numFmtId="2" fontId="0" fillId="0" borderId="36" xfId="0" applyNumberFormat="1"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2" fontId="0" fillId="0" borderId="0" xfId="0" applyNumberFormat="1"/>
    <xf numFmtId="0" fontId="0" fillId="0" borderId="2" xfId="0" applyBorder="1" applyAlignment="1">
      <alignment horizontal="center" vertical="center"/>
    </xf>
    <xf numFmtId="1" fontId="0" fillId="0" borderId="16" xfId="0" applyNumberFormat="1" applyBorder="1" applyAlignment="1">
      <alignment horizontal="left" vertical="center" wrapText="1" indent="4"/>
    </xf>
    <xf numFmtId="1" fontId="0" fillId="0" borderId="15" xfId="0" applyNumberFormat="1" applyBorder="1" applyAlignment="1">
      <alignment horizontal="center" vertical="center"/>
    </xf>
    <xf numFmtId="0" fontId="0" fillId="0" borderId="37" xfId="0" applyBorder="1" applyAlignment="1">
      <alignment horizontal="center" vertical="center"/>
    </xf>
    <xf numFmtId="0" fontId="0" fillId="0" borderId="15" xfId="0" applyBorder="1" applyAlignment="1">
      <alignment horizontal="center" vertical="center"/>
    </xf>
    <xf numFmtId="1" fontId="0" fillId="0" borderId="18" xfId="0" applyNumberFormat="1" applyBorder="1" applyAlignment="1">
      <alignment horizontal="center" vertical="center"/>
    </xf>
    <xf numFmtId="1" fontId="0" fillId="0" borderId="19" xfId="0" applyNumberFormat="1" applyBorder="1" applyAlignment="1">
      <alignment horizontal="center" vertical="center"/>
    </xf>
    <xf numFmtId="1" fontId="0" fillId="0" borderId="16" xfId="0" applyNumberFormat="1" applyBorder="1" applyAlignment="1">
      <alignment horizontal="center" vertical="center"/>
    </xf>
    <xf numFmtId="0" fontId="7" fillId="0" borderId="2" xfId="0" applyFont="1" applyBorder="1" applyAlignment="1">
      <alignment horizontal="center" vertical="center"/>
    </xf>
    <xf numFmtId="3"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xf>
    <xf numFmtId="3" fontId="4" fillId="0" borderId="2" xfId="0" applyNumberFormat="1"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8" fillId="0" borderId="8"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10" xfId="0" applyFont="1" applyBorder="1" applyAlignment="1">
      <alignment horizontal="center" vertical="center" textRotation="90" wrapText="1"/>
    </xf>
    <xf numFmtId="0" fontId="8" fillId="0" borderId="30" xfId="0" applyFont="1" applyBorder="1" applyAlignment="1">
      <alignment horizontal="center" vertical="center" textRotation="90" wrapText="1"/>
    </xf>
    <xf numFmtId="0" fontId="8" fillId="0" borderId="31" xfId="0" applyFont="1" applyBorder="1" applyAlignment="1">
      <alignment horizontal="center" vertical="center" textRotation="90" wrapText="1"/>
    </xf>
    <xf numFmtId="0" fontId="8" fillId="0" borderId="32" xfId="0" applyFont="1" applyBorder="1" applyAlignment="1">
      <alignment horizontal="center" vertical="center" textRotation="90" wrapText="1"/>
    </xf>
    <xf numFmtId="0" fontId="0" fillId="0" borderId="16" xfId="0" applyBorder="1" applyAlignment="1">
      <alignment horizontal="center" vertical="center" textRotation="90" wrapText="1"/>
    </xf>
    <xf numFmtId="0" fontId="0" fillId="0" borderId="2" xfId="0" applyBorder="1" applyAlignment="1">
      <alignment horizontal="center" vertical="center" textRotation="90" wrapText="1"/>
    </xf>
    <xf numFmtId="0" fontId="0" fillId="0" borderId="25" xfId="0" applyBorder="1" applyAlignment="1">
      <alignment horizontal="center" textRotation="90" wrapText="1"/>
    </xf>
    <xf numFmtId="0" fontId="0" fillId="0" borderId="5" xfId="0" applyBorder="1" applyAlignment="1">
      <alignment horizontal="center" textRotation="90" wrapText="1"/>
    </xf>
    <xf numFmtId="0" fontId="0" fillId="0" borderId="26" xfId="0" applyBorder="1" applyAlignment="1">
      <alignment horizontal="center" textRotation="90" wrapText="1"/>
    </xf>
    <xf numFmtId="0" fontId="0" fillId="0" borderId="15" xfId="0" applyBorder="1" applyAlignment="1">
      <alignment horizontal="center" textRotation="90" wrapText="1"/>
    </xf>
    <xf numFmtId="0" fontId="0" fillId="0" borderId="18" xfId="0" applyBorder="1" applyAlignment="1">
      <alignment horizontal="center" textRotation="90" wrapText="1"/>
    </xf>
    <xf numFmtId="0" fontId="0" fillId="0" borderId="33" xfId="0" applyBorder="1" applyAlignment="1">
      <alignment horizontal="center" textRotation="90" wrapText="1"/>
    </xf>
    <xf numFmtId="0" fontId="0" fillId="0" borderId="2" xfId="0" applyBorder="1" applyAlignment="1">
      <alignment horizontal="center" vertical="center" textRotation="90"/>
    </xf>
    <xf numFmtId="1" fontId="0" fillId="0" borderId="39" xfId="0" applyNumberFormat="1" applyBorder="1" applyAlignment="1">
      <alignment horizontal="center" vertical="center" wrapText="1"/>
    </xf>
    <xf numFmtId="1" fontId="0" fillId="0" borderId="34" xfId="0" applyNumberFormat="1" applyBorder="1" applyAlignment="1">
      <alignment horizontal="center" vertical="center" wrapText="1"/>
    </xf>
    <xf numFmtId="1" fontId="0" fillId="0" borderId="35" xfId="0" applyNumberFormat="1" applyBorder="1" applyAlignment="1">
      <alignment horizontal="center" vertical="center" wrapText="1"/>
    </xf>
    <xf numFmtId="0" fontId="0" fillId="0" borderId="23" xfId="0" applyBorder="1" applyAlignment="1">
      <alignment horizontal="center" textRotation="90" wrapText="1"/>
    </xf>
    <xf numFmtId="0" fontId="0" fillId="0" borderId="24" xfId="0" applyBorder="1" applyAlignment="1">
      <alignment horizontal="center" textRotation="90" wrapText="1"/>
    </xf>
    <xf numFmtId="0" fontId="0" fillId="0" borderId="13" xfId="0" applyBorder="1" applyAlignment="1">
      <alignment horizontal="center" vertical="center" textRotation="90" wrapText="1"/>
    </xf>
    <xf numFmtId="0" fontId="0" fillId="0" borderId="1" xfId="0" applyBorder="1" applyAlignment="1">
      <alignment horizontal="center" vertical="center" textRotation="90" wrapText="1"/>
    </xf>
    <xf numFmtId="1" fontId="0" fillId="0" borderId="9" xfId="0" applyNumberFormat="1" applyBorder="1" applyAlignment="1">
      <alignment horizontal="center" vertical="center" wrapText="1"/>
    </xf>
    <xf numFmtId="1" fontId="0" fillId="0" borderId="10" xfId="0" applyNumberFormat="1" applyBorder="1" applyAlignment="1">
      <alignment horizontal="center" vertical="center" wrapText="1"/>
    </xf>
    <xf numFmtId="0" fontId="0" fillId="0" borderId="19" xfId="0" applyBorder="1" applyAlignment="1">
      <alignment horizontal="center" textRotation="90" wrapText="1"/>
    </xf>
    <xf numFmtId="1" fontId="0" fillId="0" borderId="36" xfId="0" applyNumberFormat="1" applyBorder="1" applyAlignment="1">
      <alignment horizontal="center" vertical="center" wrapText="1"/>
    </xf>
    <xf numFmtId="1" fontId="0" fillId="0" borderId="37" xfId="0" applyNumberFormat="1" applyBorder="1" applyAlignment="1">
      <alignment horizontal="center" vertical="center" wrapText="1"/>
    </xf>
    <xf numFmtId="1" fontId="0" fillId="0" borderId="38" xfId="0" applyNumberFormat="1" applyBorder="1" applyAlignment="1">
      <alignment horizontal="center" vertical="center" wrapText="1"/>
    </xf>
    <xf numFmtId="1" fontId="0" fillId="0" borderId="42" xfId="0" applyNumberFormat="1" applyBorder="1" applyAlignment="1">
      <alignment horizontal="center" vertical="center" wrapText="1"/>
    </xf>
    <xf numFmtId="1" fontId="0" fillId="0" borderId="43" xfId="0" applyNumberFormat="1" applyBorder="1" applyAlignment="1">
      <alignment horizontal="center" vertical="center" wrapText="1"/>
    </xf>
    <xf numFmtId="1" fontId="0" fillId="0" borderId="44" xfId="0" applyNumberFormat="1" applyBorder="1" applyAlignment="1">
      <alignment horizontal="center" vertical="center" wrapText="1"/>
    </xf>
    <xf numFmtId="0" fontId="0" fillId="0" borderId="7" xfId="0" applyBorder="1" applyAlignment="1">
      <alignment horizontal="center" textRotation="90" wrapText="1"/>
    </xf>
    <xf numFmtId="0" fontId="0" fillId="0" borderId="12" xfId="0" applyBorder="1" applyAlignment="1">
      <alignment horizontal="center" vertical="center" textRotation="90"/>
    </xf>
    <xf numFmtId="0" fontId="8" fillId="0" borderId="41" xfId="0" applyFont="1" applyBorder="1" applyAlignment="1">
      <alignment horizontal="center" vertical="center" textRotation="90" wrapText="1"/>
    </xf>
    <xf numFmtId="0" fontId="8" fillId="0" borderId="29"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0" fillId="0" borderId="22" xfId="0" applyBorder="1" applyAlignment="1">
      <alignment horizontal="center" textRotation="90" wrapText="1"/>
    </xf>
    <xf numFmtId="0" fontId="0" fillId="0" borderId="20" xfId="0" applyBorder="1" applyAlignment="1">
      <alignment horizontal="center" vertical="center" textRotation="90"/>
    </xf>
    <xf numFmtId="1" fontId="0" fillId="0" borderId="31" xfId="0" applyNumberForma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1" fontId="0" fillId="0" borderId="30" xfId="0" applyNumberForma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1" fontId="0" fillId="0" borderId="32" xfId="0" applyNumberFormat="1" applyBorder="1" applyAlignment="1">
      <alignment horizontal="center" vertical="center"/>
    </xf>
    <xf numFmtId="1" fontId="0" fillId="0" borderId="8" xfId="0" applyNumberForma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xf>
    <xf numFmtId="0" fontId="0" fillId="0" borderId="45" xfId="0" applyBorder="1" applyAlignment="1">
      <alignment horizontal="center" vertical="center"/>
    </xf>
    <xf numFmtId="0" fontId="12" fillId="0" borderId="0" xfId="0" applyFont="1" applyAlignment="1">
      <alignment horizontal="center" vertical="center" wrapText="1"/>
    </xf>
    <xf numFmtId="0" fontId="7" fillId="0" borderId="2" xfId="0" applyFont="1" applyBorder="1" applyAlignment="1">
      <alignment horizontal="center" vertical="center"/>
    </xf>
    <xf numFmtId="0" fontId="0" fillId="0" borderId="12" xfId="0" applyBorder="1" applyAlignment="1">
      <alignment horizontal="center"/>
    </xf>
    <xf numFmtId="0" fontId="0" fillId="0" borderId="1" xfId="0" applyBorder="1" applyAlignment="1">
      <alignment horizontal="center"/>
    </xf>
    <xf numFmtId="0" fontId="0" fillId="0" borderId="27" xfId="0" applyBorder="1" applyAlignment="1">
      <alignment horizontal="center" textRotation="90"/>
    </xf>
    <xf numFmtId="0" fontId="0" fillId="0" borderId="7" xfId="0" applyBorder="1" applyAlignment="1">
      <alignment horizontal="center" textRotation="90"/>
    </xf>
    <xf numFmtId="0" fontId="0" fillId="0" borderId="13" xfId="0" applyBorder="1" applyAlignment="1">
      <alignment horizontal="center" vertical="center" textRotation="90"/>
    </xf>
    <xf numFmtId="0" fontId="8" fillId="0" borderId="12" xfId="0" applyFont="1" applyBorder="1" applyAlignment="1">
      <alignment horizontal="center" vertical="center" textRotation="90" wrapText="1"/>
    </xf>
    <xf numFmtId="0" fontId="8" fillId="0" borderId="13"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92CF9-B3E8-41BB-80A3-4474258764B0}">
  <sheetPr>
    <pageSetUpPr fitToPage="1"/>
  </sheetPr>
  <dimension ref="A1:K17"/>
  <sheetViews>
    <sheetView zoomScale="40" zoomScaleNormal="40" workbookViewId="0">
      <selection activeCell="C16" sqref="C16"/>
    </sheetView>
  </sheetViews>
  <sheetFormatPr defaultRowHeight="15.5" x14ac:dyDescent="0.35"/>
  <cols>
    <col min="1" max="1" width="9.7265625" style="17" customWidth="1"/>
    <col min="2" max="2" width="22.36328125" style="17" customWidth="1"/>
    <col min="3" max="3" width="57.54296875" style="17" customWidth="1"/>
    <col min="4" max="4" width="145.81640625" style="18" customWidth="1"/>
    <col min="5" max="5" width="61" style="17" bestFit="1" customWidth="1"/>
    <col min="6" max="6" width="25.08984375" style="17" customWidth="1"/>
    <col min="7" max="7" width="32.08984375" style="17" customWidth="1"/>
    <col min="8" max="9" width="25.08984375" style="17" customWidth="1"/>
    <col min="10" max="10" width="34.26953125" style="17" customWidth="1"/>
    <col min="11" max="11" width="29.90625" style="22" bestFit="1" customWidth="1"/>
    <col min="12" max="16384" width="8.7265625" style="1"/>
  </cols>
  <sheetData>
    <row r="1" spans="1:11" s="2" customFormat="1" ht="30.5" customHeight="1" x14ac:dyDescent="0.35">
      <c r="A1" s="12" t="s">
        <v>48</v>
      </c>
      <c r="B1" s="12" t="s">
        <v>47</v>
      </c>
      <c r="C1" s="12" t="s">
        <v>46</v>
      </c>
      <c r="D1" s="8" t="s">
        <v>45</v>
      </c>
      <c r="E1" s="12" t="s">
        <v>44</v>
      </c>
      <c r="F1" s="8" t="s">
        <v>43</v>
      </c>
      <c r="G1" s="103" t="s">
        <v>52</v>
      </c>
      <c r="H1" s="104"/>
      <c r="I1" s="105"/>
      <c r="J1" s="8" t="s">
        <v>50</v>
      </c>
      <c r="K1" s="8" t="s">
        <v>51</v>
      </c>
    </row>
    <row r="2" spans="1:11" s="2" customFormat="1" ht="16.5" customHeight="1" x14ac:dyDescent="0.35">
      <c r="A2" s="12"/>
      <c r="B2" s="12"/>
      <c r="C2" s="12"/>
      <c r="D2" s="8"/>
      <c r="E2" s="12"/>
      <c r="F2" s="8"/>
      <c r="G2" s="24">
        <v>2024</v>
      </c>
      <c r="H2" s="24">
        <v>2025</v>
      </c>
      <c r="I2" s="24">
        <v>2026</v>
      </c>
      <c r="J2" s="8"/>
      <c r="K2" s="20">
        <f>SUM(K3:K16)</f>
        <v>1650000</v>
      </c>
    </row>
    <row r="3" spans="1:11" ht="110.5" customHeight="1" x14ac:dyDescent="0.35">
      <c r="A3" s="100">
        <v>1</v>
      </c>
      <c r="B3" s="100" t="s">
        <v>42</v>
      </c>
      <c r="C3" s="4" t="s">
        <v>41</v>
      </c>
      <c r="D3" s="5" t="s">
        <v>40</v>
      </c>
      <c r="E3" s="6" t="s">
        <v>1</v>
      </c>
      <c r="F3" s="7" t="s">
        <v>0</v>
      </c>
      <c r="G3" s="7"/>
      <c r="H3" s="7"/>
      <c r="I3" s="7"/>
      <c r="J3" s="19">
        <v>100000</v>
      </c>
      <c r="K3" s="98">
        <f>+J3+J4</f>
        <v>240000</v>
      </c>
    </row>
    <row r="4" spans="1:11" ht="114" customHeight="1" x14ac:dyDescent="0.35">
      <c r="A4" s="100"/>
      <c r="B4" s="100"/>
      <c r="C4" s="3" t="s">
        <v>39</v>
      </c>
      <c r="D4" s="5" t="s">
        <v>38</v>
      </c>
      <c r="E4" s="6" t="s">
        <v>37</v>
      </c>
      <c r="F4" s="7" t="s">
        <v>36</v>
      </c>
      <c r="G4" s="7" t="s">
        <v>54</v>
      </c>
      <c r="H4" s="7" t="s">
        <v>53</v>
      </c>
      <c r="I4" s="7"/>
      <c r="J4" s="19">
        <v>140000</v>
      </c>
      <c r="K4" s="99"/>
    </row>
    <row r="5" spans="1:11" ht="139.5" x14ac:dyDescent="0.35">
      <c r="A5" s="3">
        <v>2</v>
      </c>
      <c r="B5" s="3" t="s">
        <v>35</v>
      </c>
      <c r="C5" s="4" t="s">
        <v>34</v>
      </c>
      <c r="D5" s="6" t="s">
        <v>49</v>
      </c>
      <c r="E5" s="6" t="s">
        <v>1</v>
      </c>
      <c r="F5" s="7" t="s">
        <v>0</v>
      </c>
      <c r="G5" s="7"/>
      <c r="H5" s="7"/>
      <c r="I5" s="7"/>
      <c r="J5" s="19">
        <v>140000</v>
      </c>
      <c r="K5" s="20">
        <f>J5</f>
        <v>140000</v>
      </c>
    </row>
    <row r="6" spans="1:11" ht="134" customHeight="1" x14ac:dyDescent="0.35">
      <c r="A6" s="100">
        <v>3</v>
      </c>
      <c r="B6" s="100" t="s">
        <v>33</v>
      </c>
      <c r="C6" s="9" t="s">
        <v>32</v>
      </c>
      <c r="D6" s="6" t="s">
        <v>31</v>
      </c>
      <c r="E6" s="6" t="s">
        <v>1</v>
      </c>
      <c r="F6" s="7" t="s">
        <v>5</v>
      </c>
      <c r="G6" s="7"/>
      <c r="H6" s="7"/>
      <c r="I6" s="7"/>
      <c r="J6" s="19">
        <v>80000</v>
      </c>
      <c r="K6" s="98">
        <f>+J6+J7</f>
        <v>160000</v>
      </c>
    </row>
    <row r="7" spans="1:11" ht="170.5" x14ac:dyDescent="0.35">
      <c r="A7" s="100"/>
      <c r="B7" s="100"/>
      <c r="C7" s="9" t="s">
        <v>30</v>
      </c>
      <c r="D7" s="6" t="s">
        <v>29</v>
      </c>
      <c r="E7" s="6" t="s">
        <v>6</v>
      </c>
      <c r="F7" s="7" t="s">
        <v>5</v>
      </c>
      <c r="G7" s="7"/>
      <c r="H7" s="7"/>
      <c r="I7" s="7"/>
      <c r="J7" s="19">
        <v>80000</v>
      </c>
      <c r="K7" s="99"/>
    </row>
    <row r="8" spans="1:11" ht="168.5" customHeight="1" x14ac:dyDescent="0.35">
      <c r="A8" s="3">
        <v>4</v>
      </c>
      <c r="B8" s="3" t="s">
        <v>28</v>
      </c>
      <c r="C8" s="4" t="s">
        <v>27</v>
      </c>
      <c r="D8" s="6" t="s">
        <v>26</v>
      </c>
      <c r="E8" s="6" t="s">
        <v>6</v>
      </c>
      <c r="F8" s="7" t="s">
        <v>5</v>
      </c>
      <c r="G8" s="7"/>
      <c r="H8" s="7"/>
      <c r="I8" s="7"/>
      <c r="J8" s="19">
        <v>50000</v>
      </c>
      <c r="K8" s="20">
        <f>J8</f>
        <v>50000</v>
      </c>
    </row>
    <row r="9" spans="1:11" ht="294.5" x14ac:dyDescent="0.35">
      <c r="A9" s="100">
        <v>5</v>
      </c>
      <c r="B9" s="100" t="s">
        <v>25</v>
      </c>
      <c r="C9" s="9" t="s">
        <v>24</v>
      </c>
      <c r="D9" s="6" t="s">
        <v>23</v>
      </c>
      <c r="E9" s="6" t="s">
        <v>6</v>
      </c>
      <c r="F9" s="7" t="s">
        <v>5</v>
      </c>
      <c r="G9" s="7"/>
      <c r="H9" s="7"/>
      <c r="I9" s="7"/>
      <c r="J9" s="19">
        <v>95000</v>
      </c>
      <c r="K9" s="98">
        <f>+J9+J10</f>
        <v>190000</v>
      </c>
    </row>
    <row r="10" spans="1:11" ht="232.5" x14ac:dyDescent="0.35">
      <c r="A10" s="100"/>
      <c r="B10" s="100"/>
      <c r="C10" s="4" t="s">
        <v>22</v>
      </c>
      <c r="D10" s="10" t="s">
        <v>21</v>
      </c>
      <c r="E10" s="6" t="s">
        <v>6</v>
      </c>
      <c r="F10" s="7" t="s">
        <v>5</v>
      </c>
      <c r="G10" s="7"/>
      <c r="H10" s="7"/>
      <c r="I10" s="7"/>
      <c r="J10" s="19">
        <v>95000</v>
      </c>
      <c r="K10" s="99"/>
    </row>
    <row r="11" spans="1:11" ht="103" customHeight="1" x14ac:dyDescent="0.35">
      <c r="A11" s="3">
        <v>6</v>
      </c>
      <c r="B11" s="11" t="s">
        <v>20</v>
      </c>
      <c r="C11" s="4" t="s">
        <v>19</v>
      </c>
      <c r="D11" s="10" t="s">
        <v>18</v>
      </c>
      <c r="E11" s="6" t="s">
        <v>6</v>
      </c>
      <c r="F11" s="7" t="s">
        <v>5</v>
      </c>
      <c r="G11" s="7"/>
      <c r="H11" s="7"/>
      <c r="I11" s="7"/>
      <c r="J11" s="19">
        <v>100000</v>
      </c>
      <c r="K11" s="23">
        <f>+J11</f>
        <v>100000</v>
      </c>
    </row>
    <row r="12" spans="1:11" ht="93" x14ac:dyDescent="0.35">
      <c r="A12" s="3">
        <v>7</v>
      </c>
      <c r="B12" s="9" t="s">
        <v>17</v>
      </c>
      <c r="C12" s="13" t="s">
        <v>16</v>
      </c>
      <c r="D12" s="10" t="s">
        <v>15</v>
      </c>
      <c r="E12" s="6" t="s">
        <v>6</v>
      </c>
      <c r="F12" s="7" t="s">
        <v>5</v>
      </c>
      <c r="G12" s="7"/>
      <c r="H12" s="7"/>
      <c r="I12" s="7"/>
      <c r="J12" s="19">
        <v>80000</v>
      </c>
      <c r="K12" s="23">
        <f>J12</f>
        <v>80000</v>
      </c>
    </row>
    <row r="13" spans="1:11" ht="162" customHeight="1" x14ac:dyDescent="0.35">
      <c r="A13" s="100">
        <v>8</v>
      </c>
      <c r="B13" s="100" t="s">
        <v>14</v>
      </c>
      <c r="C13" s="14" t="s">
        <v>13</v>
      </c>
      <c r="D13" s="10" t="s">
        <v>12</v>
      </c>
      <c r="E13" s="6" t="s">
        <v>6</v>
      </c>
      <c r="F13" s="7" t="s">
        <v>5</v>
      </c>
      <c r="G13" s="7"/>
      <c r="H13" s="7"/>
      <c r="I13" s="7"/>
      <c r="J13" s="19">
        <v>80000</v>
      </c>
      <c r="K13" s="101">
        <f>+J13+J14</f>
        <v>140000</v>
      </c>
    </row>
    <row r="14" spans="1:11" ht="82.5" customHeight="1" x14ac:dyDescent="0.35">
      <c r="A14" s="100"/>
      <c r="B14" s="100"/>
      <c r="C14" s="10" t="s">
        <v>11</v>
      </c>
      <c r="D14" s="10" t="s">
        <v>10</v>
      </c>
      <c r="E14" s="6" t="s">
        <v>6</v>
      </c>
      <c r="F14" s="7" t="s">
        <v>5</v>
      </c>
      <c r="G14" s="7"/>
      <c r="H14" s="7"/>
      <c r="I14" s="7"/>
      <c r="J14" s="19">
        <v>60000</v>
      </c>
      <c r="K14" s="102"/>
    </row>
    <row r="15" spans="1:11" ht="96" customHeight="1" x14ac:dyDescent="0.35">
      <c r="A15" s="3">
        <v>9</v>
      </c>
      <c r="B15" s="3" t="s">
        <v>9</v>
      </c>
      <c r="C15" s="10" t="s">
        <v>8</v>
      </c>
      <c r="D15" s="10" t="s">
        <v>7</v>
      </c>
      <c r="E15" s="6" t="s">
        <v>6</v>
      </c>
      <c r="F15" s="7" t="s">
        <v>5</v>
      </c>
      <c r="G15" s="7"/>
      <c r="H15" s="7"/>
      <c r="I15" s="7"/>
      <c r="J15" s="19">
        <v>80000</v>
      </c>
      <c r="K15" s="23">
        <f>+J15</f>
        <v>80000</v>
      </c>
    </row>
    <row r="16" spans="1:11" ht="409.5" x14ac:dyDescent="0.35">
      <c r="A16" s="3">
        <v>10</v>
      </c>
      <c r="B16" s="15" t="s">
        <v>4</v>
      </c>
      <c r="C16" s="16" t="s">
        <v>3</v>
      </c>
      <c r="D16" s="10" t="s">
        <v>2</v>
      </c>
      <c r="E16" s="6" t="s">
        <v>1</v>
      </c>
      <c r="F16" s="7" t="s">
        <v>0</v>
      </c>
      <c r="G16" s="7"/>
      <c r="H16" s="7"/>
      <c r="I16" s="7"/>
      <c r="J16" s="19">
        <v>470000</v>
      </c>
      <c r="K16" s="23">
        <f>+J16</f>
        <v>470000</v>
      </c>
    </row>
    <row r="17" spans="11:11" x14ac:dyDescent="0.35">
      <c r="K17" s="21"/>
    </row>
  </sheetData>
  <mergeCells count="13">
    <mergeCell ref="G1:I1"/>
    <mergeCell ref="B3:B4"/>
    <mergeCell ref="A3:A4"/>
    <mergeCell ref="K3:K4"/>
    <mergeCell ref="B6:B7"/>
    <mergeCell ref="A6:A7"/>
    <mergeCell ref="K6:K7"/>
    <mergeCell ref="K9:K10"/>
    <mergeCell ref="A9:A10"/>
    <mergeCell ref="B9:B10"/>
    <mergeCell ref="B13:B14"/>
    <mergeCell ref="A13:A14"/>
    <mergeCell ref="K13:K14"/>
  </mergeCells>
  <pageMargins left="0.70866141732283472" right="0.70866141732283472" top="0.74803149606299213" bottom="0.74803149606299213" header="0.31496062992125984" footer="0.31496062992125984"/>
  <pageSetup paperSize="9" scale="27"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ECF3F-1AEB-4B88-9B6A-716D904FB863}">
  <dimension ref="A2:Z80"/>
  <sheetViews>
    <sheetView tabSelected="1" topLeftCell="I10" zoomScale="60" zoomScaleNormal="60" workbookViewId="0">
      <selection activeCell="V13" sqref="V13"/>
    </sheetView>
  </sheetViews>
  <sheetFormatPr defaultRowHeight="14.5" x14ac:dyDescent="0.35"/>
  <cols>
    <col min="1" max="1" width="13.81640625" customWidth="1"/>
    <col min="2" max="2" width="19" customWidth="1"/>
    <col min="3" max="3" width="12.26953125" customWidth="1"/>
    <col min="4" max="4" width="49.7265625" style="25" customWidth="1"/>
    <col min="5" max="5" width="13.6328125" customWidth="1"/>
    <col min="6" max="6" width="16.08984375" customWidth="1"/>
    <col min="7" max="7" width="19" customWidth="1"/>
    <col min="8" max="9" width="19.6328125" style="28" customWidth="1"/>
    <col min="10" max="10" width="23.90625" customWidth="1"/>
    <col min="11" max="11" width="20.453125" customWidth="1"/>
    <col min="12" max="12" width="15.90625" customWidth="1"/>
    <col min="13" max="13" width="15.7265625" customWidth="1"/>
    <col min="16" max="16" width="15.6328125" customWidth="1"/>
    <col min="17" max="17" width="15.81640625" customWidth="1"/>
    <col min="18" max="18" width="15.453125" customWidth="1"/>
    <col min="19" max="19" width="18.90625" customWidth="1"/>
    <col min="20" max="20" width="15.6328125" customWidth="1"/>
    <col min="21" max="22" width="16.90625" customWidth="1"/>
    <col min="23" max="23" width="17.08984375" customWidth="1"/>
    <col min="24" max="24" width="14.1796875" customWidth="1"/>
  </cols>
  <sheetData>
    <row r="2" spans="1:26" x14ac:dyDescent="0.35">
      <c r="D2" s="27"/>
    </row>
    <row r="3" spans="1:26" ht="15" thickBot="1" x14ac:dyDescent="0.4"/>
    <row r="4" spans="1:26" s="26" customFormat="1" ht="29.5" thickBot="1" x14ac:dyDescent="0.4">
      <c r="A4" s="49" t="s">
        <v>68</v>
      </c>
      <c r="B4" s="33" t="s">
        <v>67</v>
      </c>
      <c r="C4" s="33" t="s">
        <v>56</v>
      </c>
      <c r="D4" s="33" t="s">
        <v>58</v>
      </c>
      <c r="E4" s="33" t="s">
        <v>55</v>
      </c>
      <c r="F4" s="33" t="s">
        <v>59</v>
      </c>
      <c r="G4" s="33" t="s">
        <v>60</v>
      </c>
      <c r="H4" s="33" t="s">
        <v>65</v>
      </c>
      <c r="I4" s="33" t="s">
        <v>69</v>
      </c>
      <c r="J4" s="33" t="s">
        <v>90</v>
      </c>
      <c r="K4" s="33" t="s">
        <v>87</v>
      </c>
      <c r="L4" s="33" t="s">
        <v>88</v>
      </c>
      <c r="M4" s="33" t="s">
        <v>89</v>
      </c>
    </row>
    <row r="5" spans="1:26" ht="15" thickBot="1" x14ac:dyDescent="0.4"/>
    <row r="6" spans="1:26" s="25" customFormat="1" ht="48.5" customHeight="1" x14ac:dyDescent="0.35">
      <c r="A6" s="106" t="s">
        <v>42</v>
      </c>
      <c r="B6" s="114" t="s">
        <v>41</v>
      </c>
      <c r="C6" s="112" t="s">
        <v>57</v>
      </c>
      <c r="D6" s="42" t="s">
        <v>63</v>
      </c>
      <c r="E6" s="43">
        <v>1008</v>
      </c>
      <c r="F6" s="43">
        <v>60</v>
      </c>
      <c r="G6" s="43">
        <f>E6*F6</f>
        <v>60480</v>
      </c>
      <c r="H6" s="44">
        <f>G6*1.21</f>
        <v>73180.800000000003</v>
      </c>
      <c r="I6" s="152">
        <f>SUM(G6:G10)</f>
        <v>100016</v>
      </c>
      <c r="J6" s="152">
        <f>SUM(I6+I11)</f>
        <v>240016</v>
      </c>
      <c r="K6" s="75"/>
      <c r="L6" s="76"/>
      <c r="M6" s="73"/>
      <c r="P6" s="157" t="s">
        <v>91</v>
      </c>
      <c r="Q6" s="157"/>
      <c r="R6" s="157"/>
      <c r="S6" s="157"/>
      <c r="T6" s="157"/>
      <c r="U6" s="157"/>
      <c r="V6" s="157"/>
      <c r="W6" s="157"/>
      <c r="X6" s="157"/>
    </row>
    <row r="7" spans="1:26" x14ac:dyDescent="0.35">
      <c r="A7" s="107"/>
      <c r="B7" s="115"/>
      <c r="C7" s="113"/>
      <c r="D7" s="29" t="s">
        <v>61</v>
      </c>
      <c r="E7" s="31">
        <v>168</v>
      </c>
      <c r="F7" s="31">
        <v>60</v>
      </c>
      <c r="G7" s="30">
        <f>E7*F7</f>
        <v>10080</v>
      </c>
      <c r="H7" s="37">
        <f>G7*1.21</f>
        <v>12196.8</v>
      </c>
      <c r="I7" s="128"/>
      <c r="J7" s="153"/>
      <c r="K7" s="77"/>
      <c r="L7" s="30"/>
      <c r="M7" s="78"/>
    </row>
    <row r="8" spans="1:26" ht="62.5" customHeight="1" x14ac:dyDescent="0.35">
      <c r="A8" s="107"/>
      <c r="B8" s="115"/>
      <c r="C8" s="113"/>
      <c r="D8" s="29" t="s">
        <v>76</v>
      </c>
      <c r="E8" s="31">
        <f>465*2</f>
        <v>930</v>
      </c>
      <c r="F8" s="31">
        <v>8</v>
      </c>
      <c r="G8" s="31">
        <f>F8*E8</f>
        <v>7440</v>
      </c>
      <c r="H8" s="38">
        <f>G8*1.2359</f>
        <v>9195.0959999999995</v>
      </c>
      <c r="I8" s="128"/>
      <c r="J8" s="153"/>
      <c r="K8" s="77">
        <v>2</v>
      </c>
      <c r="L8" s="35">
        <f>(E8/21/8)/2</f>
        <v>2.7678571428571428</v>
      </c>
      <c r="M8" s="79">
        <f>(L8*27.5)*2</f>
        <v>152.23214285714286</v>
      </c>
      <c r="N8" s="36">
        <f>L8*K8</f>
        <v>5.5357142857142856</v>
      </c>
      <c r="P8" s="159"/>
      <c r="Q8" s="149" t="s">
        <v>57</v>
      </c>
      <c r="R8" s="150"/>
      <c r="S8" s="149" t="s">
        <v>62</v>
      </c>
      <c r="T8" s="150"/>
      <c r="U8" s="149" t="s">
        <v>64</v>
      </c>
      <c r="V8" s="150"/>
      <c r="W8" s="158" t="s">
        <v>83</v>
      </c>
      <c r="X8" s="158"/>
    </row>
    <row r="9" spans="1:26" ht="73.5" customHeight="1" x14ac:dyDescent="0.35">
      <c r="A9" s="107"/>
      <c r="B9" s="115"/>
      <c r="C9" s="32" t="s">
        <v>62</v>
      </c>
      <c r="D9" s="29" t="s">
        <v>76</v>
      </c>
      <c r="E9" s="31">
        <f>976*2</f>
        <v>1952</v>
      </c>
      <c r="F9" s="31">
        <v>8</v>
      </c>
      <c r="G9" s="31">
        <f>E9*F9</f>
        <v>15616</v>
      </c>
      <c r="H9" s="38">
        <f>G9*1.2359</f>
        <v>19299.814399999999</v>
      </c>
      <c r="I9" s="128"/>
      <c r="J9" s="153"/>
      <c r="K9" s="77">
        <v>2</v>
      </c>
      <c r="L9" s="35">
        <f>(E9/21/8)/2</f>
        <v>5.8095238095238093</v>
      </c>
      <c r="M9" s="79">
        <f>(L9*27.5)*2</f>
        <v>319.52380952380952</v>
      </c>
      <c r="N9" s="36">
        <f>L9*K9</f>
        <v>11.619047619047619</v>
      </c>
      <c r="P9" s="160"/>
      <c r="Q9" s="97" t="s">
        <v>84</v>
      </c>
      <c r="R9" s="97" t="s">
        <v>85</v>
      </c>
      <c r="S9" s="97" t="s">
        <v>84</v>
      </c>
      <c r="T9" s="97" t="s">
        <v>85</v>
      </c>
      <c r="U9" s="97" t="s">
        <v>84</v>
      </c>
      <c r="V9" s="97" t="s">
        <v>85</v>
      </c>
      <c r="W9" s="97" t="s">
        <v>84</v>
      </c>
      <c r="X9" s="97" t="s">
        <v>85</v>
      </c>
    </row>
    <row r="10" spans="1:26" ht="64.5" customHeight="1" thickBot="1" x14ac:dyDescent="0.4">
      <c r="A10" s="107"/>
      <c r="B10" s="116"/>
      <c r="C10" s="45" t="s">
        <v>64</v>
      </c>
      <c r="D10" s="46" t="s">
        <v>76</v>
      </c>
      <c r="E10" s="47">
        <f>400*2</f>
        <v>800</v>
      </c>
      <c r="F10" s="47">
        <v>8</v>
      </c>
      <c r="G10" s="47">
        <f>E10*F10</f>
        <v>6400</v>
      </c>
      <c r="H10" s="48">
        <f>G10*1.2359</f>
        <v>7909.76</v>
      </c>
      <c r="I10" s="129"/>
      <c r="J10" s="153"/>
      <c r="K10" s="80">
        <v>2</v>
      </c>
      <c r="L10" s="81">
        <f>(E10/21/8)/2</f>
        <v>2.3809523809523809</v>
      </c>
      <c r="M10" s="82">
        <f>(L10*27.5)*2</f>
        <v>130.95238095238096</v>
      </c>
      <c r="N10" s="36">
        <v>4</v>
      </c>
      <c r="P10" s="31" t="s">
        <v>78</v>
      </c>
      <c r="Q10" s="31">
        <f>G6+G7+G11+G12+G30+G64+G65+G69+G70</f>
        <v>324120</v>
      </c>
      <c r="R10" s="34">
        <f>Q10*1.21</f>
        <v>392185.2</v>
      </c>
      <c r="S10" s="31">
        <f>G17+G18+G22+G23+G27+G36+G35+G55+G56+G60+G61+G72+G73</f>
        <v>354300</v>
      </c>
      <c r="T10" s="34">
        <f>S10*1.21</f>
        <v>428703</v>
      </c>
      <c r="U10" s="31">
        <f>G41+G42+G46+G47+G51+G52+G75+G76</f>
        <v>234840</v>
      </c>
      <c r="V10" s="34">
        <f>U10*1.21</f>
        <v>284156.39999999997</v>
      </c>
      <c r="W10" s="31">
        <f>Q10+S10+U10</f>
        <v>913260</v>
      </c>
      <c r="X10" s="34">
        <f>R10+T10+V10</f>
        <v>1105044.5999999999</v>
      </c>
      <c r="Y10" s="36"/>
    </row>
    <row r="11" spans="1:26" ht="55" customHeight="1" x14ac:dyDescent="0.35">
      <c r="A11" s="107"/>
      <c r="B11" s="161" t="s">
        <v>39</v>
      </c>
      <c r="C11" s="112" t="s">
        <v>57</v>
      </c>
      <c r="D11" s="42" t="s">
        <v>66</v>
      </c>
      <c r="E11" s="43">
        <v>1680</v>
      </c>
      <c r="F11" s="43">
        <v>60</v>
      </c>
      <c r="G11" s="43">
        <f>E11*F11</f>
        <v>100800</v>
      </c>
      <c r="H11" s="44">
        <f>G11*1.21</f>
        <v>121968</v>
      </c>
      <c r="I11" s="152">
        <f>SUM(G11:G15)</f>
        <v>140000</v>
      </c>
      <c r="J11" s="153"/>
      <c r="K11" s="83"/>
      <c r="L11" s="43"/>
      <c r="M11" s="84"/>
      <c r="P11" s="31" t="s">
        <v>79</v>
      </c>
      <c r="Q11" s="31">
        <f>G8+G13+G16+G21+G26+G31+G34+G39+G44+G49+G54+G59+G66+G71</f>
        <v>171424</v>
      </c>
      <c r="R11" s="34">
        <f>Q11*1.2359+(M8+M13+M16+M21+M26+M31+M34+M39+M44+M49+M54+M59+M66+M71)</f>
        <v>215370.48112380953</v>
      </c>
      <c r="S11" s="31">
        <f>G9+G14+G19+G24+G28+G32+G37+G40+G45+G50+G57+G62+G67+G74</f>
        <v>300336</v>
      </c>
      <c r="T11" s="34">
        <f>S11*1.2359+((M9+M14+M19+M24+M28+M32+M37+M40+M45+M50+M57+M62+M67+M74))</f>
        <v>377330.53025714285</v>
      </c>
      <c r="U11" s="31">
        <f>G10+G15+G20+G25+G29+G33+G38+G43+G48+G53+G58+G63+G68+G77</f>
        <v>265040</v>
      </c>
      <c r="V11" s="34">
        <f>U11*1.2359+(M10+M15+M20+M25+M29+M33+M38+M43+M48+M53+M58+M63+M68+M77)</f>
        <v>332986.00147619046</v>
      </c>
      <c r="W11" s="31">
        <f>Q11+S11+U11</f>
        <v>736800</v>
      </c>
      <c r="X11" s="34">
        <f>R11+T11+V11</f>
        <v>925687.01285714284</v>
      </c>
      <c r="Z11" s="36"/>
    </row>
    <row r="12" spans="1:26" x14ac:dyDescent="0.35">
      <c r="A12" s="107"/>
      <c r="B12" s="162"/>
      <c r="C12" s="113"/>
      <c r="D12" s="29" t="s">
        <v>61</v>
      </c>
      <c r="E12" s="31">
        <v>168</v>
      </c>
      <c r="F12" s="31">
        <v>60</v>
      </c>
      <c r="G12" s="30">
        <f>E12*F12</f>
        <v>10080</v>
      </c>
      <c r="H12" s="37">
        <f>G12*1.21</f>
        <v>12196.8</v>
      </c>
      <c r="I12" s="128"/>
      <c r="J12" s="153"/>
      <c r="K12" s="77"/>
      <c r="L12" s="30"/>
      <c r="M12" s="78"/>
      <c r="N12" s="36"/>
      <c r="P12" s="62" t="s">
        <v>83</v>
      </c>
      <c r="Q12" s="62">
        <f t="shared" ref="Q12:X12" si="0">SUM(Q10:Q11)</f>
        <v>495544</v>
      </c>
      <c r="R12" s="63">
        <f t="shared" si="0"/>
        <v>607555.68112380954</v>
      </c>
      <c r="S12" s="62">
        <f t="shared" si="0"/>
        <v>654636</v>
      </c>
      <c r="T12" s="63">
        <f t="shared" si="0"/>
        <v>806033.53025714285</v>
      </c>
      <c r="U12" s="62">
        <f t="shared" si="0"/>
        <v>499880</v>
      </c>
      <c r="V12" s="63">
        <f t="shared" si="0"/>
        <v>617142.40147619043</v>
      </c>
      <c r="W12" s="62">
        <f t="shared" si="0"/>
        <v>1650060</v>
      </c>
      <c r="X12" s="63">
        <f t="shared" si="0"/>
        <v>2030731.6128571427</v>
      </c>
    </row>
    <row r="13" spans="1:26" ht="58" x14ac:dyDescent="0.35">
      <c r="A13" s="107"/>
      <c r="B13" s="162"/>
      <c r="C13" s="113"/>
      <c r="D13" s="29" t="s">
        <v>76</v>
      </c>
      <c r="E13" s="31">
        <f>100*1</f>
        <v>100</v>
      </c>
      <c r="F13" s="31">
        <v>8</v>
      </c>
      <c r="G13" s="31">
        <f>F13*E13</f>
        <v>800</v>
      </c>
      <c r="H13" s="38">
        <f>G13*1.2359</f>
        <v>988.72</v>
      </c>
      <c r="I13" s="128"/>
      <c r="J13" s="153"/>
      <c r="K13" s="77">
        <v>2</v>
      </c>
      <c r="L13" s="74">
        <f>(E13/21/8)/2</f>
        <v>0.29761904761904762</v>
      </c>
      <c r="M13" s="79">
        <f>(L13*27.5)*2</f>
        <v>16.36904761904762</v>
      </c>
      <c r="N13" s="36">
        <f>L13*K13</f>
        <v>0.59523809523809523</v>
      </c>
      <c r="Q13" s="36"/>
    </row>
    <row r="14" spans="1:26" ht="58" x14ac:dyDescent="0.35">
      <c r="A14" s="107"/>
      <c r="B14" s="162"/>
      <c r="C14" s="32" t="s">
        <v>62</v>
      </c>
      <c r="D14" s="29" t="s">
        <v>76</v>
      </c>
      <c r="E14" s="31">
        <f>885*2</f>
        <v>1770</v>
      </c>
      <c r="F14" s="31">
        <v>8</v>
      </c>
      <c r="G14" s="31">
        <f>E14*F14</f>
        <v>14160</v>
      </c>
      <c r="H14" s="38">
        <f>G14*1.2359</f>
        <v>17500.344000000001</v>
      </c>
      <c r="I14" s="128"/>
      <c r="J14" s="153"/>
      <c r="K14" s="77">
        <v>2</v>
      </c>
      <c r="L14" s="35">
        <f>(E14/21/8)/2</f>
        <v>5.2678571428571432</v>
      </c>
      <c r="M14" s="79">
        <f>(L14*27.5)*2</f>
        <v>289.73214285714289</v>
      </c>
      <c r="N14" s="36">
        <v>10</v>
      </c>
      <c r="Q14" s="88"/>
    </row>
    <row r="15" spans="1:26" ht="58.5" thickBot="1" x14ac:dyDescent="0.4">
      <c r="A15" s="108"/>
      <c r="B15" s="162"/>
      <c r="C15" s="56" t="s">
        <v>64</v>
      </c>
      <c r="D15" s="52" t="s">
        <v>76</v>
      </c>
      <c r="E15" s="53">
        <f>885*2</f>
        <v>1770</v>
      </c>
      <c r="F15" s="53">
        <v>8</v>
      </c>
      <c r="G15" s="53">
        <f>E15*F15</f>
        <v>14160</v>
      </c>
      <c r="H15" s="54">
        <f>G15*1.2359</f>
        <v>17500.344000000001</v>
      </c>
      <c r="I15" s="129"/>
      <c r="J15" s="154"/>
      <c r="K15" s="80">
        <v>2</v>
      </c>
      <c r="L15" s="81">
        <f>(E15/21/8)/2</f>
        <v>5.2678571428571432</v>
      </c>
      <c r="M15" s="82">
        <f>(L15*27.5)*2</f>
        <v>289.73214285714289</v>
      </c>
      <c r="N15">
        <v>10</v>
      </c>
      <c r="Q15" s="88"/>
    </row>
    <row r="16" spans="1:26" ht="58" x14ac:dyDescent="0.35">
      <c r="A16" s="109" t="s">
        <v>35</v>
      </c>
      <c r="B16" s="117" t="s">
        <v>86</v>
      </c>
      <c r="C16" s="50" t="s">
        <v>57</v>
      </c>
      <c r="D16" s="42" t="s">
        <v>76</v>
      </c>
      <c r="E16" s="51">
        <f>900*2</f>
        <v>1800</v>
      </c>
      <c r="F16" s="51">
        <v>8</v>
      </c>
      <c r="G16" s="51">
        <f>F16*E16</f>
        <v>14400</v>
      </c>
      <c r="H16" s="67">
        <f>G16*1.2359</f>
        <v>17796.96</v>
      </c>
      <c r="I16" s="121">
        <f>SUM(G16:G20)</f>
        <v>140000</v>
      </c>
      <c r="J16" s="148">
        <f>SUM(I16)</f>
        <v>140000</v>
      </c>
      <c r="K16" s="91">
        <v>2</v>
      </c>
      <c r="L16" s="90">
        <f>(E16/21/8)/2</f>
        <v>5.3571428571428568</v>
      </c>
      <c r="M16" s="85">
        <f>(L16*27.5)*2</f>
        <v>294.64285714285711</v>
      </c>
      <c r="N16" s="36">
        <v>10</v>
      </c>
      <c r="Q16" s="88"/>
    </row>
    <row r="17" spans="1:14" ht="43.5" x14ac:dyDescent="0.35">
      <c r="A17" s="110"/>
      <c r="B17" s="118"/>
      <c r="C17" s="120" t="s">
        <v>62</v>
      </c>
      <c r="D17" s="29" t="s">
        <v>63</v>
      </c>
      <c r="E17" s="30">
        <v>1344</v>
      </c>
      <c r="F17" s="30">
        <v>60</v>
      </c>
      <c r="G17" s="30">
        <f>E17*F17</f>
        <v>80640</v>
      </c>
      <c r="H17" s="68">
        <f>G17*1.21</f>
        <v>97574.399999999994</v>
      </c>
      <c r="I17" s="122"/>
      <c r="J17" s="146"/>
      <c r="K17" s="86"/>
      <c r="L17" s="89"/>
      <c r="M17" s="92"/>
    </row>
    <row r="18" spans="1:14" x14ac:dyDescent="0.35">
      <c r="A18" s="110"/>
      <c r="B18" s="118"/>
      <c r="C18" s="120"/>
      <c r="D18" s="29" t="s">
        <v>61</v>
      </c>
      <c r="E18" s="31">
        <v>168</v>
      </c>
      <c r="F18" s="31">
        <v>60</v>
      </c>
      <c r="G18" s="30">
        <f>E18*F18</f>
        <v>10080</v>
      </c>
      <c r="H18" s="68">
        <f>G18*1.21</f>
        <v>12196.8</v>
      </c>
      <c r="I18" s="122"/>
      <c r="J18" s="146"/>
      <c r="K18" s="86"/>
      <c r="L18" s="89"/>
      <c r="M18" s="92"/>
    </row>
    <row r="19" spans="1:14" ht="58" x14ac:dyDescent="0.35">
      <c r="A19" s="110"/>
      <c r="B19" s="118"/>
      <c r="C19" s="120"/>
      <c r="D19" s="29" t="s">
        <v>76</v>
      </c>
      <c r="E19" s="31">
        <f>1900*2</f>
        <v>3800</v>
      </c>
      <c r="F19" s="31">
        <v>8</v>
      </c>
      <c r="G19" s="31">
        <f>E19*F19</f>
        <v>30400</v>
      </c>
      <c r="H19" s="69">
        <f>G19*1.2359</f>
        <v>37571.360000000001</v>
      </c>
      <c r="I19" s="122"/>
      <c r="J19" s="146"/>
      <c r="K19" s="86">
        <v>2</v>
      </c>
      <c r="L19" s="35">
        <f>(E19/21/8)/2</f>
        <v>11.30952380952381</v>
      </c>
      <c r="M19" s="79">
        <f>(L19*27.5)*2</f>
        <v>622.02380952380952</v>
      </c>
      <c r="N19" s="36">
        <v>22</v>
      </c>
    </row>
    <row r="20" spans="1:14" ht="58.5" thickBot="1" x14ac:dyDescent="0.4">
      <c r="A20" s="111"/>
      <c r="B20" s="119"/>
      <c r="C20" s="56" t="s">
        <v>64</v>
      </c>
      <c r="D20" s="52" t="s">
        <v>76</v>
      </c>
      <c r="E20" s="53">
        <f>280*2</f>
        <v>560</v>
      </c>
      <c r="F20" s="53">
        <v>8</v>
      </c>
      <c r="G20" s="53">
        <f>E20*F20</f>
        <v>4480</v>
      </c>
      <c r="H20" s="71">
        <f>G20*1.2359</f>
        <v>5536.8320000000003</v>
      </c>
      <c r="I20" s="123"/>
      <c r="J20" s="147"/>
      <c r="K20" s="87">
        <v>2</v>
      </c>
      <c r="L20" s="81">
        <f>(E20/21/8)/2</f>
        <v>1.6666666666666667</v>
      </c>
      <c r="M20" s="82">
        <f>(L20*27.5)*2</f>
        <v>91.666666666666671</v>
      </c>
      <c r="N20">
        <v>4</v>
      </c>
    </row>
    <row r="21" spans="1:14" ht="58" x14ac:dyDescent="0.35">
      <c r="A21" s="109" t="s">
        <v>33</v>
      </c>
      <c r="B21" s="117" t="s">
        <v>32</v>
      </c>
      <c r="C21" s="50" t="s">
        <v>57</v>
      </c>
      <c r="D21" s="42" t="s">
        <v>76</v>
      </c>
      <c r="E21" s="51">
        <f>520*2</f>
        <v>1040</v>
      </c>
      <c r="F21" s="51">
        <v>8</v>
      </c>
      <c r="G21" s="51">
        <f>F21*E21</f>
        <v>8320</v>
      </c>
      <c r="H21" s="67">
        <f>G21*1.2359</f>
        <v>10282.688</v>
      </c>
      <c r="I21" s="121">
        <f>SUM(G21:G25)</f>
        <v>80000</v>
      </c>
      <c r="J21" s="148">
        <f>SUM(I21:I29)</f>
        <v>160000</v>
      </c>
      <c r="K21" s="91">
        <v>2</v>
      </c>
      <c r="L21" s="76">
        <f>(E21/21/8)/2</f>
        <v>3.0952380952380953</v>
      </c>
      <c r="M21" s="85">
        <f>(L21*27.5)*2</f>
        <v>170.23809523809524</v>
      </c>
      <c r="N21" s="36">
        <f>L21*K21</f>
        <v>6.1904761904761907</v>
      </c>
    </row>
    <row r="22" spans="1:14" ht="43.5" x14ac:dyDescent="0.35">
      <c r="A22" s="110"/>
      <c r="B22" s="118"/>
      <c r="C22" s="120" t="s">
        <v>62</v>
      </c>
      <c r="D22" s="29" t="s">
        <v>63</v>
      </c>
      <c r="E22" s="30">
        <v>600</v>
      </c>
      <c r="F22" s="30">
        <v>60</v>
      </c>
      <c r="G22" s="30">
        <f>E22*F22</f>
        <v>36000</v>
      </c>
      <c r="H22" s="68">
        <f>G22*1.21</f>
        <v>43560</v>
      </c>
      <c r="I22" s="122"/>
      <c r="J22" s="146"/>
      <c r="K22" s="86"/>
      <c r="L22" s="89"/>
      <c r="M22" s="92"/>
    </row>
    <row r="23" spans="1:14" x14ac:dyDescent="0.35">
      <c r="A23" s="110"/>
      <c r="B23" s="118"/>
      <c r="C23" s="120"/>
      <c r="D23" s="29" t="s">
        <v>61</v>
      </c>
      <c r="E23" s="31">
        <v>168</v>
      </c>
      <c r="F23" s="31">
        <v>60</v>
      </c>
      <c r="G23" s="30">
        <f>E23*F23</f>
        <v>10080</v>
      </c>
      <c r="H23" s="68">
        <f>G23*1.21</f>
        <v>12196.8</v>
      </c>
      <c r="I23" s="122"/>
      <c r="J23" s="146"/>
      <c r="K23" s="86"/>
      <c r="L23" s="89"/>
      <c r="M23" s="92"/>
    </row>
    <row r="24" spans="1:14" ht="58" x14ac:dyDescent="0.35">
      <c r="A24" s="110"/>
      <c r="B24" s="118"/>
      <c r="C24" s="120"/>
      <c r="D24" s="29" t="s">
        <v>76</v>
      </c>
      <c r="E24" s="31">
        <f>800*2</f>
        <v>1600</v>
      </c>
      <c r="F24" s="31">
        <v>8</v>
      </c>
      <c r="G24" s="31">
        <f>E24*F24</f>
        <v>12800</v>
      </c>
      <c r="H24" s="69">
        <f>G24*1.2359</f>
        <v>15819.52</v>
      </c>
      <c r="I24" s="122"/>
      <c r="J24" s="146"/>
      <c r="K24" s="86">
        <v>2</v>
      </c>
      <c r="L24" s="35">
        <f>(E24/21/8)/2</f>
        <v>4.7619047619047619</v>
      </c>
      <c r="M24" s="79">
        <f>(L24*27.5)*2</f>
        <v>261.90476190476193</v>
      </c>
      <c r="N24" s="36">
        <f>L24*K24</f>
        <v>9.5238095238095237</v>
      </c>
    </row>
    <row r="25" spans="1:14" ht="58.5" thickBot="1" x14ac:dyDescent="0.4">
      <c r="A25" s="110"/>
      <c r="B25" s="130"/>
      <c r="C25" s="45" t="s">
        <v>64</v>
      </c>
      <c r="D25" s="46" t="s">
        <v>76</v>
      </c>
      <c r="E25" s="47">
        <f>800*2</f>
        <v>1600</v>
      </c>
      <c r="F25" s="47">
        <v>8</v>
      </c>
      <c r="G25" s="47">
        <f>E25*F25</f>
        <v>12800</v>
      </c>
      <c r="H25" s="70">
        <f>G25*1.2359</f>
        <v>15819.52</v>
      </c>
      <c r="I25" s="122"/>
      <c r="J25" s="146"/>
      <c r="K25" s="87">
        <v>2</v>
      </c>
      <c r="L25" s="81">
        <f>(E25/21/8)/2</f>
        <v>4.7619047619047619</v>
      </c>
      <c r="M25" s="82">
        <f>(L25*27.5)*2</f>
        <v>261.90476190476193</v>
      </c>
      <c r="N25">
        <v>10</v>
      </c>
    </row>
    <row r="26" spans="1:14" ht="103.5" customHeight="1" x14ac:dyDescent="0.35">
      <c r="A26" s="107"/>
      <c r="B26" s="124" t="s">
        <v>30</v>
      </c>
      <c r="C26" s="55" t="s">
        <v>57</v>
      </c>
      <c r="D26" s="39" t="s">
        <v>76</v>
      </c>
      <c r="E26" s="64">
        <f>650*2</f>
        <v>1300</v>
      </c>
      <c r="F26" s="64">
        <v>8</v>
      </c>
      <c r="G26" s="64">
        <f>F26*E26</f>
        <v>10400</v>
      </c>
      <c r="H26" s="72">
        <f>G26*1.2359</f>
        <v>12853.36</v>
      </c>
      <c r="I26" s="131">
        <f>SUM(G26:G29)</f>
        <v>80000</v>
      </c>
      <c r="J26" s="155"/>
      <c r="K26" s="93">
        <v>2</v>
      </c>
      <c r="L26" s="76">
        <f>(E26/21/8)/2</f>
        <v>3.8690476190476191</v>
      </c>
      <c r="M26" s="85">
        <f>(L26*27.5)*2</f>
        <v>212.79761904761904</v>
      </c>
      <c r="N26" s="36">
        <f>L26*K26</f>
        <v>7.7380952380952381</v>
      </c>
    </row>
    <row r="27" spans="1:14" ht="28.5" customHeight="1" x14ac:dyDescent="0.35">
      <c r="A27" s="107"/>
      <c r="B27" s="124"/>
      <c r="C27" s="120" t="s">
        <v>62</v>
      </c>
      <c r="D27" s="29" t="s">
        <v>61</v>
      </c>
      <c r="E27" s="31">
        <v>200</v>
      </c>
      <c r="F27" s="31">
        <v>60</v>
      </c>
      <c r="G27" s="30">
        <f>E27*F27</f>
        <v>12000</v>
      </c>
      <c r="H27" s="35">
        <f>G27*1.21</f>
        <v>14520</v>
      </c>
      <c r="I27" s="132"/>
      <c r="J27" s="155"/>
      <c r="K27" s="86"/>
      <c r="L27" s="89"/>
      <c r="M27" s="92"/>
    </row>
    <row r="28" spans="1:14" ht="58" x14ac:dyDescent="0.35">
      <c r="A28" s="107"/>
      <c r="B28" s="124"/>
      <c r="C28" s="120"/>
      <c r="D28" s="29" t="s">
        <v>76</v>
      </c>
      <c r="E28" s="31">
        <f>1800*2</f>
        <v>3600</v>
      </c>
      <c r="F28" s="31">
        <v>8</v>
      </c>
      <c r="G28" s="31">
        <f>E28*F28</f>
        <v>28800</v>
      </c>
      <c r="H28" s="34">
        <f>G28*1.2359</f>
        <v>35593.919999999998</v>
      </c>
      <c r="I28" s="132"/>
      <c r="J28" s="155"/>
      <c r="K28" s="86">
        <v>2</v>
      </c>
      <c r="L28" s="35">
        <f>(E28/21/8)/2</f>
        <v>10.714285714285714</v>
      </c>
      <c r="M28" s="79">
        <f>(L28*27.5)*2</f>
        <v>589.28571428571422</v>
      </c>
      <c r="N28" s="36">
        <v>22</v>
      </c>
    </row>
    <row r="29" spans="1:14" ht="58.5" thickBot="1" x14ac:dyDescent="0.4">
      <c r="A29" s="108"/>
      <c r="B29" s="125"/>
      <c r="C29" s="45" t="s">
        <v>64</v>
      </c>
      <c r="D29" s="46" t="s">
        <v>76</v>
      </c>
      <c r="E29" s="47">
        <f>1800*2</f>
        <v>3600</v>
      </c>
      <c r="F29" s="47">
        <v>8</v>
      </c>
      <c r="G29" s="47">
        <f>E29*F29</f>
        <v>28800</v>
      </c>
      <c r="H29" s="65">
        <f>G29*1.2359</f>
        <v>35593.919999999998</v>
      </c>
      <c r="I29" s="133"/>
      <c r="J29" s="156"/>
      <c r="K29" s="87">
        <v>2</v>
      </c>
      <c r="L29" s="81">
        <f>(E29/21/8)/2</f>
        <v>10.714285714285714</v>
      </c>
      <c r="M29" s="82">
        <f>(L29*27.5)*2</f>
        <v>589.28571428571422</v>
      </c>
      <c r="N29">
        <v>22</v>
      </c>
    </row>
    <row r="30" spans="1:14" ht="31.5" customHeight="1" x14ac:dyDescent="0.35">
      <c r="A30" s="106" t="s">
        <v>28</v>
      </c>
      <c r="B30" s="124" t="s">
        <v>27</v>
      </c>
      <c r="C30" s="126" t="s">
        <v>57</v>
      </c>
      <c r="D30" s="39" t="s">
        <v>70</v>
      </c>
      <c r="E30" s="64">
        <v>434</v>
      </c>
      <c r="F30" s="64">
        <v>60</v>
      </c>
      <c r="G30" s="40">
        <f>E30*F30</f>
        <v>26040</v>
      </c>
      <c r="H30" s="41">
        <f>G30*1.21</f>
        <v>31508.399999999998</v>
      </c>
      <c r="I30" s="128">
        <f>SUM(G30:G33)</f>
        <v>50008</v>
      </c>
      <c r="J30" s="148">
        <f>SUM(I30)</f>
        <v>50008</v>
      </c>
      <c r="K30" s="91"/>
      <c r="L30" s="76"/>
      <c r="M30" s="67"/>
    </row>
    <row r="31" spans="1:14" ht="58" x14ac:dyDescent="0.35">
      <c r="A31" s="107"/>
      <c r="B31" s="124"/>
      <c r="C31" s="127"/>
      <c r="D31" s="29" t="s">
        <v>76</v>
      </c>
      <c r="E31" s="31">
        <f>498*2</f>
        <v>996</v>
      </c>
      <c r="F31" s="31">
        <v>8</v>
      </c>
      <c r="G31" s="31">
        <f>F31*E31</f>
        <v>7968</v>
      </c>
      <c r="H31" s="38">
        <f>G31*1.2359</f>
        <v>9847.6512000000002</v>
      </c>
      <c r="I31" s="128"/>
      <c r="J31" s="146"/>
      <c r="K31" s="86">
        <v>2</v>
      </c>
      <c r="L31" s="35">
        <f>(E31/21/8)/2</f>
        <v>2.9642857142857144</v>
      </c>
      <c r="M31" s="79">
        <f>(L31*27.5)*2</f>
        <v>163.03571428571431</v>
      </c>
      <c r="N31" s="36">
        <f>L31*K31</f>
        <v>5.9285714285714288</v>
      </c>
    </row>
    <row r="32" spans="1:14" ht="58" x14ac:dyDescent="0.35">
      <c r="A32" s="107"/>
      <c r="B32" s="124"/>
      <c r="C32" s="32" t="s">
        <v>62</v>
      </c>
      <c r="D32" s="29" t="s">
        <v>76</v>
      </c>
      <c r="E32" s="31">
        <f>500*2</f>
        <v>1000</v>
      </c>
      <c r="F32" s="31">
        <v>8</v>
      </c>
      <c r="G32" s="31">
        <f>E32*F32</f>
        <v>8000</v>
      </c>
      <c r="H32" s="38">
        <f>G32*1.2359</f>
        <v>9887.2000000000007</v>
      </c>
      <c r="I32" s="128"/>
      <c r="J32" s="146"/>
      <c r="K32" s="86">
        <v>2</v>
      </c>
      <c r="L32" s="35">
        <f>(E32/21/8)/2</f>
        <v>2.9761904761904763</v>
      </c>
      <c r="M32" s="79">
        <f>(L32*27.5)*2</f>
        <v>163.6904761904762</v>
      </c>
      <c r="N32" s="36">
        <f>L32*K32</f>
        <v>5.9523809523809526</v>
      </c>
    </row>
    <row r="33" spans="1:21" ht="58.5" thickBot="1" x14ac:dyDescent="0.4">
      <c r="A33" s="108"/>
      <c r="B33" s="124"/>
      <c r="C33" s="56" t="s">
        <v>64</v>
      </c>
      <c r="D33" s="52" t="s">
        <v>76</v>
      </c>
      <c r="E33" s="53">
        <f>500*2</f>
        <v>1000</v>
      </c>
      <c r="F33" s="53">
        <v>8</v>
      </c>
      <c r="G33" s="53">
        <f>E33*F33</f>
        <v>8000</v>
      </c>
      <c r="H33" s="54">
        <f>G33*1.2359</f>
        <v>9887.2000000000007</v>
      </c>
      <c r="I33" s="129"/>
      <c r="J33" s="147"/>
      <c r="K33" s="87">
        <v>2</v>
      </c>
      <c r="L33" s="81">
        <f>(E33/21/8)/2</f>
        <v>2.9761904761904763</v>
      </c>
      <c r="M33" s="82">
        <f>(L33*27.5)*2</f>
        <v>163.6904761904762</v>
      </c>
      <c r="N33">
        <v>6</v>
      </c>
    </row>
    <row r="34" spans="1:21" ht="60.5" customHeight="1" x14ac:dyDescent="0.35">
      <c r="A34" s="109" t="s">
        <v>25</v>
      </c>
      <c r="B34" s="117" t="s">
        <v>24</v>
      </c>
      <c r="C34" s="50" t="s">
        <v>57</v>
      </c>
      <c r="D34" s="42" t="s">
        <v>76</v>
      </c>
      <c r="E34" s="51">
        <f>604*2</f>
        <v>1208</v>
      </c>
      <c r="F34" s="51">
        <v>8</v>
      </c>
      <c r="G34" s="51">
        <f>F34*E34</f>
        <v>9664</v>
      </c>
      <c r="H34" s="67">
        <f>G34*1.2359</f>
        <v>11943.7376</v>
      </c>
      <c r="I34" s="121">
        <f>SUM(G34:G38)</f>
        <v>95004</v>
      </c>
      <c r="J34" s="148">
        <f>I34+I39</f>
        <v>190012</v>
      </c>
      <c r="K34" s="91">
        <v>2</v>
      </c>
      <c r="L34" s="76">
        <f>(E34/21/8)/2</f>
        <v>3.5952380952380953</v>
      </c>
      <c r="M34" s="85">
        <f>(L34*27.5)*2</f>
        <v>197.73809523809524</v>
      </c>
      <c r="N34" s="36">
        <v>8</v>
      </c>
    </row>
    <row r="35" spans="1:21" ht="23.5" customHeight="1" x14ac:dyDescent="0.35">
      <c r="A35" s="110"/>
      <c r="B35" s="118"/>
      <c r="C35" s="120" t="s">
        <v>62</v>
      </c>
      <c r="D35" s="29" t="s">
        <v>61</v>
      </c>
      <c r="E35" s="31">
        <v>168</v>
      </c>
      <c r="F35" s="31">
        <v>60</v>
      </c>
      <c r="G35" s="30">
        <f>E35*F35</f>
        <v>10080</v>
      </c>
      <c r="H35" s="68">
        <f>G35*1.21</f>
        <v>12196.8</v>
      </c>
      <c r="I35" s="122"/>
      <c r="J35" s="145"/>
      <c r="K35" s="94"/>
      <c r="L35" s="34"/>
      <c r="M35" s="69"/>
    </row>
    <row r="36" spans="1:21" ht="66.5" customHeight="1" x14ac:dyDescent="0.35">
      <c r="A36" s="110"/>
      <c r="B36" s="118"/>
      <c r="C36" s="120"/>
      <c r="D36" s="29" t="s">
        <v>71</v>
      </c>
      <c r="E36" s="30">
        <v>745</v>
      </c>
      <c r="F36" s="30">
        <v>60</v>
      </c>
      <c r="G36" s="30">
        <f>E36*F36</f>
        <v>44700</v>
      </c>
      <c r="H36" s="68">
        <f>G36*1.21</f>
        <v>54087</v>
      </c>
      <c r="I36" s="122"/>
      <c r="J36" s="145"/>
      <c r="K36" s="94"/>
      <c r="L36" s="34"/>
      <c r="M36" s="69"/>
      <c r="Q36" s="29"/>
      <c r="R36" s="31"/>
      <c r="S36" s="31"/>
      <c r="T36" s="31"/>
      <c r="U36" s="38"/>
    </row>
    <row r="37" spans="1:21" ht="58" x14ac:dyDescent="0.35">
      <c r="A37" s="110"/>
      <c r="B37" s="118"/>
      <c r="C37" s="120"/>
      <c r="D37" s="29" t="s">
        <v>76</v>
      </c>
      <c r="E37" s="31">
        <f>960*2</f>
        <v>1920</v>
      </c>
      <c r="F37" s="31">
        <v>8</v>
      </c>
      <c r="G37" s="31">
        <f>E37*F37</f>
        <v>15360</v>
      </c>
      <c r="H37" s="69">
        <f>G37*1.2359</f>
        <v>18983.423999999999</v>
      </c>
      <c r="I37" s="122"/>
      <c r="J37" s="145"/>
      <c r="K37" s="94">
        <v>2</v>
      </c>
      <c r="L37" s="35">
        <f>(E37/21/8)/2</f>
        <v>5.7142857142857144</v>
      </c>
      <c r="M37" s="79">
        <f>(L37*27.5)*2</f>
        <v>314.28571428571428</v>
      </c>
      <c r="N37" s="36">
        <v>12</v>
      </c>
    </row>
    <row r="38" spans="1:21" ht="58.5" thickBot="1" x14ac:dyDescent="0.4">
      <c r="A38" s="110"/>
      <c r="B38" s="119"/>
      <c r="C38" s="56" t="s">
        <v>64</v>
      </c>
      <c r="D38" s="52" t="s">
        <v>76</v>
      </c>
      <c r="E38" s="53">
        <f>950*2</f>
        <v>1900</v>
      </c>
      <c r="F38" s="53">
        <v>8</v>
      </c>
      <c r="G38" s="53">
        <f>E38*F38</f>
        <v>15200</v>
      </c>
      <c r="H38" s="71">
        <f>G38*1.2359</f>
        <v>18785.68</v>
      </c>
      <c r="I38" s="123"/>
      <c r="J38" s="145"/>
      <c r="K38" s="95">
        <v>2</v>
      </c>
      <c r="L38" s="81">
        <f>(E38/21/8)/2</f>
        <v>5.6547619047619051</v>
      </c>
      <c r="M38" s="82">
        <f>(L38*27.5)*2</f>
        <v>311.01190476190476</v>
      </c>
      <c r="N38">
        <v>12</v>
      </c>
    </row>
    <row r="39" spans="1:21" ht="57" customHeight="1" x14ac:dyDescent="0.35">
      <c r="A39" s="110"/>
      <c r="B39" s="117" t="s">
        <v>22</v>
      </c>
      <c r="C39" s="50" t="s">
        <v>57</v>
      </c>
      <c r="D39" s="42" t="s">
        <v>76</v>
      </c>
      <c r="E39" s="51">
        <f>583*2</f>
        <v>1166</v>
      </c>
      <c r="F39" s="51">
        <v>8</v>
      </c>
      <c r="G39" s="51">
        <f>F39*E39</f>
        <v>9328</v>
      </c>
      <c r="H39" s="67">
        <f>G39*1.2359</f>
        <v>11528.475200000001</v>
      </c>
      <c r="I39" s="121">
        <f>SUM(G39:G43)</f>
        <v>95008</v>
      </c>
      <c r="J39" s="145"/>
      <c r="K39" s="91">
        <v>2</v>
      </c>
      <c r="L39" s="76">
        <f>(E39/21/8)/2</f>
        <v>3.4702380952380953</v>
      </c>
      <c r="M39" s="85">
        <f>(L39*27.5)*2</f>
        <v>190.86309523809524</v>
      </c>
      <c r="N39" s="36">
        <v>6</v>
      </c>
    </row>
    <row r="40" spans="1:21" ht="58" x14ac:dyDescent="0.35">
      <c r="A40" s="110"/>
      <c r="B40" s="118"/>
      <c r="C40" s="32" t="s">
        <v>62</v>
      </c>
      <c r="D40" s="29" t="s">
        <v>76</v>
      </c>
      <c r="E40" s="31">
        <f>1050*2</f>
        <v>2100</v>
      </c>
      <c r="F40" s="31">
        <v>8</v>
      </c>
      <c r="G40" s="31">
        <f>E40*F40</f>
        <v>16800</v>
      </c>
      <c r="H40" s="69">
        <f>G40*1.2359</f>
        <v>20763.12</v>
      </c>
      <c r="I40" s="122"/>
      <c r="J40" s="145"/>
      <c r="K40" s="94">
        <v>2</v>
      </c>
      <c r="L40" s="35">
        <f>(E40/21/8)/2</f>
        <v>6.25</v>
      </c>
      <c r="M40" s="79">
        <f>(L40*27.5)*2</f>
        <v>343.75</v>
      </c>
      <c r="N40" s="36">
        <v>12</v>
      </c>
    </row>
    <row r="41" spans="1:21" ht="43.5" x14ac:dyDescent="0.35">
      <c r="A41" s="110"/>
      <c r="B41" s="118"/>
      <c r="C41" s="120" t="s">
        <v>64</v>
      </c>
      <c r="D41" s="29" t="s">
        <v>71</v>
      </c>
      <c r="E41" s="30">
        <v>700</v>
      </c>
      <c r="F41" s="30">
        <v>60</v>
      </c>
      <c r="G41" s="30">
        <f>E41*F41</f>
        <v>42000</v>
      </c>
      <c r="H41" s="68">
        <f>G41*1.21</f>
        <v>50820</v>
      </c>
      <c r="I41" s="122"/>
      <c r="J41" s="145"/>
      <c r="K41" s="94"/>
      <c r="L41" s="34"/>
      <c r="M41" s="69"/>
    </row>
    <row r="42" spans="1:21" x14ac:dyDescent="0.35">
      <c r="A42" s="110"/>
      <c r="B42" s="118"/>
      <c r="C42" s="120"/>
      <c r="D42" s="29" t="s">
        <v>61</v>
      </c>
      <c r="E42" s="31">
        <v>168</v>
      </c>
      <c r="F42" s="31">
        <v>60</v>
      </c>
      <c r="G42" s="30">
        <f>E42*F42</f>
        <v>10080</v>
      </c>
      <c r="H42" s="68">
        <f>G42*1.21</f>
        <v>12196.8</v>
      </c>
      <c r="I42" s="122"/>
      <c r="J42" s="145"/>
      <c r="K42" s="94"/>
      <c r="L42" s="34"/>
      <c r="M42" s="69"/>
    </row>
    <row r="43" spans="1:21" ht="85" customHeight="1" thickBot="1" x14ac:dyDescent="0.4">
      <c r="A43" s="139"/>
      <c r="B43" s="119"/>
      <c r="C43" s="138"/>
      <c r="D43" s="52" t="s">
        <v>76</v>
      </c>
      <c r="E43" s="53">
        <f>1050*2</f>
        <v>2100</v>
      </c>
      <c r="F43" s="53">
        <v>8</v>
      </c>
      <c r="G43" s="53">
        <f>E43*F43</f>
        <v>16800</v>
      </c>
      <c r="H43" s="71">
        <f>G43*1.2359</f>
        <v>20763.12</v>
      </c>
      <c r="I43" s="122"/>
      <c r="J43" s="151"/>
      <c r="K43" s="95">
        <v>2</v>
      </c>
      <c r="L43" s="81">
        <f>(E43/21/8)/2</f>
        <v>6.25</v>
      </c>
      <c r="M43" s="82">
        <f>(L43*27.5)*2</f>
        <v>343.75</v>
      </c>
      <c r="N43">
        <v>12</v>
      </c>
    </row>
    <row r="44" spans="1:21" ht="91" customHeight="1" x14ac:dyDescent="0.35">
      <c r="A44" s="140" t="s">
        <v>72</v>
      </c>
      <c r="B44" s="117" t="s">
        <v>19</v>
      </c>
      <c r="C44" s="50" t="s">
        <v>57</v>
      </c>
      <c r="D44" s="42" t="s">
        <v>76</v>
      </c>
      <c r="E44" s="51">
        <f>518*2</f>
        <v>1036</v>
      </c>
      <c r="F44" s="51">
        <v>8</v>
      </c>
      <c r="G44" s="51">
        <f>F44*E44</f>
        <v>8288</v>
      </c>
      <c r="H44" s="67">
        <f>G44*1.2359</f>
        <v>10243.1392</v>
      </c>
      <c r="I44" s="121">
        <f>SUM(G44:G48)</f>
        <v>100008</v>
      </c>
      <c r="J44" s="148">
        <f>SUM(I44)</f>
        <v>100008</v>
      </c>
      <c r="K44" s="91">
        <v>2</v>
      </c>
      <c r="L44" s="76">
        <f>(E44/21/8)/2</f>
        <v>3.0833333333333335</v>
      </c>
      <c r="M44" s="85">
        <f>(L44*27.5)*2</f>
        <v>169.58333333333334</v>
      </c>
      <c r="N44" s="36">
        <f>L44*K44</f>
        <v>6.166666666666667</v>
      </c>
    </row>
    <row r="45" spans="1:21" ht="58" x14ac:dyDescent="0.35">
      <c r="A45" s="141"/>
      <c r="B45" s="118"/>
      <c r="C45" s="32" t="s">
        <v>62</v>
      </c>
      <c r="D45" s="29" t="s">
        <v>76</v>
      </c>
      <c r="E45" s="31">
        <f>800*2</f>
        <v>1600</v>
      </c>
      <c r="F45" s="31">
        <v>8</v>
      </c>
      <c r="G45" s="31">
        <f>E45*F45</f>
        <v>12800</v>
      </c>
      <c r="H45" s="69">
        <f>G45*1.2359</f>
        <v>15819.52</v>
      </c>
      <c r="I45" s="122"/>
      <c r="J45" s="146"/>
      <c r="K45" s="86">
        <v>2</v>
      </c>
      <c r="L45" s="35">
        <f>(E45/21/8)/2</f>
        <v>4.7619047619047619</v>
      </c>
      <c r="M45" s="79">
        <f>(L45*27.5)*2</f>
        <v>261.90476190476193</v>
      </c>
      <c r="N45" s="36">
        <f>L45*K45</f>
        <v>9.5238095238095237</v>
      </c>
    </row>
    <row r="46" spans="1:21" ht="43.5" x14ac:dyDescent="0.35">
      <c r="A46" s="141"/>
      <c r="B46" s="118"/>
      <c r="C46" s="120" t="s">
        <v>64</v>
      </c>
      <c r="D46" s="29" t="s">
        <v>63</v>
      </c>
      <c r="E46" s="30">
        <v>934</v>
      </c>
      <c r="F46" s="30">
        <v>60</v>
      </c>
      <c r="G46" s="30">
        <f>E46*F46</f>
        <v>56040</v>
      </c>
      <c r="H46" s="68">
        <f>G46*1.21</f>
        <v>67808.399999999994</v>
      </c>
      <c r="I46" s="122"/>
      <c r="J46" s="146"/>
      <c r="K46" s="86"/>
      <c r="L46" s="89"/>
      <c r="M46" s="92"/>
    </row>
    <row r="47" spans="1:21" x14ac:dyDescent="0.35">
      <c r="A47" s="141"/>
      <c r="B47" s="118"/>
      <c r="C47" s="120"/>
      <c r="D47" s="29" t="s">
        <v>61</v>
      </c>
      <c r="E47" s="31">
        <v>168</v>
      </c>
      <c r="F47" s="31">
        <v>60</v>
      </c>
      <c r="G47" s="30">
        <f>E47*F47</f>
        <v>10080</v>
      </c>
      <c r="H47" s="68">
        <f>G47*1.21</f>
        <v>12196.8</v>
      </c>
      <c r="I47" s="122"/>
      <c r="J47" s="146"/>
      <c r="K47" s="86"/>
      <c r="L47" s="89"/>
      <c r="M47" s="92"/>
    </row>
    <row r="48" spans="1:21" ht="58.5" thickBot="1" x14ac:dyDescent="0.4">
      <c r="A48" s="142"/>
      <c r="B48" s="130"/>
      <c r="C48" s="144"/>
      <c r="D48" s="46" t="s">
        <v>76</v>
      </c>
      <c r="E48" s="47">
        <f>800*2</f>
        <v>1600</v>
      </c>
      <c r="F48" s="47">
        <v>8</v>
      </c>
      <c r="G48" s="47">
        <f>E48*F48</f>
        <v>12800</v>
      </c>
      <c r="H48" s="70">
        <f>G48*1.2359</f>
        <v>15819.52</v>
      </c>
      <c r="I48" s="123"/>
      <c r="J48" s="147"/>
      <c r="K48" s="87">
        <v>2</v>
      </c>
      <c r="L48" s="81">
        <f>(E48/21/8)/2</f>
        <v>4.7619047619047619</v>
      </c>
      <c r="M48" s="82">
        <f>(L48*27.5)*2</f>
        <v>261.90476190476193</v>
      </c>
      <c r="N48">
        <v>10</v>
      </c>
    </row>
    <row r="49" spans="1:14" ht="79" customHeight="1" x14ac:dyDescent="0.35">
      <c r="A49" s="164" t="s">
        <v>73</v>
      </c>
      <c r="B49" s="137" t="s">
        <v>16</v>
      </c>
      <c r="C49" s="55" t="s">
        <v>57</v>
      </c>
      <c r="D49" s="39" t="s">
        <v>76</v>
      </c>
      <c r="E49" s="64">
        <f>520*2</f>
        <v>1040</v>
      </c>
      <c r="F49" s="64">
        <v>8</v>
      </c>
      <c r="G49" s="64">
        <f>F49*E49</f>
        <v>8320</v>
      </c>
      <c r="H49" s="66">
        <f>G49*1.2359</f>
        <v>10282.688</v>
      </c>
      <c r="I49" s="152">
        <f>SUM(G49:G53)</f>
        <v>80000</v>
      </c>
      <c r="J49" s="148">
        <f>SUM(I49)</f>
        <v>80000</v>
      </c>
      <c r="K49" s="91">
        <v>2</v>
      </c>
      <c r="L49" s="76">
        <f>(E49/21/8)/2</f>
        <v>3.0952380952380953</v>
      </c>
      <c r="M49" s="85">
        <f>(L49*27.5)*2</f>
        <v>170.23809523809524</v>
      </c>
      <c r="N49" s="36">
        <f>L49*K49</f>
        <v>6.1904761904761907</v>
      </c>
    </row>
    <row r="50" spans="1:14" ht="58" x14ac:dyDescent="0.35">
      <c r="A50" s="165"/>
      <c r="B50" s="137"/>
      <c r="C50" s="32" t="s">
        <v>62</v>
      </c>
      <c r="D50" s="29" t="s">
        <v>76</v>
      </c>
      <c r="E50" s="31">
        <f>800*2</f>
        <v>1600</v>
      </c>
      <c r="F50" s="31">
        <v>8</v>
      </c>
      <c r="G50" s="31">
        <f>E50*F50</f>
        <v>12800</v>
      </c>
      <c r="H50" s="38">
        <f>G50*1.2359</f>
        <v>15819.52</v>
      </c>
      <c r="I50" s="128"/>
      <c r="J50" s="146"/>
      <c r="K50" s="86">
        <v>2</v>
      </c>
      <c r="L50" s="35">
        <f>(E50/21/8)/2</f>
        <v>4.7619047619047619</v>
      </c>
      <c r="M50" s="79">
        <f>(L50*27.5)*2</f>
        <v>261.90476190476193</v>
      </c>
      <c r="N50" s="36">
        <f>L50*K50</f>
        <v>9.5238095238095237</v>
      </c>
    </row>
    <row r="51" spans="1:14" ht="43.5" x14ac:dyDescent="0.35">
      <c r="A51" s="165"/>
      <c r="B51" s="137"/>
      <c r="C51" s="138" t="s">
        <v>64</v>
      </c>
      <c r="D51" s="39" t="s">
        <v>63</v>
      </c>
      <c r="E51" s="40">
        <v>600</v>
      </c>
      <c r="F51" s="40">
        <v>60</v>
      </c>
      <c r="G51" s="40">
        <f>E51*F51</f>
        <v>36000</v>
      </c>
      <c r="H51" s="41">
        <f>G51*1.21</f>
        <v>43560</v>
      </c>
      <c r="I51" s="128"/>
      <c r="J51" s="146"/>
      <c r="K51" s="86"/>
      <c r="L51" s="89"/>
      <c r="M51" s="92"/>
    </row>
    <row r="52" spans="1:14" x14ac:dyDescent="0.35">
      <c r="A52" s="165"/>
      <c r="B52" s="137"/>
      <c r="C52" s="163"/>
      <c r="D52" s="29" t="s">
        <v>61</v>
      </c>
      <c r="E52" s="31">
        <v>168</v>
      </c>
      <c r="F52" s="31">
        <v>60</v>
      </c>
      <c r="G52" s="30">
        <f>E52*F52</f>
        <v>10080</v>
      </c>
      <c r="H52" s="37">
        <f>G52*1.21</f>
        <v>12196.8</v>
      </c>
      <c r="I52" s="128"/>
      <c r="J52" s="146"/>
      <c r="K52" s="86"/>
      <c r="L52" s="89"/>
      <c r="M52" s="92"/>
    </row>
    <row r="53" spans="1:14" ht="58.5" thickBot="1" x14ac:dyDescent="0.4">
      <c r="A53" s="165"/>
      <c r="B53" s="137"/>
      <c r="C53" s="163"/>
      <c r="D53" s="52" t="s">
        <v>76</v>
      </c>
      <c r="E53" s="53">
        <f>800*2</f>
        <v>1600</v>
      </c>
      <c r="F53" s="53">
        <v>8</v>
      </c>
      <c r="G53" s="53">
        <f>E53*F53</f>
        <v>12800</v>
      </c>
      <c r="H53" s="54">
        <f>G53*1.2359</f>
        <v>15819.52</v>
      </c>
      <c r="I53" s="129"/>
      <c r="J53" s="146"/>
      <c r="K53" s="87">
        <v>2</v>
      </c>
      <c r="L53" s="81">
        <f>(E53/21/8)/2</f>
        <v>4.7619047619047619</v>
      </c>
      <c r="M53" s="82">
        <f>(L53*27.5)*2</f>
        <v>261.90476190476193</v>
      </c>
      <c r="N53">
        <v>10</v>
      </c>
    </row>
    <row r="54" spans="1:14" ht="58" x14ac:dyDescent="0.35">
      <c r="A54" s="109" t="s">
        <v>14</v>
      </c>
      <c r="B54" s="117" t="s">
        <v>13</v>
      </c>
      <c r="C54" s="50" t="s">
        <v>57</v>
      </c>
      <c r="D54" s="42" t="s">
        <v>76</v>
      </c>
      <c r="E54" s="51">
        <f>520*2</f>
        <v>1040</v>
      </c>
      <c r="F54" s="51">
        <v>8</v>
      </c>
      <c r="G54" s="51">
        <f>F54*E54</f>
        <v>8320</v>
      </c>
      <c r="H54" s="67">
        <f>G54*1.2359</f>
        <v>10282.688</v>
      </c>
      <c r="I54" s="134">
        <f>SUM(G54:G58)</f>
        <v>80000</v>
      </c>
      <c r="J54" s="148">
        <f>I54+I59</f>
        <v>140000</v>
      </c>
      <c r="K54" s="91">
        <v>2</v>
      </c>
      <c r="L54" s="76">
        <f>(E54/21/8)/2</f>
        <v>3.0952380952380953</v>
      </c>
      <c r="M54" s="85">
        <f>(L54*27.5)*2</f>
        <v>170.23809523809524</v>
      </c>
      <c r="N54" s="36">
        <f>L54*K54</f>
        <v>6.1904761904761907</v>
      </c>
    </row>
    <row r="55" spans="1:14" ht="43.5" x14ac:dyDescent="0.35">
      <c r="A55" s="110"/>
      <c r="B55" s="118"/>
      <c r="C55" s="120" t="s">
        <v>62</v>
      </c>
      <c r="D55" s="29" t="s">
        <v>63</v>
      </c>
      <c r="E55" s="30">
        <v>600</v>
      </c>
      <c r="F55" s="30">
        <v>60</v>
      </c>
      <c r="G55" s="30">
        <f>E55*F55</f>
        <v>36000</v>
      </c>
      <c r="H55" s="68">
        <f>G55*1.21</f>
        <v>43560</v>
      </c>
      <c r="I55" s="135"/>
      <c r="J55" s="146"/>
      <c r="K55" s="86"/>
      <c r="L55" s="89"/>
      <c r="M55" s="92"/>
    </row>
    <row r="56" spans="1:14" x14ac:dyDescent="0.35">
      <c r="A56" s="110"/>
      <c r="B56" s="118"/>
      <c r="C56" s="120"/>
      <c r="D56" s="29" t="s">
        <v>61</v>
      </c>
      <c r="E56" s="31">
        <v>168</v>
      </c>
      <c r="F56" s="31">
        <v>60</v>
      </c>
      <c r="G56" s="30">
        <f>E56*F56</f>
        <v>10080</v>
      </c>
      <c r="H56" s="68">
        <f>G56*1.21</f>
        <v>12196.8</v>
      </c>
      <c r="I56" s="135"/>
      <c r="J56" s="146"/>
      <c r="K56" s="86"/>
      <c r="L56" s="89"/>
      <c r="M56" s="92"/>
    </row>
    <row r="57" spans="1:14" ht="58" x14ac:dyDescent="0.35">
      <c r="A57" s="110"/>
      <c r="B57" s="118"/>
      <c r="C57" s="120"/>
      <c r="D57" s="29" t="s">
        <v>76</v>
      </c>
      <c r="E57" s="31">
        <f>800*2</f>
        <v>1600</v>
      </c>
      <c r="F57" s="31">
        <v>8</v>
      </c>
      <c r="G57" s="31">
        <f>E57*F57</f>
        <v>12800</v>
      </c>
      <c r="H57" s="69">
        <f>G57*1.2359</f>
        <v>15819.52</v>
      </c>
      <c r="I57" s="135"/>
      <c r="J57" s="146"/>
      <c r="K57" s="86">
        <v>2</v>
      </c>
      <c r="L57" s="35">
        <f>(E57/21/8)/2</f>
        <v>4.7619047619047619</v>
      </c>
      <c r="M57" s="79">
        <f>(L57*27.5)*2</f>
        <v>261.90476190476193</v>
      </c>
      <c r="N57" s="36">
        <f>L57*K57</f>
        <v>9.5238095238095237</v>
      </c>
    </row>
    <row r="58" spans="1:14" ht="58.5" thickBot="1" x14ac:dyDescent="0.4">
      <c r="A58" s="110"/>
      <c r="B58" s="130"/>
      <c r="C58" s="45" t="s">
        <v>64</v>
      </c>
      <c r="D58" s="46" t="s">
        <v>76</v>
      </c>
      <c r="E58" s="47">
        <f>800*2</f>
        <v>1600</v>
      </c>
      <c r="F58" s="47">
        <v>8</v>
      </c>
      <c r="G58" s="47">
        <f>E58*F58</f>
        <v>12800</v>
      </c>
      <c r="H58" s="70">
        <f>G58*1.2359</f>
        <v>15819.52</v>
      </c>
      <c r="I58" s="136"/>
      <c r="J58" s="146"/>
      <c r="K58" s="87">
        <v>2</v>
      </c>
      <c r="L58" s="81">
        <f>(E58/21/8)/2</f>
        <v>4.7619047619047619</v>
      </c>
      <c r="M58" s="82">
        <f>(L58*27.5)*2</f>
        <v>261.90476190476193</v>
      </c>
      <c r="N58">
        <v>10</v>
      </c>
    </row>
    <row r="59" spans="1:14" ht="67.5" customHeight="1" x14ac:dyDescent="0.35">
      <c r="A59" s="110"/>
      <c r="B59" s="117" t="s">
        <v>11</v>
      </c>
      <c r="C59" s="50" t="s">
        <v>57</v>
      </c>
      <c r="D59" s="42" t="s">
        <v>76</v>
      </c>
      <c r="E59" s="51">
        <f>420*2</f>
        <v>840</v>
      </c>
      <c r="F59" s="51">
        <v>8</v>
      </c>
      <c r="G59" s="51">
        <f>F59*E59</f>
        <v>6720</v>
      </c>
      <c r="H59" s="67">
        <f>G59*1.2359</f>
        <v>8305.2479999999996</v>
      </c>
      <c r="I59" s="134">
        <f>SUM(G59:G63)</f>
        <v>60000</v>
      </c>
      <c r="J59" s="146"/>
      <c r="K59" s="93">
        <v>2</v>
      </c>
      <c r="L59" s="76">
        <f>(E59/21/8)/2</f>
        <v>2.5</v>
      </c>
      <c r="M59" s="85">
        <f>(L59*27.5)*2</f>
        <v>137.5</v>
      </c>
      <c r="N59" s="36">
        <v>6</v>
      </c>
    </row>
    <row r="60" spans="1:14" ht="43.5" x14ac:dyDescent="0.35">
      <c r="A60" s="110"/>
      <c r="B60" s="118"/>
      <c r="C60" s="120" t="s">
        <v>62</v>
      </c>
      <c r="D60" s="29" t="s">
        <v>63</v>
      </c>
      <c r="E60" s="30">
        <v>400</v>
      </c>
      <c r="F60" s="30">
        <v>60</v>
      </c>
      <c r="G60" s="30">
        <f t="shared" ref="G60:G65" si="1">E60*F60</f>
        <v>24000</v>
      </c>
      <c r="H60" s="68">
        <f>G60*1.21</f>
        <v>29040</v>
      </c>
      <c r="I60" s="135"/>
      <c r="J60" s="146"/>
      <c r="K60" s="86"/>
      <c r="L60" s="89"/>
      <c r="M60" s="92"/>
    </row>
    <row r="61" spans="1:14" x14ac:dyDescent="0.35">
      <c r="A61" s="110"/>
      <c r="B61" s="118"/>
      <c r="C61" s="120"/>
      <c r="D61" s="29" t="s">
        <v>61</v>
      </c>
      <c r="E61" s="31">
        <v>168</v>
      </c>
      <c r="F61" s="31">
        <v>60</v>
      </c>
      <c r="G61" s="30">
        <f t="shared" si="1"/>
        <v>10080</v>
      </c>
      <c r="H61" s="68">
        <f>G61*1.21</f>
        <v>12196.8</v>
      </c>
      <c r="I61" s="135"/>
      <c r="J61" s="146"/>
      <c r="K61" s="86"/>
      <c r="L61" s="89"/>
      <c r="M61" s="92"/>
    </row>
    <row r="62" spans="1:14" ht="58" x14ac:dyDescent="0.35">
      <c r="A62" s="110"/>
      <c r="B62" s="118"/>
      <c r="C62" s="120"/>
      <c r="D62" s="29" t="s">
        <v>76</v>
      </c>
      <c r="E62" s="31">
        <f>600*2</f>
        <v>1200</v>
      </c>
      <c r="F62" s="31">
        <v>8</v>
      </c>
      <c r="G62" s="31">
        <f t="shared" si="1"/>
        <v>9600</v>
      </c>
      <c r="H62" s="69">
        <f>G62*1.2359</f>
        <v>11864.64</v>
      </c>
      <c r="I62" s="135"/>
      <c r="J62" s="146"/>
      <c r="K62" s="86">
        <v>2</v>
      </c>
      <c r="L62" s="35">
        <f>(E62/21/8)/2</f>
        <v>3.5714285714285716</v>
      </c>
      <c r="M62" s="79">
        <f>(L62*27.5)*2</f>
        <v>196.42857142857144</v>
      </c>
      <c r="N62" s="36">
        <v>8</v>
      </c>
    </row>
    <row r="63" spans="1:14" ht="58.5" thickBot="1" x14ac:dyDescent="0.4">
      <c r="A63" s="111"/>
      <c r="B63" s="130"/>
      <c r="C63" s="45" t="s">
        <v>64</v>
      </c>
      <c r="D63" s="46" t="s">
        <v>76</v>
      </c>
      <c r="E63" s="47">
        <f>600*2</f>
        <v>1200</v>
      </c>
      <c r="F63" s="47">
        <v>8</v>
      </c>
      <c r="G63" s="47">
        <f t="shared" si="1"/>
        <v>9600</v>
      </c>
      <c r="H63" s="70">
        <f>G63*1.2359</f>
        <v>11864.64</v>
      </c>
      <c r="I63" s="136"/>
      <c r="J63" s="147"/>
      <c r="K63" s="87">
        <v>2</v>
      </c>
      <c r="L63" s="81">
        <f>(E63/21/8)/2</f>
        <v>3.5714285714285716</v>
      </c>
      <c r="M63" s="82">
        <f>(L63*27.5)*2</f>
        <v>196.42857142857144</v>
      </c>
      <c r="N63">
        <v>8</v>
      </c>
    </row>
    <row r="64" spans="1:14" ht="43.5" x14ac:dyDescent="0.35">
      <c r="A64" s="110" t="s">
        <v>74</v>
      </c>
      <c r="B64" s="143" t="s">
        <v>8</v>
      </c>
      <c r="C64" s="112" t="s">
        <v>57</v>
      </c>
      <c r="D64" s="42" t="s">
        <v>63</v>
      </c>
      <c r="E64" s="43">
        <v>600</v>
      </c>
      <c r="F64" s="43">
        <v>60</v>
      </c>
      <c r="G64" s="43">
        <f t="shared" si="1"/>
        <v>36000</v>
      </c>
      <c r="H64" s="73">
        <f>G64*1.21</f>
        <v>43560</v>
      </c>
      <c r="I64" s="122">
        <f>SUM(G64:G68)</f>
        <v>80000</v>
      </c>
      <c r="J64" s="145">
        <f>SUM(I64)</f>
        <v>80000</v>
      </c>
      <c r="K64" s="91"/>
      <c r="L64" s="96"/>
      <c r="M64" s="67"/>
    </row>
    <row r="65" spans="1:14" x14ac:dyDescent="0.35">
      <c r="A65" s="110"/>
      <c r="B65" s="124"/>
      <c r="C65" s="113"/>
      <c r="D65" s="29" t="s">
        <v>61</v>
      </c>
      <c r="E65" s="31">
        <v>168</v>
      </c>
      <c r="F65" s="31">
        <v>60</v>
      </c>
      <c r="G65" s="30">
        <f t="shared" si="1"/>
        <v>10080</v>
      </c>
      <c r="H65" s="68">
        <f>G65*1.21</f>
        <v>12196.8</v>
      </c>
      <c r="I65" s="122"/>
      <c r="J65" s="146"/>
      <c r="K65" s="86"/>
      <c r="L65" s="89"/>
      <c r="M65" s="92"/>
    </row>
    <row r="66" spans="1:14" ht="58" x14ac:dyDescent="0.35">
      <c r="A66" s="110"/>
      <c r="B66" s="124"/>
      <c r="C66" s="113"/>
      <c r="D66" s="29" t="s">
        <v>76</v>
      </c>
      <c r="E66" s="31">
        <f>320*2</f>
        <v>640</v>
      </c>
      <c r="F66" s="31">
        <v>8</v>
      </c>
      <c r="G66" s="31">
        <f>F66*E66</f>
        <v>5120</v>
      </c>
      <c r="H66" s="69">
        <f>G66*1.2359</f>
        <v>6327.808</v>
      </c>
      <c r="I66" s="122"/>
      <c r="J66" s="146"/>
      <c r="K66" s="86">
        <v>2</v>
      </c>
      <c r="L66" s="35">
        <f>(E66/21/8)/2</f>
        <v>1.9047619047619047</v>
      </c>
      <c r="M66" s="79">
        <f>(L66*27.5)*2</f>
        <v>104.76190476190476</v>
      </c>
      <c r="N66" s="36">
        <f>L66*K66</f>
        <v>3.8095238095238093</v>
      </c>
    </row>
    <row r="67" spans="1:14" ht="58" x14ac:dyDescent="0.35">
      <c r="A67" s="110"/>
      <c r="B67" s="124"/>
      <c r="C67" s="32" t="s">
        <v>62</v>
      </c>
      <c r="D67" s="29" t="s">
        <v>76</v>
      </c>
      <c r="E67" s="31">
        <f>900*2</f>
        <v>1800</v>
      </c>
      <c r="F67" s="31">
        <v>8</v>
      </c>
      <c r="G67" s="31">
        <f>E67*F67</f>
        <v>14400</v>
      </c>
      <c r="H67" s="69">
        <f>G67*1.2359</f>
        <v>17796.96</v>
      </c>
      <c r="I67" s="122"/>
      <c r="J67" s="146"/>
      <c r="K67" s="86">
        <v>2</v>
      </c>
      <c r="L67" s="35">
        <f>(E67/21/8)/2</f>
        <v>5.3571428571428568</v>
      </c>
      <c r="M67" s="79">
        <f>(L67*27.5)*2</f>
        <v>294.64285714285711</v>
      </c>
      <c r="N67" s="36">
        <v>10</v>
      </c>
    </row>
    <row r="68" spans="1:14" ht="58.5" thickBot="1" x14ac:dyDescent="0.4">
      <c r="A68" s="111"/>
      <c r="B68" s="125"/>
      <c r="C68" s="45" t="s">
        <v>64</v>
      </c>
      <c r="D68" s="46" t="s">
        <v>76</v>
      </c>
      <c r="E68" s="47">
        <f>900*2</f>
        <v>1800</v>
      </c>
      <c r="F68" s="47">
        <v>8</v>
      </c>
      <c r="G68" s="47">
        <f>E68*F68</f>
        <v>14400</v>
      </c>
      <c r="H68" s="70">
        <f>G68*1.2359</f>
        <v>17796.96</v>
      </c>
      <c r="I68" s="123"/>
      <c r="J68" s="147"/>
      <c r="K68" s="87">
        <v>2</v>
      </c>
      <c r="L68" s="81">
        <f>(E68/21/8)/2</f>
        <v>5.3571428571428568</v>
      </c>
      <c r="M68" s="82">
        <f>(L68*27.5)*2</f>
        <v>294.64285714285711</v>
      </c>
      <c r="N68">
        <v>10</v>
      </c>
    </row>
    <row r="69" spans="1:14" ht="43.5" x14ac:dyDescent="0.35">
      <c r="A69" s="109" t="s">
        <v>75</v>
      </c>
      <c r="B69" s="117" t="s">
        <v>3</v>
      </c>
      <c r="C69" s="112" t="s">
        <v>57</v>
      </c>
      <c r="D69" s="42" t="s">
        <v>63</v>
      </c>
      <c r="E69" s="43">
        <v>1008</v>
      </c>
      <c r="F69" s="43">
        <v>60</v>
      </c>
      <c r="G69" s="43">
        <f>E69*F69</f>
        <v>60480</v>
      </c>
      <c r="H69" s="73">
        <f>G69*1.21</f>
        <v>73180.800000000003</v>
      </c>
      <c r="I69" s="121">
        <f>SUM(G69:G77)</f>
        <v>470016</v>
      </c>
      <c r="J69" s="148">
        <f>SUM(I69)</f>
        <v>470016</v>
      </c>
      <c r="K69" s="91"/>
      <c r="L69" s="96"/>
      <c r="M69" s="67"/>
    </row>
    <row r="70" spans="1:14" x14ac:dyDescent="0.35">
      <c r="A70" s="110"/>
      <c r="B70" s="118"/>
      <c r="C70" s="113"/>
      <c r="D70" s="29" t="s">
        <v>61</v>
      </c>
      <c r="E70" s="31">
        <v>168</v>
      </c>
      <c r="F70" s="31">
        <v>60</v>
      </c>
      <c r="G70" s="30">
        <f>E70*F70</f>
        <v>10080</v>
      </c>
      <c r="H70" s="68">
        <f>G70*1.21</f>
        <v>12196.8</v>
      </c>
      <c r="I70" s="122"/>
      <c r="J70" s="146"/>
      <c r="K70" s="86"/>
      <c r="L70" s="89"/>
      <c r="M70" s="92"/>
    </row>
    <row r="71" spans="1:14" ht="58" x14ac:dyDescent="0.35">
      <c r="A71" s="110"/>
      <c r="B71" s="118"/>
      <c r="C71" s="113"/>
      <c r="D71" s="29" t="s">
        <v>77</v>
      </c>
      <c r="E71" s="31">
        <f>1382*6</f>
        <v>8292</v>
      </c>
      <c r="F71" s="31">
        <v>8</v>
      </c>
      <c r="G71" s="31">
        <f>F71*E71</f>
        <v>66336</v>
      </c>
      <c r="H71" s="69">
        <f>G71*1.2359</f>
        <v>81984.662400000001</v>
      </c>
      <c r="I71" s="122"/>
      <c r="J71" s="146"/>
      <c r="K71" s="86">
        <v>6</v>
      </c>
      <c r="L71" s="35">
        <f>(E71/21/8)/6</f>
        <v>8.2261904761904763</v>
      </c>
      <c r="M71" s="79">
        <f>(L71*27.5)*6</f>
        <v>1357.3214285714287</v>
      </c>
      <c r="N71" s="36">
        <f>L71*K71</f>
        <v>49.357142857142861</v>
      </c>
    </row>
    <row r="72" spans="1:14" ht="49" customHeight="1" x14ac:dyDescent="0.35">
      <c r="A72" s="110"/>
      <c r="B72" s="118"/>
      <c r="C72" s="120" t="s">
        <v>62</v>
      </c>
      <c r="D72" s="29" t="s">
        <v>63</v>
      </c>
      <c r="E72" s="30">
        <v>1008</v>
      </c>
      <c r="F72" s="30">
        <v>60</v>
      </c>
      <c r="G72" s="30">
        <f t="shared" ref="G72:G77" si="2">E72*F72</f>
        <v>60480</v>
      </c>
      <c r="H72" s="68">
        <f>G72*1.21</f>
        <v>73180.800000000003</v>
      </c>
      <c r="I72" s="122"/>
      <c r="J72" s="146"/>
      <c r="K72" s="86"/>
      <c r="L72" s="89"/>
      <c r="M72" s="92"/>
    </row>
    <row r="73" spans="1:14" ht="21" customHeight="1" x14ac:dyDescent="0.35">
      <c r="A73" s="110"/>
      <c r="B73" s="118"/>
      <c r="C73" s="120"/>
      <c r="D73" s="29" t="s">
        <v>61</v>
      </c>
      <c r="E73" s="31">
        <v>168</v>
      </c>
      <c r="F73" s="31">
        <v>60</v>
      </c>
      <c r="G73" s="30">
        <f t="shared" si="2"/>
        <v>10080</v>
      </c>
      <c r="H73" s="68">
        <f>G73*1.21</f>
        <v>12196.8</v>
      </c>
      <c r="I73" s="122"/>
      <c r="J73" s="146"/>
      <c r="K73" s="86"/>
      <c r="L73" s="89"/>
      <c r="M73" s="92"/>
    </row>
    <row r="74" spans="1:14" ht="58" x14ac:dyDescent="0.35">
      <c r="A74" s="110"/>
      <c r="B74" s="118"/>
      <c r="C74" s="120"/>
      <c r="D74" s="29" t="s">
        <v>77</v>
      </c>
      <c r="E74" s="31">
        <f>2000*6</f>
        <v>12000</v>
      </c>
      <c r="F74" s="31">
        <v>8</v>
      </c>
      <c r="G74" s="31">
        <f t="shared" si="2"/>
        <v>96000</v>
      </c>
      <c r="H74" s="69">
        <f>G74*1.2359</f>
        <v>118646.39999999999</v>
      </c>
      <c r="I74" s="122"/>
      <c r="J74" s="146"/>
      <c r="K74" s="86">
        <v>6</v>
      </c>
      <c r="L74" s="35">
        <f>(E74/21/8)/6</f>
        <v>11.904761904761905</v>
      </c>
      <c r="M74" s="79">
        <f>(L74*27.5)*6</f>
        <v>1964.2857142857144</v>
      </c>
      <c r="N74" s="36">
        <f>L74*K74</f>
        <v>71.428571428571431</v>
      </c>
    </row>
    <row r="75" spans="1:14" ht="43.5" x14ac:dyDescent="0.35">
      <c r="A75" s="110"/>
      <c r="B75" s="118"/>
      <c r="C75" s="120" t="s">
        <v>64</v>
      </c>
      <c r="D75" s="29" t="s">
        <v>63</v>
      </c>
      <c r="E75" s="30">
        <v>1008</v>
      </c>
      <c r="F75" s="30">
        <v>60</v>
      </c>
      <c r="G75" s="30">
        <f t="shared" si="2"/>
        <v>60480</v>
      </c>
      <c r="H75" s="68">
        <f>G75*1.21</f>
        <v>73180.800000000003</v>
      </c>
      <c r="I75" s="122"/>
      <c r="J75" s="146"/>
      <c r="K75" s="86"/>
      <c r="L75" s="89"/>
      <c r="M75" s="92"/>
    </row>
    <row r="76" spans="1:14" x14ac:dyDescent="0.35">
      <c r="A76" s="110"/>
      <c r="B76" s="118"/>
      <c r="C76" s="120"/>
      <c r="D76" s="29" t="s">
        <v>61</v>
      </c>
      <c r="E76" s="31">
        <v>168</v>
      </c>
      <c r="F76" s="31">
        <v>60</v>
      </c>
      <c r="G76" s="30">
        <f t="shared" si="2"/>
        <v>10080</v>
      </c>
      <c r="H76" s="68">
        <f>G76*1.21</f>
        <v>12196.8</v>
      </c>
      <c r="I76" s="122"/>
      <c r="J76" s="146"/>
      <c r="K76" s="86"/>
      <c r="L76" s="89"/>
      <c r="M76" s="92"/>
    </row>
    <row r="77" spans="1:14" ht="58.5" thickBot="1" x14ac:dyDescent="0.4">
      <c r="A77" s="111"/>
      <c r="B77" s="130"/>
      <c r="C77" s="144"/>
      <c r="D77" s="46" t="s">
        <v>77</v>
      </c>
      <c r="E77" s="47">
        <f>2000*6</f>
        <v>12000</v>
      </c>
      <c r="F77" s="47">
        <v>8</v>
      </c>
      <c r="G77" s="47">
        <f t="shared" si="2"/>
        <v>96000</v>
      </c>
      <c r="H77" s="70">
        <f>G77*1.2359</f>
        <v>118646.39999999999</v>
      </c>
      <c r="I77" s="123"/>
      <c r="J77" s="147"/>
      <c r="K77" s="87">
        <v>6</v>
      </c>
      <c r="L77" s="81">
        <f>(E77/21/8)/6</f>
        <v>11.904761904761905</v>
      </c>
      <c r="M77" s="82">
        <f>(L77*27.5)*6</f>
        <v>1964.2857142857144</v>
      </c>
    </row>
    <row r="80" spans="1:14" x14ac:dyDescent="0.35">
      <c r="J80" s="36">
        <f>SUM(J6:J77)</f>
        <v>1650060</v>
      </c>
      <c r="K80" s="36"/>
      <c r="L80" s="36"/>
      <c r="M80" s="36"/>
    </row>
  </sheetData>
  <mergeCells count="70">
    <mergeCell ref="C46:C48"/>
    <mergeCell ref="I44:I48"/>
    <mergeCell ref="J44:J48"/>
    <mergeCell ref="C51:C53"/>
    <mergeCell ref="A49:A53"/>
    <mergeCell ref="I49:I53"/>
    <mergeCell ref="J49:J53"/>
    <mergeCell ref="I16:I20"/>
    <mergeCell ref="J16:J20"/>
    <mergeCell ref="I6:I10"/>
    <mergeCell ref="I11:I15"/>
    <mergeCell ref="B11:B15"/>
    <mergeCell ref="J64:J68"/>
    <mergeCell ref="J69:J77"/>
    <mergeCell ref="Q8:R8"/>
    <mergeCell ref="S8:T8"/>
    <mergeCell ref="J34:J43"/>
    <mergeCell ref="J54:J63"/>
    <mergeCell ref="J6:J15"/>
    <mergeCell ref="J21:J29"/>
    <mergeCell ref="J30:J33"/>
    <mergeCell ref="P6:X6"/>
    <mergeCell ref="U8:V8"/>
    <mergeCell ref="W8:X8"/>
    <mergeCell ref="P8:P9"/>
    <mergeCell ref="A64:A68"/>
    <mergeCell ref="B64:B68"/>
    <mergeCell ref="C64:C66"/>
    <mergeCell ref="I64:I68"/>
    <mergeCell ref="A69:A77"/>
    <mergeCell ref="B69:B77"/>
    <mergeCell ref="C69:C71"/>
    <mergeCell ref="I69:I77"/>
    <mergeCell ref="C72:C74"/>
    <mergeCell ref="C75:C77"/>
    <mergeCell ref="I59:I63"/>
    <mergeCell ref="I54:I58"/>
    <mergeCell ref="A54:A63"/>
    <mergeCell ref="I39:I43"/>
    <mergeCell ref="B44:B48"/>
    <mergeCell ref="B54:B58"/>
    <mergeCell ref="C55:C57"/>
    <mergeCell ref="C60:C62"/>
    <mergeCell ref="B59:B63"/>
    <mergeCell ref="B49:B53"/>
    <mergeCell ref="C41:C43"/>
    <mergeCell ref="B39:B43"/>
    <mergeCell ref="A34:A43"/>
    <mergeCell ref="C35:C37"/>
    <mergeCell ref="B34:B38"/>
    <mergeCell ref="A44:A48"/>
    <mergeCell ref="I34:I38"/>
    <mergeCell ref="B26:B29"/>
    <mergeCell ref="A21:A29"/>
    <mergeCell ref="B30:B33"/>
    <mergeCell ref="C30:C31"/>
    <mergeCell ref="I30:I33"/>
    <mergeCell ref="A30:A33"/>
    <mergeCell ref="B21:B25"/>
    <mergeCell ref="I21:I25"/>
    <mergeCell ref="I26:I29"/>
    <mergeCell ref="C22:C24"/>
    <mergeCell ref="C27:C28"/>
    <mergeCell ref="A6:A15"/>
    <mergeCell ref="A16:A20"/>
    <mergeCell ref="C6:C8"/>
    <mergeCell ref="B6:B10"/>
    <mergeCell ref="C11:C13"/>
    <mergeCell ref="B16:B20"/>
    <mergeCell ref="C17:C19"/>
  </mergeCells>
  <pageMargins left="0.70866141732283472" right="0.70866141732283472" top="0.74803149606299213" bottom="0.74803149606299213" header="0.31496062992125984" footer="0.31496062992125984"/>
  <pageSetup paperSize="9"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AF225-1A2B-4B57-AC84-3830ABF2A4E4}">
  <dimension ref="A3:I10"/>
  <sheetViews>
    <sheetView workbookViewId="0">
      <selection activeCell="I8" sqref="I8"/>
    </sheetView>
  </sheetViews>
  <sheetFormatPr defaultRowHeight="14.5" x14ac:dyDescent="0.35"/>
  <cols>
    <col min="1" max="1" width="19.36328125" customWidth="1"/>
    <col min="2" max="2" width="17.54296875" style="28" customWidth="1"/>
    <col min="3" max="3" width="13.90625" style="28" customWidth="1"/>
    <col min="4" max="4" width="15.08984375" style="28" customWidth="1"/>
    <col min="5" max="5" width="17.08984375" style="28" customWidth="1"/>
  </cols>
  <sheetData>
    <row r="3" spans="1:9" ht="15.5" x14ac:dyDescent="0.35">
      <c r="A3" s="57"/>
      <c r="B3" s="60"/>
      <c r="C3" s="60"/>
      <c r="D3" s="60"/>
      <c r="E3" s="60"/>
    </row>
    <row r="4" spans="1:9" ht="15.5" x14ac:dyDescent="0.35">
      <c r="A4" s="57"/>
      <c r="B4" s="60"/>
      <c r="C4" s="60"/>
      <c r="D4" s="60"/>
      <c r="E4" s="60"/>
    </row>
    <row r="5" spans="1:9" s="28" customFormat="1" ht="15.5" x14ac:dyDescent="0.35">
      <c r="A5" s="58"/>
      <c r="B5" s="58" t="s">
        <v>57</v>
      </c>
      <c r="C5" s="58" t="s">
        <v>62</v>
      </c>
      <c r="D5" s="59" t="s">
        <v>64</v>
      </c>
      <c r="E5" s="58" t="s">
        <v>83</v>
      </c>
    </row>
    <row r="6" spans="1:9" ht="31" customHeight="1" x14ac:dyDescent="0.35">
      <c r="A6" s="58" t="s">
        <v>80</v>
      </c>
      <c r="B6" s="58" t="e">
        <f>SUM('Aprēķins pa gadiem'!G6,'Aprēķins pa gadiem'!G7,'Aprēķins pa gadiem'!G11,'Aprēķins pa gadiem'!G12,'Aprēķins pa gadiem'!#REF!,'Aprēķins pa gadiem'!#REF!,'Aprēķins pa gadiem'!#REF!,'Aprēķins pa gadiem'!G30,'Aprēķins pa gadiem'!G34,'Aprēķins pa gadiem'!G35,'Aprēķins pa gadiem'!#REF!,'Aprēķins pa gadiem'!#REF!,'Aprēķins pa gadiem'!#REF!,'Aprēķins pa gadiem'!#REF!,'Aprēķins pa gadiem'!#REF!,'Aprēķins pa gadiem'!#REF!,'Aprēķins pa gadiem'!#REF!,'Aprēķins pa gadiem'!#REF!,'Aprēķins pa gadiem'!#REF!,'Aprēķins pa gadiem'!#REF!,'Aprēķins pa gadiem'!G64,'Aprēķins pa gadiem'!G65,'Aprēķins pa gadiem'!G69,'Aprēķins pa gadiem'!G70)</f>
        <v>#REF!</v>
      </c>
      <c r="C6" s="58">
        <f>SUM('Aprēķins pa gadiem'!G72,'Aprēķins pa gadiem'!G73)</f>
        <v>70560</v>
      </c>
      <c r="D6" s="59">
        <f>SUM('Aprēķins pa gadiem'!G75,'Aprēķins pa gadiem'!G76)</f>
        <v>70560</v>
      </c>
      <c r="E6" s="58" t="e">
        <f>SUM(B6:D6)</f>
        <v>#REF!</v>
      </c>
    </row>
    <row r="7" spans="1:9" ht="40.5" customHeight="1" x14ac:dyDescent="0.35">
      <c r="A7" s="58" t="s">
        <v>81</v>
      </c>
      <c r="B7" s="58">
        <f>SUM('Aprēķins pa gadiem'!G8,'Aprēķins pa gadiem'!G13,'Aprēķins pa gadiem'!G16,'Aprēķins pa gadiem'!G21,'Aprēķins pa gadiem'!G26,'Aprēķins pa gadiem'!G31,'Aprēķins pa gadiem'!G36,'Aprēķins pa gadiem'!G39,'Aprēķins pa gadiem'!G44,'Aprēķins pa gadiem'!G49,'Aprēķins pa gadiem'!G54,'Aprēķins pa gadiem'!G59,'Aprēķins pa gadiem'!G66,'Aprēķins pa gadiem'!G71)</f>
        <v>206460</v>
      </c>
      <c r="C7" s="58">
        <f>SUM('Aprēķins pa gadiem'!G9,'Aprēķins pa gadiem'!G14,'Aprēķins pa gadiem'!G19,'Aprēķins pa gadiem'!G24,'Aprēķins pa gadiem'!G28,'Aprēķins pa gadiem'!G32,'Aprēķins pa gadiem'!G37,'Aprēķins pa gadiem'!G40,'Aprēķins pa gadiem'!G45,'Aprēķins pa gadiem'!G50,'Aprēķins pa gadiem'!G57,'Aprēķins pa gadiem'!G62,'Aprēķins pa gadiem'!G67,'Aprēķins pa gadiem'!G74)</f>
        <v>300336</v>
      </c>
      <c r="D7" s="59">
        <f>SUM('Aprēķins pa gadiem'!G10,'Aprēķins pa gadiem'!G15,'Aprēķins pa gadiem'!G20,'Aprēķins pa gadiem'!G25,'Aprēķins pa gadiem'!G29,'Aprēķins pa gadiem'!G33,'Aprēķins pa gadiem'!G38,'Aprēķins pa gadiem'!G43,'Aprēķins pa gadiem'!G48,'Aprēķins pa gadiem'!G53,'Aprēķins pa gadiem'!G58,'Aprēķins pa gadiem'!G63,'Aprēķins pa gadiem'!G68,'Aprēķins pa gadiem'!G77)</f>
        <v>265040</v>
      </c>
      <c r="E7" s="58">
        <f>SUM(B7:D7)</f>
        <v>771836</v>
      </c>
    </row>
    <row r="8" spans="1:9" ht="15" x14ac:dyDescent="0.35">
      <c r="A8" s="61" t="s">
        <v>82</v>
      </c>
      <c r="B8" s="61" t="e">
        <f>SUM(B6:B7)</f>
        <v>#REF!</v>
      </c>
      <c r="C8" s="61">
        <f>SUM(C6:C7)</f>
        <v>370896</v>
      </c>
      <c r="D8" s="61">
        <f>SUM(D6:D7)</f>
        <v>335600</v>
      </c>
      <c r="E8" s="61" t="e">
        <f>SUM(E6:E7)</f>
        <v>#REF!</v>
      </c>
      <c r="G8">
        <v>1650000</v>
      </c>
      <c r="I8" t="e">
        <f>G8-E8</f>
        <v>#REF!</v>
      </c>
    </row>
    <row r="9" spans="1:9" ht="15.5" x14ac:dyDescent="0.35">
      <c r="A9" s="57"/>
      <c r="B9" s="60"/>
      <c r="C9" s="60"/>
      <c r="D9" s="60"/>
      <c r="E9" s="60"/>
    </row>
    <row r="10" spans="1:9" ht="15.5" x14ac:dyDescent="0.35">
      <c r="A10" s="57"/>
      <c r="B10" s="60"/>
      <c r="C10" s="60"/>
      <c r="D10" s="60"/>
      <c r="E10" s="6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Dati_aprēķins</vt:lpstr>
      <vt:lpstr>Aprēķins pa gadiem</vt:lpstr>
      <vt:lpstr>Kopsavilkums</vt:lpstr>
      <vt:lpstr>Dati_aprēķins!Print_Area</vt:lpstr>
      <vt:lpstr>Dati_aprēķins!Print_Titles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Sigita Skapare</dc:creator>
  <cp:lastModifiedBy>Ingrīda Igaune</cp:lastModifiedBy>
  <cp:lastPrinted>2023-06-12T12:10:39Z</cp:lastPrinted>
  <dcterms:created xsi:type="dcterms:W3CDTF">2023-05-17T14:37:43Z</dcterms:created>
  <dcterms:modified xsi:type="dcterms:W3CDTF">2023-06-19T11:10:25Z</dcterms:modified>
</cp:coreProperties>
</file>