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vnozare.pri\vm\Redirect_profiles\VM_Svetlana_Batare\My Documents\DARBA_faili_no majam\Infozin_11.87euro_ĀI_15.12.2021-15.02.2022_TA-21-1461\LNG_11.87euro_ĀI_01.01.-15.02.2022\"/>
    </mc:Choice>
  </mc:AlternateContent>
  <xr:revisionPtr revIDLastSave="0" documentId="13_ncr:1_{134EE970-FE05-4A56-BE1E-7FDE94CBC666}" xr6:coauthVersionLast="47" xr6:coauthVersionMax="47" xr10:uidLastSave="{00000000-0000-0000-0000-000000000000}"/>
  <bookViews>
    <workbookView xWindow="-120" yWindow="-120" windowWidth="29040" windowHeight="15840" xr2:uid="{3E160D3E-6CB5-48FE-949B-D8F5E52F9521}"/>
  </bookViews>
  <sheets>
    <sheet name="1.piel._kopsavilkums" sheetId="4" r:id="rId1"/>
    <sheet name="2.piel_janvāris" sheetId="3" r:id="rId2"/>
    <sheet name="3.piel._februāris" sheetId="2" r:id="rId3"/>
  </sheets>
  <externalReferences>
    <externalReference r:id="rId4"/>
    <externalReference r:id="rId5"/>
    <externalReference r:id="rId6"/>
  </externalReferences>
  <definedNames>
    <definedName name="_xlnm._FilterDatabase" localSheetId="1" hidden="1">'2.piel_janvāris'!$A$7:$G$54</definedName>
    <definedName name="_xlnm._FilterDatabase" localSheetId="2" hidden="1">'3.piel._februāris'!$A$7:$G$52</definedName>
    <definedName name="_xlnm.Auto_Open" localSheetId="1">#REF!</definedName>
    <definedName name="_xlnm.Auto_Open">#REF!</definedName>
    <definedName name="Recover">[1]Macro1!$A$99</definedName>
    <definedName name="Rikojums2222">[2]Macro1!$A$106</definedName>
    <definedName name="TableName">"Dummy"</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7" i="4" l="1"/>
  <c r="C7" i="4"/>
  <c r="D6" i="4"/>
  <c r="C6" i="4"/>
  <c r="C8" i="4" s="1"/>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10" i="3"/>
  <c r="E9" i="3"/>
  <c r="G8" i="3"/>
  <c r="F8" i="3"/>
  <c r="D8" i="4" l="1"/>
  <c r="F8" i="2"/>
  <c r="G8" i="2"/>
  <c r="E52" i="2" l="1"/>
  <c r="E51" i="2"/>
  <c r="E50" i="2"/>
  <c r="E49" i="2"/>
  <c r="E48" i="2"/>
  <c r="E47" i="2"/>
  <c r="E46" i="2"/>
  <c r="E45" i="2"/>
  <c r="E44" i="2"/>
  <c r="E43" i="2"/>
  <c r="E42" i="2"/>
  <c r="E41" i="2"/>
  <c r="E40" i="2"/>
  <c r="E39" i="2"/>
  <c r="E38" i="2"/>
  <c r="E37" i="2"/>
  <c r="E36" i="2"/>
  <c r="E35" i="2"/>
  <c r="E34" i="2"/>
  <c r="E33" i="2"/>
  <c r="E32" i="2"/>
  <c r="E31" i="2"/>
  <c r="E30" i="2"/>
  <c r="E29" i="2"/>
  <c r="E28" i="2"/>
  <c r="E27" i="2"/>
  <c r="E26" i="2"/>
  <c r="E25" i="2"/>
  <c r="E24" i="2"/>
  <c r="E23" i="2"/>
  <c r="E22" i="2"/>
  <c r="E21" i="2"/>
  <c r="E20" i="2"/>
  <c r="E19" i="2"/>
  <c r="E18" i="2"/>
  <c r="E17" i="2"/>
  <c r="E16" i="2"/>
  <c r="E15" i="2"/>
  <c r="E14" i="2"/>
  <c r="E13" i="2"/>
  <c r="E12" i="2"/>
  <c r="E11" i="2"/>
  <c r="E10" i="2"/>
  <c r="E9" i="2"/>
</calcChain>
</file>

<file path=xl/sharedStrings.xml><?xml version="1.0" encoding="utf-8"?>
<sst xmlns="http://schemas.openxmlformats.org/spreadsheetml/2006/main" count="389" uniqueCount="126">
  <si>
    <t>NVD TN</t>
  </si>
  <si>
    <t>Ārstniecības iestādes kods</t>
  </si>
  <si>
    <t>Ārstniecības iestādes nosaukums</t>
  </si>
  <si>
    <t>Manipulācijas kods</t>
  </si>
  <si>
    <t>Manipulāciju skaits kopā</t>
  </si>
  <si>
    <t>Kopā:</t>
  </si>
  <si>
    <t>NVD Kurzemes nodaļa</t>
  </si>
  <si>
    <t>NVD Latgales nodaļa</t>
  </si>
  <si>
    <t>NVD Rīgas nodaļa</t>
  </si>
  <si>
    <t>010000427</t>
  </si>
  <si>
    <t>MENTAMED, Sabiedrība ar ierobežotu atbildību</t>
  </si>
  <si>
    <t>010001535</t>
  </si>
  <si>
    <t>Rīgas veselības centrs, SIA</t>
  </si>
  <si>
    <t>010064103</t>
  </si>
  <si>
    <t>MOŽUMS-1, Sabiedrība ar ierobežotu atbildību</t>
  </si>
  <si>
    <t>010064111</t>
  </si>
  <si>
    <t>Dziedniecība, Sabiedrība ar ierobežotu atbildību</t>
  </si>
  <si>
    <t>010064120</t>
  </si>
  <si>
    <t>Veselības centru apvienība, AS</t>
  </si>
  <si>
    <t>130024102</t>
  </si>
  <si>
    <t>Kauguru veselības centrs, Pašvaldības sabiedrība ar ierobežotu atbildību</t>
  </si>
  <si>
    <t>801200001</t>
  </si>
  <si>
    <t>Salaspils veselības centrs, Sabiedrība ar ierobežotu atbildību</t>
  </si>
  <si>
    <t>NVD Vidzemes nodaļa</t>
  </si>
  <si>
    <t>500200052</t>
  </si>
  <si>
    <t>Balvu un Gulbenes slimnīcu apvienība, Sabiedrība ar ierobežotu atbildību</t>
  </si>
  <si>
    <t>NVD Zemgales nodaļa</t>
  </si>
  <si>
    <t>270020302</t>
  </si>
  <si>
    <t>Ziemeļkurzemes reģionālā slimnīca, SIA</t>
  </si>
  <si>
    <t>170020401</t>
  </si>
  <si>
    <t>LIEPĀJAS REĢIONĀLĀ SLIMNĪCA, Sabiedrība ar ierobežotu atbildību</t>
  </si>
  <si>
    <t>170024101</t>
  </si>
  <si>
    <t xml:space="preserve">VECLIEPĀJAS PRIMĀRĀS VESELĪBAS APRŪPES CENTRS, Pašvaldības Sabiedrība ar ierobežotu atbildību </t>
  </si>
  <si>
    <t>170065204</t>
  </si>
  <si>
    <t>L. ATIĶES DOKTORĀTS, SIA</t>
  </si>
  <si>
    <t>620200038</t>
  </si>
  <si>
    <t>Kuldīgas slimnīca, Sabiedrība ar ierobežotu atbildību</t>
  </si>
  <si>
    <t>620200058</t>
  </si>
  <si>
    <t>VIZUĀLĀ DIAGNOSTIKA, SIA</t>
  </si>
  <si>
    <t>840200047</t>
  </si>
  <si>
    <t>Saldus medicīnas centrs, Sabiedrība ar ierobežotu atbildību</t>
  </si>
  <si>
    <t>880200016</t>
  </si>
  <si>
    <t>TALSU VESELĪBAS CENTRS, SIA</t>
  </si>
  <si>
    <t>900200046</t>
  </si>
  <si>
    <t>Tukuma slimnīca, Sabiedrība ar ierobežotu atbildību</t>
  </si>
  <si>
    <t>050000020</t>
  </si>
  <si>
    <t>LUC MEDICAL, Sabiedrība ar ierobežotu atbildību</t>
  </si>
  <si>
    <t>050012101</t>
  </si>
  <si>
    <t>Daugavpils psihoneiroloģiskā slimnīca, Valsts sabiedrība ar ierobežotu atbildību</t>
  </si>
  <si>
    <t>050020401</t>
  </si>
  <si>
    <t>Daugavpils reģionālā slimnīca, Sabiedrība ar ierobežotu atbildību</t>
  </si>
  <si>
    <t>210020301</t>
  </si>
  <si>
    <t>RĒZEKNES SLIMNĪCA, Sabiedrība ar ierobežotu atbildību</t>
  </si>
  <si>
    <t>680200030</t>
  </si>
  <si>
    <t>Ludzas medicīnas centrs, Sabiedrība ar ierobežotu atbildību</t>
  </si>
  <si>
    <t>760200002</t>
  </si>
  <si>
    <t>Preiļu slimnīca, Sabiedrība ar ierobežotu atbildību</t>
  </si>
  <si>
    <t>761200001</t>
  </si>
  <si>
    <t>Līvānu slimnīca, Līvānu novada domes pašvaldības sabiedrība ar ierobežotu atbildību</t>
  </si>
  <si>
    <t>010000171</t>
  </si>
  <si>
    <t>I. Paturskas ģimenes veselības centrs, Sabiedrība ar ierobežotu atbildību</t>
  </si>
  <si>
    <t>010000234</t>
  </si>
  <si>
    <t>Rīgas Austrumu klīniskā universitātes slimnīca, SIA</t>
  </si>
  <si>
    <t>010001626</t>
  </si>
  <si>
    <t>Klīnika Piramīda 3, SIA</t>
  </si>
  <si>
    <t>010020301</t>
  </si>
  <si>
    <t>Rīgas 1. slimnīca, SIA</t>
  </si>
  <si>
    <t>010021301</t>
  </si>
  <si>
    <t>Rīgas Dzemdību nams, SIA</t>
  </si>
  <si>
    <t>010064114</t>
  </si>
  <si>
    <t>VESELĪBAS CENTRS 4, Sabiedrība ar ierobežotu atbildību</t>
  </si>
  <si>
    <t>010064801</t>
  </si>
  <si>
    <t>Medicīnas sabiedrība "ARS", Sabiedrība ar ierobežotu atbildību</t>
  </si>
  <si>
    <t>130013001</t>
  </si>
  <si>
    <t>Nacionālais rehabilitācijas centrs "Vaivari", Valsts sabiedrība ar ierobežotu atbildību</t>
  </si>
  <si>
    <t>130020302</t>
  </si>
  <si>
    <t>Jūrmalas slimnīca, Sabiedrība ar ierobežotu atbildību</t>
  </si>
  <si>
    <t>801000013</t>
  </si>
  <si>
    <t>OlainMed, Sabiedrība ar ierobežotu atbildību</t>
  </si>
  <si>
    <t>804400029</t>
  </si>
  <si>
    <t>Minute Clinic, SIA</t>
  </si>
  <si>
    <t>805200007</t>
  </si>
  <si>
    <t>Liepiņi, Sabiedrība ar ierobežotu atbildību</t>
  </si>
  <si>
    <t>250000087</t>
  </si>
  <si>
    <t>VALMIERAS VESELĪBAS CENTRS, SIA</t>
  </si>
  <si>
    <t>250000092</t>
  </si>
  <si>
    <t>Vidzemes slimnīca, Sabiedrība ar ierobežotu atbildību</t>
  </si>
  <si>
    <t>700200041</t>
  </si>
  <si>
    <t>Madonas slimnīca, Madonas novada pašvaldības SIA</t>
  </si>
  <si>
    <t>941800004</t>
  </si>
  <si>
    <t>Strenču psihoneiroloģiskā slimnīca, Valsts sabiedrība ar ierobežotu atbildību</t>
  </si>
  <si>
    <t>090000026</t>
  </si>
  <si>
    <t>Zemgales veselības centrs, Sabiedrība ar ierobežotu atbildību</t>
  </si>
  <si>
    <t>090000042</t>
  </si>
  <si>
    <t>Ilvas Koškinas privātprakse, Sabiedrība ar ierobežotu atbildību</t>
  </si>
  <si>
    <t>460200036</t>
  </si>
  <si>
    <t>Dobeles un apkārtnes slimnīca, SIA</t>
  </si>
  <si>
    <t>090024101</t>
  </si>
  <si>
    <t>Jelgavas poliklīnika, SIA</t>
  </si>
  <si>
    <t>03117</t>
  </si>
  <si>
    <t>010001639</t>
  </si>
  <si>
    <t>LOR Klīnika, Sabiedrība ar ierobežotu atbildību</t>
  </si>
  <si>
    <t>010001871</t>
  </si>
  <si>
    <t>VESELS BĒRNS, SIA</t>
  </si>
  <si>
    <t>010011803</t>
  </si>
  <si>
    <t>Paula Stradiņa klīniskā universitātes slimnīca, Valsts sabiedrība ar ierobežotu atbildību</t>
  </si>
  <si>
    <t>801600003</t>
  </si>
  <si>
    <t>Siguldas slimnīca, SIA</t>
  </si>
  <si>
    <t>660200027</t>
  </si>
  <si>
    <t>Limbažu slimnīca, Sabiedrība ar ierobežotu atbildību</t>
  </si>
  <si>
    <t>320200001</t>
  </si>
  <si>
    <t>Aizkraukles slimnīca, Sabiedrība ar ierobežotu atbildību</t>
  </si>
  <si>
    <t>400200024</t>
  </si>
  <si>
    <t>Bauskas slimnīca, SIA</t>
  </si>
  <si>
    <t>1.pielikums MK rīkojumam "Par finanšu līdzekļu piešķiršanu no valsts budžeta programmas "Līdzekļi neparedzētiem gadījumiem""</t>
  </si>
  <si>
    <t>2.pielikums MK rīkojumam "Par finanšu līdzekļu piešķiršanu no valsts budžeta programmas "Līdzekļi neparedzētiem gadījumiem""</t>
  </si>
  <si>
    <t>Veiktais darbs 2022.gadā no 1. līdz 15.februārim - ar COVID-19 vakcināciju saistītā manipulācija 03117</t>
  </si>
  <si>
    <t>No 2022.gada 1.janvāra līdz 15.janvārim manipulācija 03117 ar nosaukumu "Piemaksa ārstniecības iestādēm par papildus resursu piesaisti Covid-19 vakcinācijas nodrošināšanai senioriem no 60 gadu vecuma, saņemot primāro vakcināciju. Nenorāda par balstvakcināciju." un nosacījumu, ka manipulācija ar pašreizējiem apmaksas nosacījumiem spēkā no 01.01.2022. līdz 15.01.2022. (Manipulāciju nenorāda kopā ar manipulāciju 03094).
No 2022.gada 16.janvāra līdz 15.februārim manipulācija 03117 ar nosaukumu "Piemaksa ārstniecības iestādēm par papildus resursu piesaisti Covid-19 vakcinācijas nodrošināšanai senioriem no 60 gadu vecuma, saņemot primārās vakcinācijas 2. poti. Nenorāda par balstvakcināciju." un nosacījumu, ka manipulāciju norāda tikai par otro primārās vakcinācijas poti, manipulāciju nenorāda ģimenes ārstim, un manipulācija ar pašreizējiem apmaksas nosacījumiem spēkā līdz 15.02.2022.</t>
  </si>
  <si>
    <t>Veiktais darbs 2022.gadā no 1. līdz 31.janvārim - ar COVID-19 vakcināciju saistītā manipulācija 03117</t>
  </si>
  <si>
    <t>Pakalpojumu summa kopā, euro (EKK 3000)</t>
  </si>
  <si>
    <t>Manipulācijas tarifs, euro</t>
  </si>
  <si>
    <t>3.pielikums MK rīkojumam "Par finanšu līdzekļu piešķiršanu no valsts budžeta programmas "Līdzekļi neparedzētiem gadījumiem""</t>
  </si>
  <si>
    <t>Veiktais darbs 2022.gadā no 1. līdz 31.janvārim</t>
  </si>
  <si>
    <t>Veiktais darbs 2022.gadā no 1. līdz 15.februārim</t>
  </si>
  <si>
    <t>KOPĀ:</t>
  </si>
  <si>
    <t>Veiktais darbs 2022.gadā no 1.janvāra līdz 15.februārim - ar COVID-19 vakcināciju saistītā manipulācija 03117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</si>
</sst>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1"/>
      <color theme="1"/>
      <name val="Calibri"/>
      <family val="2"/>
      <charset val="186"/>
      <scheme val="minor"/>
    </font>
    <font>
      <b/>
      <sz val="12"/>
      <name val="Times New Roman"/>
      <family val="1"/>
      <charset val="186"/>
    </font>
    <font>
      <sz val="11"/>
      <color theme="1"/>
      <name val="Times New Roman"/>
      <family val="1"/>
      <charset val="186"/>
    </font>
    <font>
      <b/>
      <sz val="11"/>
      <color theme="1"/>
      <name val="Times New Roman"/>
      <family val="1"/>
      <charset val="186"/>
    </font>
    <font>
      <b/>
      <sz val="11"/>
      <name val="Times New Roman"/>
      <family val="1"/>
      <charset val="186"/>
    </font>
    <font>
      <sz val="11"/>
      <name val="Times New Roman"/>
      <family val="1"/>
      <charset val="186"/>
    </font>
    <font>
      <sz val="11"/>
      <color theme="1"/>
      <name val="Times New Roman"/>
      <family val="1"/>
    </font>
    <font>
      <b/>
      <sz val="11"/>
      <color theme="1"/>
      <name val="Times New Roman"/>
      <family val="1"/>
    </font>
    <font>
      <b/>
      <sz val="12"/>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54">
    <xf numFmtId="0" fontId="0" fillId="0" borderId="0" xfId="0"/>
    <xf numFmtId="0" fontId="2" fillId="0" borderId="0" xfId="1" applyFont="1" applyAlignment="1">
      <alignment horizontal="center" vertical="center" wrapText="1"/>
    </xf>
    <xf numFmtId="0" fontId="3" fillId="0" borderId="0" xfId="0" applyFont="1"/>
    <xf numFmtId="0" fontId="3" fillId="0" borderId="0" xfId="0" applyFont="1" applyAlignment="1">
      <alignment horizontal="right" wrapText="1"/>
    </xf>
    <xf numFmtId="0" fontId="6" fillId="0" borderId="0" xfId="1" applyFont="1" applyAlignment="1">
      <alignment horizontal="left" vertical="center" wrapText="1"/>
    </xf>
    <xf numFmtId="0" fontId="5" fillId="0" borderId="0" xfId="1" applyFont="1" applyAlignment="1">
      <alignment horizontal="center" vertical="center" wrapText="1"/>
    </xf>
    <xf numFmtId="0" fontId="3" fillId="0" borderId="0" xfId="0" applyFont="1" applyAlignment="1">
      <alignment horizontal="center"/>
    </xf>
    <xf numFmtId="0" fontId="3" fillId="0" borderId="1" xfId="0" applyFont="1" applyBorder="1"/>
    <xf numFmtId="0" fontId="4" fillId="0" borderId="0" xfId="0" applyFont="1" applyAlignment="1">
      <alignment horizontal="center" vertical="center"/>
    </xf>
    <xf numFmtId="0" fontId="4" fillId="0" borderId="1" xfId="0" applyFont="1" applyBorder="1" applyAlignment="1">
      <alignment horizontal="center" vertical="center"/>
    </xf>
    <xf numFmtId="0" fontId="5" fillId="0" borderId="1" xfId="2" applyFont="1" applyFill="1" applyBorder="1" applyAlignment="1">
      <alignment horizontal="center" vertical="center" wrapText="1"/>
    </xf>
    <xf numFmtId="0" fontId="4" fillId="0" borderId="1" xfId="0" applyFont="1" applyFill="1" applyBorder="1" applyAlignment="1">
      <alignment horizontal="center" vertical="center"/>
    </xf>
    <xf numFmtId="0" fontId="3" fillId="0" borderId="0" xfId="0" applyFont="1" applyFill="1" applyAlignment="1">
      <alignment horizontal="center" vertical="center"/>
    </xf>
    <xf numFmtId="0" fontId="4" fillId="0" borderId="1" xfId="0" applyFont="1" applyFill="1" applyBorder="1"/>
    <xf numFmtId="0" fontId="3" fillId="0" borderId="1" xfId="0" applyFont="1" applyFill="1" applyBorder="1"/>
    <xf numFmtId="0" fontId="3" fillId="0" borderId="1" xfId="0" applyFont="1" applyFill="1" applyBorder="1" applyAlignment="1">
      <alignment horizontal="center"/>
    </xf>
    <xf numFmtId="0" fontId="4" fillId="0" borderId="1" xfId="0" applyFont="1" applyFill="1" applyBorder="1" applyAlignment="1">
      <alignment horizontal="center"/>
    </xf>
    <xf numFmtId="0" fontId="3" fillId="0" borderId="0" xfId="0" applyFont="1" applyFill="1"/>
    <xf numFmtId="0" fontId="3" fillId="0" borderId="1" xfId="0" applyFont="1" applyBorder="1" applyAlignment="1">
      <alignment horizontal="center"/>
    </xf>
    <xf numFmtId="0" fontId="4" fillId="0" borderId="0" xfId="0" applyFont="1" applyAlignment="1">
      <alignment horizontal="center"/>
    </xf>
    <xf numFmtId="0" fontId="4" fillId="0" borderId="1" xfId="0" applyFont="1" applyBorder="1" applyAlignment="1">
      <alignment horizontal="center"/>
    </xf>
    <xf numFmtId="0" fontId="3" fillId="0" borderId="0" xfId="0" applyFont="1" applyAlignment="1">
      <alignment horizontal="center" wrapText="1"/>
    </xf>
    <xf numFmtId="4" fontId="4" fillId="0" borderId="1" xfId="0" applyNumberFormat="1" applyFont="1" applyFill="1" applyBorder="1" applyAlignment="1">
      <alignment horizontal="center"/>
    </xf>
    <xf numFmtId="4" fontId="5" fillId="0" borderId="1" xfId="2" applyNumberFormat="1" applyFont="1" applyFill="1" applyBorder="1" applyAlignment="1">
      <alignment horizontal="center" vertical="center" wrapText="1"/>
    </xf>
    <xf numFmtId="0" fontId="3" fillId="0" borderId="0" xfId="0" applyFont="1" applyAlignment="1">
      <alignment horizontal="center" vertical="center" wrapText="1"/>
    </xf>
    <xf numFmtId="4" fontId="4" fillId="0" borderId="1" xfId="0" applyNumberFormat="1" applyFont="1" applyFill="1" applyBorder="1" applyAlignment="1">
      <alignment horizontal="center" vertical="center"/>
    </xf>
    <xf numFmtId="4" fontId="3" fillId="0" borderId="0" xfId="0" applyNumberFormat="1" applyFont="1" applyAlignment="1">
      <alignment horizontal="center"/>
    </xf>
    <xf numFmtId="4" fontId="3" fillId="0" borderId="1" xfId="0" applyNumberFormat="1" applyFont="1" applyBorder="1" applyAlignment="1">
      <alignment horizontal="center"/>
    </xf>
    <xf numFmtId="4" fontId="3" fillId="0" borderId="0" xfId="0" applyNumberFormat="1" applyFont="1" applyAlignment="1">
      <alignment horizontal="center" vertical="center"/>
    </xf>
    <xf numFmtId="4" fontId="3" fillId="0" borderId="1" xfId="0" applyNumberFormat="1" applyFont="1" applyBorder="1" applyAlignment="1">
      <alignment horizontal="center" vertical="center"/>
    </xf>
    <xf numFmtId="3" fontId="3" fillId="0" borderId="0" xfId="0" applyNumberFormat="1" applyFont="1" applyAlignment="1">
      <alignment horizontal="center" vertical="center" wrapText="1"/>
    </xf>
    <xf numFmtId="3" fontId="5" fillId="0" borderId="0" xfId="1" applyNumberFormat="1" applyFont="1" applyAlignment="1">
      <alignment horizontal="center" vertical="center" wrapText="1"/>
    </xf>
    <xf numFmtId="3" fontId="3" fillId="0" borderId="0" xfId="0" applyNumberFormat="1" applyFont="1" applyAlignment="1">
      <alignment horizontal="center" vertical="center"/>
    </xf>
    <xf numFmtId="3" fontId="5" fillId="0" borderId="1" xfId="2"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xf>
    <xf numFmtId="3" fontId="3" fillId="0" borderId="1" xfId="0" applyNumberFormat="1" applyFont="1" applyBorder="1" applyAlignment="1">
      <alignment horizontal="center" vertical="center"/>
    </xf>
    <xf numFmtId="4" fontId="3" fillId="0" borderId="0" xfId="0" applyNumberFormat="1" applyFont="1" applyAlignment="1">
      <alignment horizontal="center" wrapText="1"/>
    </xf>
    <xf numFmtId="4" fontId="5" fillId="0" borderId="0" xfId="1" applyNumberFormat="1" applyFont="1" applyAlignment="1">
      <alignment horizontal="center" vertical="center" wrapText="1"/>
    </xf>
    <xf numFmtId="0" fontId="7" fillId="0" borderId="0" xfId="0" applyFont="1"/>
    <xf numFmtId="0" fontId="8" fillId="0" borderId="0" xfId="0" applyFont="1" applyAlignment="1">
      <alignment horizontal="center" vertical="center"/>
    </xf>
    <xf numFmtId="0" fontId="9" fillId="0" borderId="0" xfId="1" applyFont="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7" fillId="0" borderId="1" xfId="0" applyFont="1" applyBorder="1"/>
    <xf numFmtId="3" fontId="7" fillId="0" borderId="1" xfId="0" applyNumberFormat="1" applyFont="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right"/>
    </xf>
    <xf numFmtId="0" fontId="8" fillId="0" borderId="0" xfId="0" applyFont="1"/>
    <xf numFmtId="3" fontId="8" fillId="0" borderId="1" xfId="0" applyNumberFormat="1" applyFont="1" applyBorder="1" applyAlignment="1">
      <alignment horizontal="center" vertical="center"/>
    </xf>
    <xf numFmtId="0" fontId="9" fillId="0" borderId="0" xfId="1" applyFont="1" applyAlignment="1">
      <alignment horizontal="center" vertical="center" wrapText="1"/>
    </xf>
    <xf numFmtId="0" fontId="7" fillId="0" borderId="0" xfId="0" applyFont="1" applyAlignment="1">
      <alignment horizontal="right" vertical="center" wrapText="1"/>
    </xf>
    <xf numFmtId="0" fontId="9" fillId="0" borderId="0" xfId="1" applyFont="1" applyAlignment="1">
      <alignment vertical="center" wrapText="1"/>
    </xf>
    <xf numFmtId="0" fontId="7" fillId="0" borderId="0" xfId="0" applyFont="1" applyAlignment="1">
      <alignment horizontal="right" vertical="center" wrapText="1"/>
    </xf>
    <xf numFmtId="0" fontId="7" fillId="0" borderId="0" xfId="0" applyFont="1" applyAlignment="1">
      <alignment vertical="center" wrapText="1"/>
    </xf>
  </cellXfs>
  <cellStyles count="3">
    <cellStyle name="Normal" xfId="0" builtinId="0"/>
    <cellStyle name="Normal 2 2 2" xfId="2" xr:uid="{587450E9-8B7C-4EE1-9136-B956A25A95E1}"/>
    <cellStyle name="Normal 2 3" xfId="1" xr:uid="{A8AA4EB1-4CF8-4178-8709-446094BF67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va%20Seile\Desktop\Copy%20of%20AP82_oktobris_novembris_manipul&#257;ciju%20skait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mbulatoro_pakalpojumu_nodala/Planosana_2012/SAVA/!_Grozijumi%202012.gada%20laikaa/Egija_Grozijumi%20ar%2001.10.2012_NEPIENEMTIE/Apaksas%20SAVA%20rikojumam.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03117_senioru-vakc_janvaris-11-87euro-06jun.xlsx?B0A631CF" TargetMode="External"/><Relationship Id="rId1" Type="http://schemas.openxmlformats.org/officeDocument/2006/relationships/externalLinkPath" Target="file:///\\B0A631CF\03117_senioru-vakc_janvaris-11-87euro-06ju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Novembris"/>
      <sheetName val="Oktobris"/>
      <sheetName val="Kopsavilkums"/>
      <sheetName val="R0019"/>
      <sheetName val="Macro1"/>
    </sheetNames>
    <sheetDataSet>
      <sheetData sheetId="0"/>
      <sheetData sheetId="1"/>
      <sheetData sheetId="2"/>
      <sheetData sheetId="3"/>
      <sheetData sheetId="4"/>
      <sheetData sheetId="5">
        <row r="99">
          <cell r="A99" t="str">
            <v>Recover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Rikojumam"/>
      <sheetName val="Invaliditātei"/>
      <sheetName val="Sheet5"/>
      <sheetName val="Macro1"/>
      <sheetName val="ligumi kopa"/>
      <sheetName val="Datu avoti"/>
      <sheetName val="R0020"/>
      <sheetName val="trukstosie izm."/>
      <sheetName val="Pivot no Rīkoj."/>
      <sheetName val="RIKOJUMS (ar apakšām)"/>
      <sheetName val="RIKOJUMS_GALA"/>
      <sheetName val="Sadal.pa PP no 01.10.2012"/>
      <sheetName val="Pac.iem."/>
    </sheetNames>
    <sheetDataSet>
      <sheetData sheetId="0"/>
      <sheetData sheetId="1"/>
      <sheetData sheetId="2"/>
      <sheetData sheetId="3">
        <row r="106">
          <cell r="A106" t="str">
            <v>Recover</v>
          </cell>
        </row>
      </sheetData>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kcinācija SAVA"/>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125BE-7FED-491A-B95D-315D06B620A8}">
  <sheetPr>
    <tabColor rgb="FF99FF99"/>
  </sheetPr>
  <dimension ref="A1:I8"/>
  <sheetViews>
    <sheetView tabSelected="1" zoomScale="90" zoomScaleNormal="90" workbookViewId="0">
      <selection activeCell="C21" sqref="C21"/>
    </sheetView>
  </sheetViews>
  <sheetFormatPr defaultRowHeight="15" x14ac:dyDescent="0.25"/>
  <cols>
    <col min="1" max="1" width="8.5703125" style="38" customWidth="1"/>
    <col min="2" max="2" width="45" style="38" customWidth="1"/>
    <col min="3" max="3" width="17.5703125" style="38" customWidth="1"/>
    <col min="4" max="4" width="16.140625" style="38" customWidth="1"/>
    <col min="5" max="6" width="11.7109375" style="38" customWidth="1"/>
    <col min="7" max="16384" width="9.140625" style="38"/>
  </cols>
  <sheetData>
    <row r="1" spans="1:9" ht="48" customHeight="1" x14ac:dyDescent="0.25">
      <c r="A1" s="39"/>
      <c r="C1" s="50" t="s">
        <v>114</v>
      </c>
      <c r="D1" s="50"/>
      <c r="E1" s="50"/>
      <c r="F1" s="53"/>
      <c r="G1" s="53"/>
      <c r="H1" s="53"/>
      <c r="I1" s="53"/>
    </row>
    <row r="2" spans="1:9" x14ac:dyDescent="0.25">
      <c r="A2" s="39"/>
      <c r="C2" s="52"/>
      <c r="D2" s="52"/>
      <c r="E2" s="52"/>
      <c r="F2" s="53"/>
      <c r="G2" s="53"/>
      <c r="H2" s="53"/>
      <c r="I2" s="53"/>
    </row>
    <row r="3" spans="1:9" ht="30.75" customHeight="1" x14ac:dyDescent="0.25">
      <c r="A3" s="40" t="s">
        <v>125</v>
      </c>
      <c r="B3" s="40"/>
      <c r="C3" s="40"/>
      <c r="D3" s="40"/>
      <c r="E3" s="40"/>
      <c r="F3" s="51"/>
    </row>
    <row r="4" spans="1:9" ht="15.75" x14ac:dyDescent="0.25">
      <c r="A4" s="49"/>
      <c r="B4" s="49"/>
      <c r="C4" s="49"/>
      <c r="D4" s="49"/>
      <c r="E4" s="49"/>
      <c r="F4" s="49"/>
    </row>
    <row r="5" spans="1:9" s="39" customFormat="1" ht="42.75" x14ac:dyDescent="0.25">
      <c r="B5" s="41"/>
      <c r="C5" s="42" t="s">
        <v>119</v>
      </c>
      <c r="D5" s="42" t="s">
        <v>4</v>
      </c>
    </row>
    <row r="6" spans="1:9" x14ac:dyDescent="0.25">
      <c r="B6" s="43" t="s">
        <v>122</v>
      </c>
      <c r="C6" s="44">
        <f>'2.piel_janvāris'!F8</f>
        <v>55551.600000000006</v>
      </c>
      <c r="D6" s="44">
        <f>'2.piel_janvāris'!G8</f>
        <v>4680</v>
      </c>
    </row>
    <row r="7" spans="1:9" x14ac:dyDescent="0.25">
      <c r="B7" s="43" t="s">
        <v>123</v>
      </c>
      <c r="C7" s="44">
        <f>'3.piel._februāris'!F8</f>
        <v>9769.01</v>
      </c>
      <c r="D7" s="45">
        <f>'3.piel._februāris'!G8</f>
        <v>823</v>
      </c>
    </row>
    <row r="8" spans="1:9" s="47" customFormat="1" ht="14.25" x14ac:dyDescent="0.2">
      <c r="B8" s="46" t="s">
        <v>124</v>
      </c>
      <c r="C8" s="48">
        <f>C6+C7</f>
        <v>65320.610000000008</v>
      </c>
      <c r="D8" s="48">
        <f>D6+D7</f>
        <v>5503</v>
      </c>
    </row>
  </sheetData>
  <mergeCells count="2">
    <mergeCell ref="C1:E1"/>
    <mergeCell ref="A3:E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2299D-6439-4BA1-9D41-34B4E66DB79D}">
  <sheetPr>
    <tabColor rgb="FF99FF99"/>
  </sheetPr>
  <dimension ref="A1:G54"/>
  <sheetViews>
    <sheetView zoomScale="90" zoomScaleNormal="90" workbookViewId="0">
      <pane ySplit="8" topLeftCell="A9" activePane="bottomLeft" state="frozen"/>
      <selection activeCell="C10" sqref="C10"/>
      <selection pane="bottomLeft" activeCell="G8" sqref="G8"/>
    </sheetView>
  </sheetViews>
  <sheetFormatPr defaultRowHeight="15" x14ac:dyDescent="0.25"/>
  <cols>
    <col min="1" max="1" width="21.42578125" style="2" customWidth="1"/>
    <col min="2" max="2" width="12.5703125" style="8" customWidth="1"/>
    <col min="3" max="3" width="74.7109375" style="2" customWidth="1"/>
    <col min="4" max="4" width="13.42578125" style="19" customWidth="1"/>
    <col min="5" max="5" width="14.28515625" style="6" customWidth="1"/>
    <col min="6" max="6" width="23.7109375" style="28" customWidth="1"/>
    <col min="7" max="7" width="14.7109375" style="32" customWidth="1"/>
    <col min="8" max="16384" width="9.140625" style="2"/>
  </cols>
  <sheetData>
    <row r="1" spans="1:7" ht="33.75" customHeight="1" x14ac:dyDescent="0.25">
      <c r="D1" s="3" t="s">
        <v>115</v>
      </c>
      <c r="E1" s="3"/>
      <c r="F1" s="3"/>
      <c r="G1" s="3"/>
    </row>
    <row r="2" spans="1:7" x14ac:dyDescent="0.25">
      <c r="D2" s="8"/>
      <c r="E2" s="21"/>
      <c r="F2" s="24"/>
      <c r="G2" s="30"/>
    </row>
    <row r="3" spans="1:7" ht="18.75" customHeight="1" x14ac:dyDescent="0.25">
      <c r="A3" s="1" t="s">
        <v>118</v>
      </c>
      <c r="B3" s="1"/>
      <c r="C3" s="1"/>
      <c r="D3" s="1"/>
      <c r="E3" s="1"/>
      <c r="F3" s="1"/>
      <c r="G3" s="1"/>
    </row>
    <row r="4" spans="1:7" x14ac:dyDescent="0.25">
      <c r="A4" s="5"/>
      <c r="B4" s="5"/>
      <c r="C4" s="5"/>
      <c r="D4" s="5"/>
      <c r="E4" s="5"/>
      <c r="F4" s="5"/>
      <c r="G4" s="31"/>
    </row>
    <row r="5" spans="1:7" ht="74.25" customHeight="1" x14ac:dyDescent="0.25">
      <c r="A5" s="4" t="s">
        <v>117</v>
      </c>
      <c r="B5" s="4"/>
      <c r="C5" s="4"/>
      <c r="D5" s="4"/>
      <c r="E5" s="4"/>
      <c r="F5" s="4"/>
      <c r="G5" s="4"/>
    </row>
    <row r="6" spans="1:7" ht="13.5" customHeight="1" x14ac:dyDescent="0.25"/>
    <row r="7" spans="1:7" s="12" customFormat="1" ht="33.75" customHeight="1" x14ac:dyDescent="0.25">
      <c r="A7" s="10" t="s">
        <v>0</v>
      </c>
      <c r="B7" s="10" t="s">
        <v>1</v>
      </c>
      <c r="C7" s="10" t="s">
        <v>2</v>
      </c>
      <c r="D7" s="10" t="s">
        <v>3</v>
      </c>
      <c r="E7" s="10" t="s">
        <v>120</v>
      </c>
      <c r="F7" s="23" t="s">
        <v>119</v>
      </c>
      <c r="G7" s="33" t="s">
        <v>4</v>
      </c>
    </row>
    <row r="8" spans="1:7" s="17" customFormat="1" x14ac:dyDescent="0.25">
      <c r="A8" s="13" t="s">
        <v>5</v>
      </c>
      <c r="B8" s="11"/>
      <c r="C8" s="14"/>
      <c r="D8" s="16"/>
      <c r="E8" s="15"/>
      <c r="F8" s="25">
        <f>SUM(F9:F54)</f>
        <v>55551.600000000006</v>
      </c>
      <c r="G8" s="34">
        <f>SUM(G9:G54)</f>
        <v>4680</v>
      </c>
    </row>
    <row r="9" spans="1:7" x14ac:dyDescent="0.25">
      <c r="A9" s="7" t="s">
        <v>6</v>
      </c>
      <c r="B9" s="9" t="s">
        <v>31</v>
      </c>
      <c r="C9" s="7" t="s">
        <v>32</v>
      </c>
      <c r="D9" s="20" t="s">
        <v>99</v>
      </c>
      <c r="E9" s="18">
        <f t="shared" ref="E9:E54" si="0">ROUND(F9/G9,2)</f>
        <v>11.87</v>
      </c>
      <c r="F9" s="29">
        <v>1115.78</v>
      </c>
      <c r="G9" s="35">
        <v>94</v>
      </c>
    </row>
    <row r="10" spans="1:7" x14ac:dyDescent="0.25">
      <c r="A10" s="7" t="s">
        <v>6</v>
      </c>
      <c r="B10" s="9" t="s">
        <v>33</v>
      </c>
      <c r="C10" s="7" t="s">
        <v>34</v>
      </c>
      <c r="D10" s="20" t="s">
        <v>99</v>
      </c>
      <c r="E10" s="18">
        <f t="shared" si="0"/>
        <v>11.87</v>
      </c>
      <c r="F10" s="29">
        <v>2136.6</v>
      </c>
      <c r="G10" s="35">
        <v>180</v>
      </c>
    </row>
    <row r="11" spans="1:7" x14ac:dyDescent="0.25">
      <c r="A11" s="7" t="s">
        <v>6</v>
      </c>
      <c r="B11" s="9" t="s">
        <v>27</v>
      </c>
      <c r="C11" s="7" t="s">
        <v>28</v>
      </c>
      <c r="D11" s="20" t="s">
        <v>99</v>
      </c>
      <c r="E11" s="18">
        <f t="shared" si="0"/>
        <v>11.87</v>
      </c>
      <c r="F11" s="29">
        <v>1471.88</v>
      </c>
      <c r="G11" s="35">
        <v>124</v>
      </c>
    </row>
    <row r="12" spans="1:7" x14ac:dyDescent="0.25">
      <c r="A12" s="7" t="s">
        <v>6</v>
      </c>
      <c r="B12" s="9" t="s">
        <v>35</v>
      </c>
      <c r="C12" s="7" t="s">
        <v>36</v>
      </c>
      <c r="D12" s="20" t="s">
        <v>99</v>
      </c>
      <c r="E12" s="18">
        <f t="shared" si="0"/>
        <v>11.87</v>
      </c>
      <c r="F12" s="29">
        <v>83.09</v>
      </c>
      <c r="G12" s="35">
        <v>7</v>
      </c>
    </row>
    <row r="13" spans="1:7" x14ac:dyDescent="0.25">
      <c r="A13" s="7" t="s">
        <v>6</v>
      </c>
      <c r="B13" s="9" t="s">
        <v>37</v>
      </c>
      <c r="C13" s="7" t="s">
        <v>38</v>
      </c>
      <c r="D13" s="20" t="s">
        <v>99</v>
      </c>
      <c r="E13" s="18">
        <f t="shared" si="0"/>
        <v>11.87</v>
      </c>
      <c r="F13" s="29">
        <v>189.92</v>
      </c>
      <c r="G13" s="35">
        <v>16</v>
      </c>
    </row>
    <row r="14" spans="1:7" x14ac:dyDescent="0.25">
      <c r="A14" s="7" t="s">
        <v>6</v>
      </c>
      <c r="B14" s="9" t="s">
        <v>39</v>
      </c>
      <c r="C14" s="7" t="s">
        <v>40</v>
      </c>
      <c r="D14" s="20" t="s">
        <v>99</v>
      </c>
      <c r="E14" s="18">
        <f t="shared" si="0"/>
        <v>11.87</v>
      </c>
      <c r="F14" s="29">
        <v>510.41</v>
      </c>
      <c r="G14" s="35">
        <v>43</v>
      </c>
    </row>
    <row r="15" spans="1:7" x14ac:dyDescent="0.25">
      <c r="A15" s="7" t="s">
        <v>6</v>
      </c>
      <c r="B15" s="9" t="s">
        <v>41</v>
      </c>
      <c r="C15" s="7" t="s">
        <v>42</v>
      </c>
      <c r="D15" s="20" t="s">
        <v>99</v>
      </c>
      <c r="E15" s="18">
        <f t="shared" si="0"/>
        <v>11.87</v>
      </c>
      <c r="F15" s="29">
        <v>237.4</v>
      </c>
      <c r="G15" s="35">
        <v>20</v>
      </c>
    </row>
    <row r="16" spans="1:7" x14ac:dyDescent="0.25">
      <c r="A16" s="7" t="s">
        <v>7</v>
      </c>
      <c r="B16" s="9" t="s">
        <v>45</v>
      </c>
      <c r="C16" s="7" t="s">
        <v>46</v>
      </c>
      <c r="D16" s="20" t="s">
        <v>99</v>
      </c>
      <c r="E16" s="18">
        <f t="shared" si="0"/>
        <v>11.87</v>
      </c>
      <c r="F16" s="29">
        <v>1685.54</v>
      </c>
      <c r="G16" s="35">
        <v>142</v>
      </c>
    </row>
    <row r="17" spans="1:7" x14ac:dyDescent="0.25">
      <c r="A17" s="7" t="s">
        <v>7</v>
      </c>
      <c r="B17" s="9" t="s">
        <v>47</v>
      </c>
      <c r="C17" s="7" t="s">
        <v>48</v>
      </c>
      <c r="D17" s="20" t="s">
        <v>99</v>
      </c>
      <c r="E17" s="18">
        <f t="shared" si="0"/>
        <v>11.87</v>
      </c>
      <c r="F17" s="29">
        <v>83.09</v>
      </c>
      <c r="G17" s="35">
        <v>7</v>
      </c>
    </row>
    <row r="18" spans="1:7" x14ac:dyDescent="0.25">
      <c r="A18" s="7" t="s">
        <v>7</v>
      </c>
      <c r="B18" s="9" t="s">
        <v>51</v>
      </c>
      <c r="C18" s="7" t="s">
        <v>52</v>
      </c>
      <c r="D18" s="20" t="s">
        <v>99</v>
      </c>
      <c r="E18" s="18">
        <f t="shared" si="0"/>
        <v>11.87</v>
      </c>
      <c r="F18" s="29">
        <v>1519.36</v>
      </c>
      <c r="G18" s="35">
        <v>128</v>
      </c>
    </row>
    <row r="19" spans="1:7" x14ac:dyDescent="0.25">
      <c r="A19" s="7" t="s">
        <v>7</v>
      </c>
      <c r="B19" s="9" t="s">
        <v>53</v>
      </c>
      <c r="C19" s="7" t="s">
        <v>54</v>
      </c>
      <c r="D19" s="20" t="s">
        <v>99</v>
      </c>
      <c r="E19" s="18">
        <f t="shared" si="0"/>
        <v>11.87</v>
      </c>
      <c r="F19" s="29">
        <v>617.24</v>
      </c>
      <c r="G19" s="35">
        <v>52</v>
      </c>
    </row>
    <row r="20" spans="1:7" x14ac:dyDescent="0.25">
      <c r="A20" s="7" t="s">
        <v>7</v>
      </c>
      <c r="B20" s="9" t="s">
        <v>55</v>
      </c>
      <c r="C20" s="7" t="s">
        <v>56</v>
      </c>
      <c r="D20" s="20" t="s">
        <v>99</v>
      </c>
      <c r="E20" s="18">
        <f t="shared" si="0"/>
        <v>11.87</v>
      </c>
      <c r="F20" s="29">
        <v>937.73</v>
      </c>
      <c r="G20" s="35">
        <v>79</v>
      </c>
    </row>
    <row r="21" spans="1:7" x14ac:dyDescent="0.25">
      <c r="A21" s="7" t="s">
        <v>7</v>
      </c>
      <c r="B21" s="9" t="s">
        <v>57</v>
      </c>
      <c r="C21" s="7" t="s">
        <v>58</v>
      </c>
      <c r="D21" s="20" t="s">
        <v>99</v>
      </c>
      <c r="E21" s="18">
        <f t="shared" si="0"/>
        <v>11.87</v>
      </c>
      <c r="F21" s="29">
        <v>189.92</v>
      </c>
      <c r="G21" s="35">
        <v>16</v>
      </c>
    </row>
    <row r="22" spans="1:7" x14ac:dyDescent="0.25">
      <c r="A22" s="7" t="s">
        <v>8</v>
      </c>
      <c r="B22" s="9" t="s">
        <v>59</v>
      </c>
      <c r="C22" s="7" t="s">
        <v>60</v>
      </c>
      <c r="D22" s="20" t="s">
        <v>99</v>
      </c>
      <c r="E22" s="18">
        <f t="shared" si="0"/>
        <v>11.87</v>
      </c>
      <c r="F22" s="29">
        <v>142.44</v>
      </c>
      <c r="G22" s="35">
        <v>12</v>
      </c>
    </row>
    <row r="23" spans="1:7" x14ac:dyDescent="0.25">
      <c r="A23" s="7" t="s">
        <v>8</v>
      </c>
      <c r="B23" s="9" t="s">
        <v>61</v>
      </c>
      <c r="C23" s="7" t="s">
        <v>62</v>
      </c>
      <c r="D23" s="20" t="s">
        <v>99</v>
      </c>
      <c r="E23" s="18">
        <f t="shared" si="0"/>
        <v>11.87</v>
      </c>
      <c r="F23" s="29">
        <v>118.7</v>
      </c>
      <c r="G23" s="35">
        <v>10</v>
      </c>
    </row>
    <row r="24" spans="1:7" x14ac:dyDescent="0.25">
      <c r="A24" s="7" t="s">
        <v>8</v>
      </c>
      <c r="B24" s="9" t="s">
        <v>9</v>
      </c>
      <c r="C24" s="7" t="s">
        <v>10</v>
      </c>
      <c r="D24" s="20" t="s">
        <v>99</v>
      </c>
      <c r="E24" s="18">
        <f t="shared" si="0"/>
        <v>11.87</v>
      </c>
      <c r="F24" s="29">
        <v>130.57</v>
      </c>
      <c r="G24" s="35">
        <v>11</v>
      </c>
    </row>
    <row r="25" spans="1:7" x14ac:dyDescent="0.25">
      <c r="A25" s="7" t="s">
        <v>8</v>
      </c>
      <c r="B25" s="9" t="s">
        <v>11</v>
      </c>
      <c r="C25" s="7" t="s">
        <v>12</v>
      </c>
      <c r="D25" s="20" t="s">
        <v>99</v>
      </c>
      <c r="E25" s="18">
        <f t="shared" si="0"/>
        <v>11.87</v>
      </c>
      <c r="F25" s="29">
        <v>403.58</v>
      </c>
      <c r="G25" s="35">
        <v>34</v>
      </c>
    </row>
    <row r="26" spans="1:7" x14ac:dyDescent="0.25">
      <c r="A26" s="7" t="s">
        <v>8</v>
      </c>
      <c r="B26" s="9" t="s">
        <v>63</v>
      </c>
      <c r="C26" s="7" t="s">
        <v>64</v>
      </c>
      <c r="D26" s="20" t="s">
        <v>99</v>
      </c>
      <c r="E26" s="18">
        <f t="shared" si="0"/>
        <v>11.87</v>
      </c>
      <c r="F26" s="29">
        <v>1804.24</v>
      </c>
      <c r="G26" s="35">
        <v>152</v>
      </c>
    </row>
    <row r="27" spans="1:7" x14ac:dyDescent="0.25">
      <c r="A27" s="7" t="s">
        <v>8</v>
      </c>
      <c r="B27" s="9" t="s">
        <v>100</v>
      </c>
      <c r="C27" s="7" t="s">
        <v>101</v>
      </c>
      <c r="D27" s="20" t="s">
        <v>99</v>
      </c>
      <c r="E27" s="18">
        <f t="shared" si="0"/>
        <v>11.87</v>
      </c>
      <c r="F27" s="29">
        <v>296.75</v>
      </c>
      <c r="G27" s="35">
        <v>25</v>
      </c>
    </row>
    <row r="28" spans="1:7" x14ac:dyDescent="0.25">
      <c r="A28" s="7" t="s">
        <v>8</v>
      </c>
      <c r="B28" s="9" t="s">
        <v>102</v>
      </c>
      <c r="C28" s="7" t="s">
        <v>103</v>
      </c>
      <c r="D28" s="20" t="s">
        <v>99</v>
      </c>
      <c r="E28" s="18">
        <f t="shared" si="0"/>
        <v>11.87</v>
      </c>
      <c r="F28" s="29">
        <v>35.61</v>
      </c>
      <c r="G28" s="35">
        <v>3</v>
      </c>
    </row>
    <row r="29" spans="1:7" x14ac:dyDescent="0.25">
      <c r="A29" s="7" t="s">
        <v>8</v>
      </c>
      <c r="B29" s="9" t="s">
        <v>104</v>
      </c>
      <c r="C29" s="7" t="s">
        <v>105</v>
      </c>
      <c r="D29" s="20" t="s">
        <v>99</v>
      </c>
      <c r="E29" s="18">
        <f t="shared" si="0"/>
        <v>11.87</v>
      </c>
      <c r="F29" s="29">
        <v>451.06</v>
      </c>
      <c r="G29" s="35">
        <v>38</v>
      </c>
    </row>
    <row r="30" spans="1:7" x14ac:dyDescent="0.25">
      <c r="A30" s="7" t="s">
        <v>8</v>
      </c>
      <c r="B30" s="9" t="s">
        <v>65</v>
      </c>
      <c r="C30" s="7" t="s">
        <v>66</v>
      </c>
      <c r="D30" s="20" t="s">
        <v>99</v>
      </c>
      <c r="E30" s="18">
        <f t="shared" si="0"/>
        <v>11.87</v>
      </c>
      <c r="F30" s="29">
        <v>486.67</v>
      </c>
      <c r="G30" s="35">
        <v>41</v>
      </c>
    </row>
    <row r="31" spans="1:7" x14ac:dyDescent="0.25">
      <c r="A31" s="7" t="s">
        <v>8</v>
      </c>
      <c r="B31" s="9" t="s">
        <v>67</v>
      </c>
      <c r="C31" s="7" t="s">
        <v>68</v>
      </c>
      <c r="D31" s="20" t="s">
        <v>99</v>
      </c>
      <c r="E31" s="18">
        <f t="shared" si="0"/>
        <v>11.87</v>
      </c>
      <c r="F31" s="29">
        <v>273.01</v>
      </c>
      <c r="G31" s="35">
        <v>23</v>
      </c>
    </row>
    <row r="32" spans="1:7" x14ac:dyDescent="0.25">
      <c r="A32" s="7" t="s">
        <v>8</v>
      </c>
      <c r="B32" s="9" t="s">
        <v>13</v>
      </c>
      <c r="C32" s="7" t="s">
        <v>14</v>
      </c>
      <c r="D32" s="20" t="s">
        <v>99</v>
      </c>
      <c r="E32" s="18">
        <f t="shared" si="0"/>
        <v>11.87</v>
      </c>
      <c r="F32" s="29">
        <v>189.92</v>
      </c>
      <c r="G32" s="35">
        <v>16</v>
      </c>
    </row>
    <row r="33" spans="1:7" x14ac:dyDescent="0.25">
      <c r="A33" s="7" t="s">
        <v>8</v>
      </c>
      <c r="B33" s="9" t="s">
        <v>15</v>
      </c>
      <c r="C33" s="7" t="s">
        <v>16</v>
      </c>
      <c r="D33" s="20" t="s">
        <v>99</v>
      </c>
      <c r="E33" s="18">
        <f t="shared" si="0"/>
        <v>11.87</v>
      </c>
      <c r="F33" s="29">
        <v>2457.09</v>
      </c>
      <c r="G33" s="35">
        <v>207</v>
      </c>
    </row>
    <row r="34" spans="1:7" x14ac:dyDescent="0.25">
      <c r="A34" s="7" t="s">
        <v>8</v>
      </c>
      <c r="B34" s="9" t="s">
        <v>69</v>
      </c>
      <c r="C34" s="7" t="s">
        <v>70</v>
      </c>
      <c r="D34" s="20" t="s">
        <v>99</v>
      </c>
      <c r="E34" s="18">
        <f t="shared" si="0"/>
        <v>11.87</v>
      </c>
      <c r="F34" s="29">
        <v>2397.7399999999998</v>
      </c>
      <c r="G34" s="35">
        <v>202</v>
      </c>
    </row>
    <row r="35" spans="1:7" x14ac:dyDescent="0.25">
      <c r="A35" s="7" t="s">
        <v>8</v>
      </c>
      <c r="B35" s="9" t="s">
        <v>17</v>
      </c>
      <c r="C35" s="7" t="s">
        <v>18</v>
      </c>
      <c r="D35" s="20" t="s">
        <v>99</v>
      </c>
      <c r="E35" s="18">
        <f t="shared" si="0"/>
        <v>11.87</v>
      </c>
      <c r="F35" s="29">
        <v>24665.86</v>
      </c>
      <c r="G35" s="35">
        <v>2078</v>
      </c>
    </row>
    <row r="36" spans="1:7" x14ac:dyDescent="0.25">
      <c r="A36" s="7" t="s">
        <v>8</v>
      </c>
      <c r="B36" s="9" t="s">
        <v>71</v>
      </c>
      <c r="C36" s="7" t="s">
        <v>72</v>
      </c>
      <c r="D36" s="20" t="s">
        <v>99</v>
      </c>
      <c r="E36" s="18">
        <f t="shared" si="0"/>
        <v>11.87</v>
      </c>
      <c r="F36" s="29">
        <v>486.67</v>
      </c>
      <c r="G36" s="35">
        <v>41</v>
      </c>
    </row>
    <row r="37" spans="1:7" x14ac:dyDescent="0.25">
      <c r="A37" s="7" t="s">
        <v>8</v>
      </c>
      <c r="B37" s="9" t="s">
        <v>73</v>
      </c>
      <c r="C37" s="7" t="s">
        <v>74</v>
      </c>
      <c r="D37" s="20" t="s">
        <v>99</v>
      </c>
      <c r="E37" s="18">
        <f t="shared" si="0"/>
        <v>11.87</v>
      </c>
      <c r="F37" s="29">
        <v>118.7</v>
      </c>
      <c r="G37" s="35">
        <v>10</v>
      </c>
    </row>
    <row r="38" spans="1:7" x14ac:dyDescent="0.25">
      <c r="A38" s="7" t="s">
        <v>8</v>
      </c>
      <c r="B38" s="9" t="s">
        <v>75</v>
      </c>
      <c r="C38" s="7" t="s">
        <v>76</v>
      </c>
      <c r="D38" s="20" t="s">
        <v>99</v>
      </c>
      <c r="E38" s="18">
        <f t="shared" si="0"/>
        <v>11.87</v>
      </c>
      <c r="F38" s="29">
        <v>142.44</v>
      </c>
      <c r="G38" s="35">
        <v>12</v>
      </c>
    </row>
    <row r="39" spans="1:7" x14ac:dyDescent="0.25">
      <c r="A39" s="7" t="s">
        <v>8</v>
      </c>
      <c r="B39" s="9" t="s">
        <v>19</v>
      </c>
      <c r="C39" s="7" t="s">
        <v>20</v>
      </c>
      <c r="D39" s="20" t="s">
        <v>99</v>
      </c>
      <c r="E39" s="18">
        <f t="shared" si="0"/>
        <v>11.87</v>
      </c>
      <c r="F39" s="29">
        <v>213.66</v>
      </c>
      <c r="G39" s="35">
        <v>18</v>
      </c>
    </row>
    <row r="40" spans="1:7" x14ac:dyDescent="0.25">
      <c r="A40" s="7" t="s">
        <v>8</v>
      </c>
      <c r="B40" s="9" t="s">
        <v>77</v>
      </c>
      <c r="C40" s="7" t="s">
        <v>78</v>
      </c>
      <c r="D40" s="20" t="s">
        <v>99</v>
      </c>
      <c r="E40" s="18">
        <f t="shared" si="0"/>
        <v>11.87</v>
      </c>
      <c r="F40" s="29">
        <v>664.72</v>
      </c>
      <c r="G40" s="35">
        <v>56</v>
      </c>
    </row>
    <row r="41" spans="1:7" x14ac:dyDescent="0.25">
      <c r="A41" s="7" t="s">
        <v>8</v>
      </c>
      <c r="B41" s="9" t="s">
        <v>21</v>
      </c>
      <c r="C41" s="7" t="s">
        <v>22</v>
      </c>
      <c r="D41" s="20" t="s">
        <v>99</v>
      </c>
      <c r="E41" s="18">
        <f t="shared" si="0"/>
        <v>11.87</v>
      </c>
      <c r="F41" s="29">
        <v>47.48</v>
      </c>
      <c r="G41" s="35">
        <v>4</v>
      </c>
    </row>
    <row r="42" spans="1:7" x14ac:dyDescent="0.25">
      <c r="A42" s="7" t="s">
        <v>8</v>
      </c>
      <c r="B42" s="9" t="s">
        <v>106</v>
      </c>
      <c r="C42" s="7" t="s">
        <v>107</v>
      </c>
      <c r="D42" s="20" t="s">
        <v>99</v>
      </c>
      <c r="E42" s="18">
        <f t="shared" si="0"/>
        <v>11.87</v>
      </c>
      <c r="F42" s="29">
        <v>47.48</v>
      </c>
      <c r="G42" s="35">
        <v>4</v>
      </c>
    </row>
    <row r="43" spans="1:7" x14ac:dyDescent="0.25">
      <c r="A43" s="7" t="s">
        <v>8</v>
      </c>
      <c r="B43" s="9" t="s">
        <v>79</v>
      </c>
      <c r="C43" s="7" t="s">
        <v>80</v>
      </c>
      <c r="D43" s="20" t="s">
        <v>99</v>
      </c>
      <c r="E43" s="18">
        <f t="shared" si="0"/>
        <v>11.87</v>
      </c>
      <c r="F43" s="29">
        <v>237.4</v>
      </c>
      <c r="G43" s="35">
        <v>20</v>
      </c>
    </row>
    <row r="44" spans="1:7" x14ac:dyDescent="0.25">
      <c r="A44" s="7" t="s">
        <v>8</v>
      </c>
      <c r="B44" s="9" t="s">
        <v>81</v>
      </c>
      <c r="C44" s="7" t="s">
        <v>82</v>
      </c>
      <c r="D44" s="20" t="s">
        <v>99</v>
      </c>
      <c r="E44" s="18">
        <f t="shared" si="0"/>
        <v>11.87</v>
      </c>
      <c r="F44" s="29">
        <v>71.22</v>
      </c>
      <c r="G44" s="35">
        <v>6</v>
      </c>
    </row>
    <row r="45" spans="1:7" x14ac:dyDescent="0.25">
      <c r="A45" s="7" t="s">
        <v>23</v>
      </c>
      <c r="B45" s="9" t="s">
        <v>83</v>
      </c>
      <c r="C45" s="7" t="s">
        <v>84</v>
      </c>
      <c r="D45" s="20" t="s">
        <v>99</v>
      </c>
      <c r="E45" s="18">
        <f t="shared" si="0"/>
        <v>11.87</v>
      </c>
      <c r="F45" s="29">
        <v>225.53</v>
      </c>
      <c r="G45" s="35">
        <v>19</v>
      </c>
    </row>
    <row r="46" spans="1:7" x14ac:dyDescent="0.25">
      <c r="A46" s="7" t="s">
        <v>23</v>
      </c>
      <c r="B46" s="9" t="s">
        <v>85</v>
      </c>
      <c r="C46" s="7" t="s">
        <v>86</v>
      </c>
      <c r="D46" s="20" t="s">
        <v>99</v>
      </c>
      <c r="E46" s="18">
        <f t="shared" si="0"/>
        <v>11.87</v>
      </c>
      <c r="F46" s="29">
        <v>320.49</v>
      </c>
      <c r="G46" s="35">
        <v>27</v>
      </c>
    </row>
    <row r="47" spans="1:7" x14ac:dyDescent="0.25">
      <c r="A47" s="7" t="s">
        <v>23</v>
      </c>
      <c r="B47" s="9" t="s">
        <v>24</v>
      </c>
      <c r="C47" s="7" t="s">
        <v>25</v>
      </c>
      <c r="D47" s="20" t="s">
        <v>99</v>
      </c>
      <c r="E47" s="18">
        <f t="shared" si="0"/>
        <v>11.87</v>
      </c>
      <c r="F47" s="29">
        <v>261.14</v>
      </c>
      <c r="G47" s="35">
        <v>22</v>
      </c>
    </row>
    <row r="48" spans="1:7" x14ac:dyDescent="0.25">
      <c r="A48" s="7" t="s">
        <v>23</v>
      </c>
      <c r="B48" s="9" t="s">
        <v>108</v>
      </c>
      <c r="C48" s="7" t="s">
        <v>109</v>
      </c>
      <c r="D48" s="20" t="s">
        <v>99</v>
      </c>
      <c r="E48" s="18">
        <f t="shared" si="0"/>
        <v>11.87</v>
      </c>
      <c r="F48" s="29">
        <v>106.83</v>
      </c>
      <c r="G48" s="35">
        <v>9</v>
      </c>
    </row>
    <row r="49" spans="1:7" x14ac:dyDescent="0.25">
      <c r="A49" s="7" t="s">
        <v>26</v>
      </c>
      <c r="B49" s="9" t="s">
        <v>91</v>
      </c>
      <c r="C49" s="7" t="s">
        <v>92</v>
      </c>
      <c r="D49" s="20" t="s">
        <v>99</v>
      </c>
      <c r="E49" s="18">
        <f t="shared" si="0"/>
        <v>11.87</v>
      </c>
      <c r="F49" s="29">
        <v>7430.62</v>
      </c>
      <c r="G49" s="35">
        <v>626</v>
      </c>
    </row>
    <row r="50" spans="1:7" x14ac:dyDescent="0.25">
      <c r="A50" s="7" t="s">
        <v>26</v>
      </c>
      <c r="B50" s="9" t="s">
        <v>93</v>
      </c>
      <c r="C50" s="7" t="s">
        <v>94</v>
      </c>
      <c r="D50" s="20" t="s">
        <v>99</v>
      </c>
      <c r="E50" s="18">
        <f t="shared" si="0"/>
        <v>11.87</v>
      </c>
      <c r="F50" s="29">
        <v>59.35</v>
      </c>
      <c r="G50" s="35">
        <v>5</v>
      </c>
    </row>
    <row r="51" spans="1:7" x14ac:dyDescent="0.25">
      <c r="A51" s="7" t="s">
        <v>26</v>
      </c>
      <c r="B51" s="9" t="s">
        <v>97</v>
      </c>
      <c r="C51" s="7" t="s">
        <v>98</v>
      </c>
      <c r="D51" s="20" t="s">
        <v>99</v>
      </c>
      <c r="E51" s="18">
        <f t="shared" si="0"/>
        <v>11.87</v>
      </c>
      <c r="F51" s="29">
        <v>118.7</v>
      </c>
      <c r="G51" s="35">
        <v>10</v>
      </c>
    </row>
    <row r="52" spans="1:7" x14ac:dyDescent="0.25">
      <c r="A52" s="7" t="s">
        <v>26</v>
      </c>
      <c r="B52" s="9" t="s">
        <v>110</v>
      </c>
      <c r="C52" s="7" t="s">
        <v>111</v>
      </c>
      <c r="D52" s="20" t="s">
        <v>99</v>
      </c>
      <c r="E52" s="18">
        <f t="shared" si="0"/>
        <v>11.87</v>
      </c>
      <c r="F52" s="29">
        <v>130.57</v>
      </c>
      <c r="G52" s="35">
        <v>11</v>
      </c>
    </row>
    <row r="53" spans="1:7" x14ac:dyDescent="0.25">
      <c r="A53" s="7" t="s">
        <v>26</v>
      </c>
      <c r="B53" s="9" t="s">
        <v>112</v>
      </c>
      <c r="C53" s="7" t="s">
        <v>113</v>
      </c>
      <c r="D53" s="20" t="s">
        <v>99</v>
      </c>
      <c r="E53" s="18">
        <f t="shared" si="0"/>
        <v>11.87</v>
      </c>
      <c r="F53" s="29">
        <v>59.35</v>
      </c>
      <c r="G53" s="35">
        <v>5</v>
      </c>
    </row>
    <row r="54" spans="1:7" x14ac:dyDescent="0.25">
      <c r="A54" s="7" t="s">
        <v>26</v>
      </c>
      <c r="B54" s="9" t="s">
        <v>95</v>
      </c>
      <c r="C54" s="7" t="s">
        <v>96</v>
      </c>
      <c r="D54" s="20" t="s">
        <v>99</v>
      </c>
      <c r="E54" s="18">
        <f t="shared" si="0"/>
        <v>11.87</v>
      </c>
      <c r="F54" s="29">
        <v>178.05</v>
      </c>
      <c r="G54" s="35">
        <v>15</v>
      </c>
    </row>
  </sheetData>
  <mergeCells count="3">
    <mergeCell ref="A3:G3"/>
    <mergeCell ref="A5:G5"/>
    <mergeCell ref="D1:G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6DAF8-ECFE-47D9-80B0-E4EA91400AC4}">
  <sheetPr>
    <tabColor rgb="FF99FF99"/>
  </sheetPr>
  <dimension ref="A1:G52"/>
  <sheetViews>
    <sheetView zoomScale="90" zoomScaleNormal="90" workbookViewId="0">
      <pane ySplit="8" topLeftCell="A9" activePane="bottomLeft" state="frozen"/>
      <selection activeCell="C10" sqref="C10"/>
      <selection pane="bottomLeft" activeCell="G8" sqref="G8"/>
    </sheetView>
  </sheetViews>
  <sheetFormatPr defaultRowHeight="15" x14ac:dyDescent="0.25"/>
  <cols>
    <col min="1" max="1" width="22.28515625" style="2" customWidth="1"/>
    <col min="2" max="2" width="12.5703125" style="19" customWidth="1"/>
    <col min="3" max="3" width="93" style="2" customWidth="1"/>
    <col min="4" max="4" width="13.5703125" style="8" customWidth="1"/>
    <col min="5" max="5" width="14.28515625" style="6" customWidth="1"/>
    <col min="6" max="6" width="21.28515625" style="26" customWidth="1"/>
    <col min="7" max="7" width="14.7109375" style="6" customWidth="1"/>
    <col min="8" max="16384" width="9.140625" style="2"/>
  </cols>
  <sheetData>
    <row r="1" spans="1:7" ht="33.75" customHeight="1" x14ac:dyDescent="0.25">
      <c r="D1" s="3" t="s">
        <v>121</v>
      </c>
      <c r="E1" s="3"/>
      <c r="F1" s="3"/>
      <c r="G1" s="3"/>
    </row>
    <row r="2" spans="1:7" x14ac:dyDescent="0.25">
      <c r="E2" s="21"/>
      <c r="F2" s="36"/>
      <c r="G2" s="21"/>
    </row>
    <row r="3" spans="1:7" ht="18.75" customHeight="1" x14ac:dyDescent="0.25">
      <c r="A3" s="1" t="s">
        <v>116</v>
      </c>
      <c r="B3" s="1"/>
      <c r="C3" s="1"/>
      <c r="D3" s="1"/>
      <c r="E3" s="1"/>
      <c r="F3" s="1"/>
      <c r="G3" s="1"/>
    </row>
    <row r="4" spans="1:7" x14ac:dyDescent="0.25">
      <c r="A4" s="5"/>
      <c r="B4" s="5"/>
      <c r="C4" s="5"/>
      <c r="D4" s="5"/>
      <c r="E4" s="5"/>
      <c r="F4" s="37"/>
      <c r="G4" s="5"/>
    </row>
    <row r="5" spans="1:7" ht="74.25" customHeight="1" x14ac:dyDescent="0.25">
      <c r="A5" s="4" t="s">
        <v>117</v>
      </c>
      <c r="B5" s="4"/>
      <c r="C5" s="4"/>
      <c r="D5" s="4"/>
      <c r="E5" s="4"/>
      <c r="F5" s="4"/>
      <c r="G5" s="4"/>
    </row>
    <row r="6" spans="1:7" ht="14.25" customHeight="1" x14ac:dyDescent="0.25"/>
    <row r="7" spans="1:7" s="12" customFormat="1" ht="33" customHeight="1" x14ac:dyDescent="0.25">
      <c r="A7" s="10" t="s">
        <v>0</v>
      </c>
      <c r="B7" s="10" t="s">
        <v>1</v>
      </c>
      <c r="C7" s="10" t="s">
        <v>2</v>
      </c>
      <c r="D7" s="10" t="s">
        <v>3</v>
      </c>
      <c r="E7" s="10" t="s">
        <v>120</v>
      </c>
      <c r="F7" s="23" t="s">
        <v>119</v>
      </c>
      <c r="G7" s="10" t="s">
        <v>4</v>
      </c>
    </row>
    <row r="8" spans="1:7" s="17" customFormat="1" x14ac:dyDescent="0.25">
      <c r="A8" s="13" t="s">
        <v>5</v>
      </c>
      <c r="B8" s="16"/>
      <c r="C8" s="14"/>
      <c r="D8" s="11"/>
      <c r="E8" s="15"/>
      <c r="F8" s="22">
        <f>SUM(F9:F52)</f>
        <v>9769.01</v>
      </c>
      <c r="G8" s="16">
        <f>SUM(G9:G52)</f>
        <v>823</v>
      </c>
    </row>
    <row r="9" spans="1:7" x14ac:dyDescent="0.25">
      <c r="A9" s="7" t="s">
        <v>6</v>
      </c>
      <c r="B9" s="20" t="s">
        <v>29</v>
      </c>
      <c r="C9" s="7" t="s">
        <v>30</v>
      </c>
      <c r="D9" s="9" t="s">
        <v>99</v>
      </c>
      <c r="E9" s="18">
        <f t="shared" ref="E9:E52" si="0">ROUND(F9/G9,2)</f>
        <v>11.87</v>
      </c>
      <c r="F9" s="27">
        <v>23.74</v>
      </c>
      <c r="G9" s="18">
        <v>2</v>
      </c>
    </row>
    <row r="10" spans="1:7" x14ac:dyDescent="0.25">
      <c r="A10" s="7" t="s">
        <v>6</v>
      </c>
      <c r="B10" s="20" t="s">
        <v>31</v>
      </c>
      <c r="C10" s="7" t="s">
        <v>32</v>
      </c>
      <c r="D10" s="9" t="s">
        <v>99</v>
      </c>
      <c r="E10" s="18">
        <f t="shared" si="0"/>
        <v>11.87</v>
      </c>
      <c r="F10" s="27">
        <v>130.57</v>
      </c>
      <c r="G10" s="18">
        <v>11</v>
      </c>
    </row>
    <row r="11" spans="1:7" x14ac:dyDescent="0.25">
      <c r="A11" s="7" t="s">
        <v>6</v>
      </c>
      <c r="B11" s="20" t="s">
        <v>33</v>
      </c>
      <c r="C11" s="7" t="s">
        <v>34</v>
      </c>
      <c r="D11" s="9" t="s">
        <v>99</v>
      </c>
      <c r="E11" s="18">
        <f t="shared" si="0"/>
        <v>11.87</v>
      </c>
      <c r="F11" s="27">
        <v>498.54</v>
      </c>
      <c r="G11" s="18">
        <v>42</v>
      </c>
    </row>
    <row r="12" spans="1:7" x14ac:dyDescent="0.25">
      <c r="A12" s="7" t="s">
        <v>6</v>
      </c>
      <c r="B12" s="20" t="s">
        <v>27</v>
      </c>
      <c r="C12" s="7" t="s">
        <v>28</v>
      </c>
      <c r="D12" s="9" t="s">
        <v>99</v>
      </c>
      <c r="E12" s="18">
        <f t="shared" si="0"/>
        <v>11.87</v>
      </c>
      <c r="F12" s="27">
        <v>308.62</v>
      </c>
      <c r="G12" s="18">
        <v>26</v>
      </c>
    </row>
    <row r="13" spans="1:7" x14ac:dyDescent="0.25">
      <c r="A13" s="7" t="s">
        <v>6</v>
      </c>
      <c r="B13" s="20" t="s">
        <v>35</v>
      </c>
      <c r="C13" s="7" t="s">
        <v>36</v>
      </c>
      <c r="D13" s="9" t="s">
        <v>99</v>
      </c>
      <c r="E13" s="18">
        <f t="shared" si="0"/>
        <v>11.87</v>
      </c>
      <c r="F13" s="27">
        <v>11.87</v>
      </c>
      <c r="G13" s="18">
        <v>1</v>
      </c>
    </row>
    <row r="14" spans="1:7" x14ac:dyDescent="0.25">
      <c r="A14" s="7" t="s">
        <v>6</v>
      </c>
      <c r="B14" s="20" t="s">
        <v>37</v>
      </c>
      <c r="C14" s="7" t="s">
        <v>38</v>
      </c>
      <c r="D14" s="9" t="s">
        <v>99</v>
      </c>
      <c r="E14" s="18">
        <f t="shared" si="0"/>
        <v>11.87</v>
      </c>
      <c r="F14" s="27">
        <v>83.09</v>
      </c>
      <c r="G14" s="18">
        <v>7</v>
      </c>
    </row>
    <row r="15" spans="1:7" x14ac:dyDescent="0.25">
      <c r="A15" s="7" t="s">
        <v>6</v>
      </c>
      <c r="B15" s="20" t="s">
        <v>39</v>
      </c>
      <c r="C15" s="7" t="s">
        <v>40</v>
      </c>
      <c r="D15" s="9" t="s">
        <v>99</v>
      </c>
      <c r="E15" s="18">
        <f t="shared" si="0"/>
        <v>11.87</v>
      </c>
      <c r="F15" s="27">
        <v>154.31</v>
      </c>
      <c r="G15" s="18">
        <v>13</v>
      </c>
    </row>
    <row r="16" spans="1:7" x14ac:dyDescent="0.25">
      <c r="A16" s="7" t="s">
        <v>6</v>
      </c>
      <c r="B16" s="20" t="s">
        <v>41</v>
      </c>
      <c r="C16" s="7" t="s">
        <v>42</v>
      </c>
      <c r="D16" s="9" t="s">
        <v>99</v>
      </c>
      <c r="E16" s="18">
        <f t="shared" si="0"/>
        <v>11.87</v>
      </c>
      <c r="F16" s="27">
        <v>59.35</v>
      </c>
      <c r="G16" s="18">
        <v>5</v>
      </c>
    </row>
    <row r="17" spans="1:7" x14ac:dyDescent="0.25">
      <c r="A17" s="7" t="s">
        <v>6</v>
      </c>
      <c r="B17" s="20" t="s">
        <v>43</v>
      </c>
      <c r="C17" s="7" t="s">
        <v>44</v>
      </c>
      <c r="D17" s="9" t="s">
        <v>99</v>
      </c>
      <c r="E17" s="18">
        <f t="shared" si="0"/>
        <v>11.87</v>
      </c>
      <c r="F17" s="27">
        <v>47.48</v>
      </c>
      <c r="G17" s="18">
        <v>4</v>
      </c>
    </row>
    <row r="18" spans="1:7" x14ac:dyDescent="0.25">
      <c r="A18" s="7" t="s">
        <v>7</v>
      </c>
      <c r="B18" s="20" t="s">
        <v>45</v>
      </c>
      <c r="C18" s="7" t="s">
        <v>46</v>
      </c>
      <c r="D18" s="9" t="s">
        <v>99</v>
      </c>
      <c r="E18" s="18">
        <f t="shared" si="0"/>
        <v>11.87</v>
      </c>
      <c r="F18" s="27">
        <v>759.68</v>
      </c>
      <c r="G18" s="18">
        <v>64</v>
      </c>
    </row>
    <row r="19" spans="1:7" x14ac:dyDescent="0.25">
      <c r="A19" s="7" t="s">
        <v>7</v>
      </c>
      <c r="B19" s="20" t="s">
        <v>47</v>
      </c>
      <c r="C19" s="7" t="s">
        <v>48</v>
      </c>
      <c r="D19" s="9" t="s">
        <v>99</v>
      </c>
      <c r="E19" s="18">
        <f t="shared" si="0"/>
        <v>11.87</v>
      </c>
      <c r="F19" s="27">
        <v>23.74</v>
      </c>
      <c r="G19" s="18">
        <v>2</v>
      </c>
    </row>
    <row r="20" spans="1:7" x14ac:dyDescent="0.25">
      <c r="A20" s="7" t="s">
        <v>7</v>
      </c>
      <c r="B20" s="20" t="s">
        <v>49</v>
      </c>
      <c r="C20" s="7" t="s">
        <v>50</v>
      </c>
      <c r="D20" s="9" t="s">
        <v>99</v>
      </c>
      <c r="E20" s="18">
        <f t="shared" si="0"/>
        <v>11.87</v>
      </c>
      <c r="F20" s="27">
        <v>23.74</v>
      </c>
      <c r="G20" s="18">
        <v>2</v>
      </c>
    </row>
    <row r="21" spans="1:7" x14ac:dyDescent="0.25">
      <c r="A21" s="7" t="s">
        <v>7</v>
      </c>
      <c r="B21" s="20" t="s">
        <v>51</v>
      </c>
      <c r="C21" s="7" t="s">
        <v>52</v>
      </c>
      <c r="D21" s="9" t="s">
        <v>99</v>
      </c>
      <c r="E21" s="18">
        <f t="shared" si="0"/>
        <v>11.87</v>
      </c>
      <c r="F21" s="27">
        <v>344.23</v>
      </c>
      <c r="G21" s="18">
        <v>29</v>
      </c>
    </row>
    <row r="22" spans="1:7" x14ac:dyDescent="0.25">
      <c r="A22" s="7" t="s">
        <v>7</v>
      </c>
      <c r="B22" s="20" t="s">
        <v>53</v>
      </c>
      <c r="C22" s="7" t="s">
        <v>54</v>
      </c>
      <c r="D22" s="9" t="s">
        <v>99</v>
      </c>
      <c r="E22" s="18">
        <f t="shared" si="0"/>
        <v>11.87</v>
      </c>
      <c r="F22" s="27">
        <v>332.36</v>
      </c>
      <c r="G22" s="18">
        <v>28</v>
      </c>
    </row>
    <row r="23" spans="1:7" x14ac:dyDescent="0.25">
      <c r="A23" s="7" t="s">
        <v>7</v>
      </c>
      <c r="B23" s="20" t="s">
        <v>55</v>
      </c>
      <c r="C23" s="7" t="s">
        <v>56</v>
      </c>
      <c r="D23" s="9" t="s">
        <v>99</v>
      </c>
      <c r="E23" s="18">
        <f t="shared" si="0"/>
        <v>11.87</v>
      </c>
      <c r="F23" s="27">
        <v>178.05</v>
      </c>
      <c r="G23" s="18">
        <v>15</v>
      </c>
    </row>
    <row r="24" spans="1:7" x14ac:dyDescent="0.25">
      <c r="A24" s="7" t="s">
        <v>7</v>
      </c>
      <c r="B24" s="20" t="s">
        <v>57</v>
      </c>
      <c r="C24" s="7" t="s">
        <v>58</v>
      </c>
      <c r="D24" s="9" t="s">
        <v>99</v>
      </c>
      <c r="E24" s="18">
        <f t="shared" si="0"/>
        <v>11.87</v>
      </c>
      <c r="F24" s="27">
        <v>59.35</v>
      </c>
      <c r="G24" s="18">
        <v>5</v>
      </c>
    </row>
    <row r="25" spans="1:7" x14ac:dyDescent="0.25">
      <c r="A25" s="7" t="s">
        <v>8</v>
      </c>
      <c r="B25" s="20" t="s">
        <v>59</v>
      </c>
      <c r="C25" s="7" t="s">
        <v>60</v>
      </c>
      <c r="D25" s="9" t="s">
        <v>99</v>
      </c>
      <c r="E25" s="18">
        <f t="shared" si="0"/>
        <v>11.87</v>
      </c>
      <c r="F25" s="27">
        <v>35.61</v>
      </c>
      <c r="G25" s="18">
        <v>3</v>
      </c>
    </row>
    <row r="26" spans="1:7" x14ac:dyDescent="0.25">
      <c r="A26" s="7" t="s">
        <v>8</v>
      </c>
      <c r="B26" s="20" t="s">
        <v>61</v>
      </c>
      <c r="C26" s="7" t="s">
        <v>62</v>
      </c>
      <c r="D26" s="9" t="s">
        <v>99</v>
      </c>
      <c r="E26" s="18">
        <f t="shared" si="0"/>
        <v>11.87</v>
      </c>
      <c r="F26" s="27">
        <v>154.31</v>
      </c>
      <c r="G26" s="18">
        <v>13</v>
      </c>
    </row>
    <row r="27" spans="1:7" x14ac:dyDescent="0.25">
      <c r="A27" s="7" t="s">
        <v>8</v>
      </c>
      <c r="B27" s="20" t="s">
        <v>9</v>
      </c>
      <c r="C27" s="7" t="s">
        <v>10</v>
      </c>
      <c r="D27" s="9" t="s">
        <v>99</v>
      </c>
      <c r="E27" s="18">
        <f t="shared" si="0"/>
        <v>11.87</v>
      </c>
      <c r="F27" s="27">
        <v>35.61</v>
      </c>
      <c r="G27" s="18">
        <v>3</v>
      </c>
    </row>
    <row r="28" spans="1:7" x14ac:dyDescent="0.25">
      <c r="A28" s="7" t="s">
        <v>8</v>
      </c>
      <c r="B28" s="20" t="s">
        <v>11</v>
      </c>
      <c r="C28" s="7" t="s">
        <v>12</v>
      </c>
      <c r="D28" s="9" t="s">
        <v>99</v>
      </c>
      <c r="E28" s="18">
        <f t="shared" si="0"/>
        <v>11.87</v>
      </c>
      <c r="F28" s="27">
        <v>83.09</v>
      </c>
      <c r="G28" s="18">
        <v>7</v>
      </c>
    </row>
    <row r="29" spans="1:7" x14ac:dyDescent="0.25">
      <c r="A29" s="7" t="s">
        <v>8</v>
      </c>
      <c r="B29" s="20" t="s">
        <v>63</v>
      </c>
      <c r="C29" s="7" t="s">
        <v>64</v>
      </c>
      <c r="D29" s="9" t="s">
        <v>99</v>
      </c>
      <c r="E29" s="18">
        <f t="shared" si="0"/>
        <v>11.87</v>
      </c>
      <c r="F29" s="27">
        <v>142.44</v>
      </c>
      <c r="G29" s="18">
        <v>12</v>
      </c>
    </row>
    <row r="30" spans="1:7" x14ac:dyDescent="0.25">
      <c r="A30" s="7" t="s">
        <v>8</v>
      </c>
      <c r="B30" s="20" t="s">
        <v>65</v>
      </c>
      <c r="C30" s="7" t="s">
        <v>66</v>
      </c>
      <c r="D30" s="9" t="s">
        <v>99</v>
      </c>
      <c r="E30" s="18">
        <f t="shared" si="0"/>
        <v>11.87</v>
      </c>
      <c r="F30" s="27">
        <v>118.7</v>
      </c>
      <c r="G30" s="18">
        <v>10</v>
      </c>
    </row>
    <row r="31" spans="1:7" x14ac:dyDescent="0.25">
      <c r="A31" s="7" t="s">
        <v>8</v>
      </c>
      <c r="B31" s="20" t="s">
        <v>67</v>
      </c>
      <c r="C31" s="7" t="s">
        <v>68</v>
      </c>
      <c r="D31" s="9" t="s">
        <v>99</v>
      </c>
      <c r="E31" s="18">
        <f t="shared" si="0"/>
        <v>11.87</v>
      </c>
      <c r="F31" s="27">
        <v>11.87</v>
      </c>
      <c r="G31" s="18">
        <v>1</v>
      </c>
    </row>
    <row r="32" spans="1:7" x14ac:dyDescent="0.25">
      <c r="A32" s="7" t="s">
        <v>8</v>
      </c>
      <c r="B32" s="20" t="s">
        <v>13</v>
      </c>
      <c r="C32" s="7" t="s">
        <v>14</v>
      </c>
      <c r="D32" s="9" t="s">
        <v>99</v>
      </c>
      <c r="E32" s="18">
        <f t="shared" si="0"/>
        <v>11.87</v>
      </c>
      <c r="F32" s="27">
        <v>71.22</v>
      </c>
      <c r="G32" s="18">
        <v>6</v>
      </c>
    </row>
    <row r="33" spans="1:7" x14ac:dyDescent="0.25">
      <c r="A33" s="7" t="s">
        <v>8</v>
      </c>
      <c r="B33" s="20" t="s">
        <v>15</v>
      </c>
      <c r="C33" s="7" t="s">
        <v>16</v>
      </c>
      <c r="D33" s="9" t="s">
        <v>99</v>
      </c>
      <c r="E33" s="18">
        <f t="shared" si="0"/>
        <v>11.87</v>
      </c>
      <c r="F33" s="27">
        <v>569.76</v>
      </c>
      <c r="G33" s="18">
        <v>48</v>
      </c>
    </row>
    <row r="34" spans="1:7" x14ac:dyDescent="0.25">
      <c r="A34" s="7" t="s">
        <v>8</v>
      </c>
      <c r="B34" s="20" t="s">
        <v>69</v>
      </c>
      <c r="C34" s="7" t="s">
        <v>70</v>
      </c>
      <c r="D34" s="9" t="s">
        <v>99</v>
      </c>
      <c r="E34" s="18">
        <f t="shared" si="0"/>
        <v>11.87</v>
      </c>
      <c r="F34" s="27">
        <v>273.01</v>
      </c>
      <c r="G34" s="18">
        <v>23</v>
      </c>
    </row>
    <row r="35" spans="1:7" x14ac:dyDescent="0.25">
      <c r="A35" s="7" t="s">
        <v>8</v>
      </c>
      <c r="B35" s="20" t="s">
        <v>17</v>
      </c>
      <c r="C35" s="7" t="s">
        <v>18</v>
      </c>
      <c r="D35" s="9" t="s">
        <v>99</v>
      </c>
      <c r="E35" s="18">
        <f t="shared" si="0"/>
        <v>11.87</v>
      </c>
      <c r="F35" s="27">
        <v>4237.59</v>
      </c>
      <c r="G35" s="18">
        <v>357</v>
      </c>
    </row>
    <row r="36" spans="1:7" x14ac:dyDescent="0.25">
      <c r="A36" s="7" t="s">
        <v>8</v>
      </c>
      <c r="B36" s="20" t="s">
        <v>71</v>
      </c>
      <c r="C36" s="7" t="s">
        <v>72</v>
      </c>
      <c r="D36" s="9" t="s">
        <v>99</v>
      </c>
      <c r="E36" s="18">
        <f t="shared" si="0"/>
        <v>11.87</v>
      </c>
      <c r="F36" s="27">
        <v>23.74</v>
      </c>
      <c r="G36" s="18">
        <v>2</v>
      </c>
    </row>
    <row r="37" spans="1:7" x14ac:dyDescent="0.25">
      <c r="A37" s="7" t="s">
        <v>8</v>
      </c>
      <c r="B37" s="20" t="s">
        <v>73</v>
      </c>
      <c r="C37" s="7" t="s">
        <v>74</v>
      </c>
      <c r="D37" s="9" t="s">
        <v>99</v>
      </c>
      <c r="E37" s="18">
        <f t="shared" si="0"/>
        <v>11.87</v>
      </c>
      <c r="F37" s="27">
        <v>11.87</v>
      </c>
      <c r="G37" s="18">
        <v>1</v>
      </c>
    </row>
    <row r="38" spans="1:7" x14ac:dyDescent="0.25">
      <c r="A38" s="7" t="s">
        <v>8</v>
      </c>
      <c r="B38" s="20" t="s">
        <v>75</v>
      </c>
      <c r="C38" s="7" t="s">
        <v>76</v>
      </c>
      <c r="D38" s="9" t="s">
        <v>99</v>
      </c>
      <c r="E38" s="18">
        <f t="shared" si="0"/>
        <v>11.87</v>
      </c>
      <c r="F38" s="27">
        <v>47.48</v>
      </c>
      <c r="G38" s="18">
        <v>4</v>
      </c>
    </row>
    <row r="39" spans="1:7" x14ac:dyDescent="0.25">
      <c r="A39" s="7" t="s">
        <v>8</v>
      </c>
      <c r="B39" s="20" t="s">
        <v>19</v>
      </c>
      <c r="C39" s="7" t="s">
        <v>20</v>
      </c>
      <c r="D39" s="9" t="s">
        <v>99</v>
      </c>
      <c r="E39" s="18">
        <f t="shared" si="0"/>
        <v>11.87</v>
      </c>
      <c r="F39" s="27">
        <v>23.74</v>
      </c>
      <c r="G39" s="18">
        <v>2</v>
      </c>
    </row>
    <row r="40" spans="1:7" x14ac:dyDescent="0.25">
      <c r="A40" s="7" t="s">
        <v>8</v>
      </c>
      <c r="B40" s="20" t="s">
        <v>77</v>
      </c>
      <c r="C40" s="7" t="s">
        <v>78</v>
      </c>
      <c r="D40" s="9" t="s">
        <v>99</v>
      </c>
      <c r="E40" s="18">
        <f t="shared" si="0"/>
        <v>11.87</v>
      </c>
      <c r="F40" s="27">
        <v>71.22</v>
      </c>
      <c r="G40" s="18">
        <v>6</v>
      </c>
    </row>
    <row r="41" spans="1:7" x14ac:dyDescent="0.25">
      <c r="A41" s="7" t="s">
        <v>8</v>
      </c>
      <c r="B41" s="20" t="s">
        <v>21</v>
      </c>
      <c r="C41" s="7" t="s">
        <v>22</v>
      </c>
      <c r="D41" s="9" t="s">
        <v>99</v>
      </c>
      <c r="E41" s="18">
        <f t="shared" si="0"/>
        <v>11.87</v>
      </c>
      <c r="F41" s="27">
        <v>23.74</v>
      </c>
      <c r="G41" s="18">
        <v>2</v>
      </c>
    </row>
    <row r="42" spans="1:7" x14ac:dyDescent="0.25">
      <c r="A42" s="7" t="s">
        <v>8</v>
      </c>
      <c r="B42" s="20" t="s">
        <v>79</v>
      </c>
      <c r="C42" s="7" t="s">
        <v>80</v>
      </c>
      <c r="D42" s="9" t="s">
        <v>99</v>
      </c>
      <c r="E42" s="18">
        <f t="shared" si="0"/>
        <v>11.87</v>
      </c>
      <c r="F42" s="27">
        <v>47.48</v>
      </c>
      <c r="G42" s="18">
        <v>4</v>
      </c>
    </row>
    <row r="43" spans="1:7" x14ac:dyDescent="0.25">
      <c r="A43" s="7" t="s">
        <v>8</v>
      </c>
      <c r="B43" s="20" t="s">
        <v>81</v>
      </c>
      <c r="C43" s="7" t="s">
        <v>82</v>
      </c>
      <c r="D43" s="9" t="s">
        <v>99</v>
      </c>
      <c r="E43" s="18">
        <f t="shared" si="0"/>
        <v>11.87</v>
      </c>
      <c r="F43" s="27">
        <v>11.87</v>
      </c>
      <c r="G43" s="18">
        <v>1</v>
      </c>
    </row>
    <row r="44" spans="1:7" x14ac:dyDescent="0.25">
      <c r="A44" s="7" t="s">
        <v>23</v>
      </c>
      <c r="B44" s="20" t="s">
        <v>83</v>
      </c>
      <c r="C44" s="7" t="s">
        <v>84</v>
      </c>
      <c r="D44" s="9" t="s">
        <v>99</v>
      </c>
      <c r="E44" s="18">
        <f t="shared" si="0"/>
        <v>11.87</v>
      </c>
      <c r="F44" s="27">
        <v>59.35</v>
      </c>
      <c r="G44" s="18">
        <v>5</v>
      </c>
    </row>
    <row r="45" spans="1:7" x14ac:dyDescent="0.25">
      <c r="A45" s="7" t="s">
        <v>23</v>
      </c>
      <c r="B45" s="20" t="s">
        <v>85</v>
      </c>
      <c r="C45" s="7" t="s">
        <v>86</v>
      </c>
      <c r="D45" s="9" t="s">
        <v>99</v>
      </c>
      <c r="E45" s="18">
        <f t="shared" si="0"/>
        <v>11.87</v>
      </c>
      <c r="F45" s="27">
        <v>71.22</v>
      </c>
      <c r="G45" s="18">
        <v>6</v>
      </c>
    </row>
    <row r="46" spans="1:7" x14ac:dyDescent="0.25">
      <c r="A46" s="7" t="s">
        <v>23</v>
      </c>
      <c r="B46" s="20" t="s">
        <v>24</v>
      </c>
      <c r="C46" s="7" t="s">
        <v>25</v>
      </c>
      <c r="D46" s="9" t="s">
        <v>99</v>
      </c>
      <c r="E46" s="18">
        <f t="shared" si="0"/>
        <v>11.87</v>
      </c>
      <c r="F46" s="27">
        <v>59.35</v>
      </c>
      <c r="G46" s="18">
        <v>5</v>
      </c>
    </row>
    <row r="47" spans="1:7" x14ac:dyDescent="0.25">
      <c r="A47" s="7" t="s">
        <v>23</v>
      </c>
      <c r="B47" s="20" t="s">
        <v>87</v>
      </c>
      <c r="C47" s="7" t="s">
        <v>88</v>
      </c>
      <c r="D47" s="9" t="s">
        <v>99</v>
      </c>
      <c r="E47" s="18">
        <f t="shared" si="0"/>
        <v>11.87</v>
      </c>
      <c r="F47" s="27">
        <v>83.09</v>
      </c>
      <c r="G47" s="18">
        <v>7</v>
      </c>
    </row>
    <row r="48" spans="1:7" x14ac:dyDescent="0.25">
      <c r="A48" s="7" t="s">
        <v>23</v>
      </c>
      <c r="B48" s="20" t="s">
        <v>89</v>
      </c>
      <c r="C48" s="7" t="s">
        <v>90</v>
      </c>
      <c r="D48" s="9" t="s">
        <v>99</v>
      </c>
      <c r="E48" s="18">
        <f t="shared" si="0"/>
        <v>11.87</v>
      </c>
      <c r="F48" s="27">
        <v>23.74</v>
      </c>
      <c r="G48" s="18">
        <v>2</v>
      </c>
    </row>
    <row r="49" spans="1:7" x14ac:dyDescent="0.25">
      <c r="A49" s="7" t="s">
        <v>26</v>
      </c>
      <c r="B49" s="20" t="s">
        <v>91</v>
      </c>
      <c r="C49" s="7" t="s">
        <v>92</v>
      </c>
      <c r="D49" s="9" t="s">
        <v>99</v>
      </c>
      <c r="E49" s="18">
        <f t="shared" si="0"/>
        <v>11.87</v>
      </c>
      <c r="F49" s="27">
        <v>320.49</v>
      </c>
      <c r="G49" s="18">
        <v>27</v>
      </c>
    </row>
    <row r="50" spans="1:7" x14ac:dyDescent="0.25">
      <c r="A50" s="7" t="s">
        <v>26</v>
      </c>
      <c r="B50" s="20" t="s">
        <v>93</v>
      </c>
      <c r="C50" s="7" t="s">
        <v>94</v>
      </c>
      <c r="D50" s="9" t="s">
        <v>99</v>
      </c>
      <c r="E50" s="18">
        <f t="shared" si="0"/>
        <v>11.87</v>
      </c>
      <c r="F50" s="27">
        <v>11.87</v>
      </c>
      <c r="G50" s="18">
        <v>1</v>
      </c>
    </row>
    <row r="51" spans="1:7" x14ac:dyDescent="0.25">
      <c r="A51" s="7" t="s">
        <v>26</v>
      </c>
      <c r="B51" s="20" t="s">
        <v>97</v>
      </c>
      <c r="C51" s="7" t="s">
        <v>98</v>
      </c>
      <c r="D51" s="9" t="s">
        <v>99</v>
      </c>
      <c r="E51" s="18">
        <f t="shared" si="0"/>
        <v>11.87</v>
      </c>
      <c r="F51" s="27">
        <v>59.35</v>
      </c>
      <c r="G51" s="18">
        <v>5</v>
      </c>
    </row>
    <row r="52" spans="1:7" x14ac:dyDescent="0.25">
      <c r="A52" s="7" t="s">
        <v>26</v>
      </c>
      <c r="B52" s="20" t="s">
        <v>95</v>
      </c>
      <c r="C52" s="7" t="s">
        <v>96</v>
      </c>
      <c r="D52" s="9" t="s">
        <v>99</v>
      </c>
      <c r="E52" s="18">
        <f t="shared" si="0"/>
        <v>11.87</v>
      </c>
      <c r="F52" s="27">
        <v>47.48</v>
      </c>
      <c r="G52" s="18">
        <v>4</v>
      </c>
    </row>
  </sheetData>
  <mergeCells count="3">
    <mergeCell ref="D1:G1"/>
    <mergeCell ref="A3:G3"/>
    <mergeCell ref="A5:G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1.piel._kopsavilkums</vt:lpstr>
      <vt:lpstr>2.piel_janvāris</vt:lpstr>
      <vt:lpstr>3.piel._februāris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Elīna Engelberga</dc:creator>
  <cp:lastModifiedBy>Svetlana Batare</cp:lastModifiedBy>
  <dcterms:created xsi:type="dcterms:W3CDTF">2022-05-10T06:56:06Z</dcterms:created>
  <dcterms:modified xsi:type="dcterms:W3CDTF">2022-06-07T12:34:00Z</dcterms:modified>
</cp:coreProperties>
</file>