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PAŠVALDĪBAS\Ārkārtas situāc_11.10.2021-11.01.2022\LNG_2021_dec\Uz FM\"/>
    </mc:Choice>
  </mc:AlternateContent>
  <bookViews>
    <workbookView xWindow="0" yWindow="0" windowWidth="23040" windowHeight="8040"/>
  </bookViews>
  <sheets>
    <sheet name="2.pielikums" sheetId="6" r:id="rId1"/>
  </sheets>
  <definedNames>
    <definedName name="_xlnm.Print_Area" localSheetId="0">'2.pielikums'!$A$1:$L$558</definedName>
    <definedName name="_xlnm.Print_Titles" localSheetId="0">'2.pielikums'!$8:$8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58" i="6" l="1"/>
  <c r="H557" i="6"/>
  <c r="J557" i="6" s="1"/>
  <c r="H556" i="6"/>
  <c r="J556" i="6" s="1"/>
  <c r="H555" i="6"/>
  <c r="J555" i="6" s="1"/>
  <c r="H554" i="6"/>
  <c r="J554" i="6" s="1"/>
  <c r="H553" i="6"/>
  <c r="J553" i="6" s="1"/>
  <c r="H552" i="6"/>
  <c r="J552" i="6" s="1"/>
  <c r="K552" i="6" s="1"/>
  <c r="H551" i="6"/>
  <c r="J551" i="6" s="1"/>
  <c r="H550" i="6"/>
  <c r="J550" i="6" s="1"/>
  <c r="H549" i="6"/>
  <c r="J549" i="6" s="1"/>
  <c r="H548" i="6"/>
  <c r="J548" i="6" s="1"/>
  <c r="H547" i="6"/>
  <c r="J547" i="6" s="1"/>
  <c r="H546" i="6"/>
  <c r="J546" i="6" s="1"/>
  <c r="H545" i="6"/>
  <c r="J545" i="6" s="1"/>
  <c r="J544" i="6"/>
  <c r="K544" i="6" s="1"/>
  <c r="L544" i="6" s="1"/>
  <c r="H544" i="6"/>
  <c r="H543" i="6"/>
  <c r="J543" i="6" s="1"/>
  <c r="H542" i="6"/>
  <c r="J542" i="6" s="1"/>
  <c r="K542" i="6" s="1"/>
  <c r="H541" i="6"/>
  <c r="J541" i="6" s="1"/>
  <c r="H540" i="6"/>
  <c r="J540" i="6" s="1"/>
  <c r="H539" i="6"/>
  <c r="J539" i="6" s="1"/>
  <c r="H538" i="6"/>
  <c r="J538" i="6" s="1"/>
  <c r="H537" i="6"/>
  <c r="J537" i="6" s="1"/>
  <c r="H536" i="6"/>
  <c r="J536" i="6" s="1"/>
  <c r="K536" i="6" s="1"/>
  <c r="H535" i="6"/>
  <c r="J535" i="6" s="1"/>
  <c r="H534" i="6"/>
  <c r="J534" i="6" s="1"/>
  <c r="H533" i="6"/>
  <c r="J533" i="6" s="1"/>
  <c r="H532" i="6"/>
  <c r="J532" i="6" s="1"/>
  <c r="H531" i="6"/>
  <c r="J531" i="6" s="1"/>
  <c r="H530" i="6"/>
  <c r="J530" i="6" s="1"/>
  <c r="H529" i="6"/>
  <c r="J529" i="6" s="1"/>
  <c r="H528" i="6"/>
  <c r="J528" i="6" s="1"/>
  <c r="K528" i="6" s="1"/>
  <c r="H527" i="6"/>
  <c r="J527" i="6" s="1"/>
  <c r="H526" i="6"/>
  <c r="J526" i="6" s="1"/>
  <c r="K526" i="6" s="1"/>
  <c r="H525" i="6"/>
  <c r="J525" i="6" s="1"/>
  <c r="H524" i="6"/>
  <c r="J524" i="6" s="1"/>
  <c r="H523" i="6"/>
  <c r="J523" i="6" s="1"/>
  <c r="H522" i="6"/>
  <c r="J522" i="6" s="1"/>
  <c r="H521" i="6"/>
  <c r="J521" i="6" s="1"/>
  <c r="K521" i="6" s="1"/>
  <c r="L521" i="6" s="1"/>
  <c r="H520" i="6"/>
  <c r="J520" i="6" s="1"/>
  <c r="K520" i="6" s="1"/>
  <c r="H519" i="6"/>
  <c r="J519" i="6" s="1"/>
  <c r="H518" i="6"/>
  <c r="J518" i="6" s="1"/>
  <c r="H517" i="6"/>
  <c r="J517" i="6" s="1"/>
  <c r="H516" i="6"/>
  <c r="J516" i="6" s="1"/>
  <c r="H515" i="6"/>
  <c r="J515" i="6" s="1"/>
  <c r="H514" i="6"/>
  <c r="J514" i="6" s="1"/>
  <c r="H513" i="6"/>
  <c r="J513" i="6" s="1"/>
  <c r="H512" i="6"/>
  <c r="J512" i="6" s="1"/>
  <c r="K512" i="6" s="1"/>
  <c r="L512" i="6" s="1"/>
  <c r="J511" i="6"/>
  <c r="H511" i="6"/>
  <c r="H510" i="6"/>
  <c r="J510" i="6" s="1"/>
  <c r="H509" i="6"/>
  <c r="J509" i="6" s="1"/>
  <c r="H508" i="6"/>
  <c r="J508" i="6" s="1"/>
  <c r="H507" i="6"/>
  <c r="J507" i="6" s="1"/>
  <c r="H506" i="6"/>
  <c r="J506" i="6" s="1"/>
  <c r="H505" i="6"/>
  <c r="J505" i="6" s="1"/>
  <c r="K505" i="6" s="1"/>
  <c r="H504" i="6"/>
  <c r="J504" i="6" s="1"/>
  <c r="K504" i="6" s="1"/>
  <c r="H503" i="6"/>
  <c r="J503" i="6" s="1"/>
  <c r="H502" i="6"/>
  <c r="J502" i="6" s="1"/>
  <c r="K502" i="6" s="1"/>
  <c r="L499" i="6"/>
  <c r="K499" i="6"/>
  <c r="J499" i="6"/>
  <c r="I499" i="6"/>
  <c r="L462" i="6"/>
  <c r="K462" i="6"/>
  <c r="J462" i="6"/>
  <c r="I462" i="6"/>
  <c r="I458" i="6"/>
  <c r="G457" i="6"/>
  <c r="H457" i="6" s="1"/>
  <c r="J457" i="6" s="1"/>
  <c r="G456" i="6"/>
  <c r="H456" i="6" s="1"/>
  <c r="J456" i="6" s="1"/>
  <c r="K456" i="6" s="1"/>
  <c r="H455" i="6"/>
  <c r="J455" i="6" s="1"/>
  <c r="H454" i="6"/>
  <c r="J454" i="6" s="1"/>
  <c r="H453" i="6"/>
  <c r="J453" i="6" s="1"/>
  <c r="H452" i="6"/>
  <c r="J452" i="6" s="1"/>
  <c r="I450" i="6"/>
  <c r="L449" i="6"/>
  <c r="H449" i="6"/>
  <c r="H448" i="6"/>
  <c r="J448" i="6" s="1"/>
  <c r="K448" i="6" s="1"/>
  <c r="H447" i="6"/>
  <c r="J447" i="6" s="1"/>
  <c r="H446" i="6"/>
  <c r="J446" i="6" s="1"/>
  <c r="H445" i="6"/>
  <c r="J445" i="6" s="1"/>
  <c r="H444" i="6"/>
  <c r="J444" i="6" s="1"/>
  <c r="K443" i="6"/>
  <c r="L443" i="6" s="1"/>
  <c r="H443" i="6"/>
  <c r="I441" i="6"/>
  <c r="K440" i="6"/>
  <c r="J440" i="6"/>
  <c r="J439" i="6"/>
  <c r="J438" i="6"/>
  <c r="J437" i="6"/>
  <c r="J436" i="6"/>
  <c r="K436" i="6" s="1"/>
  <c r="L436" i="6" s="1"/>
  <c r="J435" i="6"/>
  <c r="J434" i="6"/>
  <c r="K434" i="6" s="1"/>
  <c r="J433" i="6"/>
  <c r="I430" i="6"/>
  <c r="J429" i="6"/>
  <c r="J428" i="6"/>
  <c r="J427" i="6"/>
  <c r="K427" i="6" s="1"/>
  <c r="J426" i="6"/>
  <c r="G426" i="6"/>
  <c r="J425" i="6"/>
  <c r="K425" i="6" s="1"/>
  <c r="L425" i="6" s="1"/>
  <c r="J424" i="6"/>
  <c r="J423" i="6"/>
  <c r="J422" i="6"/>
  <c r="K422" i="6" s="1"/>
  <c r="L422" i="6" s="1"/>
  <c r="J421" i="6"/>
  <c r="J420" i="6"/>
  <c r="K420" i="6" s="1"/>
  <c r="L420" i="6" s="1"/>
  <c r="J419" i="6"/>
  <c r="K419" i="6" s="1"/>
  <c r="L419" i="6" s="1"/>
  <c r="J418" i="6"/>
  <c r="J417" i="6"/>
  <c r="J416" i="6"/>
  <c r="J415" i="6"/>
  <c r="J414" i="6"/>
  <c r="K414" i="6" s="1"/>
  <c r="L414" i="6" s="1"/>
  <c r="J413" i="6"/>
  <c r="K413" i="6" s="1"/>
  <c r="L413" i="6" s="1"/>
  <c r="J412" i="6"/>
  <c r="J411" i="6"/>
  <c r="G411" i="6"/>
  <c r="J410" i="6"/>
  <c r="K410" i="6" s="1"/>
  <c r="G410" i="6"/>
  <c r="J409" i="6"/>
  <c r="G409" i="6"/>
  <c r="J408" i="6"/>
  <c r="K408" i="6" s="1"/>
  <c r="L408" i="6" s="1"/>
  <c r="G408" i="6"/>
  <c r="J407" i="6"/>
  <c r="G407" i="6"/>
  <c r="J406" i="6"/>
  <c r="G406" i="6"/>
  <c r="J404" i="6"/>
  <c r="I404" i="6"/>
  <c r="K403" i="6"/>
  <c r="K402" i="6"/>
  <c r="K401" i="6"/>
  <c r="L401" i="6" s="1"/>
  <c r="K400" i="6"/>
  <c r="K399" i="6"/>
  <c r="L398" i="6"/>
  <c r="K398" i="6"/>
  <c r="K397" i="6"/>
  <c r="L397" i="6" s="1"/>
  <c r="K396" i="6"/>
  <c r="L396" i="6" s="1"/>
  <c r="K395" i="6"/>
  <c r="L395" i="6" s="1"/>
  <c r="K394" i="6"/>
  <c r="L394" i="6" s="1"/>
  <c r="K393" i="6"/>
  <c r="L393" i="6" s="1"/>
  <c r="K392" i="6"/>
  <c r="K391" i="6"/>
  <c r="L391" i="6" s="1"/>
  <c r="I389" i="6"/>
  <c r="H388" i="6"/>
  <c r="J388" i="6" s="1"/>
  <c r="H387" i="6"/>
  <c r="J387" i="6" s="1"/>
  <c r="L386" i="6"/>
  <c r="H386" i="6"/>
  <c r="H385" i="6"/>
  <c r="J385" i="6" s="1"/>
  <c r="L385" i="6" s="1"/>
  <c r="I383" i="6"/>
  <c r="H382" i="6"/>
  <c r="J382" i="6" s="1"/>
  <c r="H381" i="6"/>
  <c r="J381" i="6" s="1"/>
  <c r="H380" i="6"/>
  <c r="J380" i="6" s="1"/>
  <c r="H379" i="6"/>
  <c r="J379" i="6" s="1"/>
  <c r="H378" i="6"/>
  <c r="J378" i="6" s="1"/>
  <c r="K378" i="6" s="1"/>
  <c r="H377" i="6"/>
  <c r="J377" i="6" s="1"/>
  <c r="K377" i="6" s="1"/>
  <c r="L377" i="6" s="1"/>
  <c r="H376" i="6"/>
  <c r="J376" i="6" s="1"/>
  <c r="J375" i="6"/>
  <c r="H375" i="6"/>
  <c r="H374" i="6"/>
  <c r="J374" i="6" s="1"/>
  <c r="K374" i="6" s="1"/>
  <c r="H373" i="6"/>
  <c r="J373" i="6" s="1"/>
  <c r="H372" i="6"/>
  <c r="J372" i="6" s="1"/>
  <c r="H371" i="6"/>
  <c r="J371" i="6" s="1"/>
  <c r="H370" i="6"/>
  <c r="J370" i="6" s="1"/>
  <c r="G369" i="6"/>
  <c r="H369" i="6" s="1"/>
  <c r="J369" i="6" s="1"/>
  <c r="K369" i="6" s="1"/>
  <c r="L369" i="6" s="1"/>
  <c r="H368" i="6"/>
  <c r="J368" i="6" s="1"/>
  <c r="K368" i="6" s="1"/>
  <c r="G367" i="6"/>
  <c r="H367" i="6" s="1"/>
  <c r="J367" i="6" s="1"/>
  <c r="H366" i="6"/>
  <c r="J366" i="6" s="1"/>
  <c r="H365" i="6"/>
  <c r="J365" i="6" s="1"/>
  <c r="H364" i="6"/>
  <c r="J364" i="6" s="1"/>
  <c r="H363" i="6"/>
  <c r="J363" i="6" s="1"/>
  <c r="H362" i="6"/>
  <c r="J362" i="6" s="1"/>
  <c r="H361" i="6"/>
  <c r="J361" i="6" s="1"/>
  <c r="H360" i="6"/>
  <c r="J360" i="6" s="1"/>
  <c r="H359" i="6"/>
  <c r="J359" i="6" s="1"/>
  <c r="H358" i="6"/>
  <c r="J358" i="6" s="1"/>
  <c r="H357" i="6"/>
  <c r="J357" i="6" s="1"/>
  <c r="H356" i="6"/>
  <c r="J356" i="6" s="1"/>
  <c r="H355" i="6"/>
  <c r="J355" i="6" s="1"/>
  <c r="H354" i="6"/>
  <c r="J354" i="6" s="1"/>
  <c r="H353" i="6"/>
  <c r="J353" i="6" s="1"/>
  <c r="H352" i="6"/>
  <c r="J352" i="6" s="1"/>
  <c r="K352" i="6" s="1"/>
  <c r="H351" i="6"/>
  <c r="J351" i="6" s="1"/>
  <c r="H350" i="6"/>
  <c r="J350" i="6" s="1"/>
  <c r="H349" i="6"/>
  <c r="J349" i="6" s="1"/>
  <c r="K349" i="6" s="1"/>
  <c r="H348" i="6"/>
  <c r="J348" i="6" s="1"/>
  <c r="H347" i="6"/>
  <c r="J347" i="6" s="1"/>
  <c r="H346" i="6"/>
  <c r="J346" i="6" s="1"/>
  <c r="K345" i="6"/>
  <c r="H345" i="6"/>
  <c r="J345" i="6" s="1"/>
  <c r="H344" i="6"/>
  <c r="J344" i="6" s="1"/>
  <c r="K344" i="6" s="1"/>
  <c r="K343" i="6"/>
  <c r="H343" i="6"/>
  <c r="J343" i="6" s="1"/>
  <c r="H342" i="6"/>
  <c r="J342" i="6" s="1"/>
  <c r="K338" i="6"/>
  <c r="J338" i="6"/>
  <c r="I338" i="6"/>
  <c r="L337" i="6"/>
  <c r="L336" i="6"/>
  <c r="L335" i="6"/>
  <c r="L334" i="6"/>
  <c r="L333" i="6"/>
  <c r="L332" i="6"/>
  <c r="L331" i="6"/>
  <c r="L330" i="6"/>
  <c r="L329" i="6"/>
  <c r="L328" i="6"/>
  <c r="L327" i="6"/>
  <c r="L326" i="6"/>
  <c r="L325" i="6"/>
  <c r="L324" i="6"/>
  <c r="L323" i="6"/>
  <c r="L322" i="6"/>
  <c r="L321" i="6"/>
  <c r="H321" i="6"/>
  <c r="I318" i="6"/>
  <c r="H317" i="6"/>
  <c r="J317" i="6" s="1"/>
  <c r="H316" i="6"/>
  <c r="J316" i="6" s="1"/>
  <c r="K316" i="6" s="1"/>
  <c r="H315" i="6"/>
  <c r="J315" i="6" s="1"/>
  <c r="K315" i="6" s="1"/>
  <c r="H314" i="6"/>
  <c r="J314" i="6" s="1"/>
  <c r="H313" i="6"/>
  <c r="J313" i="6" s="1"/>
  <c r="H312" i="6"/>
  <c r="J312" i="6" s="1"/>
  <c r="H311" i="6"/>
  <c r="J311" i="6" s="1"/>
  <c r="I309" i="6"/>
  <c r="G308" i="6"/>
  <c r="G307" i="6"/>
  <c r="H307" i="6" s="1"/>
  <c r="J307" i="6" s="1"/>
  <c r="G306" i="6"/>
  <c r="H306" i="6" s="1"/>
  <c r="J306" i="6" s="1"/>
  <c r="G305" i="6"/>
  <c r="H305" i="6" s="1"/>
  <c r="J305" i="6" s="1"/>
  <c r="K305" i="6" s="1"/>
  <c r="G304" i="6"/>
  <c r="G303" i="6"/>
  <c r="H303" i="6" s="1"/>
  <c r="J303" i="6" s="1"/>
  <c r="K303" i="6" s="1"/>
  <c r="G302" i="6"/>
  <c r="H302" i="6" s="1"/>
  <c r="J302" i="6" s="1"/>
  <c r="G301" i="6"/>
  <c r="G300" i="6"/>
  <c r="G299" i="6"/>
  <c r="H299" i="6" s="1"/>
  <c r="J299" i="6" s="1"/>
  <c r="K299" i="6" s="1"/>
  <c r="G298" i="6"/>
  <c r="G297" i="6"/>
  <c r="H297" i="6" s="1"/>
  <c r="J297" i="6" s="1"/>
  <c r="G296" i="6"/>
  <c r="G295" i="6"/>
  <c r="G294" i="6"/>
  <c r="G293" i="6"/>
  <c r="G292" i="6"/>
  <c r="G291" i="6"/>
  <c r="G290" i="6"/>
  <c r="G289" i="6"/>
  <c r="G288" i="6"/>
  <c r="G287" i="6"/>
  <c r="G286" i="6"/>
  <c r="G285" i="6"/>
  <c r="G284" i="6"/>
  <c r="L281" i="6"/>
  <c r="K281" i="6"/>
  <c r="J281" i="6"/>
  <c r="I281" i="6"/>
  <c r="K231" i="6"/>
  <c r="J231" i="6"/>
  <c r="I231" i="6"/>
  <c r="L230" i="6"/>
  <c r="L229" i="6"/>
  <c r="L228" i="6"/>
  <c r="L227" i="6"/>
  <c r="L226" i="6"/>
  <c r="L225" i="6"/>
  <c r="L224" i="6"/>
  <c r="L223" i="6"/>
  <c r="L222" i="6"/>
  <c r="L221" i="6"/>
  <c r="L220" i="6"/>
  <c r="L219" i="6"/>
  <c r="L218" i="6"/>
  <c r="L217" i="6"/>
  <c r="L216" i="6"/>
  <c r="L215" i="6"/>
  <c r="L214" i="6"/>
  <c r="L213" i="6"/>
  <c r="L212" i="6"/>
  <c r="L211" i="6"/>
  <c r="L210" i="6"/>
  <c r="L209" i="6"/>
  <c r="L208" i="6"/>
  <c r="L207" i="6"/>
  <c r="I205" i="6"/>
  <c r="G204" i="6"/>
  <c r="H204" i="6" s="1"/>
  <c r="J204" i="6" s="1"/>
  <c r="G203" i="6"/>
  <c r="H203" i="6" s="1"/>
  <c r="J203" i="6" s="1"/>
  <c r="G202" i="6"/>
  <c r="H202" i="6" s="1"/>
  <c r="J202" i="6" s="1"/>
  <c r="K202" i="6" s="1"/>
  <c r="G201" i="6"/>
  <c r="G200" i="6"/>
  <c r="G199" i="6"/>
  <c r="H199" i="6" s="1"/>
  <c r="J199" i="6" s="1"/>
  <c r="G198" i="6"/>
  <c r="H198" i="6" s="1"/>
  <c r="J198" i="6" s="1"/>
  <c r="G197" i="6"/>
  <c r="G196" i="6"/>
  <c r="G195" i="6"/>
  <c r="H195" i="6" s="1"/>
  <c r="J195" i="6" s="1"/>
  <c r="K195" i="6" s="1"/>
  <c r="H194" i="6"/>
  <c r="J194" i="6" s="1"/>
  <c r="G194" i="6"/>
  <c r="G193" i="6"/>
  <c r="H193" i="6" s="1"/>
  <c r="J193" i="6" s="1"/>
  <c r="G192" i="6"/>
  <c r="H192" i="6" s="1"/>
  <c r="J192" i="6" s="1"/>
  <c r="K192" i="6" s="1"/>
  <c r="G191" i="6"/>
  <c r="H191" i="6" s="1"/>
  <c r="J191" i="6" s="1"/>
  <c r="K191" i="6" s="1"/>
  <c r="G190" i="6"/>
  <c r="G189" i="6"/>
  <c r="I187" i="6"/>
  <c r="H186" i="6"/>
  <c r="J186" i="6" s="1"/>
  <c r="K186" i="6" s="1"/>
  <c r="H185" i="6"/>
  <c r="J185" i="6" s="1"/>
  <c r="H184" i="6"/>
  <c r="J184" i="6" s="1"/>
  <c r="K184" i="6" s="1"/>
  <c r="H183" i="6"/>
  <c r="J183" i="6" s="1"/>
  <c r="K183" i="6" s="1"/>
  <c r="H182" i="6"/>
  <c r="J182" i="6" s="1"/>
  <c r="H181" i="6"/>
  <c r="J181" i="6" s="1"/>
  <c r="H180" i="6"/>
  <c r="J180" i="6" s="1"/>
  <c r="K180" i="6" s="1"/>
  <c r="H179" i="6"/>
  <c r="J179" i="6" s="1"/>
  <c r="K179" i="6" s="1"/>
  <c r="H178" i="6"/>
  <c r="J178" i="6" s="1"/>
  <c r="K178" i="6" s="1"/>
  <c r="H177" i="6"/>
  <c r="J177" i="6" s="1"/>
  <c r="H176" i="6"/>
  <c r="J176" i="6" s="1"/>
  <c r="K176" i="6" s="1"/>
  <c r="G175" i="6"/>
  <c r="H174" i="6"/>
  <c r="J174" i="6" s="1"/>
  <c r="K174" i="6" s="1"/>
  <c r="H173" i="6"/>
  <c r="J173" i="6" s="1"/>
  <c r="H172" i="6"/>
  <c r="J172" i="6" s="1"/>
  <c r="H171" i="6"/>
  <c r="J171" i="6" s="1"/>
  <c r="H170" i="6"/>
  <c r="J170" i="6" s="1"/>
  <c r="H169" i="6"/>
  <c r="J169" i="6" s="1"/>
  <c r="H168" i="6"/>
  <c r="J168" i="6" s="1"/>
  <c r="H167" i="6"/>
  <c r="J167" i="6" s="1"/>
  <c r="K167" i="6" s="1"/>
  <c r="H166" i="6"/>
  <c r="J166" i="6" s="1"/>
  <c r="H165" i="6"/>
  <c r="J165" i="6" s="1"/>
  <c r="H164" i="6"/>
  <c r="J164" i="6" s="1"/>
  <c r="H163" i="6"/>
  <c r="J163" i="6" s="1"/>
  <c r="H162" i="6"/>
  <c r="J162" i="6" s="1"/>
  <c r="H161" i="6"/>
  <c r="J161" i="6" s="1"/>
  <c r="H160" i="6"/>
  <c r="J160" i="6" s="1"/>
  <c r="K160" i="6" s="1"/>
  <c r="H159" i="6"/>
  <c r="J159" i="6" s="1"/>
  <c r="K159" i="6" s="1"/>
  <c r="H158" i="6"/>
  <c r="J158" i="6" s="1"/>
  <c r="H157" i="6"/>
  <c r="J157" i="6" s="1"/>
  <c r="H156" i="6"/>
  <c r="J156" i="6" s="1"/>
  <c r="H155" i="6"/>
  <c r="J155" i="6" s="1"/>
  <c r="K155" i="6" s="1"/>
  <c r="H154" i="6"/>
  <c r="J154" i="6" s="1"/>
  <c r="H153" i="6"/>
  <c r="J153" i="6" s="1"/>
  <c r="H152" i="6"/>
  <c r="J152" i="6" s="1"/>
  <c r="K152" i="6" s="1"/>
  <c r="H151" i="6"/>
  <c r="J151" i="6" s="1"/>
  <c r="K151" i="6" s="1"/>
  <c r="H150" i="6"/>
  <c r="J150" i="6" s="1"/>
  <c r="H149" i="6"/>
  <c r="J149" i="6" s="1"/>
  <c r="H148" i="6"/>
  <c r="J148" i="6" s="1"/>
  <c r="H147" i="6"/>
  <c r="J147" i="6" s="1"/>
  <c r="H146" i="6"/>
  <c r="J146" i="6" s="1"/>
  <c r="H145" i="6"/>
  <c r="J145" i="6" s="1"/>
  <c r="H144" i="6"/>
  <c r="J144" i="6" s="1"/>
  <c r="H143" i="6"/>
  <c r="J143" i="6" s="1"/>
  <c r="H142" i="6"/>
  <c r="J142" i="6" s="1"/>
  <c r="H141" i="6"/>
  <c r="J141" i="6" s="1"/>
  <c r="H140" i="6"/>
  <c r="J140" i="6" s="1"/>
  <c r="H139" i="6"/>
  <c r="J139" i="6" s="1"/>
  <c r="H138" i="6"/>
  <c r="J138" i="6" s="1"/>
  <c r="K138" i="6" s="1"/>
  <c r="H137" i="6"/>
  <c r="J137" i="6" s="1"/>
  <c r="H136" i="6"/>
  <c r="J136" i="6" s="1"/>
  <c r="H135" i="6"/>
  <c r="J135" i="6" s="1"/>
  <c r="K135" i="6" s="1"/>
  <c r="H134" i="6"/>
  <c r="J134" i="6" s="1"/>
  <c r="H133" i="6"/>
  <c r="J133" i="6" s="1"/>
  <c r="H132" i="6"/>
  <c r="J132" i="6" s="1"/>
  <c r="H131" i="6"/>
  <c r="J131" i="6" s="1"/>
  <c r="K131" i="6" s="1"/>
  <c r="H130" i="6"/>
  <c r="J130" i="6" s="1"/>
  <c r="K130" i="6" s="1"/>
  <c r="H129" i="6"/>
  <c r="J129" i="6" s="1"/>
  <c r="G128" i="6"/>
  <c r="H127" i="6"/>
  <c r="J127" i="6" s="1"/>
  <c r="K127" i="6" s="1"/>
  <c r="L127" i="6" s="1"/>
  <c r="H126" i="6"/>
  <c r="J126" i="6" s="1"/>
  <c r="K126" i="6" s="1"/>
  <c r="H125" i="6"/>
  <c r="J125" i="6" s="1"/>
  <c r="H124" i="6"/>
  <c r="J124" i="6" s="1"/>
  <c r="H123" i="6"/>
  <c r="J123" i="6" s="1"/>
  <c r="K123" i="6" s="1"/>
  <c r="H122" i="6"/>
  <c r="J122" i="6" s="1"/>
  <c r="H121" i="6"/>
  <c r="J121" i="6" s="1"/>
  <c r="H120" i="6"/>
  <c r="J120" i="6" s="1"/>
  <c r="K119" i="6"/>
  <c r="H119" i="6"/>
  <c r="J119" i="6" s="1"/>
  <c r="H118" i="6"/>
  <c r="J118" i="6" s="1"/>
  <c r="H117" i="6"/>
  <c r="J117" i="6" s="1"/>
  <c r="G116" i="6"/>
  <c r="H116" i="6" s="1"/>
  <c r="J116" i="6" s="1"/>
  <c r="G115" i="6"/>
  <c r="H115" i="6" s="1"/>
  <c r="J115" i="6" s="1"/>
  <c r="G114" i="6"/>
  <c r="G113" i="6"/>
  <c r="H113" i="6" s="1"/>
  <c r="J113" i="6" s="1"/>
  <c r="G112" i="6"/>
  <c r="H112" i="6" s="1"/>
  <c r="J112" i="6" s="1"/>
  <c r="G111" i="6"/>
  <c r="H111" i="6" s="1"/>
  <c r="J111" i="6" s="1"/>
  <c r="H110" i="6"/>
  <c r="J110" i="6" s="1"/>
  <c r="H109" i="6"/>
  <c r="J109" i="6" s="1"/>
  <c r="H108" i="6"/>
  <c r="J108" i="6" s="1"/>
  <c r="H107" i="6"/>
  <c r="J107" i="6" s="1"/>
  <c r="H106" i="6"/>
  <c r="J106" i="6" s="1"/>
  <c r="H105" i="6"/>
  <c r="J105" i="6" s="1"/>
  <c r="H104" i="6"/>
  <c r="J104" i="6" s="1"/>
  <c r="K104" i="6" s="1"/>
  <c r="H103" i="6"/>
  <c r="J103" i="6" s="1"/>
  <c r="H102" i="6"/>
  <c r="J102" i="6" s="1"/>
  <c r="H101" i="6"/>
  <c r="J101" i="6" s="1"/>
  <c r="H100" i="6"/>
  <c r="J100" i="6" s="1"/>
  <c r="H99" i="6"/>
  <c r="J99" i="6" s="1"/>
  <c r="K99" i="6" s="1"/>
  <c r="I97" i="6"/>
  <c r="H96" i="6"/>
  <c r="J96" i="6" s="1"/>
  <c r="H95" i="6"/>
  <c r="J95" i="6" s="1"/>
  <c r="K95" i="6" s="1"/>
  <c r="H94" i="6"/>
  <c r="J94" i="6" s="1"/>
  <c r="H93" i="6"/>
  <c r="J93" i="6" s="1"/>
  <c r="K93" i="6" s="1"/>
  <c r="H92" i="6"/>
  <c r="J92" i="6" s="1"/>
  <c r="H91" i="6"/>
  <c r="J91" i="6" s="1"/>
  <c r="H90" i="6"/>
  <c r="J90" i="6" s="1"/>
  <c r="H89" i="6"/>
  <c r="J89" i="6" s="1"/>
  <c r="H88" i="6"/>
  <c r="J88" i="6" s="1"/>
  <c r="I86" i="6"/>
  <c r="H85" i="6"/>
  <c r="J85" i="6" s="1"/>
  <c r="H84" i="6"/>
  <c r="J84" i="6" s="1"/>
  <c r="K83" i="6"/>
  <c r="L83" i="6" s="1"/>
  <c r="H83" i="6"/>
  <c r="K82" i="6"/>
  <c r="L82" i="6" s="1"/>
  <c r="H82" i="6"/>
  <c r="H81" i="6"/>
  <c r="J81" i="6" s="1"/>
  <c r="K81" i="6" s="1"/>
  <c r="H80" i="6"/>
  <c r="J80" i="6" s="1"/>
  <c r="K80" i="6" s="1"/>
  <c r="H79" i="6"/>
  <c r="J79" i="6" s="1"/>
  <c r="H78" i="6"/>
  <c r="J78" i="6" s="1"/>
  <c r="H77" i="6"/>
  <c r="J77" i="6" s="1"/>
  <c r="H76" i="6"/>
  <c r="J76" i="6" s="1"/>
  <c r="H75" i="6"/>
  <c r="J75" i="6" s="1"/>
  <c r="H74" i="6"/>
  <c r="J74" i="6" s="1"/>
  <c r="I72" i="6"/>
  <c r="G71" i="6"/>
  <c r="G70" i="6"/>
  <c r="G69" i="6"/>
  <c r="G68" i="6"/>
  <c r="G67" i="6"/>
  <c r="G66" i="6"/>
  <c r="G65" i="6"/>
  <c r="G64" i="6"/>
  <c r="G63" i="6"/>
  <c r="G62" i="6"/>
  <c r="G61" i="6"/>
  <c r="G60" i="6"/>
  <c r="H57" i="6"/>
  <c r="J57" i="6" s="1"/>
  <c r="H56" i="6"/>
  <c r="J56" i="6" s="1"/>
  <c r="I54" i="6"/>
  <c r="H53" i="6"/>
  <c r="J53" i="6" s="1"/>
  <c r="H52" i="6"/>
  <c r="J52" i="6" s="1"/>
  <c r="K52" i="6" s="1"/>
  <c r="H51" i="6"/>
  <c r="J51" i="6" s="1"/>
  <c r="K51" i="6" s="1"/>
  <c r="H50" i="6"/>
  <c r="J50" i="6" s="1"/>
  <c r="K50" i="6" s="1"/>
  <c r="H49" i="6"/>
  <c r="J49" i="6" s="1"/>
  <c r="K49" i="6" s="1"/>
  <c r="K47" i="6"/>
  <c r="J47" i="6"/>
  <c r="I47" i="6"/>
  <c r="L46" i="6"/>
  <c r="L45" i="6"/>
  <c r="I42" i="6"/>
  <c r="H41" i="6"/>
  <c r="J41" i="6" s="1"/>
  <c r="H40" i="6"/>
  <c r="J40" i="6" s="1"/>
  <c r="H39" i="6"/>
  <c r="J39" i="6" s="1"/>
  <c r="H38" i="6"/>
  <c r="J38" i="6" s="1"/>
  <c r="H37" i="6"/>
  <c r="J37" i="6" s="1"/>
  <c r="H36" i="6"/>
  <c r="J36" i="6" s="1"/>
  <c r="H35" i="6"/>
  <c r="J35" i="6" s="1"/>
  <c r="H34" i="6"/>
  <c r="J34" i="6" s="1"/>
  <c r="H33" i="6"/>
  <c r="J33" i="6" s="1"/>
  <c r="H32" i="6"/>
  <c r="J32" i="6" s="1"/>
  <c r="H31" i="6"/>
  <c r="J31" i="6" s="1"/>
  <c r="H30" i="6"/>
  <c r="J30" i="6" s="1"/>
  <c r="H29" i="6"/>
  <c r="J29" i="6" s="1"/>
  <c r="H28" i="6"/>
  <c r="J28" i="6" s="1"/>
  <c r="H27" i="6"/>
  <c r="J27" i="6" s="1"/>
  <c r="H26" i="6"/>
  <c r="J26" i="6" s="1"/>
  <c r="I24" i="6"/>
  <c r="H23" i="6"/>
  <c r="J23" i="6" s="1"/>
  <c r="G23" i="6"/>
  <c r="G22" i="6"/>
  <c r="H22" i="6" s="1"/>
  <c r="J22" i="6" s="1"/>
  <c r="G21" i="6"/>
  <c r="H21" i="6" s="1"/>
  <c r="J21" i="6" s="1"/>
  <c r="H20" i="6"/>
  <c r="J20" i="6" s="1"/>
  <c r="H19" i="6"/>
  <c r="J19" i="6" s="1"/>
  <c r="H18" i="6"/>
  <c r="J18" i="6" s="1"/>
  <c r="H17" i="6"/>
  <c r="J17" i="6" s="1"/>
  <c r="K17" i="6" s="1"/>
  <c r="H16" i="6"/>
  <c r="J16" i="6" s="1"/>
  <c r="H15" i="6"/>
  <c r="J15" i="6" s="1"/>
  <c r="H14" i="6"/>
  <c r="J14" i="6" s="1"/>
  <c r="H13" i="6"/>
  <c r="J13" i="6" s="1"/>
  <c r="K13" i="6" s="1"/>
  <c r="H12" i="6"/>
  <c r="J12" i="6" s="1"/>
  <c r="K171" i="6" l="1"/>
  <c r="L171" i="6" s="1"/>
  <c r="K356" i="6"/>
  <c r="L356" i="6" s="1"/>
  <c r="K163" i="6"/>
  <c r="L163" i="6" s="1"/>
  <c r="K147" i="6"/>
  <c r="L147" i="6" s="1"/>
  <c r="L119" i="6"/>
  <c r="K144" i="6"/>
  <c r="L144" i="6" s="1"/>
  <c r="K101" i="6"/>
  <c r="L101" i="6" s="1"/>
  <c r="K140" i="6"/>
  <c r="L140" i="6" s="1"/>
  <c r="K522" i="6"/>
  <c r="L522" i="6" s="1"/>
  <c r="L155" i="6"/>
  <c r="I319" i="6"/>
  <c r="L440" i="6"/>
  <c r="K513" i="6"/>
  <c r="L513" i="6" s="1"/>
  <c r="K538" i="6"/>
  <c r="L538" i="6" s="1"/>
  <c r="K122" i="6"/>
  <c r="L122" i="6" s="1"/>
  <c r="K514" i="6"/>
  <c r="L514" i="6" s="1"/>
  <c r="K553" i="6"/>
  <c r="L553" i="6" s="1"/>
  <c r="K100" i="6"/>
  <c r="L100" i="6" s="1"/>
  <c r="K546" i="6"/>
  <c r="L546" i="6" s="1"/>
  <c r="K94" i="6"/>
  <c r="L94" i="6" s="1"/>
  <c r="K105" i="6"/>
  <c r="L105" i="6" s="1"/>
  <c r="J450" i="6"/>
  <c r="K444" i="6"/>
  <c r="L444" i="6" s="1"/>
  <c r="K40" i="6"/>
  <c r="L40" i="6" s="1"/>
  <c r="K108" i="6"/>
  <c r="L108" i="6" s="1"/>
  <c r="K530" i="6"/>
  <c r="L530" i="6" s="1"/>
  <c r="K537" i="6"/>
  <c r="L537" i="6" s="1"/>
  <c r="K77" i="6"/>
  <c r="L77" i="6" s="1"/>
  <c r="L184" i="6"/>
  <c r="I43" i="6"/>
  <c r="L47" i="6"/>
  <c r="K148" i="6"/>
  <c r="L148" i="6" s="1"/>
  <c r="K164" i="6"/>
  <c r="L164" i="6" s="1"/>
  <c r="K198" i="6"/>
  <c r="L198" i="6" s="1"/>
  <c r="L378" i="6"/>
  <c r="K412" i="6"/>
  <c r="L412" i="6" s="1"/>
  <c r="K416" i="6"/>
  <c r="L416" i="6" s="1"/>
  <c r="K428" i="6"/>
  <c r="L428" i="6" s="1"/>
  <c r="K506" i="6"/>
  <c r="L506" i="6" s="1"/>
  <c r="K529" i="6"/>
  <c r="L529" i="6" s="1"/>
  <c r="K554" i="6"/>
  <c r="L554" i="6" s="1"/>
  <c r="K136" i="6"/>
  <c r="L136" i="6" s="1"/>
  <c r="K417" i="6"/>
  <c r="L417" i="6" s="1"/>
  <c r="K445" i="6"/>
  <c r="L445" i="6" s="1"/>
  <c r="K545" i="6"/>
  <c r="L545" i="6" s="1"/>
  <c r="L338" i="6"/>
  <c r="K12" i="6"/>
  <c r="J24" i="6"/>
  <c r="K57" i="6"/>
  <c r="K22" i="6"/>
  <c r="K36" i="6"/>
  <c r="K16" i="6"/>
  <c r="J42" i="6"/>
  <c r="K26" i="6"/>
  <c r="L26" i="6" s="1"/>
  <c r="K20" i="6"/>
  <c r="L20" i="6" s="1"/>
  <c r="K30" i="6"/>
  <c r="K37" i="6"/>
  <c r="K31" i="6"/>
  <c r="K34" i="6"/>
  <c r="L34" i="6" s="1"/>
  <c r="K23" i="6"/>
  <c r="L23" i="6" s="1"/>
  <c r="L49" i="6"/>
  <c r="K27" i="6"/>
  <c r="K14" i="6"/>
  <c r="L14" i="6" s="1"/>
  <c r="K21" i="6"/>
  <c r="L21" i="6" s="1"/>
  <c r="K28" i="6"/>
  <c r="L28" i="6" s="1"/>
  <c r="K18" i="6"/>
  <c r="K32" i="6"/>
  <c r="K35" i="6"/>
  <c r="K90" i="6"/>
  <c r="K168" i="6"/>
  <c r="K15" i="6"/>
  <c r="L15" i="6" s="1"/>
  <c r="K19" i="6"/>
  <c r="L19" i="6" s="1"/>
  <c r="H65" i="6"/>
  <c r="J65" i="6" s="1"/>
  <c r="K74" i="6"/>
  <c r="J86" i="6"/>
  <c r="K106" i="6"/>
  <c r="K118" i="6"/>
  <c r="K139" i="6"/>
  <c r="K145" i="6"/>
  <c r="L145" i="6" s="1"/>
  <c r="H175" i="6"/>
  <c r="J175" i="6" s="1"/>
  <c r="K204" i="6"/>
  <c r="L51" i="6"/>
  <c r="K76" i="6"/>
  <c r="L76" i="6" s="1"/>
  <c r="K89" i="6"/>
  <c r="K129" i="6"/>
  <c r="L129" i="6" s="1"/>
  <c r="L131" i="6"/>
  <c r="K162" i="6"/>
  <c r="L183" i="6"/>
  <c r="H197" i="6"/>
  <c r="J197" i="6" s="1"/>
  <c r="H63" i="6"/>
  <c r="J63" i="6" s="1"/>
  <c r="K84" i="6"/>
  <c r="L99" i="6"/>
  <c r="K124" i="6"/>
  <c r="K143" i="6"/>
  <c r="K149" i="6"/>
  <c r="L180" i="6"/>
  <c r="L17" i="6"/>
  <c r="K39" i="6"/>
  <c r="J54" i="6"/>
  <c r="K78" i="6"/>
  <c r="L81" i="6"/>
  <c r="K91" i="6"/>
  <c r="L93" i="6"/>
  <c r="K113" i="6"/>
  <c r="K154" i="6"/>
  <c r="K156" i="6"/>
  <c r="L156" i="6" s="1"/>
  <c r="L160" i="6"/>
  <c r="L176" i="6"/>
  <c r="H298" i="6"/>
  <c r="J298" i="6" s="1"/>
  <c r="L315" i="6"/>
  <c r="K29" i="6"/>
  <c r="L29" i="6" s="1"/>
  <c r="H61" i="6"/>
  <c r="J61" i="6" s="1"/>
  <c r="H69" i="6"/>
  <c r="J69" i="6" s="1"/>
  <c r="K120" i="6"/>
  <c r="L120" i="6" s="1"/>
  <c r="K107" i="6"/>
  <c r="K181" i="6"/>
  <c r="L181" i="6" s="1"/>
  <c r="K193" i="6"/>
  <c r="L193" i="6"/>
  <c r="K85" i="6"/>
  <c r="K109" i="6"/>
  <c r="L109" i="6" s="1"/>
  <c r="K150" i="6"/>
  <c r="K33" i="6"/>
  <c r="L50" i="6"/>
  <c r="K53" i="6"/>
  <c r="L53" i="6" s="1"/>
  <c r="H60" i="6"/>
  <c r="J60" i="6" s="1"/>
  <c r="H62" i="6"/>
  <c r="J62" i="6" s="1"/>
  <c r="H64" i="6"/>
  <c r="J64" i="6" s="1"/>
  <c r="H66" i="6"/>
  <c r="J66" i="6" s="1"/>
  <c r="H68" i="6"/>
  <c r="J68" i="6" s="1"/>
  <c r="H70" i="6"/>
  <c r="J70" i="6" s="1"/>
  <c r="K75" i="6"/>
  <c r="L75" i="6" s="1"/>
  <c r="L80" i="6"/>
  <c r="H114" i="6"/>
  <c r="J114" i="6" s="1"/>
  <c r="K121" i="6"/>
  <c r="L121" i="6" s="1"/>
  <c r="L123" i="6"/>
  <c r="K146" i="6"/>
  <c r="H67" i="6"/>
  <c r="J67" i="6" s="1"/>
  <c r="K96" i="6"/>
  <c r="L96" i="6" s="1"/>
  <c r="K169" i="6"/>
  <c r="L169" i="6" s="1"/>
  <c r="L13" i="6"/>
  <c r="K38" i="6"/>
  <c r="K56" i="6"/>
  <c r="L56" i="6" s="1"/>
  <c r="K88" i="6"/>
  <c r="L88" i="6" s="1"/>
  <c r="J97" i="6"/>
  <c r="K92" i="6"/>
  <c r="K117" i="6"/>
  <c r="L117" i="6" s="1"/>
  <c r="K132" i="6"/>
  <c r="K142" i="6"/>
  <c r="L152" i="6"/>
  <c r="K157" i="6"/>
  <c r="L167" i="6"/>
  <c r="K172" i="6"/>
  <c r="L172" i="6" s="1"/>
  <c r="H201" i="6"/>
  <c r="J201" i="6" s="1"/>
  <c r="K203" i="6"/>
  <c r="H71" i="6"/>
  <c r="J71" i="6" s="1"/>
  <c r="K102" i="6"/>
  <c r="L102" i="6" s="1"/>
  <c r="K103" i="6"/>
  <c r="L103" i="6" s="1"/>
  <c r="K125" i="6"/>
  <c r="K41" i="6"/>
  <c r="L41" i="6" s="1"/>
  <c r="L52" i="6"/>
  <c r="L95" i="6"/>
  <c r="L104" i="6"/>
  <c r="K110" i="6"/>
  <c r="L110" i="6" s="1"/>
  <c r="K115" i="6"/>
  <c r="L135" i="6"/>
  <c r="K170" i="6"/>
  <c r="L170" i="6" s="1"/>
  <c r="K177" i="6"/>
  <c r="L177" i="6" s="1"/>
  <c r="K182" i="6"/>
  <c r="L303" i="6"/>
  <c r="K79" i="6"/>
  <c r="H128" i="6"/>
  <c r="J128" i="6" s="1"/>
  <c r="K153" i="6"/>
  <c r="L153" i="6" s="1"/>
  <c r="K112" i="6"/>
  <c r="K134" i="6"/>
  <c r="K137" i="6"/>
  <c r="L159" i="6"/>
  <c r="L174" i="6"/>
  <c r="L178" i="6"/>
  <c r="K185" i="6"/>
  <c r="L231" i="6"/>
  <c r="K306" i="6"/>
  <c r="L380" i="6"/>
  <c r="K380" i="6"/>
  <c r="H196" i="6"/>
  <c r="J196" i="6" s="1"/>
  <c r="H200" i="6"/>
  <c r="J200" i="6" s="1"/>
  <c r="H287" i="6"/>
  <c r="J287" i="6" s="1"/>
  <c r="H295" i="6"/>
  <c r="J295" i="6" s="1"/>
  <c r="H301" i="6"/>
  <c r="J301" i="6" s="1"/>
  <c r="K307" i="6"/>
  <c r="K359" i="6"/>
  <c r="L359" i="6" s="1"/>
  <c r="K453" i="6"/>
  <c r="L453" i="6" s="1"/>
  <c r="K111" i="6"/>
  <c r="L130" i="6"/>
  <c r="K133" i="6"/>
  <c r="K158" i="6"/>
  <c r="L158" i="6" s="1"/>
  <c r="K161" i="6"/>
  <c r="K173" i="6"/>
  <c r="L173" i="6" s="1"/>
  <c r="H304" i="6"/>
  <c r="J304" i="6" s="1"/>
  <c r="K313" i="6"/>
  <c r="L313" i="6" s="1"/>
  <c r="J318" i="6"/>
  <c r="K348" i="6"/>
  <c r="L348" i="6" s="1"/>
  <c r="K373" i="6"/>
  <c r="L373" i="6" s="1"/>
  <c r="K116" i="6"/>
  <c r="L138" i="6"/>
  <c r="K141" i="6"/>
  <c r="L166" i="6"/>
  <c r="K166" i="6"/>
  <c r="L179" i="6"/>
  <c r="L186" i="6"/>
  <c r="K194" i="6"/>
  <c r="L202" i="6"/>
  <c r="K302" i="6"/>
  <c r="L299" i="6"/>
  <c r="K370" i="6"/>
  <c r="L370" i="6" s="1"/>
  <c r="H291" i="6"/>
  <c r="J291" i="6" s="1"/>
  <c r="L305" i="6"/>
  <c r="K382" i="6"/>
  <c r="L382" i="6" s="1"/>
  <c r="L126" i="6"/>
  <c r="L151" i="6"/>
  <c r="K165" i="6"/>
  <c r="H189" i="6"/>
  <c r="J189" i="6" s="1"/>
  <c r="K199" i="6"/>
  <c r="K297" i="6"/>
  <c r="H190" i="6"/>
  <c r="J190" i="6" s="1"/>
  <c r="K311" i="6"/>
  <c r="L311" i="6" s="1"/>
  <c r="K346" i="6"/>
  <c r="K350" i="6"/>
  <c r="L350" i="6" s="1"/>
  <c r="L352" i="6"/>
  <c r="K364" i="6"/>
  <c r="K366" i="6"/>
  <c r="L366" i="6" s="1"/>
  <c r="L402" i="6"/>
  <c r="K532" i="6"/>
  <c r="L532" i="6" s="1"/>
  <c r="H286" i="6"/>
  <c r="J286" i="6" s="1"/>
  <c r="H290" i="6"/>
  <c r="J290" i="6" s="1"/>
  <c r="H294" i="6"/>
  <c r="J294" i="6" s="1"/>
  <c r="K314" i="6"/>
  <c r="L316" i="6"/>
  <c r="K355" i="6"/>
  <c r="K357" i="6"/>
  <c r="K371" i="6"/>
  <c r="J389" i="6"/>
  <c r="K387" i="6"/>
  <c r="L387" i="6" s="1"/>
  <c r="K454" i="6"/>
  <c r="L454" i="6" s="1"/>
  <c r="K376" i="6"/>
  <c r="L400" i="6"/>
  <c r="H285" i="6"/>
  <c r="J285" i="6" s="1"/>
  <c r="H289" i="6"/>
  <c r="J289" i="6" s="1"/>
  <c r="H293" i="6"/>
  <c r="J293" i="6" s="1"/>
  <c r="H300" i="6"/>
  <c r="J300" i="6" s="1"/>
  <c r="K312" i="6"/>
  <c r="L312" i="6" s="1"/>
  <c r="K351" i="6"/>
  <c r="L351" i="6" s="1"/>
  <c r="K362" i="6"/>
  <c r="L374" i="6"/>
  <c r="K381" i="6"/>
  <c r="L381" i="6" s="1"/>
  <c r="L403" i="6"/>
  <c r="K317" i="6"/>
  <c r="J383" i="6"/>
  <c r="K342" i="6"/>
  <c r="L342" i="6" s="1"/>
  <c r="K347" i="6"/>
  <c r="L347" i="6" s="1"/>
  <c r="L349" i="6"/>
  <c r="K365" i="6"/>
  <c r="K367" i="6"/>
  <c r="L367" i="6" s="1"/>
  <c r="K388" i="6"/>
  <c r="L388" i="6" s="1"/>
  <c r="L392" i="6"/>
  <c r="K407" i="6"/>
  <c r="L407" i="6" s="1"/>
  <c r="J430" i="6"/>
  <c r="K455" i="6"/>
  <c r="H284" i="6"/>
  <c r="J284" i="6" s="1"/>
  <c r="H288" i="6"/>
  <c r="J288" i="6" s="1"/>
  <c r="H292" i="6"/>
  <c r="J292" i="6" s="1"/>
  <c r="H296" i="6"/>
  <c r="J296" i="6" s="1"/>
  <c r="K354" i="6"/>
  <c r="K358" i="6"/>
  <c r="L358" i="6" s="1"/>
  <c r="K379" i="6"/>
  <c r="L379" i="6" s="1"/>
  <c r="K540" i="6"/>
  <c r="L343" i="6"/>
  <c r="L345" i="6"/>
  <c r="K375" i="6"/>
  <c r="L344" i="6"/>
  <c r="K361" i="6"/>
  <c r="K423" i="6"/>
  <c r="L423" i="6" s="1"/>
  <c r="L448" i="6"/>
  <c r="J558" i="6"/>
  <c r="L504" i="6"/>
  <c r="K508" i="6"/>
  <c r="K543" i="6"/>
  <c r="K548" i="6"/>
  <c r="K551" i="6"/>
  <c r="K556" i="6"/>
  <c r="L556" i="6" s="1"/>
  <c r="K511" i="6"/>
  <c r="K516" i="6"/>
  <c r="K519" i="6"/>
  <c r="L519" i="6" s="1"/>
  <c r="K524" i="6"/>
  <c r="K533" i="6"/>
  <c r="K411" i="6"/>
  <c r="L411" i="6" s="1"/>
  <c r="K415" i="6"/>
  <c r="L415" i="6" s="1"/>
  <c r="K421" i="6"/>
  <c r="L421" i="6" s="1"/>
  <c r="K435" i="6"/>
  <c r="K437" i="6"/>
  <c r="K439" i="6"/>
  <c r="L439" i="6" s="1"/>
  <c r="J458" i="6"/>
  <c r="L502" i="6"/>
  <c r="K527" i="6"/>
  <c r="K541" i="6"/>
  <c r="H308" i="6"/>
  <c r="J308" i="6" s="1"/>
  <c r="K353" i="6"/>
  <c r="L353" i="6" s="1"/>
  <c r="K360" i="6"/>
  <c r="L360" i="6" s="1"/>
  <c r="K363" i="6"/>
  <c r="J441" i="6"/>
  <c r="K433" i="6"/>
  <c r="L433" i="6" s="1"/>
  <c r="K452" i="6"/>
  <c r="L452" i="6" s="1"/>
  <c r="K457" i="6"/>
  <c r="K509" i="6"/>
  <c r="K549" i="6"/>
  <c r="K557" i="6"/>
  <c r="K372" i="6"/>
  <c r="L372" i="6" s="1"/>
  <c r="K404" i="6"/>
  <c r="K409" i="6"/>
  <c r="L409" i="6" s="1"/>
  <c r="K424" i="6"/>
  <c r="L424" i="6" s="1"/>
  <c r="K447" i="6"/>
  <c r="L447" i="6" s="1"/>
  <c r="L456" i="6"/>
  <c r="K517" i="6"/>
  <c r="K525" i="6"/>
  <c r="L525" i="6" s="1"/>
  <c r="K534" i="6"/>
  <c r="L536" i="6"/>
  <c r="L542" i="6"/>
  <c r="K503" i="6"/>
  <c r="L503" i="6" s="1"/>
  <c r="L505" i="6"/>
  <c r="K531" i="6"/>
  <c r="K547" i="6"/>
  <c r="L547" i="6" s="1"/>
  <c r="K550" i="6"/>
  <c r="L552" i="6"/>
  <c r="K555" i="6"/>
  <c r="L555" i="6" s="1"/>
  <c r="L368" i="6"/>
  <c r="L399" i="6"/>
  <c r="K406" i="6"/>
  <c r="L410" i="6"/>
  <c r="K418" i="6"/>
  <c r="L418" i="6" s="1"/>
  <c r="L427" i="6"/>
  <c r="K429" i="6"/>
  <c r="L429" i="6" s="1"/>
  <c r="L434" i="6"/>
  <c r="K438" i="6"/>
  <c r="K507" i="6"/>
  <c r="L507" i="6" s="1"/>
  <c r="K510" i="6"/>
  <c r="K515" i="6"/>
  <c r="L515" i="6" s="1"/>
  <c r="K518" i="6"/>
  <c r="L518" i="6" s="1"/>
  <c r="L520" i="6"/>
  <c r="K523" i="6"/>
  <c r="L523" i="6" s="1"/>
  <c r="L526" i="6"/>
  <c r="L528" i="6"/>
  <c r="K426" i="6"/>
  <c r="L426" i="6" s="1"/>
  <c r="K539" i="6"/>
  <c r="K446" i="6"/>
  <c r="K535" i="6"/>
  <c r="J187" i="6" l="1"/>
  <c r="L389" i="6"/>
  <c r="I9" i="6"/>
  <c r="L404" i="6"/>
  <c r="L557" i="6"/>
  <c r="L540" i="6"/>
  <c r="K450" i="6"/>
  <c r="K286" i="6"/>
  <c r="K190" i="6"/>
  <c r="L190" i="6" s="1"/>
  <c r="L134" i="6"/>
  <c r="L534" i="6"/>
  <c r="L509" i="6"/>
  <c r="L511" i="6"/>
  <c r="L533" i="6"/>
  <c r="L543" i="6"/>
  <c r="J309" i="6"/>
  <c r="K284" i="6"/>
  <c r="K189" i="6"/>
  <c r="J205" i="6"/>
  <c r="L133" i="6"/>
  <c r="K295" i="6"/>
  <c r="L79" i="6"/>
  <c r="K97" i="6"/>
  <c r="L85" i="6"/>
  <c r="K298" i="6"/>
  <c r="L154" i="6"/>
  <c r="L78" i="6"/>
  <c r="K197" i="6"/>
  <c r="L139" i="6"/>
  <c r="L18" i="6"/>
  <c r="L37" i="6"/>
  <c r="L22" i="6"/>
  <c r="K285" i="6"/>
  <c r="L446" i="6"/>
  <c r="L450" i="6" s="1"/>
  <c r="L437" i="6"/>
  <c r="L548" i="6"/>
  <c r="L354" i="6"/>
  <c r="K300" i="6"/>
  <c r="K304" i="6"/>
  <c r="L549" i="6"/>
  <c r="L516" i="6"/>
  <c r="L455" i="6"/>
  <c r="L365" i="6"/>
  <c r="K383" i="6"/>
  <c r="L362" i="6"/>
  <c r="L371" i="6"/>
  <c r="L314" i="6"/>
  <c r="L346" i="6"/>
  <c r="L112" i="6"/>
  <c r="K114" i="6"/>
  <c r="L114" i="6" s="1"/>
  <c r="K68" i="6"/>
  <c r="J72" i="6"/>
  <c r="K60" i="6"/>
  <c r="L150" i="6"/>
  <c r="L146" i="6"/>
  <c r="L204" i="6"/>
  <c r="L90" i="6"/>
  <c r="L54" i="6"/>
  <c r="L30" i="6"/>
  <c r="L84" i="6"/>
  <c r="L16" i="6"/>
  <c r="L57" i="6"/>
  <c r="L58" i="6" s="1"/>
  <c r="K86" i="6"/>
  <c r="K458" i="6"/>
  <c r="K293" i="6"/>
  <c r="K69" i="6"/>
  <c r="L364" i="6"/>
  <c r="L161" i="6"/>
  <c r="K200" i="6"/>
  <c r="L125" i="6"/>
  <c r="K66" i="6"/>
  <c r="L113" i="6"/>
  <c r="K175" i="6"/>
  <c r="L118" i="6"/>
  <c r="L35" i="6"/>
  <c r="K54" i="6"/>
  <c r="L33" i="6"/>
  <c r="L297" i="6"/>
  <c r="K287" i="6"/>
  <c r="K558" i="6"/>
  <c r="L361" i="6"/>
  <c r="K294" i="6"/>
  <c r="L539" i="6"/>
  <c r="L531" i="6"/>
  <c r="L363" i="6"/>
  <c r="L517" i="6"/>
  <c r="K441" i="6"/>
  <c r="L524" i="6"/>
  <c r="L435" i="6"/>
  <c r="K292" i="6"/>
  <c r="K289" i="6"/>
  <c r="L376" i="6"/>
  <c r="K389" i="6"/>
  <c r="K318" i="6"/>
  <c r="L165" i="6"/>
  <c r="L302" i="6"/>
  <c r="L111" i="6"/>
  <c r="L307" i="6"/>
  <c r="L137" i="6"/>
  <c r="L115" i="6"/>
  <c r="L142" i="6"/>
  <c r="L92" i="6"/>
  <c r="K67" i="6"/>
  <c r="L107" i="6"/>
  <c r="K61" i="6"/>
  <c r="L162" i="6"/>
  <c r="L89" i="6"/>
  <c r="K65" i="6"/>
  <c r="L168" i="6"/>
  <c r="L38" i="6"/>
  <c r="L31" i="6"/>
  <c r="K430" i="6"/>
  <c r="L406" i="6"/>
  <c r="L430" i="6" s="1"/>
  <c r="K296" i="6"/>
  <c r="K71" i="6"/>
  <c r="L551" i="6"/>
  <c r="L508" i="6"/>
  <c r="L357" i="6"/>
  <c r="L116" i="6"/>
  <c r="L306" i="6"/>
  <c r="L535" i="6"/>
  <c r="L550" i="6"/>
  <c r="L510" i="6"/>
  <c r="L457" i="6"/>
  <c r="L527" i="6"/>
  <c r="L541" i="6"/>
  <c r="L317" i="6"/>
  <c r="L355" i="6"/>
  <c r="K290" i="6"/>
  <c r="K291" i="6"/>
  <c r="K301" i="6"/>
  <c r="K128" i="6"/>
  <c r="L182" i="6"/>
  <c r="L203" i="6"/>
  <c r="L157" i="6"/>
  <c r="L132" i="6"/>
  <c r="K64" i="6"/>
  <c r="L39" i="6"/>
  <c r="L143" i="6"/>
  <c r="L106" i="6"/>
  <c r="L149" i="6"/>
  <c r="L124" i="6"/>
  <c r="K42" i="6"/>
  <c r="L36" i="6"/>
  <c r="J43" i="6"/>
  <c r="K196" i="6"/>
  <c r="K201" i="6"/>
  <c r="L91" i="6"/>
  <c r="K63" i="6"/>
  <c r="K24" i="6"/>
  <c r="K43" i="6" s="1"/>
  <c r="K308" i="6"/>
  <c r="K288" i="6"/>
  <c r="L438" i="6"/>
  <c r="L375" i="6"/>
  <c r="L141" i="6"/>
  <c r="L185" i="6"/>
  <c r="K70" i="6"/>
  <c r="K62" i="6"/>
  <c r="L74" i="6"/>
  <c r="L32" i="6"/>
  <c r="L27" i="6"/>
  <c r="L12" i="6"/>
  <c r="L24" i="6" l="1"/>
  <c r="L318" i="6"/>
  <c r="L383" i="6"/>
  <c r="L558" i="6"/>
  <c r="L97" i="6"/>
  <c r="L42" i="6"/>
  <c r="L441" i="6"/>
  <c r="L458" i="6"/>
  <c r="L71" i="6"/>
  <c r="L67" i="6"/>
  <c r="L293" i="6"/>
  <c r="K205" i="6"/>
  <c r="L70" i="6"/>
  <c r="L63" i="6"/>
  <c r="L296" i="6"/>
  <c r="L294" i="6"/>
  <c r="L68" i="6"/>
  <c r="K187" i="6"/>
  <c r="L286" i="6"/>
  <c r="L62" i="6"/>
  <c r="L291" i="6"/>
  <c r="L65" i="6"/>
  <c r="L300" i="6"/>
  <c r="L295" i="6"/>
  <c r="L196" i="6"/>
  <c r="L66" i="6"/>
  <c r="L288" i="6"/>
  <c r="L290" i="6"/>
  <c r="L189" i="6"/>
  <c r="L64" i="6"/>
  <c r="L128" i="6"/>
  <c r="L187" i="6" s="1"/>
  <c r="L289" i="6"/>
  <c r="L287" i="6"/>
  <c r="L200" i="6"/>
  <c r="J319" i="6"/>
  <c r="L298" i="6"/>
  <c r="K309" i="6"/>
  <c r="L284" i="6"/>
  <c r="L61" i="6"/>
  <c r="L69" i="6"/>
  <c r="L86" i="6"/>
  <c r="L308" i="6"/>
  <c r="L301" i="6"/>
  <c r="L292" i="6"/>
  <c r="L175" i="6"/>
  <c r="L60" i="6"/>
  <c r="K72" i="6"/>
  <c r="L304" i="6"/>
  <c r="L285" i="6"/>
  <c r="L43" i="6" l="1"/>
  <c r="L205" i="6"/>
  <c r="L309" i="6"/>
  <c r="L319" i="6" s="1"/>
  <c r="L9" i="6" s="1"/>
  <c r="K319" i="6"/>
  <c r="L72" i="6"/>
  <c r="J9" i="6"/>
  <c r="K9" i="6" l="1"/>
</calcChain>
</file>

<file path=xl/sharedStrings.xml><?xml version="1.0" encoding="utf-8"?>
<sst xmlns="http://schemas.openxmlformats.org/spreadsheetml/2006/main" count="1622" uniqueCount="313">
  <si>
    <t>N.p.k.</t>
  </si>
  <si>
    <t>Struktūrvienība</t>
  </si>
  <si>
    <t>Amats</t>
  </si>
  <si>
    <t>Mēnešalga</t>
  </si>
  <si>
    <t xml:space="preserve">Stundas algas  likme </t>
  </si>
  <si>
    <t>Atskaites periodā nostrādāto  stundu skaits</t>
  </si>
  <si>
    <t>Piemaksa</t>
  </si>
  <si>
    <t xml:space="preserve">DD VSAOI </t>
  </si>
  <si>
    <t>Vecākais inspektors</t>
  </si>
  <si>
    <t>Inspektors</t>
  </si>
  <si>
    <t>Kārtībnieks</t>
  </si>
  <si>
    <t>KOPĀ</t>
  </si>
  <si>
    <t>2.pielikums</t>
  </si>
  <si>
    <t>Ministru kabineta rīkojuma projekta</t>
  </si>
  <si>
    <t>“Par finanšu līdzekļu piešķiršanu no valsts budžeta programmas</t>
  </si>
  <si>
    <t xml:space="preserve"> “Līdzekļi neparedzētiem gadījumiem”” sākotnējās ietekmes novērtējuma ziņojumam (anotācijai)</t>
  </si>
  <si>
    <t>Piemakas noteikšanas kritērijs, veiktie pienākumi</t>
  </si>
  <si>
    <t xml:space="preserve">Stundas algas likmes apmērs piemaksas aprēķināšanai (0,75 no stundas algas likmes) </t>
  </si>
  <si>
    <t>1.</t>
  </si>
  <si>
    <t>Ādažu novada pašvaldība</t>
  </si>
  <si>
    <t>1.1.</t>
  </si>
  <si>
    <t>Carnikavas novada pašvaldības policija</t>
  </si>
  <si>
    <t>Carnikavas pagasta pašvaldības policija</t>
  </si>
  <si>
    <t>Kontroles pasākumi par saimniecisko, skaistumkopšanas un sabiedriskās ēdināšanas un tirdzniecības pakalpojumu sniegšanai noteikto ierobežojumu ievērošanu;
Iedzīvotāju pārvietošanās ierobežojumu ievērošanas uzraudzība, t.sk. sabiedriskajā transportā;
Procesuālās darbības, pakalpojuma sniegšana vai pārrunas tiešā kontaktā ar pakalpojuma saņēmējiem vai procesa dalībniekiem.</t>
  </si>
  <si>
    <t>Priekšnieka vietnieks</t>
  </si>
  <si>
    <t>Priekšnieks</t>
  </si>
  <si>
    <t>KOPĀ 1.1.</t>
  </si>
  <si>
    <t>1.2.</t>
  </si>
  <si>
    <t>Ādažu novada pašvaldības policija</t>
  </si>
  <si>
    <t>Ādažu pagasta pašvaldības policija</t>
  </si>
  <si>
    <t>KOPĀ 1.2.</t>
  </si>
  <si>
    <t>KOPĀ 1.1. un 1.2.</t>
  </si>
  <si>
    <t>2.</t>
  </si>
  <si>
    <t xml:space="preserve">Balvu novada pašvaldības policija </t>
  </si>
  <si>
    <t xml:space="preserve">Pašvaldības policija </t>
  </si>
  <si>
    <t>vecākais inspektors</t>
  </si>
  <si>
    <t>Covid-19 ierobežojumu kontrole</t>
  </si>
  <si>
    <t>inspektors</t>
  </si>
  <si>
    <t>3.</t>
  </si>
  <si>
    <t xml:space="preserve">Bauskas novada pašvaldības policijas </t>
  </si>
  <si>
    <t>Bauskas novada pašvaldības policija</t>
  </si>
  <si>
    <t>Noteikto ierobežojumu kontrole - vakcinācijas vai pārslimošanas sertifikātu pārbaude, atrodoties saskarsmē tuvāk par 2 metriem, pārvietošanās aizliegumu kontrole, pārbaudes sabiedriskajā transportā un tirdzniecības vietās</t>
  </si>
  <si>
    <t>4.</t>
  </si>
  <si>
    <t>Rundāles pašvaldības policija</t>
  </si>
  <si>
    <t xml:space="preserve">KOPĀ </t>
  </si>
  <si>
    <t>5.</t>
  </si>
  <si>
    <t>Pašvaldības policija</t>
  </si>
  <si>
    <t>6.</t>
  </si>
  <si>
    <t>Daugavpils pilsētas pašvaldības policija</t>
  </si>
  <si>
    <t>Operatīvi dežūrējošā nodaļa</t>
  </si>
  <si>
    <t>jaunākais inspektors</t>
  </si>
  <si>
    <t>Darbinieks ir bijis tiešā saskarē ar COVID-19 inficētām vai iespējami inficētām personām</t>
  </si>
  <si>
    <t>vecākais kārtībnieks</t>
  </si>
  <si>
    <t>kārtībnieks</t>
  </si>
  <si>
    <t>7.</t>
  </si>
  <si>
    <t>Jelgavas valstspilsētas pašvaldības iestāde “Jelgavas pašvaldības policija”</t>
  </si>
  <si>
    <t>Patruļpolicijas nodaļa</t>
  </si>
  <si>
    <t>darbus, kuru veikšanas laikā darbinieks ir tiešā saskarsmē ar klientiem, nonāk fiziskā kontaktā vai ilgstoši atrodas tuvāk par 2 metriem no klienta</t>
  </si>
  <si>
    <t>Satiksmes uzraudzības nodaļa</t>
  </si>
  <si>
    <t xml:space="preserve"> inspektors</t>
  </si>
  <si>
    <t>Nepilngadīgo likumpārkāpumu prevencijas grupa</t>
  </si>
  <si>
    <t>Sabiedriskās kārtības nodaļa</t>
  </si>
  <si>
    <t>Medicīniskās atskurbtuves nodaļa</t>
  </si>
  <si>
    <t>Operatīvās vadības nodaļa</t>
  </si>
  <si>
    <t>priekšnieka vietnieks</t>
  </si>
  <si>
    <t>inspektors-glābējs</t>
  </si>
  <si>
    <t>Ārsta palīgs (feldšeris)</t>
  </si>
  <si>
    <t>nodaļas priekšnieks</t>
  </si>
  <si>
    <t xml:space="preserve">  inspektors</t>
  </si>
  <si>
    <t>vecākais inspektors- glābējs</t>
  </si>
  <si>
    <t>priekšnieks</t>
  </si>
  <si>
    <t>8.</t>
  </si>
  <si>
    <t>Jēkabpils pilsētas pašvaldības policija</t>
  </si>
  <si>
    <t>jaunākais kārtībnieks</t>
  </si>
  <si>
    <t>9.</t>
  </si>
  <si>
    <t>Pašvaldības policijas vecākais inspektors</t>
  </si>
  <si>
    <t>Pašvaldības policijas inspektors</t>
  </si>
  <si>
    <t>10.</t>
  </si>
  <si>
    <t>Liepājas pilsētas pašvaldības policija</t>
  </si>
  <si>
    <t>Dežūrnodaļa</t>
  </si>
  <si>
    <t>Transporta kontroles  nodaļa</t>
  </si>
  <si>
    <t>Nepilngadīgo lietu nodaļa</t>
  </si>
  <si>
    <t>Administratīvā nodaļa</t>
  </si>
  <si>
    <t>11.</t>
  </si>
  <si>
    <t>Olaines novada pašvaldības policija</t>
  </si>
  <si>
    <t>policijas inspektors</t>
  </si>
  <si>
    <t>policijas vecākais inspektors</t>
  </si>
  <si>
    <t>12.</t>
  </si>
  <si>
    <t xml:space="preserve">Ogres novada pašvaldība </t>
  </si>
  <si>
    <t>Ogres novada pašvaldības policija</t>
  </si>
  <si>
    <t>Jaunākais inspektors</t>
  </si>
  <si>
    <t>Vecākais kārtībnieks</t>
  </si>
  <si>
    <t>Procesuālās darbības, pakalpojuma sniegšanu vai pārrunu vedēja pienākums tiešā vai ilgstošā kontaktā ar pakalpojuma saņēmējiem vai procesa dalībniekiem (ilgāk par 10 minūtēm) - ( 2 personas) darbs klātienē, kad darbinieka pienākumi ir kritiski svarīgi sabiedrībai, kā arī iestādes darbības nepārtrauktības nodrošināšanai, kad pienākumu pildīšanas laikā ir tiešā saskarsmē ar klientiem vai citiem darbiniekiem, nonāk fiziskā kontaktā vai ilgstoši atrodas tuvāk par 2 metriem no klienta vai cita darbinieka vai vairāki darbinieki pienākumus veic ilgstošā savstarpējā saskarsmē - ikdienas darbs saskarsmē ar patruļdiensta darbiniekiem  ( 2 st.dienā )</t>
  </si>
  <si>
    <t>Priekšnieka p.i.</t>
  </si>
  <si>
    <t>KOPĀ 11.1</t>
  </si>
  <si>
    <t>Ogres novada Lielvārdes pašvaldības policija</t>
  </si>
  <si>
    <t>Covid 19 kontroles pasākumi VP rīkotās "zibakcijas" laikā tirdzniecības vietās, ēdināšanas iestādēs un sabiedriskajā transportā, epidemioloģiski nedrošajā “Sarkanajā’ vidē/t.sk.pārrunas ar pakalpojuma sniedzēju/dokumentācijas pārbaude/QR koda pārbaude –tiešā saskarē. Procesuālās darbības, pakalpojuma sniegšanu vai pārrunu vedēja pienākums tiešā vai ilgstošā kontaktā ar pakalpojuma saņēmējiem vai procesa dalībniekiem (ilgāk par 10 minūtēm) darbs klātienē, kad darbinieka pienākumi ir kritiski svarīgi sabiedrībai, kā arī iestādes darbības nepārtrauktības nodrošināšanai, kad pienākumu pildīšanas laikā ir tiešā saskarsmē ar klientiem vai citiem darbiniekiem, nonāk fiziskā kontaktā vai ilgstoši atrodas tuvāk par 2 metriem no klienta vai cita darbinieka vai vairāki darbinieki pienākumus veic ilgstošā savstarpējā saskarsmē - ikdienas darbs saskarsmē ar patruļdiensta darbiniekiem.</t>
  </si>
  <si>
    <t xml:space="preserve">Covid 19 kontroles pasākumi VP rīkotās "zibakcijas" laikā tirdzniecības vietās, ēdināšanas iestādēs un sabiedriskajā transportā, personu aizturēšana, nogādāšana uz atskurbšanas telpām, dzīvesvietu,  palidzības sniegšana NMPD darbiniekiem nogadājot personu ārstniecības iestādē, adm.procesu   viekšana epidemioloģiski nedrošajā “Sarkanajā’ vidē/t.sk.pārrunas ar pakalpojuma sniedzēju/dokumentācijas pārbaude/QR koda pārbaude –tiešā saskarē, noteikto iedzīvotāju pārvietošanās ierobežojumu ievērošanas uzraudzību, noteiktajos  laikposmos, apkalpojot izsaukumus ir tiešā saskarsmē ar klientiem vai citiem darbiniekiem, nonāk fiziskā kontaktā vai ilgstoši atrodas tuvāk par 2 metriem no klienta. </t>
  </si>
  <si>
    <t>KOPĀ 11.2.</t>
  </si>
  <si>
    <t>KOPĀ 11.1. un 11.2.</t>
  </si>
  <si>
    <t>13.</t>
  </si>
  <si>
    <t>Rīgas pašvaldības policija (detalizētu aprēķinu skatīt 3. pielikumā)</t>
  </si>
  <si>
    <t>14.</t>
  </si>
  <si>
    <t xml:space="preserve">Ropažu novada pašvaldības policija </t>
  </si>
  <si>
    <t xml:space="preserve">22% sedz pašvaldība, līdz ar to 
aprēķināti 53% no stundas algas likmes </t>
  </si>
  <si>
    <t xml:space="preserve"> - </t>
  </si>
  <si>
    <t xml:space="preserve">inspektors  </t>
  </si>
  <si>
    <t>iecirkņa priekšnieka p.i.</t>
  </si>
  <si>
    <t>15.</t>
  </si>
  <si>
    <t xml:space="preserve"> Salaspils novada Dome</t>
  </si>
  <si>
    <t>Pašvaldības policijas vecākais kārtībnieks</t>
  </si>
  <si>
    <t>Pašvaldības policijas jaunākais inspektors</t>
  </si>
  <si>
    <t>16.</t>
  </si>
  <si>
    <t>Saulkrastu novada pašvaldības policija</t>
  </si>
  <si>
    <t>Patruļpolicija</t>
  </si>
  <si>
    <t>17.</t>
  </si>
  <si>
    <t>Smiltenes Pašvaldības policija</t>
  </si>
  <si>
    <t>18.</t>
  </si>
  <si>
    <t xml:space="preserve"> Valmieras novada pašvaldības policija</t>
  </si>
  <si>
    <t>Piemaksa %, ko piemēro stundas algas likmei un nostrādāto stundu skaitam*</t>
  </si>
  <si>
    <t>19.</t>
  </si>
  <si>
    <t>20.</t>
  </si>
  <si>
    <t>vecakais inspektors</t>
  </si>
  <si>
    <t>21.</t>
  </si>
  <si>
    <t>22.</t>
  </si>
  <si>
    <t>*Valmieras novada pašvaldības domes 28.10.2021. lēmuma Nr.476 (protokols Nr.14, 45. §) “Par piemaksas noteikšanas kritērijiem un tās piešķiršanas kārtību Valmieras novada pašvaldības policijas darbiniekiem saistībā ar Covid-19 infekcijas slimības uzliesmojumu un tās seku novēršanas laikā” 3.1.punkts, kurš nosaka sekojošus amata pienākumus:   "3.1. darbs klātienē, kad darbinieka pienākumi ir kritiski svarīgi sabiedrībai, kā arī iestādes darbības nepārtrauktības nodrošināšanai, kad darbinieks pienākumu pildīšanas laikā ir tiešā saskarsmē ar klientiem vai citiem darbiniekiem, nonāk fiziskā kontaktā vai ilgstoši atrodas tuvāk par 2 metriem no klienta vai cita darbinieka vai vairāki darbinieki  pienākumus veic ilgstošā savstarpējā saskarsmē (tiek vērtēta atrašanās norādītajos apstākļos proporcionāli nostrādātam darba laikam) – līdz 30 % (pilns darba laiks minētajos apstākļos konkrētajā mēnesī veido 30 % piemaksu)"</t>
  </si>
  <si>
    <t xml:space="preserve"> Ventspils valstspilsētas pašvaldības iestāde "Ventspils Pašvaldības policija"</t>
  </si>
  <si>
    <t>Dežūru nodaļa</t>
  </si>
  <si>
    <t>Vecākā inspektore</t>
  </si>
  <si>
    <t>Inspektors-dežurants</t>
  </si>
  <si>
    <t>Inspektors-autovadītājs</t>
  </si>
  <si>
    <t>Darbs klātienē paaugstināta riska un slodzes apstākļos (saskarsme ar trešajām personām), sabiedriskās kārtības nodrošināšana (izsaukumi, saskarsme ar inficētām vai iespējami inficētām personām), noteikto ierobežojumu kontrole (objektu, personu kontrole, t.sk.iedzīvotāju pārvietošanās aizliegumu kontrole),   darbs paaugstināta riska objektos</t>
  </si>
  <si>
    <t>Ēkas dežurants</t>
  </si>
  <si>
    <t>Darbs klātienē paaugstināta riska un slodzes apstākļos (saskarsme ar trešajām personām)</t>
  </si>
  <si>
    <t>Kopā  piemaksai un DD VSAOI</t>
  </si>
  <si>
    <t>Kontroles pasākumi par saimniecisko, skaistumkopšanas un sabiedriskās ēdināšanas un tirdzniecības pakalpojumu sniegšanai noteikto ierobežojumu ievērošanu;
Iedzīvotāju pārvietošanās ierobežojumu ievērošanas uzraudzība, t.sk. sabiedriskajā transportā;
Procesuālās darbības, pakalpojuma sniegšana vai pārrunas tiešā kontaktā ar pakalpojuma saņēmējiem vai procesa dalībniekiem</t>
  </si>
  <si>
    <t>Kontroles pasākumi par saimniecisko, skaistumkopšanas un sabiedriskās ēdināšanas un tirdzniecības pakalpojumu sniegšanai noteikto ierobežojumu ievērošanu;
Iedzīvotāju pārvietošanās ierobežojumu ievērošanas uzraudzība, t.sk. sabiedriskajā transportā;
Procesuālās darbības, pakalpojuma sniegšana vai pārrunas tiešā kontaktā ar pakalpojuma saņēmējiem vai procesa dalībniekiem;
Personu aizturēšana, nogādāšana (tiešās saskares laikā), kā arī personu pārvadāšana pašvaldības uzdevumā Covid-19 infekcijas izplatības ierobežojumu izpildei (piemēram, vakcinēšanas pakalpojuma saņemšanai)</t>
  </si>
  <si>
    <t>Kontroles pasākumi par saimniecisko, skaistumkopšanas un sabiedriskās ēdināšanas un tirdzniecības pakalpojumu sniegšanai noteikto ierobežojumu ievērošanu;
Procesuālās darbības, pakalpojuma sniegšana vai pārrunas tiešā kontaktā ar pakalpojuma saņēmējiem vai procesa dalībniekiem.</t>
  </si>
  <si>
    <t>Kontroles pasākumi par saimniecisko, skaistumkopšanas un sabiedriskās ēdināšanas un tirdzniecības pakalpojumu sniegšanai noteikto ierobežojumu ievērošanu;
Procesuālās darbības, pakalpojuma sniegšana vai pārrunas tiešā kontaktā ar pakalpojuma saņēmējiem vai procesa dalībniekiem</t>
  </si>
  <si>
    <t>Gulbenes novada pašvaldības policija</t>
  </si>
  <si>
    <t xml:space="preserve"> priekšnieks</t>
  </si>
  <si>
    <t>skolu inspektors</t>
  </si>
  <si>
    <t>videonovērošanas inspektors</t>
  </si>
  <si>
    <t>procesuālās darbības, pakalpojuma sniegšanu vai pārrunas tiešā vai ilgstošā kontaktā ar pakalpojuma saņēmējiem vai procesa dalībniekiem</t>
  </si>
  <si>
    <t>klientu apkalpošanas speciālists</t>
  </si>
  <si>
    <t>Kontroles pasākumi (tiešā saskarē, kontaktā) tirdzniecības vietās, ēdināšanas vietās, degvielas uzpildes stacijās un citviet. Saskare ar personām apkalpojot izsaukumus, pieņemot un strādājot ar apmeklētājiem un likumpārkāpējiem tuvā distancē. Pārvietošanās ierobežojumu ievērošanas kontrole.</t>
  </si>
  <si>
    <t xml:space="preserve"> Ir tiešā saskarsmē ar klientiem; 
 nonāk fiziskā kontaktā vai ilgstoši atrodas tuvāk par diviem metriem no klienta; 
 darba pienākumus veic ilgstošā savstarpējā saskarsmē; 
 ir pakļauti paaugstinātai iespējai inficēties; 
 atrodas tiešā saskarsmē un kontaktējas ar lielu skaitu personu, kuru veselības stāvoklis nav zināms; 
 veic darba pienākumus, kas ir kritiski svarīgi sabiedrībai, kā arī nodrošina iestādes darbības nepārtrauktību. 
</t>
  </si>
  <si>
    <t>Siguldas novada Pašvaldības policija</t>
  </si>
  <si>
    <t>Piemaksa procentos atbilstoši rīkojumā  noteiktajiem kritērijiem no mēneša algas*</t>
  </si>
  <si>
    <t>Amatpersona ir tiešā un uzskaitāmi pierādāmā saskarē ar Covid-19 inficētām vai iespējami inficētām personām vai ir iesaistīta testēšanas procesā;
 amatpersona ir tiešā un uzskaitāmi pierādāmā saskarē ar Covid-19 riska grupas pacientiem, kuriem nav apstiprināta slimība, bet ir jāievēro karantīna vai pašizolācija;
amatpersona piedalās pasākumos, kas saistīti ar sabiedriskās kārtības nodrošināšanu un noteikto Covid-19 ierobežojumu kontroli;
amata pienākumi veikti klātienē un ilgstošā saskarsmē ar klientu (procesuālo dalībnieku) vai citu iestāžu (institūciju) amatpersonām vai darbiniekiem, lai nodrošinātu procesuālo vai izmeklēšanas darbību veikšanu, likumpārkāpumu novēršanu vai pārtraukšanu, kā arī profilaktisko vai kontroles pasākumu īstenošanu;
veikta aizturēto vai aizturamo personu apskate vai aplūkošana, nogādāšana Pašvaldības policijas telpās, dzīves vietā vai uzturēšanās vietā, sociālā pakalpojuma sniegšanas vietā, citā kompetentajā iestādē (institūcijā).</t>
  </si>
  <si>
    <t>Inspektors, lietvedības sekretārs</t>
  </si>
  <si>
    <t>Apgabala inspektors</t>
  </si>
  <si>
    <t>Vecākais apgabala inspektors</t>
  </si>
  <si>
    <t>Talsu novada pašvaldība</t>
  </si>
  <si>
    <t>Pašvaldības policijas  inspektors</t>
  </si>
  <si>
    <t>Saskaņā ar TNP lēmumu Nr. 275 no 28.10.2021. Stundu uzskaite par katra darbinieka tiešo riska kontaktu</t>
  </si>
  <si>
    <t>Pašvaldības policijas priekšnieka vietniece</t>
  </si>
  <si>
    <t>Tukuma novada pašvaldības policija</t>
  </si>
  <si>
    <t>Valkas novada Pašvaldības policija</t>
  </si>
  <si>
    <t>Priekšniece</t>
  </si>
  <si>
    <t>saimnieciskā nodrošinājuma insp.</t>
  </si>
  <si>
    <t>Darbs klātienē paaugstināta riska un slodzes apstākļos ( iestādes darbības nepārtrauktības nodrošināšana, saskarsme ar trešajām personām), darbs paaugstināta riska objektā</t>
  </si>
  <si>
    <t>Darbs klātienē paaugstināta riska un slodzes apstākļos (saskarsme ar trešajām personām, nepilngadīgo likumpārkāpumu prevencija)</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</si>
  <si>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Veiktas procesuālās darbības administratīvo pārkāpumu lietās.</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</si>
  <si>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fakts.Procesuālo darbību veikšana, paskaidrojuma pieņemšana, liecības pieņemšana.</t>
  </si>
  <si>
    <t>Procesuālās darbības, pakalpojuma sniegšana vai pārrunas tiešā kontaktā ar pakalpojuma saņēmējiem vai procesa dalībniekiem</t>
  </si>
  <si>
    <t>Pašizolācijā vai karantīnā esošu personu uzraudzība;
Kontroles pasākumi par saimniecisko, skaistumkopšanas un sabiedriskās ēdināšanas un tirdzniecības pakalpojumu sniegšanai noteikto ierobežojumu ievērošanu;
Iedzīvotāju pārvietošanās ierobežojumu ievērošanas uzraudzība, t.sk. sabiedriskajā transportā;
Procesuālās darbības, pakalpojuma sniegšana vai pārrunas tiešā kontaktā ar pakalpojuma saņēmējiem vai procesa dalībniekiem</t>
  </si>
  <si>
    <t>Pašizolācijā vai karantīnā esošu personu uzraudzība;
Kontroles pasākumi par saimniecisko, skaistumkopšanas un sabiedriskās ēdināšanas un tirdzniecības pakalpojumu sniegšanai noteikto ierobežojumu ievērošanu;
Procesuālās darbības, pakalpojuma sniegšana vai pārrunas tiešā kontaktā ar pakalpojuma saņēmējiem vai procesa dalībniekiem</t>
  </si>
  <si>
    <t>Kontroles pasākumi par saimniecisko, skaistumkopšanas un sabiedriskās ēdināšanas un tirdzniecības pakalpojumu sniegšanai noteikto ierobežojumu ievērošanu;
Procesuālās darbības, pakalpojuma sniegšana vai pārrunas tiešā kontaktā ar pakalpojuma saņēmējiem vai procesa dalībniekiem;
 Personu aizturēšana, nogādāšana (tiešās saskares laikā), kā arī personu pārvadāšana pašvaldības uzdevumā Covid-19 infekcijas izplatības ierobežojumu izpildei (piemēram, vakcinēšanas pakalpojuma saņemšanai).</t>
  </si>
  <si>
    <t>Pašizolācijā vai karantīnā esošu personu uzraudzība;
Kontroles pasākumi par saimniecisko, skaistumkopšanas un sabiedriskās ēdināšanas un tirdzniecības pakalpojumu sniegšanai noteikto ierobežojumu ievērošanu;
Procesuālās darbības, pakalpojuma sniegšana vai pārrunas tiešā kontaktā ar pakalpojuma saņēmējiem vai procesa dalībniekiem.</t>
  </si>
  <si>
    <t>Galvenais inspektors</t>
  </si>
  <si>
    <t xml:space="preserve">Priekšnieka vietnieks </t>
  </si>
  <si>
    <t xml:space="preserve"> Pašizolācijā vai karantīnā esošu personu uzraudzība;
Kontroles pasākumi par saimniecisko, skaistumkopšanas un sabiedriskās ēdināšanas un tirdzniecības pakalpojumu sniegšanai noteikto ierobežojumu ievērošanu;
Procesuālās darbības, pakalpojuma sniegšana vai pārrunas tiešā kontaktā ar pakalpojuma saņēmējiem vai procesa dalībniekiem.</t>
  </si>
  <si>
    <t>Kontroles pasākumi par saimniecisko, skaistumkopšanas un sabiedriskās ēdināšanas un tirdzniecības pakalpojumu sniegšanai noteikto ierobežojumu ievērošanu;
Kontroles pasākumi par publisku un privātu pasākumu un pulcēšanās brīvības izpausmēs (sapulcēs, gājienos un piketos) noteikto ierobežojumu kontroli;
Iedzīvotāju pārvietošanās ierobežojumu ievērošanas uzraudzība, t.sk. sabiedriskajā transportā;
Procesuālās darbības, pakalpojuma sniegšana vai pārrunas tiešā kontaktā ar pakalpojuma saņēmējiem vai procesa dalībniekiem;
Personu aizturēšana, nogādāšana (tiešās saskares laikā), kā arī personu pārvadāšana pašvaldības uzdevumā Covid-19 infekcijas izplatības ierobežojumu izpildei (piemēram, vakcinēšanas pakalpojuma saņemšanai).</t>
  </si>
  <si>
    <t>Kontroles pasākumi par saimniecisko, skaistumkopšanas un sabiedriskās ēdināšanas un tirdzniecības pakalpojumu sniegšanai noteikto ierobežojumu ievērošanu;
Kontroles pasākumi par publisku un privātu pasākumu un pulcēšanās brīvības izpausmēs (sapulcēs, gājienos un piketos) noteikto ierobežojumu kontroli;
Iedzīvotāju pārvietošanās ierobežojumu ievērošanas uzraudzība, t.sk. sabiedriskajā transportā;
Procesuālās darbības, pakalpojuma sniegšana vai pārrunas tiešā kontaktā ar pakalpojuma saņēmējiem vai procesa dalībniekiem.</t>
  </si>
  <si>
    <t>Kontroles pasākumi par saimniecisko, skaistumkopšanas un sabiedriskās ēdināšanas un tirdzniecības pakalpojumu sniegšanai noteikto ierobežojumu ievērošanu;
Kontroles pasākumi par publisku un privātu pasākumu un pulcēšanās brīvības izpausmēs (sapulcēs, gājienos un piketos) noteikto ierobežojumu kontroli;
Procesuālās darbības, pakalpojuma sniegšana vai pārrunas tiešā kontaktā ar pakalpojuma saņēmējiem vai procesa dalībniekiem;
Personu aizturēšana, nogādāšana (tiešās saskares laikā), kā arī personu pārvadāšana pašvaldības uzdevumā Covid-19 infekcijas izplatības ierobežojumu izpildei (piemēram, vakcinēšanas pakalpojuma saņemšanai)</t>
  </si>
  <si>
    <t>Kontroles pasākumi par saimniecisko, skaistumkopšanas un sabiedriskās ēdināšanas un tirdzniecības pakalpojumu sniegšanai noteikto ierobežojumu ievērošanu;
Kontroles pasākumi par publisku un privātu pasākumu un pulcēšanās brīvības izpausmēs (sapulcēs, gājienos un piketos) noteikto ierobežojumu kontroli;
Procesuālās darbības, pakalpojuma sniegšana vai pārrunas tiešā kontaktā ar pakalpojuma saņēmējiem vai procesa dalībniekiem.</t>
  </si>
  <si>
    <t>Darbinieks strādā SIA Daugavpils Reģionālās slimnīcas detoksikācijas palātā, tāpēc visas maiņas farumā viņš ir bijis tiešā saskarē ar COVID-19 inficētām vai iespējami inficētām personām</t>
  </si>
  <si>
    <t>Dobeles novada Pašvaldības policija</t>
  </si>
  <si>
    <t>Patrulēšana ap augsta riska objektiem, sabiedriskās kārtības nodrošināsana,  dežurmaiņas laikā saņemto izsaukumu apkalpošana, piedalījās notikumos, kuros bija saskarsme ar trešajām personām. Tika veiktas Tirdzniecības vietu, ēdināšanas pakalpojumu sniedzēju un skaistumkopšanas pakalpojumu  vietu pārbaudes, nolūkā kontrolēt, kā tiek ievēroti valstī noteiktie COVID 19 noteiktie robežojumi</t>
  </si>
  <si>
    <t>Patrulēšana ap augsta riska objektiem, sabiedriskās kārtības nodrošināsana,  dežurmaiņas laikā saņemto izsaukumu apkalpošana, piedalījās notikumos, kuros bija saskarsme ar trešajām personām, pēc Dobeles novada sociālā dienesta iesniegtā saraksta apsekotas riska ģimenes. Tika veiktas Tirdzniecības vietu, ēdināšanas pakalpojumu sniedzēju un skaistumkopšanas pakalpojumu  vietu pārbaudes, nolūkā kontrolēt, kā tiek ievēroti valstī noteiktie COVID 19 noteiktie robežojumi.</t>
  </si>
  <si>
    <t xml:space="preserve">2021.gada decembra mēnesis.
Apkalpotie izsaukumi saskarē ar Covid-19 inficētām vai iespējami inficētām personām – 76.
Sabiedriskās kārtības nodrošināšana Zaļajā tirdziņā 2021.gada 18.decembrī.
Preventīvo reidu veikšana sociālā riska ģimenēs saskarē ar Covid-19 inficētām vai iespējami inficētām personām  – 4.
Procesuālo darbību veikšana (iesniegumu pieņemšana, procesa uzsākšana, paskaidrojumu pieņemšana) saskarē ar Covid-19 inficētām vai iespējami inficētām personām – 2.
Personu aizturēšana un nogādāšana mājvietā vai atskurbtuvē saskarē ar Covid-19 inficētām vai iespējami inficētām personām – 28.
</t>
  </si>
  <si>
    <t xml:space="preserve">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Veiktas procesuālās darbības.
</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</si>
  <si>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administratīvās lietvedības veikšana.</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</si>
  <si>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Apkalpoti izsaukumi, aizturētas personas, nogādātas policijas iecirknī, Jēkabpils pilsētas pašvaldības policijā atskurbšanai speciāli iekārtotās telpās, veiktas procesuālās darbības, dzīvesvietas apsekošana, izbraukums uz Jēkabpils autoostu.</t>
  </si>
  <si>
    <t xml:space="preserve">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Procesuālās darbības ar aizturētu personu, personas nogādāšana dzīvesvietā, personas nogādāšana JPPP telpās un ievietota atskurbšanai  </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</si>
  <si>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Procesuālās darbības ar aizturētu personu, Jēkabpils iedzīvotāju aptauja, paskaidrojumu pieņemšana, personas nogādāšana JPPP telpās un ievietota atskurbšanai.</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</si>
  <si>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Atskurbšanai speciāli ierīkotā telpā ievietotās personas uzraudzība-pārbaude, dokumentu noformēšana, personu nogādāšana JPPP telpās, procesuālas darbības.</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</si>
  <si>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Procesuālo darbību veikšana, dzīvesvietas apsekošana, izbraukums uz Jēkabpils autoostu.</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</si>
  <si>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t>
  </si>
  <si>
    <t>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Atskurbšanai speciāli iekārtotā telpā ievietotu personu uzraudzība- pārbaude, dokumentu noformēšana.</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</si>
  <si>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Atskurbšanai speciāli ierīkotā telpā ievietoto personu uzraudzība-pārbaude, dokumentu noformēšana, Jēkabpils iedzīvotāju aptauja, paskaidrojumu pieņemšana, procesuālas darbības.</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</si>
  <si>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Atskurbšanai speciāli iekārtotā telpā ievietoto personu uzraudzība- pārbaude, dokumentu noformēšana.</t>
  </si>
  <si>
    <t>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Atskurbšanai speciāli ierīkotā telpā ievietoto persosonu uzraudzība-pārbaude, dokumentu noformēšana.</t>
  </si>
  <si>
    <t xml:space="preserve">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fakts.Sadarbībā ar VP sabiedriskās kārtības nodrošināšana, Gārsenes, Asares, Aknīstes pagastā un Aknīstes pilsētā.  Atbalsta sniegšana Sociālajam dienestam. Sadarbībā ar Jēkabpils novada Sociālā dienesta darbinieci, pārbaudītas tridzniecības vietas.
</t>
  </si>
  <si>
    <t xml:space="preserve">2.3.	amatpersona piedalās sabiedriskās kārtības nodrošināšanas pasākumos, kas saistīti ar Covid-19 ierobežojumiem.2.4.	amatpersona piedalās sabiedriskās kārtības nodrošināšanas pasākumos, epidemioloģiski daļēji drošā vidē un epidemioloģoski nedrošā vidē.2.5.	tiešie darba pienākumi tiek pildīti epidemioloģiski daļēji drošā vai epidemioloģiski nedrošā vidē tiešā saskarsmē ar Covid-19 inficētām vai iespējami inficētām personām, vai personām, kurām nav nosakāms esošo personu vakcinācijas, pārslimošanas vai testēšanas fakts. .Sadarbība ar Viesītes sociālo dienestu. Sadarbība ar Valsts veterināro dienestu, dzīvnieku labturības noteikumu ievērošanas kontrole Viesītē. Procesuālās darbības. </t>
  </si>
  <si>
    <t xml:space="preserve">Reģionālā pašvaldības policija </t>
  </si>
  <si>
    <t>Ķekavas pārvalde</t>
  </si>
  <si>
    <t>Pašvaldības policijas KĀRTĪBNIEKS</t>
  </si>
  <si>
    <t>Tiešā saskare ar klientiem,  un ierobežojumu kontrole: tirdzniecības vietu  sabiedriskā transporta pārbaudes , personu pārbaudes, administratīvā pārkāpuma procesi.</t>
  </si>
  <si>
    <t>galvenais inspektors</t>
  </si>
  <si>
    <t>Iecavas nodaļa</t>
  </si>
  <si>
    <t>Pašvaldības policijas INSPEKTORS</t>
  </si>
  <si>
    <t>Iecavas nodaļas priekšnieks</t>
  </si>
  <si>
    <t>Baldones nodaļa</t>
  </si>
  <si>
    <t>Pašvaldības policijas vecākais INSPEKTORS</t>
  </si>
  <si>
    <t>procesuālās darbības, pakalpojuma sniegšanu vai pārrunas tiešā vai ilgstošā kontaktā ar pakalpojuma saņēmējiem vai procesa dalībniekiem,
personu aizturēšanu, nogādāšanu (tiešās saskares laikā)</t>
  </si>
  <si>
    <t>Iedzīvīvotāju dzīvesvietas dekalrēšanas nodaļa</t>
  </si>
  <si>
    <t>kontroles pasākumus par ierobežojumu kontroli sabiedriskajā transportā,
procesuālās darbības, pakalpojuma sniegšanu vai pārrunas tiešā vai ilgstošā kontaktā ar pakalpojuma saņēmējiem vai procesa dalībniekiem</t>
  </si>
  <si>
    <t>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t>
  </si>
  <si>
    <t>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t>
  </si>
  <si>
    <t>kontroles pasākumus (tiešā saskarsmē) par publisku un privātu pasākumu un aizsargātas miermīlīgas pulcēšanās brīvības izpausmēs (sapulcēs, gājienos un piketos) noteikto ierobežojumu kontroli,
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t>
  </si>
  <si>
    <t>kontroles pasākumus (tiešā saskarsmē) par tirdzniecības pakalpojumu sniegšanai noteikto ierobežojumu ievērošanu</t>
  </si>
  <si>
    <t>kontroles pasākumus (tiešā saskarsmē) par tirdzniecības pakalpojumu sniegšanai noteikto ierobežojumu ievērošanu,
kontroles pasākumus (tiešā saskarsmē) par publisku un privātu pasākumu un aizsargātas miermīlīgas pulcēšanās brīvības izpausmēs (sapulcēs, gājienos un piketos) noteikto ierobežojumu kontroli,
procesuālās darbības, pakalpojuma sniegšanu vai pārrunas tiešā vai ilgstošā kontaktā ar pakalpojuma saņēmējiem vai procesa dalībniekiem</t>
  </si>
  <si>
    <t>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t>
  </si>
  <si>
    <t>kontroles pasākumus (tiešā saskarsmē) par tirdzniecības pakalpojumu sniegšanai noteikto ierobežojumu ievērošanu,
kontroles pasākumus (tiešā saskarsmē) par publisku un privātu pasākumu un aizsargātas miermīlīgas pulcēšanās brīvības izpausmēs (sapulcēs, gājienos un piketos) noteikto ierobežojumu kontroli,
kontroles pasākumus par ierobežojumu kontroli sabiedriskajā transportā,
procesuālās darbības, pakalpojuma sniegšanu vai pārrunas tiešā vai ilgstošā kontaktā ar pakalpojuma saņēmējiem vai procesa dalībniekiem</t>
  </si>
  <si>
    <t>kontroles pasākumus (tiešā saskarsmē) par saimniecisko pakalpojumu, skaistumkopšanas pakalpojumu un sabiedriskās ēdināšanas pakalpojumu sniegšanai noteikto ierobežojumu ievērošanu,
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t>
  </si>
  <si>
    <t>kontroles pasākumus (tiešā saskarsmē) par tirdzniecības pakalpojumu sniegšanai noteikto ierobežojumu ievērošanu,
kontroles pasākumus (tiešā saskarsmē) par publisku un privātu pasākumu un aizsargātas miermīlīgas pulcēšanās brīvības izpausmēs (sapulcēs, gājienos un piketos) noteikto ierobežojumu kontroli,
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
kontroles pasākumus par izolācijas, pašizolācijas, karantīnas vai mājas karantīnas noteikto ierobežojumu ievērošanu (tiešā saskarsmē)</t>
  </si>
  <si>
    <t>kontroles pasākumus (tiešā saskarsmē) par publisku un privātu pasākumu un aizsargātas miermīlīgas pulcēšanās brīvības izpausmēs (sapulcēs, gājienos un piketos) noteikto ierobežojumu kontroli,
kontroles pasākumus par ierobežojumu kontroli sabiedriskajā transportā,
procesuālās darbības, pakalpojuma sniegšanu vai pārrunas tiešā vai ilgstošā kontaktā ar pakalpojuma saņēmējiem vai procesa dalībniekiem</t>
  </si>
  <si>
    <t>kontroles pasākumus (tiešā saskarsmē) par tirdzniecības pakalpojumu sniegšanai noteikto ierobežojumu ievērošanu,
kontroles pasākumus (tiešā saskarsmē) par publisku un privātu pasākumu un aizsargātas miermīlīgas pulcēšanās brīvības izpausmēs (sapulcēs, gājienos un piketos) noteikto ierobežojumu kontroli,
kontroles pasākumus par ierobežojumu kontroli sabiedriskajā transportā</t>
  </si>
  <si>
    <t>kontroles pasākumus (tiešā saskarsmē) par saimniecisko pakalpojumu, skaistumkopšanas pakalpojumu un sabiedriskās ēdināšanas pakalpojumu sniegšanai noteikto ierobežojumu ievērošanu,
kontroles pasākumus (tiešā saskarsmē) par tirdzniecības pakalpojumu sniegšanai noteikto ierobežojumu ievērošanu,
kontroles pasākumus par ierobežojumu kontroli sabiedriskajā transportā,
procesuālās darbības, pakalpojuma sniegšanu vai pārrunas tiešā vai ilgstošā kontaktā ar pakalpojuma saņēmējiem vai procesa dalībniekiem</t>
  </si>
  <si>
    <t>kontroles pasākumus (tiešā saskarsmē) par tirdzniecības pakalpojumu sniegšanai noteikto ierobežojumu ievērošanu,
kontroles pasākumus (tiešā saskarsmē) par publisku un privātu pasākumu un aizsargātas miermīlīgas pulcēšanās brīvības izpausmēs (sapulcēs, gājienos un piketos) noteikto ierobežojumu kontroli,
kontroles pasākumus par ierobežojumu kontroli sabiedriskajā transportā,
procesuālās darbības, pakalpojuma sniegšanu vai pārrunas tiešā vai ilgstošā kontaktā ar pakalpojuma saņēmējiem vai procesa dalībniekiem,
personu aizturēšanu, nogādāšanu (tiešās saskares laikā)</t>
  </si>
  <si>
    <t>12.1.</t>
  </si>
  <si>
    <t xml:space="preserve">Covid 19 kontroles pasākumi sabiedriskājā transportā ( pārbaudīti 71 autobusi),  personu  nogādāšana uz atskurbšanas telpām (4 perosnas),med.iestādi ( 1 persona) uz VP ( 1 perosna)  adm.procesu   viekšana ( 1 procesi)  epidemioloģiski nedrošajā “Sarkanajā" vidē/t.sk.pārrunas ar iedzīvotājiem ( 17 gad. t.s.k. 1 izsk.iesniegumi) un apsekotas soc.riska ģimenes  ( 2 ģim), pienākumu pildīšanas laikā ir tiešā saskarsmē ar klientiem vai citiem darbiniekiem, nonāk fiziskā kontaktā vai ilgstoši atrodas tuvāk par 2 metriem no klienta vai cita darbinieka vai vairāki darbinieki pienākumus veic ilgstošā savstarpējā saskarsmē ( 8 d. dienas) </t>
  </si>
  <si>
    <t xml:space="preserve">Covid 19 kontroles pasākumi TC ( 10 objekti), degvielas uzpildes stacijas, ( 3 obj.), personu aizturēšana, nogādāšana uz atskurbšanas telpām ( 3 personas), uz VP - 1 persona, .Procesuālās darbības, pakalpojuma sniegšanu vai pārrunu vedēja pienākums tiešā vai ilgstošā kontaktā ar pakalpojuma saņēmējiem vai procesa dalībniekiem  1 izsk.iesniegums), pienākumu pildīšanas laikā ir tiešā saskarsmē ar klientiem vai citiem darbiniekiem, nonāk fiziskā kontaktā vai ilgstoši atrodas tuvāk par 2 metriem no klienta vai cita darbinieka vai vairāki darbinieki pienākumus veic ilgstošā savstarpējā saskarsmē (6 d. dienas) </t>
  </si>
  <si>
    <t xml:space="preserve">Covid 19 kontroles pasākumi sabiedriskājā transportā ( pārbaudīti 6 autobusi)  sab.vietas  -autoostas, tirgus, ēdināšanas un tirdzn.vietas -Ogres nvoads - Suntaži, Laubere,Krape, Madliena, Ķeipene, Jugla epidemioloģiski nedrošajā “Sarkanajā’ vidē/t.sk.pārrunas ar pakalpojuma sniedzējiem, apsekota riska ģimene - 1 ģim. 3 reizes mēnesī, personu aizturēšana, nogādāšana uz atskurbšanas telpām ( 1 persona) pienākumu pildīšanas laikā ir tiešā saskarsmē ar klientiem vai citiem darbiniekiem ( sociālo dienestu) , nonāk fiziskā kontaktā vai ilgstoši atrodas tuvāk par 2 metriem no klienta vai cita darbinieka vai vairāki darbinieki pienākumus veic ilgstošā savstarpējā saskarsmē (50 stundas ) </t>
  </si>
  <si>
    <t xml:space="preserve">Covid 19 kontroles pasākumi sabiedriskājā transportā ( pārbaudīti 3 autobusi), skaistumkopšanas saloni (13 objekti ) personu aizturēšana,  nogādāšana uz atskurbšanas telpām   ( 2 personas), nogādāšana dzīvesvietā ( 3 personas), adm.procesu   veikšana  epidemioloģiski nedrošajā “Sarkanajā’ vidē/t.sk.pārrunas ar pakalpojuma sniedzējiem, pienākumu pildīšanas laikā ir tiešā saskarsmē ar klientiem ( izskatiti 5 iesniegumi) vai citiem darbiniekiem, nonāk fiziskā kontaktā vai ilgstoši atrodas tuvāk par 2 metriem no klienta vai cita darbinieka vai vairāki darbinieki pienākumus veic ilgstošā savstarpējā saskarsmē ( 7 d.dienas) </t>
  </si>
  <si>
    <t xml:space="preserve">Covid 19 kontroles pasākumi sabiedriskājā transportā ( pārbaudīti 5 autobusi), TC (1 objekts ) p adm.procesu   viekšana  ( 4 procesi) epidemioloģiski nedrošajā “Sarkanajā’ vidē/t.sk.pārrunas ar pakalpojuma sniedzēju, noteikto iedzīvotāju pārvietošanās ierobežojumu ievērošanas uzraudzību, noteiktajos  laikposmos ( 24 personas), pienākumu pildīšanas laikā ir tiešā saskarsmē ar klientiem vai citiem darbiniekiem, nonāk fiziskā kontaktā vai ilgstoši atrodas tuvāk par 2 metriem no klienta vai cita darbinieka vai vairāki darbinieki pienākumus veic ilgstošā savstarpējā saskarsmē (  3 d. dienas) </t>
  </si>
  <si>
    <t xml:space="preserve">Covid 19 kontroles pasākumi sabiedriskājā transportā ( pārbaudīti 71 autobusi),  personu  nogādāšana uz atskurbšanas telpām (4 perosnas),med.iestādi ( 1 persona) uz VP ( 1 perosna)  adm.procesu   veikšana ( 1 procesi)  epidemioloģiski nedrošajā “Sarkanajā" vidē/t.sk.pārrunas ar iedzīvotājiem ( 17 gad. t.s.k. 1 izsk.iesniegumi) un apsekotas soc.riska ģimenes  ( 2 ģim), pienākumu pildīšanas laikā ir tiešā saskarsmē ar klientiem vai citiem darbiniekiem, nonāk fiziskā kontaktā vai ilgstoši atrodas tuvāk par 2 metriem no klienta vai cita darbinieka vai vairāki darbinieki pienākumus veic ilgstošā savstarpējā saskarsmē ( 8 d. dienas) </t>
  </si>
  <si>
    <t>Covid 19 kontroles pasākumi sabiedriskājā transportā ( pārbaudīti 6 autobusi) u.c.sab.vietas  -autoostas, tirgus, ēdināšanas un tirdzn.vietas -Ogres novads - Suntaži, Laubere,Krape, Madliena, Ķeipene pienākumu veikšana epidemioloģiski nedrošajā “Sarkanajā" vidē pienākumu pildīšanas laikā ir tiešā saskarsmē ar klientiem ( 11 izsaukumi - 7 stundas) un personu apsragāšana līdz VP darb.ierašanšās ( 1 gad.- 3 st.)  vai citiem darbiniekiem, nonāk fiziskā kontaktā vai ilgstoši atrodas tuvāk par 2 metriem no klienta vai cita darbinieka vai vairāki darbinieki pienākumus veic ilgstošā savstarpējā saskarsmē ( 43 stundas )</t>
  </si>
  <si>
    <t xml:space="preserve">Covid 19 kontroles pasākumi  ēdināšanas uzņēmumi (5 objekti ) un tirdzniecības vietas (9 objekti ) personu aizturēšana un procesuālo darbību veikšana nogādāšana uz atskurbšanas telpām ( 4 persona), uz uz medicīnas iestādi ( 1 perosna) adm.procesu   veikšana   ( 1 process)  pienākumu pildīšanas laikā ir tiešā saskarsmē ar klientiem vai citiem darbiniekiem, nonāk fiziskā kontaktā vai ilgstoši atrodas tuvāk par 2 metriem no klienta vai cita darbinieka vai vairāki darbinieki pienākumus veic ilgstošā savstarpējā saskarsmē ( 7 d. dienas) </t>
  </si>
  <si>
    <t xml:space="preserve">Covid 19 kontroles pasākumi sabiedriskājā transportā ( pārbaudīti 26 autobusi), TC (17 objekti ) personu aizturēšana un procesuālo darbību veikšana  nogādāšana uz atskurbšanas telpām (3 persona) , nogādātas med.iestādē (1 persona) Procesuālās darbības, pakalpojuma sniegšanu vai pārrunu vedēja pienākums tiešā vai ilgstošā kontaktā ar pakalpojuma saņēmējiem vai procesa dalībniekiem (1 adm.process un )  pienākumu pildīšanas laikā ir tiešā saskarsmē ar klientiem vai citiem darbiniekiem, nonāk fiziskā kontaktā vai ilgstoši atrodas tuvāk par 2 metriem no klienta vai cita darbinieka vai vairāki darbinieki pienākumus veic ilgstošā savstarpējā saskarsmē ( 8 d. dienas) </t>
  </si>
  <si>
    <t xml:space="preserve">Covid 19 kontroles pasākumi sabiedriskājā transportā ( pārbaudīti 8 autobusi), TC (  8 objekti ) personu aizturēšana un procesuālo darbību veikšana nogādāšana uz atskurbšanas telpām ( 4 personas) adm.procesu   viekšana  ( 2 procesi) epidemioloģiski nedrošajā “Sarkanajā’ vidē/t.sk.pārrunas ar pakalpojuma sniedzēju/dokumentācijas pārbaude/QR koda pārbaude –tiešā saskarē ( 8 gad.) noteikto iedzīvotāju pārvietošanās ierobežojumu ievērošanas uzraudzību, noteiktajos  laikposmos ( 16 perosnas), pienākumu pildīšanas laikā ir tiešā saskarsmē ar klientiem vai citiem darbiniekiem, nonāk fiziskā kontaktā vai ilgstoši atrodas tuvāk par 2 metriem no klienta vai cita darbinieka vai vairāki darbinieki pienākumus veic ilgstošā savstarpējā saskarsmē ( 6 d.dienas) </t>
  </si>
  <si>
    <t xml:space="preserve">Covid 19 kontroles pasākumi sabiedriskājā transportā ( pārbaudīti 26 autobusi), TC (17 objekti ) personu aizturēšana un procesuālo darbību veikšana  nogādāšana uz atskurbšanas telpām (3 persona) , nogādātas med.iestādē (1 persona)  pienākumu pildīšanas laikā ir tiešā saskarsmē ar klientiem vai citiem darbiniekiem, nonāk fiziskā kontaktā vai ilgstoši atrodas tuvāk par 2 metriem no klienta vai cita darbinieka vai vairāki darbinieki pienākumus veic ilgstošā savstarpējā saskarsmē ( 8 d. dienas) </t>
  </si>
  <si>
    <t xml:space="preserve">Covid 19 kontroles pasākumi  -  pienākumu pildīšanas laikā ir tiešā saskarsmē ar klientiem vai citiem darbiniekiem, nonāk fiziskā kontaktā vai ilgstoši atrodas tuvāk par 2 metriem no klienta vai cita darbinieka vai vairāki darbinieki pienākumus veic ilgstošā savstarpējā saskarsmē  Pienākumu pildīšanas laikā bija tiešā saskarsmē ar Ogres 1.vidusskolā audzēkņiem, pedagogiem , atbalsta perosnālu vai citiem darbiniekiem, nonāk fiziskā kontaktā vai ilgstoši atrodas tuvāk par 2 metriem no klienta vai cita darbinieka vai vairāki darbinieki pienākumus veic ilgstošā savstarpējā saskarsmē ( 13 dienas pa 3 stundām) </t>
  </si>
  <si>
    <t xml:space="preserve">Covid 19 kontroles pasākumi TC apsekošana  (11  objekti), deg.uzpildes stacijas ( 3 objekti) , pasta iestādes -  - 1 objekts -  personu aizturēšana un procesuālo darbību veikšana nogādāšana uz atskurbšanas telpām ( 2 personas), uz med.iestādi -  1 persona,  pienākumu pildīšanas laikā ir tiešā saskarsmē ar klientiem vai citiem darbiniekiem, nonāk fiziskā kontaktā vai ilgstoši atrodas tuvāk par 2 metriem no klienta vai cita darbinieka vai vairāki darbinieki pienākumus veic ilgstošā savstarpējā saskarsmē ( 8 d.d. dienas) </t>
  </si>
  <si>
    <t xml:space="preserve">Covid 19 kontroles pasākumi  ēdin;ašanas uzņēmumi (5 objekti ) un tirdzniecības vietas (9 objekti ) personu aizturēšana un procesuālo darbību veikšana nogādāšana uz atskurbšanas telpām ( 4 persona), uz, uz medicīnas iestādi ( 1 perosna) adm.procesu   viekšana   ( 1 process)  pienākumu pildīšanas laikā ir tiešā saskarsmē ar klientiem vai citiem darbiniekiem, nonāk fiziskā kontaktā vai ilgstoši atrodas tuvāk par 2 metriem no klienta vai cita darbinieka vai vairāki darbinieki pienākumus veic ilgstošā savstarpējā saskarsmē ( 7 d. dienas) </t>
  </si>
  <si>
    <t xml:space="preserve">Covid 19 kontroles pasākumi sabiedriskājā transportā ( pārbaudīti 25 autobusi),  personu aizturēšana, kopā ar CP procesuālo darbību veikšana (1 persona - vad.alk.reibumā) personu  nogādāšana uz atskurbšanas telpām ( 3 personas) ,  uz dzīvesvietu ( 1 persona)  epidemioloģiski nedrošajā “Sarkanajā’ vidē/t.sk.pārrunas ar  iedzīvotājiem  ( 22 gad.un 1 izsk.isniegumi), pienākumu pildīšanas laikā ir tiešā saskarsmē ar klientiem vai citiem darbiniekiem, nonāk fiziskā kontaktā vai ilgstoši atrodas tuvāk par 2 metriem no klienta vai cita darbinieka vai vairāki darbinieki pienākumus veic ilgstošā savstarpējā saskarsmē ( 8 d. dienas) </t>
  </si>
  <si>
    <t>Procesuālās darbības, pakalpojuma sniegšanu vai pārrunu vedēja pienākums tiešā vai ilgstošā kontaktā ar pakalpojuma saņēmējiem vai procesa dalībniekiem (ilgāk par 10 minūtēm) - ( 2 personas) darbs klātienē, kad darbinieka pienākumi ir kritiski svarīgi sabiedrībai, kā arī iestādes darbības nepārtrauktības nodrošināšanai, kad pienākumu pildīšanas laikā ir tiešā saskarsmē ar klientiem vai citiem darbiniekiem, nonāk fiziskā kontaktā vai ilgstoši atrodas tuvāk par 2 metriem no klienta vai cita darbinieka vai vairāki darbinieki pienākumus veic ilgstošā savstarpējā saskarsmē - ikdienas darbs saskarsmē ar patruļdiensta darbiniekiem  ( 3 st.dienā )</t>
  </si>
  <si>
    <t>Covid 19 kontroles pasākumi sabiedriskājā transportā ( pārbaudīti 2 autobusi) u.c.sab.vietas  -autoostas, tirgus, ēdināšanas un tirdzn.vietas -Ogres novads - Meņģele, Taurupe, Mazozoli ( 24 objekti) epidemioloģiski nedrošajā “Sarkanajā" vidē pienākumu pildīšanas laikā ir tiešā saskarsmē ar klientiem ( 11 izsaukumi - 7 stundas)   vai citiem darbiniekiem, nonāk fiziskā kontaktā vai ilgstoši atrodas tuvāk par 2 metriem no klienta vai cita darbinieka vai vairāki darbinieki pienākumus veic ilgstošā savstarpējā saskarsmē ( 8 stundas )</t>
  </si>
  <si>
    <t>Vec.kārtībnieks</t>
  </si>
  <si>
    <t xml:space="preserve">Covid 19 kontroles pasākumi  -  pienākumu pildīšanas laikā ir tiešā saskarsmē ar klientiem vai citiem darbiniekiem, nonāk fiziskā kontaktā vai ilgstoši atrodas tuvāk par 2 metriem no klienta vai cita darbinieka vai vairāki darbinieki pienākumus veic ilgstošā savstarpējā saskarsmē  Pienākumu pildīšanas laikā bija tiešā saskarsmē ar Ogres Valsts ģimnāzijas  audzēkņiem, pedagogiem , atbalsta perosnālu vai citiem darbiniekiem, nonāk fiziskā kontaktā vai ilgstoši atrodas tuvāk par 2 metriem no klienta vai cita darbinieka vai vairāki darbinieki pienākumus veic ilgstošā savstarpējā saskarsmē ( 13 dienas pa 3 stundām) Covid 19 kontroles pasākumi sabiedriskājā transportā ( pārbaudīti 25 autobusi),  personu  nogādāšana uz atskurbšanas telpām (1 perosna), uz med.iestādi  ( 1 perosnas) un uz VP  ( 1 persona) , pienākumu pildīšanas laikā ir tiešā saskarsmē ar klientiem vai citiem darbiniekiem, nonāk fiziskā kontaktā vai ilgstoši atrodas tuvāk par 2 metriem no klienta vai cita darbinieka vai vairāki darbinieki pienākumus veic ilgstošā savstarpējā saskarsmē ( 3 d. dienas) </t>
  </si>
  <si>
    <t xml:space="preserve">Covid 19 kontroles pasākumi TC ( 11 objekti), degvielas uzpildes stacijas, ( 3 obj.), personu aizturēšana, nogādāšana uz atskurbšanas telpām ( 3 personas) u uz VP - 1 persona, uz med.iestādi - 1 persona, epidemioloģiski nedrošajā “Sarkanajā’ vidē/t.sk.pārrunas ar pakalpojuma sniedzēju.Procesuālās darbības, pakalpojuma sniegšanu vai pārrunu vedēja pienākums tiešā vai ilgstošā kontaktā ar pakalpojuma saņēmējiem vai procesa dalībniekiem  2 izsk.iesniegumi un veiktas 2 iedz.aptaujas), pienākumu pildīšanas laikā ir tiešā saskarsmē ar klientiem vai citiem darbiniekiem, nonāk fiziskā kontaktā vai ilgstoši atrodas tuvāk par 2 metriem no klienta vai cita darbinieka vai vairāki darbinieki pienākumus veic ilgstošā savstarpējā saskarsmē (  8 d. dienas) </t>
  </si>
  <si>
    <t xml:space="preserve"> Procesuālās darbības, pakalpojuma sniegšanu vai pārrunu vedēja pienākums tiešā vai ilgstošā kontaktā ar pakalpojuma saņēmējiem vai procesa dalībniekiem (ilgāk par 10 minūtēm) - (  2 personas) Darbs klātienē, kad darbinieka pienākumi ir kritiski svarīgi sabiedrībai, kā arī iestādes darbības nepārtrauktības nodrošināšanai, kad pienākumu pildīšanas laikā ir tiešā saskarsmē ar klientiem vai citiem darbiniekiem, nonāk fiziskā kontaktā vai ilgstoši atrodas tuvāk par 2 metriem no klienta vai cita darbinieka vai vairāki darbinieki pienākumus veic ilgstošā savstarpējā saskarsmē - ikdienas darbs saskarsmē ar patruļdiensta darbiniekiem  ( 3 st.dienā )</t>
  </si>
  <si>
    <t xml:space="preserve"> Covid 19 kontroles pasākumi sabiedriskājā transportā ( pārbaudīti 3 autobusi), TC ( 13 objekti ) personu aizturēšana un procesuālo darbību veikšana  epidemioloģiski nedrošajā “Sarkanajā’ vidē/t.sk.pārrunas ar pakalpojuma sniedzēju, pienākumu pildīšanas laikā ir tiešā saskarsmē ar klientiem vai citiem darbiniekiem, nonāk fiziskā kontaktā vai ilgstoši atrodas tuvāk par 2 metriem no klienta vai cita darbinieka vai vairāki darbinieki pienākumus veic ilgstošā savstarpējā saskarsmē ( 6 d.dienas) </t>
  </si>
  <si>
    <t>priekšn. vietnieka p.i.</t>
  </si>
  <si>
    <t>Procesuālās darbības, pakalpojuma sniegšanu vai pārrunu vedēja pienākums tiešā vai ilgstošā kontaktā ar pakalpojuma saņēmējiem vai procesa dalībniekiem (ilgāk par 10 minūtēm) - ( 3 personas) darbs klātienē, kad darbinieka pienākumi ir kritiski svarīgi sabiedrībai, kā arī iestādes darbības nepārtrauktības nodrošināšanai, kad pienākumu pildīšanas laikā ir tiešā saskarsmē ar klientiem vai citiem darbiniekiem, nonāk fiziskā kontaktā vai ilgstoši atrodas tuvāk par 2 metriem no klienta vai cita darbinieka vai vairāki darbinieki pienākumus veic ilgstošā savstarpējā saskarsmē - ikdienas darbs saskarsmē ar patruļdiensta darbiniekiem  ( 3 st.dienā )</t>
  </si>
  <si>
    <t xml:space="preserve"> Covid 19 kontroles pasākumi sabiedriskājā transportā ( pārbaudīti 25 autobusi),  personu aizturēšana, kopā ar CP procesuālo darbību veikšana (1 persona - vad.alk.reibumā) personu  nogādāšana uz atskurbšanas telpām ( 3 personas) ,  uz dzīvesvietu ( 1 persona)  epidemioloģiski nedrošajā “Sarkanajā’ vidē/t.sk.pārrunas ar  iedzīvotājiem  ( 22 gad.un 1 izsk.isniegumi), pienākumu pildīšanas laikā ir tiešā saskarsmē ar klientiem vai citiem darbiniekiem, nonāk fiziskā kontaktā vai ilgstoši atrodas tuvāk par 2 metriem no klienta vai cita darbinieka vai vairāki darbinieki pienākumus veic ilgstošā savstarpējā saskarsmē ( 8 d. dienas) </t>
  </si>
  <si>
    <t>12.2.</t>
  </si>
  <si>
    <t>Ierobežojumu kontrole sabiedriskajos transporta līdzekļos, tirdzniecības vietās, sporta norises vietās. Veikta patrulēšana, darbs ar potenciāli inficētām personām.</t>
  </si>
  <si>
    <t>inspektors maiņas vecākais</t>
  </si>
  <si>
    <t xml:space="preserve">4.12.2021. Epidemioloģisko drošību prasību kontrole Tirdzniecības vietās, pārbaudītas 4 tirdzniecības vietas, pārkāpumi netika konstatēti. Apstiprinātā darba uzdevuma izpilde un izsaukumi. 8.12.2021.Epidemioloģisko drošību prasību kontrole Tirdzniecības vietās, pārbaudītas 3 tirdzniecības vietas, pārkāpumi netika konstatēti. Apstiprinātā darba uzdevuma izpilde un izsaukumi.12.12.2021.Epidemioloģisko drošību prasību kontrole Tirdzniecības vietās, pārbaudītas 3 tirdzniecības vietas, pārkāpumi netika konstatēti. Apstiprinātā darba uzdevuma izpilde un izsaukumi. 16.12.2021.  Epidemioloģisko drošību prasību kontrole Tirdzniecības vietās, pārbaudītas 3 tirdzniecības vietas, pārkāpumi netika konstatēti. Apstiprinātā darba uzdevuma izpilde un izsaukumi.. 20.12.2021.  Epidemioloģisko drošību prasību kontrole Tirdzniecības vietās un ēdināšanas vietā, pārbaudītas 2 tirdzniecības vietas un 1 kafejnīca, pārkāpumi netika konstatēti. Apstiprinātā darba uzdevuma izpilde un izsaukumi. 28.12.2021. Epidemioloģisko drošību prasību kontrole Tirdzniecības vietās, pārbaudītas 3 tirdzniecības vietas, pārkāpumi netika konstatēti. Apstiprinātā darba uzdevuma izpilde un izsaukumi. </t>
  </si>
  <si>
    <t xml:space="preserve">4.12.2021. Epidemioloģisko drošību prasību kontrole Tirdzniecības vietās, pārbaudītas 4 tirdzniecības vietas, pārkāpumi netika konstatēti. Apstiprinātā darba uzdevuma izpilde un izsaukumi. 8.12.2021.Epidemioloģisko drošību prasību kontrole Tirdzniecības vietās, pārbaudītas 3 tirdzniecības vietas, pārkāpumi netika konstatēti. Apstiprinātā darba uzdevuma izpilde un izsaukumi. 12.12.2021.Epidemioloģisko drošību prasību kontrole Tirdzniecības vietās, pārbaudītas 3 tirdzniecības vietas, pārkāpumi netika konstatēti. Apstiprinātā darba uzdevuma izpilde un izsaukumi.  16.12.2021.  Epidemioloģisko drošību prasību kontrole Tirdzniecības vietās, pārbaudītas 3 tirdzniecības vietas, pārkāpumi netika konstatēti. Apstiprinātā darba uzdevuma izpilde un izsaukumi.. 20.12.2021.  Epidemioloģisko drošību prasību kontrole Tirdzniecības vietās un ēdināšanas vietā, pārbaudītas 2 tirdzniecības vietas un 1 kafejnīca, pārkāpumi netika konstatēti. Apstiprinātā darba uzdevuma izpilde un izsaukumi. 28.12.2021. Epidemioloģisko drošību prasību kontrole Tirdzniecības vietās, pārbaudītas 3 tirdzniecības vietas, pārkāpumi netika konstatēti. Apstiprinātā darba uzdevuma izpilde un izsaukumi. </t>
  </si>
  <si>
    <t>4.12.2021. Epidemioloģisko drošību prasību kontrole Tirdzniecības vietās, pārbaudītas 4 tirdzniecības vietas, pārkāpumi netika konstatēti. Apstiprinātā darba uzdevuma izpilde un izsaukumi. 8.12.2021.Epidemioloģisko drošību prasību kontrole Tirdzniecības vietās, pārbaudītas 3 tirdzniecības vietas, pārkāpumi netika konstatēti. Apstiprinātā darba uzdevuma izpilde un izsaukumi  12.12.2021.Epidemioloģisko drošību prasību kontrole Tirdzniecības vietās, pārbaudītas 3 tirdzniecības vietas, pārkāpumi netika konstatēti. Apstiprinātā darba uzdevuma izpilde un izsaukumi. E. 16.12.2021.  Epidemioloģisko drošību prasību kontrole Tirdzniecības vietās, pārbaudītas 3 tirdzniecības vietas, pārkāpumi netika konstatēti. Apstiprinātā darba uzdevuma izpilde un izsaukumi.</t>
  </si>
  <si>
    <t>vec. inspektors</t>
  </si>
  <si>
    <t>1.12.2021. Epidemioloģisko drošību prasību kontrole Tirdzniecības vietās, pārbaudītas 4 tirdzniecības vietas, pārkāpumi netika konstatēti. Apstiprinātā darba uzdevuma izpilde un izsaukumi. 5.12.2021. Epidemioloģisko drošību prasību kontrole Tirdzniecības vietās, pārbaudītas 4 tirdzniecības vietas, pārkāpumi netika konstatēti. Apstiprinātā darba uzdevuma izpilde un izsaukumi. . 9.12.2021.Apstiprinātā darba uzdevuma izpilde un izsaukumi. 13.12.2021.Apstiprinātā darba uzdevuma izpilde un izsaukumi.  17.12.2021. Epidemioloģisko drošību prasību kontrole ielu tirdzniecībā, pārkāpumi netika konstatēti.Apstiprinātā darba uzdevuma izpilde un izsaukumi. 21.12.2021.Apstiprinātā darba uzdevuma izpilde un izsaukumi.. 25.12.2021. Apstiprinātā darba uzdevuma izpilde un izsaukumi. 29.12.2021.Apstiprinātā darba uzdevuma izpilde un izsaukumi.</t>
  </si>
  <si>
    <t>9.12.2021.Apstiprinātā darba uzdevuma izpilde un izsaukumi. 13.12.2021.Apstiprinātā darba uzdevuma izpilde un izsaukumi.  17.12.2021. Epidemioloģisko drošību prasību kontrole ielu tirdzniecībā, pārkāpumi netika konstatēti.Apstiprinātā darba uzdevuma izpilde un izsaukumi. 21.12.2021.Apstiprinātā darba uzdevuma izpilde un izsaukumi. 25.12.2021. Apstiprinātā darba uzdevuma izpilde un izsaukumi. 29.12.2021.Apstiprinātā darba uzdevuma izpilde un izsaukumi.</t>
  </si>
  <si>
    <t>5.12.2021. Epidemioloģisko drošību prasību kontrole Tirdzniecības vietās, pārbaudītas 4 tirdzniecības vietas, pārkāpumi netika konstatēti. Apstiprinātā darba uzdevuma izpilde un izsaukumi. 9.12.2021.Apstiprinātā darba uzdevuma izpilde un izsaukumi.13.12.2021.Apstiprinātā darba uzdevuma izpilde un izsaukumi. 15.12.2021.Epidemioloģisko drošību prasību kontrole Tirdzniecības vietās, pārbaudītas 5 tirdzniecības vietas, pārkāpumi netika konstatēti. Apstiprinātā darba uzdevuma izpilde un izsaukumi. 17.12.2021. Epidemioloģisko drošību prasību kontrole ielu tirdzniecībā, pārkāpumi netika konstatēti.Apstiprinātā darba uzdevuma izpilde un izsaukumi. 21.12.2021.Apstiprinātā darba uzdevuma izpilde un izsaukumi. 25.12.2021. Apstiprinātā darba uzdevuma izpilde un izsaukumi.29.12.2021.Apstiprinātā darba uzdevuma izpilde un izsaukumi.</t>
  </si>
  <si>
    <t xml:space="preserve"> 2.12.2021.Epidemioloģisko drošību prasību kontrole Tirdzniecības vietās, pārbaudītas 4 tirdzniecības vietas, pārkāpumi netika konstatēti. Apstiprinātā darba uzdevuma izpilde un izsaukumi. 6.12.2021.Epidemioloģisko drošību prasību kontrole Tirdzniecības vietās, pārbaudītas 5 tirdzniecības vietas, pārkāpumi netika konstatēti. Apstiprinātā darba uzdevuma izpilde un izsaukumi. 10.12.2021.Epidemioloģisko drošību prasību kontrole Tirdzniecības vietās, pārbaudītas 5 tirdzniecības vietas, pārkāpumi netika konstatēti. Apstiprinātā darba uzdevuma izpilde un izsaukumi. 14.12.2021.Epidemioloģisko drošību prasību kontrole Tirdzniecības vietās, pārbaudītas 5 tirdzniecības vietas, pārkāpumi netika konstatēti. Apstiprinātā darba uzdevuma izpilde un izsaukumi. 18.12.2021. Epidemioloģisko drošību prasību kontrole Tirdzniecības vietās, pārbaudītas 5 tirdzniecības vietas, pārkāpumi netika konstatēti. Apstiprinātā darba uzdevuma izpilde un izsaukumi. 22.12.2021.Epidemioloģisko drošību prasību kontrole Tirdzniecības vietās, pārbaudītas 5 tirdzniecības vietas, pārkāpumi netika konstatēti. Apstiprinātā darba uzdevuma izpilde un izsaukumi.26.12.2021.Epidemioloģisko drošību prasību kontrole Tirdzniecības vietās, pārbaudītas 5 tirdzniecības vietas, pārkāpumi netika konstatēti. Apstiprinātā darba uzdevuma izpilde un izsaukumi. 30.12.2021. Epidemioloģisko drošību prasību kontrole Tirdzniecības vietās, pārbaudītas 5 tirdzniecības vietas, pārkāpumi netika konstatēti. Apstiprinātā darba uzdevuma izpilde un izsaukumi.</t>
  </si>
  <si>
    <t>1.12.2021.Epidemioloģisko drošību prasību kontrole Tirdzniecības vietās, pārbaudītas 4 tirdzniecības vietas, pārkāpumi netika konstatēti. Apstiprinātā darba uzdevuma izpilde un izsaukumi. 6.12.2021.Epidemioloģisko drošību prasību kontrole Tirdzniecības vietās, pārbaudītas 5 tirdzniecības vietas, pārkāpumi netika konstatēti. Apstiprinātā darba uzdevuma izpilde un izsaukumi. 10.12.2021.Epidemioloģisko drošību prasību kontrole Tirdzniecības vietās, pārbaudītas 5 tirdzniecības vietas, pārkāpumi netika konstatēti. Apstiprinātā darba uzdevuma izpilde un izsaukumi. 14.12.2021.Epidemioloģisko drošību prasību kontrole Tirdzniecības vietās, pārbaudītas 5 tirdzniecības vietas, pārkāpumi netika konstatēti. Apstiprinātā darba uzdevuma izpilde un izsaukumi. 18.12.2021.Epidemioloģisko drošību prasību kontrole Tirdzniecības vietās, pārbaudītas 5 tirdzniecības vietas, pārkāpumi netika konstatēti. Apstiprinātā darba uzdevuma izpilde un izsaukumi.  22.12.2021.Epidemioloģisko drošību prasību kontrole Tirdzniecības vietās, pārbaudītas 5 tirdzniecības vietas, pārkāpumi netika konstatēti. Apstiprinātā darba uzdevuma izpilde un izsaukumi. 26.12.2021.Epidemioloģisko drošību prasību kontrole Tirdzniecības vietās, pārbaudītas 5 tirdzniecības vietas, pārkāpumi netika konstatēti. Apstiprinātā darba uzdevuma izpilde un izsaukumi.</t>
  </si>
  <si>
    <t>26.12.2021.Epidemioloģisko drošību prasību kontrole Tirdzniecības vietās, pārbaudītas 5 tirdzniecības vietas, pārkāpumi netika konstatēti. Apstiprinātā darba uzdevuma izpilde un izsaukumi. 30.12.2021. Epidemioloģisko drošību prasību kontrole Tirdzniecības vietās, pārbaudītas 5 tirdzniecības vietas, pārkāpumi netika konstatēti. Apstiprinātā darba uzdevuma izpilde un izsaukumi.</t>
  </si>
  <si>
    <t xml:space="preserve">3.12.2021. Epidemioloģisko drošību prasību kontrole Tirdzniecības vietās, pārbaudītas 3 tirdzniecības vietas, pārkāpumi netika konstatēti. Apstiprinātā darba uzdevuma izpilde un izsaukumi. 19.12.2021. Epidemioloģisko drošību prasību kontrole Tirdzniecības vietās, pārbaudītas 3 tirdzniecības vietas, pārkāpumi netika konstatēti. Apstiprinātā darba uzdevuma izpilde un izsaukumi. 23.12.2021.Epidemioloģisko drošību prasību kontrole Tirdzniecības vietās, pārbaudītas 5 tirdzniecības vietas, pārkāpumi netika konstatēti. Apstiprinātā darba uzdevuma izpilde un izsaukumi. 27.12.2021.Epidemioloģisko drošību prasību kontrole Tirdzniecības vietās, pārbaudītas 5 tirdzniecības vietas, pārkāpumi netika konstatēti. </t>
  </si>
  <si>
    <t>3.12.2021. Epidemioloģisko drošību prasību kontrole Tirdzniecības vietās, pārbaudītas 3 tirdzniecības vietas, pārkāpumi netika konstatēti. Apstiprinātā darba uzdevuma izpilde un izsaukumi. 7.12.2021.Epidemioloģisko drošību prasību kontrole Tirdzniecības vietās, pārbaudītas 4 tirdzniecības vietas, pārkāpumi netika konstatēti. Apstiprinātā darba uzdevuma izpilde un izsaukumi. 11.12.2021.Epidemioloģisko drošību prasību kontrole Tirdzniecības vietās, pārbaudītas 4 tirdzniecības vietas, pārkāpumi netika konstatēti. Apstiprinātā darba uzdevuma izpilde un izsaukumi. 19.12.2021. Epidemioloģisko drošību prasību kontrole Tirdzniecības vietās, pārbaudītas 3 tirdzniecības vietas, pārkāpumi netika konstatēti. Apstiprinātā darba uzdevuma izpilde un izsaukumi. 23.12.2021.Epidemioloģisko drošību prasību kontrole Tirdzniecības vietās, pārbaudītas 5 tirdzniecības vietas, pārkāpumi netika konstatēti. Apstiprinātā darba uzdevuma izpilde un izsaukumi. 27.12.2021.Epidemioloģisko drošību prasību kontrole Tirdzniecības vietās, pārbaudītas 5 tirdzniecības vietas, pārkāpumi netika konstatēti. 31.12.2021.Epidemioloģisko drošību prasību kontrole Tirdzniecības vietās, pārbaudītas 5 tirdzniecības vietas, pārkāpumi netika konstatēti. Apstiprinātā darba uzdevuma izpilde un izsaukumi.</t>
  </si>
  <si>
    <t>3.12.2021. Epidemioloģisko drošību prasību kontrole Tirdzniecības vietās, pārbaudītas 3 tirdzniecības vietas, pārkāpumi netika konstatēti. Apstiprinātā darba uzdevuma izpilde un izsaukumi. 7.12.2021.Epidemioloģisko drošību prasību kontrole Tirdzniecības vietās, pārbaudītas 4 tirdzniecības vietas, pārkāpumi netika konstatēti. Apstiprinātā darba uzdevuma izpilde un izsaukumi. 11.12.2021.Epidemioloģisko drošību prasību kontrole Tirdzniecības vietās, pārbaudītas 4 tirdzniecības vietas, pārkāpumi netika konstatēti. Apstiprinātā darba uzdevuma izpilde un izsaukumi. 15.12.2021.Epidemioloģisko drošību prasību kontrole Tirdzniecības vietās, pārbaudītas 5 tirdzniecības vietas, pārkāpumi netika konstatēti. Apstiprinātā darba uzdevuma izpilde un izsaukumi. 19.12.2021. Epidemioloģisko drošību prasību kontrole Tirdzniecības vietās, pārbaudītas 3 tirdzniecības vietas, pārkāpumi netika konstatēti. Apstiprinātā darba uzdevuma izpilde un izsaukumi. 23.12.2021.Epidemioloģisko drošību prasību kontrole Tirdzniecības vietās, pārbaudītas 5 tirdzniecības vietas, pārkāpumi netika konstatēti. Apstiprinātā darba uzdevuma izpilde un izsaukumi. 27.12.2021.Epidemioloģisko drošību prasību kontrole Tirdzniecības vietās, pārbaudītas 5 tirdzniecības vietas, pārkāpumi netika konstatēti.31.12.2021.Epidemioloģisko drošību prasību kontrole Tirdzniecības vietās, pārbaudītas 5 tirdzniecības vietas, pārkāpumi netika konstatēti. Apstiprinātā darba uzdevuma izpilde un izsaukumi.</t>
  </si>
  <si>
    <t>2.12.2021.Epidemioloģisko drošību prasību kontrole Tirdzniecības vietās, pārbaudītas 4 tirdzniecības vietas, pārkāpumi netika konstatēti. Apstiprinātā darba uzdevuma izpilde un izsaukumi. 6.12.2021.Epidemioloģisko drošību prasību kontrole Tirdzniecības vietās, pārbaudītas 5 tirdzniecības vietas, pārkāpumi netika konstatēti. Apstiprinātā darba uzdevuma izpilde un izsaukumi. 10.12.2021.Epidemioloģisko drošību prasību kontrole Tirdzniecības vietās, pārbaudītas 5 tirdzniecības vietas, pārkāpumi netika konstatēti. Apstiprinātā darba uzdevuma izpilde un izsaukumi. 26.12.2021.Epidemioloģisko drošību prasību kontrole Tirdzniecības vietās, pārbaudītas 5 tirdzniecības vietas, pārkāpumi netika konstatēti. Apstiprinātā darba uzdevuma izpilde un izsaukumi. 30.12.2021. Epidemioloģisko drošību prasību kontrole Tirdzniecības vietās, pārbaudītas 5 tirdzniecības vietas, pārkāpumi netika konstatēti. Apstiprinātā darba uzdevuma izpilde un izsaukumi.</t>
  </si>
  <si>
    <r>
      <t>Kopā</t>
    </r>
    <r>
      <rPr>
        <sz val="11"/>
        <color theme="1"/>
        <rFont val="Times New Roman"/>
        <family val="1"/>
        <charset val="186"/>
      </rPr>
      <t xml:space="preserve">  </t>
    </r>
    <r>
      <rPr>
        <sz val="11"/>
        <color rgb="FF000000"/>
        <rFont val="Times New Roman"/>
        <family val="1"/>
        <charset val="186"/>
      </rPr>
      <t>piemaksai un DD VSAOI</t>
    </r>
  </si>
  <si>
    <t>Galvenais inspektor</t>
  </si>
  <si>
    <t>Inspektore, juriste</t>
  </si>
  <si>
    <t xml:space="preserve">Apgabala vecākais inspektors </t>
  </si>
  <si>
    <t>Apgabala vecākais inspektors</t>
  </si>
  <si>
    <t>*Piemaksas apmēru nosaka saskaņā ar Siguldas novada Pašvaldības policijas 2021.gada 6.decembra rīkojumu Nr.122.1-2/24 "Par speciālās piemaksas noteikšanas kārtību un kritērijiem" un Siguldas novada Pašvaldības policijas dokumentu pārvaldībā reģistrētu ziņojumu Nr.122.5-3/3 "Ziņojums par Siguldas novada Pašvaldības policijas amatpersonu darba rezultātiem ārkārtējās situācijas laikā nosakāmajām speciālajām piemaksām."</t>
  </si>
  <si>
    <t xml:space="preserve"> Ir tiešā saskarsmē ar klientiem; 
 nonāk fiziskā kontaktā vai ilgstoši atrodas tuvāk par diviem metriem no klienta; 
 izsaukumi:ģimenes konflikts, nogādāšana atskurbtuvē</t>
  </si>
  <si>
    <t>Rīkojums Nr.TND/1-12.2/22. Kontroles pasākumi (tiešā saskarē) par komersantu pienākumu izpildīšanu objektos, sabiedrībai publiski pieejamās telpās, pasākumos, sabiedriskās kārtības un drošības pasākumu nodrošināšana analīžu pieņemšanas punktos, atbalsta pasākumi veselības aizsardzības iestādēm, izsaukumu apkalpošana, procesuālās darbības, personu azturēšana.</t>
  </si>
  <si>
    <t>Sabiedriskās kārtības nodrošināšana izbraukuma vakcinācijas vietā Valkas pagasta Sēļos, Vijciema pagastā un Valkas pilsētas kultūras namā</t>
  </si>
  <si>
    <t>Dzīvesvietas apsekošana kopīgi ar Sociālā dienesta darbiniekiem; procesuālo darbību veikšana saistībā ar APAS (aptauja+paskaidrojums);              Sabiedriskās kārtības nodrošināšana izbraukuma vakcinācijas vietā Valkas pagasta Sēļos, Vijciema pagastā un Valkas pilsētas kultūras namā</t>
  </si>
  <si>
    <t>23.</t>
  </si>
  <si>
    <t>Darbs klātienē Valmieras novada administratīvajā teritorijā  - darbinieks pienākumu pildīšanas atradās  tiešā saskarsmē ar klientiem (APAS -14, izsaukums -7 personu pārbaude-18,mutvārdu aizrādījums -9,paskaidrojumi 3, personas aizturēšana -5, iesnieguma pieņemšana-, dzīvesvietas, objektu apsekošana-32, klientu nogādāšana patversmē, atskurbtuvē 1 , dzīvesvietā- un Valsts policijas iestādē-1 u.c.</t>
  </si>
  <si>
    <t>Darbs klātienē Valmieras novada administratīvajā teritorijā  - darbinieks pienākumu pildīšanas atradās  tiešā saskarsmē ar klientiem (izsaukumi -25, zibakcija-,APAS-2, MP- Sab.kārtība -1,mutiski aizrādījumi-62 zibakcija-,paskaidrojuma-5, iesnieguma pieņemšana, dzīvesvietas, uzlīme 3 objektu apsekošana-12, klientu nogādāšana patversmē, atskurbtuvē-2, dzīvesvietā 2 un Valsts policijas iestādē u.c.</t>
  </si>
  <si>
    <t>Darbs klātienē Valmieras novada administratīvajā teritorijā  - darbinieks pienākumu pildīšanas atradās  tiešā saskarsmē ar klientiem (APAS-1, izsaukumi-11,paskaidrojuma,-1 pers.pārb -5 mutv.aizrād.1 iesnieguma pieņemšana, dzīvesvietas, objektu apsekošana-13, klientu nogādāšana patversmē, atskurbtuvē 3,NMPD-1 dzīvesvietā un Valsts policijas iestādē u.c.</t>
  </si>
  <si>
    <t>Darbs klātienē Valmieras novada administratīvajā teritorijā  - darbinieks pienākumu pildīšanas atradās  tiešā saskarsmē ar klientiem (Zibakcijas 2, izsaukumi-10, APAS 5,paskaidrojums -1, iesnieguma pieņemšana 1, personu pārbaude -15, dzīvesvietas, objektu apsekošana-15, klientu nogādāšana patversmē, aiztur.pers.-,NMPD 1,atskurbtuvē -2 dzīvesvietā- un Valsts policijas iestādē- u.c.</t>
  </si>
  <si>
    <t>Darbs klātienē Valmieras novada administratīvajā teritorijā  - darbinieks pienākumu pildīšanas atradās  tiešā saskarsmē ar klientiem (zibakcija -, personas pārbaude-8,izsaukumi-26 APAS-, mutvārdu aizrādījums-6, KIM-1,paskaidrojuma,-1 iesnieguma pieņemšana, dzīvesvietas 1, objektu apsekošana-15 klientu nogādāšana patversmē-, atskurbtuvē-2, dzīvesvietā 1 un Valsts policijas iestādē u.c.</t>
  </si>
  <si>
    <t>Darbs klātienē Valmieras novada administratīvajā teritorijā  - darbinieks pienākumu pildīšanas atradās  tiešā saskarsmē ar klientiem (izsaukumi-35, APAS-3, Uzlīmes-67 pers.pārbaude -9,,mutv.aizrādījums-12, paskaidrojuma- iesnieguma pieņemšana1, dzīvesvietas, objektu apsekošana-14, klientu nogādāšana patversmē, atskurbtuvē 3, dzīvesvietā 2 un Valsts policijas iestādē1 u.c.</t>
  </si>
  <si>
    <t>Darbs klātienē Valmieras novada administratīvajā teritorijā  - darbinieks pienākumu pildīšanas atradās  tiešā saskarsmē ar klientiem (mutvārdu aizrādījumi-14,personas pārbaude-15,izsaukumi -16, APAS –4 sab.kārt.-2 paskaidrojuma-23 iesnieguma pieņemšana, dzīvesvietas, objektu apsekošana-18 zibakcija -, klientu nogādāšana patversmē, atskurbtuvē-3 NMPD-3 dzīvesvietā -2 un Valsts policijas iestādē u.c.</t>
  </si>
  <si>
    <t>Darbs klātienē Valmieras novada administratīvajā teritorijā  - darbinieks pienākumu pildīšanas atradās  tiešā saskarsmē ar klientiem (sab.kārt.-2, izsaukumi -36, uzlīme-4, APAS-,1 personu pārbaude-2, KIM-1, mutv.aizrād.-5,paskaidrojumi -2 iesnieguma-2 pieņemšana, dzīvesvietas 1 objektu apsekošana-12, klientu nogādāšana patversmē-, atskurbtuve -2 dzīvesvietā-1 un Valsts policijas iestādē u.c.</t>
  </si>
  <si>
    <t>Darbs klātienē Valmieras novada administratīvajā teritorijā  - darbinieks pienākumu pildīšanas atradās  tiešā saskarsmē ar klientiem (kārt.nodroš.-, zibakcija-1, personas pārbaude -7 mutvārdu aizrādījumi-5,izsaukumi-10,uzlīme 1 APAS-2 ,paskaidrojuma, iesnieguma pieņemšana 1, dzīvesvietas, objektu apsekošana- 15,klientu nogādāšana patversmē, atskurbtuvē -1,NMPD-, dzīvesvietā-2 un Valsts policijas iestādē u.c.</t>
  </si>
  <si>
    <t>Darbs klātienē Valmieras novada administratīvajā teritorijā  - darbinieks pienākumu pildīšanas atradās  tiešā saskarsmē ar klientiem (APAS -1 ,izsaukumi-3, personu pārbaude -3 aizrādījumi mutvārdu -,paskaidrojuma/ iesnieguma pieņemšana -1 dzīvesvietas, objektu apsekošana -1, klientu nogādāšana patversmē,NMPD - atskurbtuvē, dzīvesvietā- un Valsts policijas iestādē-1 u.c.</t>
  </si>
  <si>
    <t>Darbs klātienē Valmieras novada administratīvajā teritorijā  - darbinieks pienākumu pildīšanas atradās  tiešā saskarsmē ar klientiem (sab.kārt.nodr.-3 , izsauk-19, NN-1, APAS-10 mutvārdu aizrādījums 5, uzlīmes-5iesnieguma pieņemšana 1,paskaidrojumi-2 dzīvesvietas-, objektu apsekošana 34 ,personas pārbaude 7 klientu nogādāšana patversmē,NMPD-1 atskurbtuvē-1 dzīvesvietā un Valsts policijas iestādē-1 u.c.</t>
  </si>
  <si>
    <t>Darbs klātienē Valmieras novada administratīvajā teritorijā  - darbinieks pienākumu pildīšanas atradās  tiešā saskarsmē ar klientiem (APAS -3, personas pārbaude -41,izsaukumi-13,mutvārdu aizrādījumi -,paskaidrojuma, iesnieguma pieņemšana, dzīvesvietas, objektu apsekošana-8, zibakcija-1 klientu nogādāšana patversmē, atskurbtuvē-, NMPD-1 dzīvesvietā un Valsts policijas iestādē u.c.</t>
  </si>
  <si>
    <t>Darbs klātienē Valmieras novada administratīvajā teritorijā  - darbinieks pienākumu pildīšanas atradās  tiešā saskarsmē ar klientiem (sab.kārt.nodroš.-2 APAS-,pers.aiztur. 2, izsaukumi-5, uzlimes 3,personas pārbaude-7,paskaidrojuma-1, iesnieguma pieņemšana,- dzīvesvietas, objektu apsekošana 10, klientu nogādāšana patversmē, atskurbtuvē, dzīvesvietā un Valsts policijas iestādē u.c.</t>
  </si>
  <si>
    <t>Darbs klātienē Valmieras novada administratīvajā teritorijā  - darbinieks pienākumu pildīšanas atradās  tiešā saskarsmē ar klientiem (APAS-10, personas pārbaude-2, izsaukumi-22 ,mutvārdu aizrādījumi-4, paskaidrojuma-2, iesnieguma pieņemšana 1, dzīvesvietas,uzlīmes-2 objektu apsekošana-8 klientu nogādāšana patversmē,-1 atskurbtuvē 3, dzīvesvietā un Valsts policijas iestādē-2 u.c.</t>
  </si>
  <si>
    <t>Darbs klātienē Valmieras novada administratīvajā teritorijā  - darbinieks pienākumu pildīšanas atradās  tiešā saskarsmē ar klientiem (izsaukumi-29, zibakcija-1,APAS-7, uzlīmes -67 mutvārdu aizrādījumi-6, paskaidrojuma, iesnieguma pieņemšana-5, dzīvesvietas, objektu apsekošana-20 personas noskaidrošana -3, klientu nogādāšana patversmē, atskurbtuvē-6, NMPD-1, dzīvesvietā-1 un Valsts policijas iestādē u.c.</t>
  </si>
  <si>
    <t>Darbs klātienē Valmieras novada administratīvajā teritorijā  - darbinieks pienākumu pildīšanas atradās  tiešā saskarsmē ar klientiem ( APAS-zibakcija-,izsaukumi-3, mutvārdu aizrādījumi-, personas pārbaude-5,paskaidrojuma, iesnieguma pieņemšana-, dzīvesvietas, objektu apsekošana-4, klientu nogādāšana patversmē, atskurbtuvē-1, dzīvesvietā un Valsts policijas iestādē-1 u.c.</t>
  </si>
  <si>
    <t>Darbs klātienē Valmieras novada administratīvajā teritorijā  - darbinieks pienākumu pildīšanas atradās  tiešā saskarsmē ar klientiem (izsaukumi-8,zibakcija-1, APAS -1,paskaidrojuma-3, iesnieguma pieņemšana-2,  mutvārdu aizrādījums -5,dzīvesvietas, objektu apsekošana-3 klientu nogādāšana patversmē, atskurbtuvē-1,NMPD -1 dzīvesvietā un Valsts policijas iestādē u.c.</t>
  </si>
  <si>
    <t>Darbs klātienē Valmieras novada administratīvajā teritorijā  - darbinieks pienākumu pildīšanas atradās  tiešā saskarsmē ar klientiem (APAS-15,NN-1 izsaukums 12,sabiedr.kārtība- ,mutvārda aizrādījums -9, personu apsekojumi ,personas pārbaude -,paskaidrojuma-4, uzlīmes-2,aizturēta persona -,iesnieguma pieņemšana-2, dzīvesvietas, objektu apsekošana-25, klientu nogādāšana patversmē, atskurbtuvē 3,NMPD-1, dzīvesvietā1 un Valsts policijas iestādē u.c.</t>
  </si>
  <si>
    <t>Darbs klātienē Valmieras novada administratīvajā teritorijā  - darbinieks pienākumu pildīšanas atradās  tiešā saskarsmē ar klientiem (izsaukumi 10,aizrādījumi  mutiski -15,sab.kārt.nodroš. -1,  paskaidrojum-10, iesnieguma pieņemšana-4, dzīvesvieta-5, NMDP-, apmeklējuma pieņemšana  7,objektu apsekošana-22, klientu nogādāšana patversmē, atskurbtuvē, dzīvesvietā un Valsts policijas iestādē u.c.</t>
  </si>
  <si>
    <t>Darbs klātienē Valmieras novada administratīvajā teritorijā  - darbinieks pienākumu pildīšanas atradās  tiešā saskarsmē ar klientiem (Zibakcija -1,APAS-8 mutv.aizrādījumi -12 izsaukumi -48,paskaidrojuma-4, pers.pārbaude-5 iesnieguma pieņemšana-1,uzlīmes 7 dzīvesvietas, objektu apsekošana 10 klientu nogādāšana patversmē, atskurbtuvē-6,NMDP-1 dzīvesvietā 4 un Valsts policijas iestādē-3 u.c.</t>
  </si>
  <si>
    <t>Darbs klātienē Valmieras novada administratīvajā teritorijā  - darbinieks pienākumu pildīšanas atradās  tiešā saskarsmē ar klientiem (paskaidrojuma-, pers.pārb-15 APAS- , iesnieguma pieņemšana, dzīvesvietas, objektu apsekošana 8 klientu nogādāšana patversmē, atskurbtuvē 1, dzīvesvietā 2un Valsts policijas iestādē u.c.</t>
  </si>
  <si>
    <t>Darbs klātienē Valmieras novada administratīvajā teritorijā  - darbinieks pienākumu pildīšanas atradās  tiešā saskarsmē ar klientiem (personu apmekl.-8, izbraukumi-5, mutiski aizrā'dijumi-18,sabiedr.kārt.nodroš.-1,paskaidrojuma, iesnieguma pieņemšana-5, dzīvesvietas, objektu apsekošana,10 klientu nogādāšana patversmē, atskurbtuvē, dzīvesvietā-3 un Valsts policijas iestādē u.c.</t>
  </si>
  <si>
    <t>Darbs klātienē Valmieras novada administratīvajā teritorijā  - darbinieks pienākumu pildīšanas atradās  tiešā saskarsmē ar klientiem (personas pārbaude-8,sab.kārt.nodroš.-2,APAS -6 , izsaukums-23,aizrādījumi mutvārdu -37,paskaidrojuma 2 iesnieguma pieņemšana -dzīvesvietas, objektu apsekošana -33 klientu nogādāšana patversmē-, atskurbtuvē-, NMPD-1 dzīvesvietā-2 un Valsts policijas iestādē u.c.</t>
  </si>
  <si>
    <t>Darbs klātienē Valmieras novada administratīvajā teritorijā  - darbinieks pienākumu pildīšanas atradās  tiešā saskarsmē ar klientiem (izsaukumi-7,personu aizrādījumi-13 paskaidrojuma-4, APAS -2, iesnieguma pieņemšana-4 dzīvesvietas, objektu apsekošana 11, klientu nogādāšana patversmē, atskurbtuvē 1, dzīvesvietā 3 un Valsts policijas iestādē u.c.</t>
  </si>
  <si>
    <t>Darbs klātienē Valmieras novada administratīvajā teritorijā  - darbinieks pienākumu pildīšanas atradās  tiešā saskarsmē ar klientiem (paskaidrojuma-6, iesnieguma pieņemšana 5 dzīvesvietas, objektu apsekošana 4, klientu nogādāšana patversmē, atskurbtuvē, dzīvesvietā un Valsts policijas iestādē u.c.</t>
  </si>
  <si>
    <t>Darbs klātienē Valmieras novada administratīvajā teritorijā  - darbinieks pienākumu pildīšanas atradās  tiešā saskarsmē ar klientiem (zibakcija-4, uzlīme -1,izsaukumi-10,mutvārdu aizrād.-56 APAS-,paskaidrojuma-, MP-, iesnieguma pieņemšana, dzīvesvietas, objektu apsekošana,-6 klientu nogādāšana patversmē, atskurbtuvē-2, dzīvesvietā un Valsts policijas iestādē1 u.c.</t>
  </si>
  <si>
    <t>Darbs klātienē Valmieras novada administratīvajā teritorijā  - darbinieks pienākumu pildīšanas atradās  tiešā saskarsmē ar klientiem (APAS-4 paskaidrojuma-2 mutv.aizrādījumi- iesnieguma pieņemšana, dzīvesvietas, objektu apsekošana 72 personas pārbaude-272, klientu nogādāšana patversmē, atskurbtuvē, dzīvesvietā un Valsts policijas iestādē u.c.</t>
  </si>
  <si>
    <t>Darbs klātienē Valmieras novada administratīvajā teritorijā  - darbinieks pienākumu pildīšanas atradās  tiešā saskarsmē ar klientiem (izsaukumi-12, apas 1, uzlīmes -3, sab.kārt.nodroš.-3-1paskaidrojuma-3,mutv.aizrādījumi-11, iesnieguma pieņemšana, dzīvesvietas, objektu apsekošana-37 , pers.pārbaude 9 ,klientu nogādāšana patversmē,NMPD -1 atskurbtuvē 1, dzīvesvietā 6 un Valsts policijas iestādē u.c.</t>
  </si>
  <si>
    <t>Darbs klātienē Valmieras novada administratīvajā teritorijā  - darbinieks pienākumu pildīšanas atradās  tiešā saskarsmē ar klientiem (APAS 2 paskaidrojuma-2,sab.kārt.nodroš.-1, iesnieguma pieņemšana, dzīvesvietas, objektu apsekošana-68 personas pārbaude-317,klientu nogādāšana patversmē, atskurbtuvē, dzīvesvietā un Valsts policijas iestādē u.c.</t>
  </si>
  <si>
    <t>Darbs klātienē Valmieras novada administratīvajā teritorijā  - darbinieks pienākumu pildīšanas atradās  tiešā saskarsmē ar klientiem (APAS - mutvārdu aizrādījumi-,personas pārbaude-, paskaidrojuma, iesnieguma pieņemšana, dzīvesvietas, objektu apsekošana, klientu nogādāšana patversmē, atskurbtuvē-, dzīvesvietā un Valsts policijas iestādē u.c.</t>
  </si>
  <si>
    <t>Darbs klātienē Valmieras novada administratīvajā teritorijā  - darbinieks pienākumu pildīšanas atradās  tiešā saskarsmē ar klientiem (izsaukumi-17,APAS-2,sab.kārt.nodroš.-3paskaidrojuma-4, mutvārdu aizrādījums-4,iesnieguma pieņemšana, dzīvesvietas, objektu apsekošana-68 pers.pārbaude-317, klientu nogādāšana patversmē, atskurbtuvē 2, dzīvesvietā un Valsts policijas iestādē u.c.</t>
  </si>
  <si>
    <t>Darbs klātienē Valmieras novada administratīvajā teritorijā  - darbinieks pienākumu pildīšanas atradās  tiešā saskarsmē ar klientiem (zibakcija-21,izsaukumi-30, APAS -8, personas pārbaude-3,mutvārdu aizrādījumi-28, sabiedr.kārtība 2, personu apsekojumi-3,paskaidrojuma-9, NN-1,iesnieguma pieņemšana-2, dzīvesvietas, objektu apsekošana-20, klientu nogādāšana patversmē, atskurbtuvē-8, NMPD-3,dzīvesvietā-2 un Valsts policijas iestādē u.c.</t>
  </si>
  <si>
    <t>Darbs klātienē Valmieras novada administratīvajā teritorijā  - darbinieks pienākumu pildīšanas atradās  tiešā saskarsmē ar klientiem (personu pārbaude-35,zibakcija-2, izsaukums -36 paskaidrojuma 2/ iesnieguma pieņemšana 2-, mutv.aizrād. 1 dzīvesvieta1, objektu apsekošana -17, klientu nogādāšana patversmē, atskurbtuvē-5, dzīvesvietā-1 un Valsts policijas iestādē u.c.</t>
  </si>
  <si>
    <t>Darbs klātienē Valmieras novada administratīvajā teritorijā  - darbinieks pienākumu pildīšanas atradās  tiešā saskarsmē ar klientiem (izsaukumi-12, mutvārdu aizrādījumi-6,paskaidrojuma-3, iesnieguma pieņemšana, dzīvesvietas, objektu apsekošana-3, klientu nogādāšana NMPD-5patversmē, atskurbtuvē, dzīvesvietā-1 un Valsts policijas iestādē u.c.</t>
  </si>
  <si>
    <t>Darbs klātienē Valmieras novada administratīvajā teritorijā  - darbinieks pienākumu pildīšanas atradās  tiešā saskarsmē ar klientiem (izsaukumi-, mutvārdu aizrādījumi-,paskaidrojuma, iesnieguma pieņemšana, dzīvesvietas, objektu apsekošana, klientu nogādāšana NMPD-, patversmē, atskurbtuvē, dzīvesvietā un Valsts policijas iestādē u.c.</t>
  </si>
  <si>
    <t>24.</t>
  </si>
  <si>
    <r>
      <t>Pašvaldību institūciju izdevumi (</t>
    </r>
    <r>
      <rPr>
        <b/>
        <i/>
        <sz val="12"/>
        <color theme="1"/>
        <rFont val="Times New Roman"/>
        <family val="1"/>
        <charset val="186"/>
      </rPr>
      <t>euro</t>
    </r>
    <r>
      <rPr>
        <b/>
        <sz val="12"/>
        <color theme="1"/>
        <rFont val="Times New Roman"/>
        <family val="1"/>
        <charset val="186"/>
      </rPr>
      <t>) pašvaldības policijas darbinieku piemaksām par darbu paaugstināta riska un slodzes apstākļos  ārkārtas sabiedrības veselības apdraudējumā saistībā ar “Covid-19” uzliesmojumu un seku novēršanu par laika periodu  no 2021.gada 1.decembra līdz 31.decembrim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</si>
</sst>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charset val="186"/>
      <scheme val="minor"/>
    </font>
    <font>
      <sz val="10"/>
      <name val="Arial"/>
      <family val="2"/>
      <charset val="186"/>
    </font>
    <font>
      <sz val="11"/>
      <name val="Times New Roman"/>
      <family val="1"/>
      <charset val="186"/>
    </font>
    <font>
      <sz val="11"/>
      <color theme="1"/>
      <name val="Calibri"/>
      <family val="2"/>
      <charset val="186"/>
      <scheme val="minor"/>
    </font>
    <font>
      <b/>
      <sz val="11"/>
      <name val="Times New Roman"/>
      <family val="1"/>
      <charset val="186"/>
    </font>
    <font>
      <sz val="11"/>
      <color theme="1"/>
      <name val="Calibri"/>
      <family val="2"/>
      <scheme val="minor"/>
    </font>
    <font>
      <sz val="9"/>
      <name val="Times New Roman"/>
      <family val="1"/>
      <charset val="186"/>
    </font>
    <font>
      <b/>
      <sz val="9"/>
      <name val="Times New Roman"/>
      <family val="1"/>
      <charset val="186"/>
    </font>
    <font>
      <sz val="11"/>
      <color theme="1"/>
      <name val="Times New Roman"/>
      <family val="1"/>
      <charset val="186"/>
    </font>
    <font>
      <sz val="9"/>
      <color theme="1"/>
      <name val="Times New Roman"/>
      <family val="1"/>
      <charset val="186"/>
    </font>
    <font>
      <b/>
      <sz val="12"/>
      <color theme="1"/>
      <name val="Times New Roman"/>
      <family val="1"/>
      <charset val="186"/>
    </font>
    <font>
      <b/>
      <i/>
      <sz val="12"/>
      <color theme="1"/>
      <name val="Times New Roman"/>
      <family val="1"/>
      <charset val="186"/>
    </font>
    <font>
      <b/>
      <sz val="10"/>
      <name val="Times New Roman"/>
      <family val="1"/>
      <charset val="186"/>
    </font>
    <font>
      <sz val="11"/>
      <color rgb="FF000000"/>
      <name val="Times New Roman"/>
      <family val="1"/>
      <charset val="186"/>
    </font>
    <font>
      <sz val="11"/>
      <color rgb="FFFF0000"/>
      <name val="Times New Roman"/>
      <family val="1"/>
      <charset val="186"/>
    </font>
    <font>
      <b/>
      <sz val="11"/>
      <color theme="1"/>
      <name val="Times New Roman"/>
      <family val="1"/>
      <charset val="186"/>
    </font>
    <font>
      <sz val="9"/>
      <color rgb="FF000000"/>
      <name val="Times New Roman"/>
      <family val="1"/>
      <charset val="186"/>
    </font>
    <font>
      <sz val="12"/>
      <color theme="1"/>
      <name val="Times New Roman"/>
      <family val="1"/>
      <charset val="186"/>
    </font>
    <font>
      <sz val="12"/>
      <color rgb="FF000000"/>
      <name val="Times New Roman"/>
      <family val="1"/>
      <charset val="186"/>
    </font>
    <font>
      <sz val="8"/>
      <color theme="1"/>
      <name val="Times New Roman"/>
      <family val="1"/>
      <charset val="186"/>
    </font>
    <font>
      <b/>
      <sz val="9"/>
      <color theme="1"/>
      <name val="Times New Roman"/>
      <family val="1"/>
      <charset val="186"/>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rgb="FFFFD966"/>
        <bgColor indexed="64"/>
      </patternFill>
    </fill>
    <fill>
      <patternFill patternType="solid">
        <fgColor rgb="FFFFFFFF"/>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s>
  <cellStyleXfs count="6">
    <xf numFmtId="0" fontId="0" fillId="0" borderId="0"/>
    <xf numFmtId="0" fontId="1" fillId="0" borderId="0"/>
    <xf numFmtId="9" fontId="3" fillId="0" borderId="0" applyFont="0" applyFill="0" applyBorder="0" applyAlignment="0" applyProtection="0"/>
    <xf numFmtId="0" fontId="5" fillId="0" borderId="0"/>
    <xf numFmtId="0" fontId="3" fillId="0" borderId="0"/>
    <xf numFmtId="0" fontId="3" fillId="0" borderId="0"/>
  </cellStyleXfs>
  <cellXfs count="213">
    <xf numFmtId="0" fontId="0" fillId="0" borderId="0" xfId="0"/>
    <xf numFmtId="2" fontId="2" fillId="4" borderId="0" xfId="1" applyNumberFormat="1" applyFont="1" applyFill="1" applyAlignment="1">
      <alignment horizontal="right" vertical="top"/>
    </xf>
    <xf numFmtId="2" fontId="2" fillId="0" borderId="0" xfId="0" applyNumberFormat="1" applyFont="1" applyAlignment="1">
      <alignment horizontal="center" vertical="top"/>
    </xf>
    <xf numFmtId="2" fontId="4" fillId="0" borderId="1" xfId="0" applyNumberFormat="1" applyFont="1" applyBorder="1" applyAlignment="1">
      <alignment horizontal="center" vertical="center" wrapText="1"/>
    </xf>
    <xf numFmtId="2" fontId="4" fillId="5" borderId="1" xfId="0" applyNumberFormat="1" applyFont="1" applyFill="1" applyBorder="1" applyAlignment="1">
      <alignment horizontal="center" vertical="top" wrapText="1"/>
    </xf>
    <xf numFmtId="2" fontId="2" fillId="6" borderId="6" xfId="0" applyNumberFormat="1" applyFont="1" applyFill="1" applyBorder="1" applyAlignment="1">
      <alignment horizontal="center" vertical="top" wrapText="1"/>
    </xf>
    <xf numFmtId="2" fontId="2" fillId="0" borderId="1" xfId="2" applyNumberFormat="1" applyFont="1" applyBorder="1" applyAlignment="1">
      <alignment horizontal="center" vertical="top"/>
    </xf>
    <xf numFmtId="2" fontId="2" fillId="2" borderId="1" xfId="0" applyNumberFormat="1" applyFont="1" applyFill="1" applyBorder="1" applyAlignment="1">
      <alignment horizontal="center" vertical="top"/>
    </xf>
    <xf numFmtId="2" fontId="4" fillId="6" borderId="1" xfId="0" applyNumberFormat="1" applyFont="1" applyFill="1" applyBorder="1" applyAlignment="1">
      <alignment horizontal="center" vertical="top"/>
    </xf>
    <xf numFmtId="2" fontId="2" fillId="5" borderId="1" xfId="0" applyNumberFormat="1" applyFont="1" applyFill="1" applyBorder="1" applyAlignment="1">
      <alignment horizontal="center" vertical="top"/>
    </xf>
    <xf numFmtId="0" fontId="4" fillId="5" borderId="1" xfId="0" applyFont="1" applyFill="1" applyBorder="1" applyAlignment="1">
      <alignment vertical="top"/>
    </xf>
    <xf numFmtId="2" fontId="2" fillId="0" borderId="1" xfId="0" applyNumberFormat="1" applyFont="1" applyBorder="1" applyAlignment="1">
      <alignment horizontal="center" vertical="top"/>
    </xf>
    <xf numFmtId="0" fontId="2" fillId="0" borderId="1" xfId="0" applyFont="1" applyBorder="1" applyAlignment="1">
      <alignment horizontal="right" vertical="top"/>
    </xf>
    <xf numFmtId="2" fontId="2" fillId="6" borderId="1" xfId="0" applyNumberFormat="1" applyFont="1" applyFill="1" applyBorder="1" applyAlignment="1">
      <alignment horizontal="center" vertical="top" wrapText="1"/>
    </xf>
    <xf numFmtId="2" fontId="4" fillId="2" borderId="1" xfId="0" applyNumberFormat="1" applyFont="1" applyFill="1" applyBorder="1"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1" fontId="2" fillId="0" borderId="0" xfId="0" applyNumberFormat="1" applyFont="1" applyAlignment="1">
      <alignment horizontal="center" vertical="top"/>
    </xf>
    <xf numFmtId="0" fontId="4" fillId="0" borderId="0" xfId="0" applyFont="1" applyAlignment="1">
      <alignment vertical="top"/>
    </xf>
    <xf numFmtId="2" fontId="4" fillId="3" borderId="1" xfId="0" applyNumberFormat="1" applyFont="1" applyFill="1" applyBorder="1" applyAlignment="1">
      <alignment horizontal="center" vertical="top"/>
    </xf>
    <xf numFmtId="1" fontId="2" fillId="2" borderId="1" xfId="0" applyNumberFormat="1" applyFont="1" applyFill="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4" fillId="6" borderId="1" xfId="0" applyFont="1" applyFill="1" applyBorder="1" applyAlignment="1">
      <alignment vertical="top"/>
    </xf>
    <xf numFmtId="0" fontId="4" fillId="6" borderId="1" xfId="0" applyFont="1" applyFill="1" applyBorder="1" applyAlignment="1">
      <alignment horizontal="center" vertical="top"/>
    </xf>
    <xf numFmtId="1" fontId="4" fillId="6" borderId="1" xfId="0" applyNumberFormat="1" applyFont="1" applyFill="1" applyBorder="1" applyAlignment="1">
      <alignment horizontal="center" vertical="top"/>
    </xf>
    <xf numFmtId="0" fontId="4" fillId="3" borderId="1" xfId="0" applyFont="1" applyFill="1" applyBorder="1" applyAlignment="1">
      <alignment horizontal="right" vertical="top"/>
    </xf>
    <xf numFmtId="0" fontId="4" fillId="3" borderId="1" xfId="0" applyFont="1" applyFill="1" applyBorder="1" applyAlignment="1">
      <alignment horizontal="center" vertical="top"/>
    </xf>
    <xf numFmtId="0" fontId="6" fillId="0" borderId="1" xfId="0" applyFont="1" applyBorder="1" applyAlignment="1">
      <alignment vertical="top" wrapText="1"/>
    </xf>
    <xf numFmtId="0" fontId="2" fillId="0" borderId="1" xfId="0" applyFont="1" applyFill="1" applyBorder="1" applyAlignment="1">
      <alignment horizontal="right" vertical="top"/>
    </xf>
    <xf numFmtId="1" fontId="4" fillId="2" borderId="1" xfId="0" applyNumberFormat="1" applyFont="1" applyFill="1" applyBorder="1" applyAlignment="1">
      <alignment horizontal="center" vertical="top"/>
    </xf>
    <xf numFmtId="0" fontId="2" fillId="0" borderId="1" xfId="0" applyFont="1" applyBorder="1" applyAlignment="1">
      <alignment vertical="top" wrapText="1"/>
    </xf>
    <xf numFmtId="1" fontId="2" fillId="0" borderId="1" xfId="0" applyNumberFormat="1" applyFont="1" applyBorder="1" applyAlignment="1">
      <alignment horizontal="center" vertical="top"/>
    </xf>
    <xf numFmtId="0" fontId="2" fillId="4" borderId="1" xfId="0" applyFont="1" applyFill="1" applyBorder="1" applyAlignment="1">
      <alignment horizontal="center" vertical="top"/>
    </xf>
    <xf numFmtId="2" fontId="4" fillId="3" borderId="1" xfId="0" applyNumberFormat="1" applyFont="1" applyFill="1" applyBorder="1" applyAlignment="1">
      <alignment horizontal="right" vertical="top"/>
    </xf>
    <xf numFmtId="49" fontId="2" fillId="7" borderId="1" xfId="0" applyNumberFormat="1" applyFont="1" applyFill="1" applyBorder="1" applyAlignment="1">
      <alignment horizontal="left" vertical="top" wrapText="1"/>
    </xf>
    <xf numFmtId="1" fontId="4" fillId="3" borderId="1" xfId="0" applyNumberFormat="1" applyFont="1" applyFill="1" applyBorder="1" applyAlignment="1">
      <alignment horizontal="center" vertical="top"/>
    </xf>
    <xf numFmtId="2" fontId="4" fillId="0" borderId="1" xfId="0" applyNumberFormat="1" applyFont="1" applyBorder="1" applyAlignment="1">
      <alignment horizontal="right" vertical="top"/>
    </xf>
    <xf numFmtId="2" fontId="4" fillId="0" borderId="1" xfId="0" applyNumberFormat="1" applyFont="1" applyBorder="1" applyAlignment="1">
      <alignment horizontal="center" vertical="top"/>
    </xf>
    <xf numFmtId="0" fontId="2" fillId="0" borderId="0" xfId="0" applyFont="1" applyBorder="1" applyAlignment="1">
      <alignment horizontal="right" vertical="top"/>
    </xf>
    <xf numFmtId="0" fontId="2" fillId="0" borderId="1" xfId="0" applyFont="1" applyBorder="1" applyAlignment="1">
      <alignment horizontal="left" vertical="top" wrapText="1"/>
    </xf>
    <xf numFmtId="0" fontId="4" fillId="5" borderId="2" xfId="0" applyFont="1" applyFill="1" applyBorder="1" applyAlignment="1">
      <alignment vertical="top"/>
    </xf>
    <xf numFmtId="0" fontId="4" fillId="5" borderId="1" xfId="0" applyFont="1" applyFill="1" applyBorder="1" applyAlignment="1">
      <alignment horizontal="center" vertical="top"/>
    </xf>
    <xf numFmtId="2" fontId="4" fillId="5" borderId="1" xfId="0" applyNumberFormat="1" applyFont="1" applyFill="1" applyBorder="1" applyAlignment="1">
      <alignment horizontal="center" vertical="top"/>
    </xf>
    <xf numFmtId="1" fontId="4" fillId="5" borderId="1" xfId="0" applyNumberFormat="1" applyFont="1" applyFill="1" applyBorder="1" applyAlignment="1">
      <alignment horizontal="center" vertical="top"/>
    </xf>
    <xf numFmtId="0" fontId="4" fillId="5" borderId="1" xfId="5" applyFont="1" applyFill="1" applyBorder="1" applyAlignment="1">
      <alignment vertical="top"/>
    </xf>
    <xf numFmtId="0" fontId="2" fillId="2" borderId="1" xfId="0" applyFont="1" applyFill="1" applyBorder="1" applyAlignment="1">
      <alignment horizontal="left" vertical="top" wrapText="1"/>
    </xf>
    <xf numFmtId="0" fontId="2" fillId="5" borderId="1" xfId="0" applyFont="1" applyFill="1" applyBorder="1" applyAlignment="1">
      <alignment horizontal="center" vertical="top"/>
    </xf>
    <xf numFmtId="0" fontId="2" fillId="0" borderId="6" xfId="0" applyFont="1" applyBorder="1" applyAlignment="1">
      <alignment horizontal="right" vertical="top"/>
    </xf>
    <xf numFmtId="1" fontId="2" fillId="5" borderId="1" xfId="0" applyNumberFormat="1" applyFont="1" applyFill="1" applyBorder="1" applyAlignment="1">
      <alignment horizontal="center" vertical="top"/>
    </xf>
    <xf numFmtId="2" fontId="4" fillId="4" borderId="1" xfId="0" applyNumberFormat="1" applyFont="1" applyFill="1" applyBorder="1" applyAlignment="1">
      <alignment horizontal="center" vertical="top"/>
    </xf>
    <xf numFmtId="0" fontId="4" fillId="6" borderId="6" xfId="0" applyFont="1" applyFill="1" applyBorder="1" applyAlignment="1">
      <alignment horizontal="center" vertical="top"/>
    </xf>
    <xf numFmtId="2" fontId="4" fillId="6" borderId="6" xfId="0" applyNumberFormat="1" applyFont="1" applyFill="1" applyBorder="1" applyAlignment="1">
      <alignment horizontal="center" vertical="top"/>
    </xf>
    <xf numFmtId="1" fontId="4" fillId="6" borderId="6" xfId="0" applyNumberFormat="1" applyFont="1" applyFill="1" applyBorder="1" applyAlignment="1">
      <alignment horizontal="center" vertical="top"/>
    </xf>
    <xf numFmtId="0" fontId="4" fillId="5" borderId="6" xfId="0" applyFont="1" applyFill="1" applyBorder="1" applyAlignment="1">
      <alignment vertical="top"/>
    </xf>
    <xf numFmtId="0" fontId="4" fillId="5" borderId="1" xfId="0" applyFont="1" applyFill="1" applyBorder="1" applyAlignment="1">
      <alignment horizontal="center" vertical="top" wrapText="1"/>
    </xf>
    <xf numFmtId="1" fontId="4" fillId="5" borderId="1" xfId="0" applyNumberFormat="1" applyFont="1" applyFill="1" applyBorder="1" applyAlignment="1">
      <alignment horizontal="center" vertical="top" wrapText="1"/>
    </xf>
    <xf numFmtId="4" fontId="4" fillId="3" borderId="1" xfId="4" applyNumberFormat="1" applyFont="1" applyFill="1" applyBorder="1" applyAlignment="1">
      <alignment horizontal="right" vertical="top"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0" xfId="0" applyFont="1" applyAlignment="1">
      <alignment horizontal="left" vertical="top" wrapText="1"/>
    </xf>
    <xf numFmtId="2" fontId="2" fillId="0" borderId="0" xfId="0" applyNumberFormat="1" applyFont="1" applyAlignment="1">
      <alignment horizontal="right" vertical="top"/>
    </xf>
    <xf numFmtId="4" fontId="4" fillId="3" borderId="1" xfId="4" applyNumberFormat="1" applyFont="1" applyFill="1" applyBorder="1" applyAlignment="1">
      <alignment horizontal="center" vertical="top" wrapText="1"/>
    </xf>
    <xf numFmtId="0" fontId="4" fillId="5" borderId="1" xfId="0" applyFont="1" applyFill="1" applyBorder="1" applyAlignment="1">
      <alignment horizontal="left" vertical="top" wrapText="1"/>
    </xf>
    <xf numFmtId="2" fontId="4" fillId="5" borderId="1" xfId="0" applyNumberFormat="1" applyFont="1" applyFill="1" applyBorder="1" applyAlignment="1">
      <alignment horizontal="right" vertical="top" wrapText="1"/>
    </xf>
    <xf numFmtId="0" fontId="4" fillId="5" borderId="1" xfId="0" applyFont="1" applyFill="1" applyBorder="1" applyAlignment="1">
      <alignment horizontal="right" vertical="top" wrapText="1"/>
    </xf>
    <xf numFmtId="0" fontId="4" fillId="5" borderId="6" xfId="0" applyFont="1" applyFill="1" applyBorder="1" applyAlignment="1">
      <alignment horizontal="left" vertical="top" wrapText="1"/>
    </xf>
    <xf numFmtId="0" fontId="2" fillId="5" borderId="6" xfId="0" applyFont="1" applyFill="1" applyBorder="1" applyAlignment="1">
      <alignment horizontal="left" vertical="top" wrapText="1"/>
    </xf>
    <xf numFmtId="2" fontId="2" fillId="6" borderId="6" xfId="0" applyNumberFormat="1" applyFont="1" applyFill="1" applyBorder="1" applyAlignment="1">
      <alignment horizontal="right" vertical="top" wrapText="1"/>
    </xf>
    <xf numFmtId="2" fontId="4" fillId="6" borderId="6" xfId="0" applyNumberFormat="1" applyFont="1" applyFill="1" applyBorder="1" applyAlignment="1">
      <alignment horizontal="right" vertical="top"/>
    </xf>
    <xf numFmtId="0" fontId="4" fillId="6" borderId="6" xfId="0" applyFont="1" applyFill="1" applyBorder="1" applyAlignment="1">
      <alignment horizontal="right" vertical="top"/>
    </xf>
    <xf numFmtId="0" fontId="4" fillId="0" borderId="1" xfId="0" applyFont="1" applyBorder="1" applyAlignment="1">
      <alignment horizontal="left" vertical="top" wrapText="1"/>
    </xf>
    <xf numFmtId="2" fontId="4" fillId="4" borderId="1" xfId="0" applyNumberFormat="1" applyFont="1" applyFill="1" applyBorder="1" applyAlignment="1">
      <alignment horizontal="right" vertical="top"/>
    </xf>
    <xf numFmtId="0" fontId="2" fillId="5" borderId="1" xfId="0" applyFont="1" applyFill="1" applyBorder="1" applyAlignment="1">
      <alignment horizontal="left" vertical="top" wrapText="1"/>
    </xf>
    <xf numFmtId="0" fontId="7" fillId="6" borderId="1" xfId="0" applyFont="1" applyFill="1" applyBorder="1" applyAlignment="1">
      <alignment horizontal="left" vertical="top" wrapText="1"/>
    </xf>
    <xf numFmtId="2" fontId="4" fillId="6" borderId="1" xfId="2" applyNumberFormat="1" applyFont="1" applyFill="1" applyBorder="1" applyAlignment="1">
      <alignment horizontal="center" vertical="top"/>
    </xf>
    <xf numFmtId="2" fontId="4" fillId="6" borderId="1" xfId="0" applyNumberFormat="1" applyFont="1" applyFill="1" applyBorder="1" applyAlignment="1">
      <alignment horizontal="right" vertical="top"/>
    </xf>
    <xf numFmtId="0" fontId="4" fillId="6" borderId="1" xfId="0" applyFont="1" applyFill="1" applyBorder="1" applyAlignment="1">
      <alignment horizontal="right" vertical="top"/>
    </xf>
    <xf numFmtId="0" fontId="2" fillId="0" borderId="6" xfId="0" applyFont="1" applyBorder="1" applyAlignment="1">
      <alignment horizontal="left" vertical="top" wrapText="1"/>
    </xf>
    <xf numFmtId="2" fontId="2" fillId="5" borderId="1" xfId="0" applyNumberFormat="1" applyFont="1" applyFill="1" applyBorder="1" applyAlignment="1">
      <alignment horizontal="right" vertical="top"/>
    </xf>
    <xf numFmtId="0" fontId="2" fillId="5" borderId="1" xfId="0" applyFont="1" applyFill="1" applyBorder="1" applyAlignment="1">
      <alignment horizontal="right" vertical="top"/>
    </xf>
    <xf numFmtId="0" fontId="4" fillId="5" borderId="3" xfId="0" applyFont="1" applyFill="1" applyBorder="1" applyAlignment="1">
      <alignment horizontal="left" vertical="top" wrapText="1"/>
    </xf>
    <xf numFmtId="0" fontId="4" fillId="5" borderId="4" xfId="0" applyFont="1" applyFill="1" applyBorder="1" applyAlignment="1">
      <alignment horizontal="center" vertical="top"/>
    </xf>
    <xf numFmtId="0" fontId="4" fillId="5" borderId="3" xfId="0" applyFont="1" applyFill="1" applyBorder="1" applyAlignment="1">
      <alignment horizontal="center" vertical="top"/>
    </xf>
    <xf numFmtId="2" fontId="4" fillId="5" borderId="3" xfId="0" applyNumberFormat="1" applyFont="1" applyFill="1" applyBorder="1" applyAlignment="1">
      <alignment horizontal="center" vertical="top"/>
    </xf>
    <xf numFmtId="2" fontId="4" fillId="5" borderId="3" xfId="0" applyNumberFormat="1" applyFont="1" applyFill="1" applyBorder="1" applyAlignment="1">
      <alignment horizontal="right" vertical="top"/>
    </xf>
    <xf numFmtId="0" fontId="4" fillId="5" borderId="3" xfId="0" applyFont="1" applyFill="1" applyBorder="1" applyAlignment="1">
      <alignment horizontal="right" vertical="top"/>
    </xf>
    <xf numFmtId="0" fontId="4" fillId="0" borderId="2" xfId="0" applyFont="1" applyBorder="1" applyAlignment="1">
      <alignment horizontal="left" vertical="top" wrapText="1"/>
    </xf>
    <xf numFmtId="0" fontId="4" fillId="0" borderId="3" xfId="0" applyFont="1" applyBorder="1" applyAlignment="1">
      <alignment horizontal="center" vertical="top"/>
    </xf>
    <xf numFmtId="2" fontId="4" fillId="0" borderId="3" xfId="0" applyNumberFormat="1" applyFont="1" applyBorder="1" applyAlignment="1">
      <alignment horizontal="center" vertical="top"/>
    </xf>
    <xf numFmtId="2" fontId="4" fillId="0" borderId="4" xfId="0" applyNumberFormat="1" applyFont="1" applyBorder="1" applyAlignment="1">
      <alignment horizontal="center" vertical="top"/>
    </xf>
    <xf numFmtId="0" fontId="4" fillId="0" borderId="6" xfId="0" applyFont="1" applyBorder="1" applyAlignment="1">
      <alignment horizontal="left" vertical="top" wrapText="1"/>
    </xf>
    <xf numFmtId="2" fontId="4" fillId="5" borderId="1" xfId="0" applyNumberFormat="1" applyFont="1" applyFill="1" applyBorder="1" applyAlignment="1">
      <alignment horizontal="right" vertical="top"/>
    </xf>
    <xf numFmtId="0" fontId="4" fillId="5" borderId="1" xfId="0" applyFont="1" applyFill="1" applyBorder="1" applyAlignment="1">
      <alignment horizontal="right" vertical="top"/>
    </xf>
    <xf numFmtId="0" fontId="4" fillId="0" borderId="0" xfId="0" applyFont="1" applyAlignment="1">
      <alignment horizontal="left" vertical="top" wrapText="1"/>
    </xf>
    <xf numFmtId="2" fontId="2" fillId="4" borderId="1" xfId="0" applyNumberFormat="1" applyFont="1" applyFill="1" applyBorder="1" applyAlignment="1">
      <alignment horizontal="right" vertical="top"/>
    </xf>
    <xf numFmtId="0" fontId="4"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Alignment="1">
      <alignment horizontal="right" vertical="top"/>
    </xf>
    <xf numFmtId="0" fontId="2" fillId="4" borderId="1" xfId="0" applyFont="1" applyFill="1" applyBorder="1" applyAlignment="1">
      <alignment horizontal="left" vertical="top" wrapText="1"/>
    </xf>
    <xf numFmtId="0" fontId="6" fillId="0" borderId="0" xfId="0" applyFont="1" applyAlignment="1">
      <alignment vertical="top" wrapText="1"/>
    </xf>
    <xf numFmtId="0" fontId="6" fillId="2" borderId="1" xfId="0" applyFont="1" applyFill="1" applyBorder="1" applyAlignment="1">
      <alignment vertical="top" wrapText="1"/>
    </xf>
    <xf numFmtId="0" fontId="6" fillId="4" borderId="1" xfId="0" applyFont="1" applyFill="1" applyBorder="1" applyAlignment="1">
      <alignment vertical="top" wrapText="1"/>
    </xf>
    <xf numFmtId="0" fontId="8" fillId="2" borderId="1" xfId="0" applyFont="1" applyFill="1" applyBorder="1" applyAlignment="1">
      <alignment horizontal="center" vertical="top"/>
    </xf>
    <xf numFmtId="2" fontId="8" fillId="2" borderId="1" xfId="0" applyNumberFormat="1" applyFont="1" applyFill="1" applyBorder="1" applyAlignment="1">
      <alignment horizontal="center" vertical="top"/>
    </xf>
    <xf numFmtId="0" fontId="9" fillId="2" borderId="1" xfId="0" applyFont="1" applyFill="1" applyBorder="1" applyAlignment="1">
      <alignment horizontal="left" vertical="top" wrapText="1"/>
    </xf>
    <xf numFmtId="0" fontId="9" fillId="0" borderId="0" xfId="0" applyFont="1" applyAlignment="1">
      <alignment vertical="top" wrapText="1"/>
    </xf>
    <xf numFmtId="0" fontId="9" fillId="0" borderId="1" xfId="0" applyFont="1" applyBorder="1" applyAlignment="1">
      <alignment vertical="top" wrapText="1"/>
    </xf>
    <xf numFmtId="0" fontId="4" fillId="5" borderId="1" xfId="0" applyFont="1" applyFill="1" applyBorder="1" applyAlignment="1">
      <alignment horizontal="left" vertical="top"/>
    </xf>
    <xf numFmtId="0" fontId="12" fillId="0" borderId="1" xfId="0" applyFont="1" applyBorder="1" applyAlignment="1">
      <alignment horizontal="center" vertical="center" wrapText="1"/>
    </xf>
    <xf numFmtId="0" fontId="7" fillId="5" borderId="1" xfId="0" applyFont="1" applyFill="1" applyBorder="1" applyAlignment="1">
      <alignment vertical="top" wrapText="1"/>
    </xf>
    <xf numFmtId="0" fontId="7" fillId="6" borderId="6" xfId="0" applyFont="1" applyFill="1" applyBorder="1" applyAlignment="1">
      <alignment vertical="top" wrapText="1"/>
    </xf>
    <xf numFmtId="0" fontId="8" fillId="0" borderId="1" xfId="0" applyFont="1" applyBorder="1" applyAlignment="1">
      <alignment horizontal="center" vertical="top"/>
    </xf>
    <xf numFmtId="0" fontId="8" fillId="4" borderId="1" xfId="0" applyFont="1" applyFill="1" applyBorder="1" applyAlignment="1">
      <alignment horizontal="left" vertical="top" wrapText="1"/>
    </xf>
    <xf numFmtId="0" fontId="8" fillId="0" borderId="1" xfId="0" applyFont="1" applyBorder="1" applyAlignment="1">
      <alignment horizontal="left" vertical="top" wrapText="1"/>
    </xf>
    <xf numFmtId="0" fontId="9" fillId="4" borderId="1" xfId="0" applyFont="1" applyFill="1" applyBorder="1" applyAlignment="1">
      <alignment vertical="top" wrapText="1"/>
    </xf>
    <xf numFmtId="2" fontId="8" fillId="4" borderId="1" xfId="0" applyNumberFormat="1" applyFont="1" applyFill="1" applyBorder="1" applyAlignment="1">
      <alignment horizontal="center" vertical="top"/>
    </xf>
    <xf numFmtId="0" fontId="8" fillId="0" borderId="1" xfId="0" quotePrefix="1" applyFont="1" applyBorder="1" applyAlignment="1">
      <alignment horizontal="center" vertical="top"/>
    </xf>
    <xf numFmtId="0" fontId="7" fillId="6" borderId="1" xfId="0" applyFont="1" applyFill="1" applyBorder="1" applyAlignment="1">
      <alignment vertical="top" wrapText="1"/>
    </xf>
    <xf numFmtId="0" fontId="8" fillId="0" borderId="1" xfId="0" applyFont="1" applyBorder="1" applyAlignment="1">
      <alignment horizontal="center" vertical="top" wrapText="1"/>
    </xf>
    <xf numFmtId="2" fontId="8" fillId="0" borderId="1" xfId="0" applyNumberFormat="1" applyFont="1" applyBorder="1" applyAlignment="1">
      <alignment horizontal="center" vertical="top"/>
    </xf>
    <xf numFmtId="0" fontId="8" fillId="0" borderId="1" xfId="0" applyFont="1" applyBorder="1" applyAlignment="1">
      <alignment horizontal="right" vertical="top"/>
    </xf>
    <xf numFmtId="0" fontId="6" fillId="5" borderId="1" xfId="0" applyFont="1" applyFill="1" applyBorder="1" applyAlignment="1">
      <alignment vertical="top" wrapText="1"/>
    </xf>
    <xf numFmtId="0" fontId="6" fillId="2" borderId="6" xfId="0" applyFont="1" applyFill="1" applyBorder="1" applyAlignment="1">
      <alignment vertical="top" wrapText="1"/>
    </xf>
    <xf numFmtId="0" fontId="7" fillId="5" borderId="3" xfId="0" applyFont="1" applyFill="1" applyBorder="1" applyAlignment="1">
      <alignment vertical="top" wrapText="1"/>
    </xf>
    <xf numFmtId="2" fontId="8" fillId="0" borderId="1" xfId="0" applyNumberFormat="1" applyFont="1" applyBorder="1" applyAlignment="1">
      <alignment horizontal="right" vertical="top"/>
    </xf>
    <xf numFmtId="0" fontId="4" fillId="5" borderId="1" xfId="3" applyFont="1" applyFill="1" applyBorder="1" applyAlignment="1">
      <alignment vertical="top"/>
    </xf>
    <xf numFmtId="0" fontId="7" fillId="5" borderId="1" xfId="0" applyFont="1" applyFill="1" applyBorder="1" applyAlignment="1">
      <alignment vertical="top"/>
    </xf>
    <xf numFmtId="0" fontId="13" fillId="4" borderId="1" xfId="0" applyFont="1" applyFill="1" applyBorder="1" applyAlignment="1">
      <alignment horizontal="left" vertical="top" wrapText="1"/>
    </xf>
    <xf numFmtId="0" fontId="9" fillId="2" borderId="1" xfId="0" applyFont="1" applyFill="1" applyBorder="1" applyAlignment="1">
      <alignment vertical="top" wrapText="1"/>
    </xf>
    <xf numFmtId="1" fontId="8" fillId="2" borderId="1" xfId="0" applyNumberFormat="1" applyFont="1" applyFill="1" applyBorder="1" applyAlignment="1">
      <alignment horizontal="center" vertical="top"/>
    </xf>
    <xf numFmtId="0" fontId="8" fillId="2" borderId="1" xfId="0" applyFont="1" applyFill="1" applyBorder="1" applyAlignment="1">
      <alignment horizontal="left" vertical="top" wrapText="1"/>
    </xf>
    <xf numFmtId="2" fontId="14" fillId="0" borderId="1" xfId="0" applyNumberFormat="1" applyFont="1" applyBorder="1" applyAlignment="1">
      <alignment horizontal="right" vertical="top"/>
    </xf>
    <xf numFmtId="0" fontId="15" fillId="5" borderId="1" xfId="3" applyFont="1" applyFill="1" applyBorder="1" applyAlignment="1">
      <alignment horizontal="left" vertical="top"/>
    </xf>
    <xf numFmtId="1" fontId="9" fillId="5" borderId="1" xfId="0" applyNumberFormat="1" applyFont="1" applyFill="1" applyBorder="1" applyAlignment="1">
      <alignment vertical="top" wrapText="1"/>
    </xf>
    <xf numFmtId="2" fontId="15" fillId="6" borderId="1" xfId="0" applyNumberFormat="1" applyFont="1" applyFill="1" applyBorder="1" applyAlignment="1">
      <alignment horizontal="center" vertical="top"/>
    </xf>
    <xf numFmtId="2" fontId="15" fillId="6" borderId="1" xfId="0" applyNumberFormat="1" applyFont="1" applyFill="1" applyBorder="1" applyAlignment="1">
      <alignment horizontal="right" vertical="top"/>
    </xf>
    <xf numFmtId="0" fontId="15" fillId="0" borderId="0" xfId="3" applyFont="1" applyAlignment="1">
      <alignment vertical="top"/>
    </xf>
    <xf numFmtId="0" fontId="8" fillId="0" borderId="6" xfId="0" applyFont="1" applyBorder="1" applyAlignment="1">
      <alignment horizontal="right" vertical="top"/>
    </xf>
    <xf numFmtId="0" fontId="8" fillId="0" borderId="6" xfId="0" applyFont="1" applyBorder="1" applyAlignment="1">
      <alignment horizontal="left" vertical="top" wrapText="1"/>
    </xf>
    <xf numFmtId="0" fontId="4" fillId="0" borderId="3" xfId="0" applyFont="1" applyBorder="1" applyAlignment="1">
      <alignment horizontal="left" vertical="top" wrapText="1"/>
    </xf>
    <xf numFmtId="0" fontId="7" fillId="0" borderId="3" xfId="0" applyFont="1" applyBorder="1" applyAlignment="1">
      <alignment vertical="top" wrapText="1"/>
    </xf>
    <xf numFmtId="0" fontId="8" fillId="0" borderId="0" xfId="0" applyFont="1" applyAlignment="1">
      <alignment horizontal="center" vertical="top"/>
    </xf>
    <xf numFmtId="0" fontId="16" fillId="0" borderId="1" xfId="0" applyFont="1" applyBorder="1" applyAlignment="1">
      <alignment vertical="top" wrapText="1"/>
    </xf>
    <xf numFmtId="0" fontId="16" fillId="0" borderId="0" xfId="0" applyFont="1" applyAlignment="1">
      <alignment vertical="top" wrapText="1"/>
    </xf>
    <xf numFmtId="0" fontId="9" fillId="0" borderId="9" xfId="0" applyFont="1" applyBorder="1" applyAlignment="1">
      <alignment vertical="top" wrapText="1"/>
    </xf>
    <xf numFmtId="0" fontId="8" fillId="2" borderId="2" xfId="0" applyFont="1" applyFill="1" applyBorder="1" applyAlignment="1">
      <alignment horizontal="left" vertical="top" wrapText="1"/>
    </xf>
    <xf numFmtId="0" fontId="8" fillId="2" borderId="4" xfId="0" applyFont="1" applyFill="1" applyBorder="1" applyAlignment="1">
      <alignment horizontal="center" vertical="top"/>
    </xf>
    <xf numFmtId="0" fontId="8" fillId="0" borderId="1" xfId="0" applyFont="1" applyBorder="1" applyAlignment="1">
      <alignment horizontal="left" vertical="top"/>
    </xf>
    <xf numFmtId="0" fontId="9" fillId="2" borderId="5" xfId="0" applyFont="1" applyFill="1" applyBorder="1" applyAlignment="1">
      <alignment vertical="top" wrapText="1"/>
    </xf>
    <xf numFmtId="0" fontId="2" fillId="4" borderId="1" xfId="0" applyFont="1" applyFill="1" applyBorder="1" applyAlignment="1">
      <alignment horizontal="right" vertical="top"/>
    </xf>
    <xf numFmtId="0" fontId="8" fillId="4" borderId="1" xfId="0" applyFont="1" applyFill="1" applyBorder="1" applyAlignment="1">
      <alignment horizontal="left" vertical="top"/>
    </xf>
    <xf numFmtId="0" fontId="8" fillId="4" borderId="1" xfId="0" applyFont="1" applyFill="1" applyBorder="1" applyAlignment="1">
      <alignment horizontal="center" vertical="top"/>
    </xf>
    <xf numFmtId="2" fontId="8" fillId="4" borderId="1" xfId="0" applyNumberFormat="1" applyFont="1" applyFill="1" applyBorder="1" applyAlignment="1">
      <alignment horizontal="right" vertical="top"/>
    </xf>
    <xf numFmtId="0" fontId="8" fillId="2" borderId="1" xfId="0" applyFont="1" applyFill="1" applyBorder="1" applyAlignment="1">
      <alignment horizontal="left" vertical="top"/>
    </xf>
    <xf numFmtId="0" fontId="14" fillId="4" borderId="1" xfId="0" applyFont="1" applyFill="1" applyBorder="1" applyAlignment="1">
      <alignment horizontal="center" vertical="top"/>
    </xf>
    <xf numFmtId="1" fontId="4" fillId="4" borderId="1" xfId="0" applyNumberFormat="1" applyFont="1" applyFill="1" applyBorder="1" applyAlignment="1">
      <alignment horizontal="center" vertical="top"/>
    </xf>
    <xf numFmtId="0" fontId="9" fillId="0" borderId="1" xfId="0" applyFont="1" applyFill="1" applyBorder="1" applyAlignment="1">
      <alignment vertical="top"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top"/>
    </xf>
    <xf numFmtId="2" fontId="8" fillId="0" borderId="1" xfId="0" applyNumberFormat="1" applyFont="1" applyFill="1" applyBorder="1" applyAlignment="1">
      <alignment horizontal="center" vertical="top"/>
    </xf>
    <xf numFmtId="2" fontId="17" fillId="0" borderId="1" xfId="0" applyNumberFormat="1" applyFont="1" applyBorder="1" applyAlignment="1">
      <alignment horizontal="center" vertical="top"/>
    </xf>
    <xf numFmtId="2" fontId="17" fillId="2" borderId="1" xfId="0" applyNumberFormat="1" applyFont="1" applyFill="1" applyBorder="1" applyAlignment="1">
      <alignment horizontal="center" vertical="top"/>
    </xf>
    <xf numFmtId="0" fontId="17" fillId="2" borderId="1" xfId="0" applyFont="1" applyFill="1" applyBorder="1" applyAlignment="1">
      <alignment horizontal="center" vertical="top"/>
    </xf>
    <xf numFmtId="2" fontId="17" fillId="0" borderId="1" xfId="0" applyNumberFormat="1" applyFont="1" applyBorder="1" applyAlignment="1">
      <alignment horizontal="right" vertical="top"/>
    </xf>
    <xf numFmtId="2" fontId="18" fillId="2" borderId="1" xfId="0" applyNumberFormat="1" applyFont="1" applyFill="1" applyBorder="1" applyAlignment="1">
      <alignment horizontal="center" vertical="top" wrapText="1"/>
    </xf>
    <xf numFmtId="0" fontId="19" fillId="0" borderId="0" xfId="0" applyFont="1" applyAlignment="1">
      <alignment vertical="top" wrapText="1"/>
    </xf>
    <xf numFmtId="0" fontId="19" fillId="2" borderId="1" xfId="0" applyFont="1" applyFill="1" applyBorder="1" applyAlignment="1">
      <alignment horizontal="left" vertical="top" wrapText="1"/>
    </xf>
    <xf numFmtId="0" fontId="19" fillId="0" borderId="1" xfId="0" applyFont="1" applyBorder="1" applyAlignment="1">
      <alignment horizontal="left" vertical="top" wrapText="1"/>
    </xf>
    <xf numFmtId="2" fontId="8" fillId="0" borderId="1" xfId="0" applyNumberFormat="1" applyFont="1" applyBorder="1" applyAlignment="1">
      <alignment horizontal="center" vertical="top" wrapText="1"/>
    </xf>
    <xf numFmtId="2" fontId="8" fillId="0" borderId="1" xfId="0" applyNumberFormat="1" applyFont="1" applyBorder="1" applyAlignment="1">
      <alignment horizontal="right" vertical="top" wrapText="1"/>
    </xf>
    <xf numFmtId="0" fontId="19" fillId="0" borderId="1" xfId="0" applyFont="1" applyBorder="1" applyAlignment="1">
      <alignment vertical="top" wrapText="1"/>
    </xf>
    <xf numFmtId="0" fontId="15" fillId="5" borderId="2" xfId="0" applyFont="1" applyFill="1" applyBorder="1" applyAlignment="1">
      <alignment vertical="top"/>
    </xf>
    <xf numFmtId="0" fontId="15" fillId="5" borderId="3" xfId="0" applyFont="1" applyFill="1" applyBorder="1" applyAlignment="1">
      <alignment horizontal="left" vertical="top" wrapText="1"/>
    </xf>
    <xf numFmtId="0" fontId="20" fillId="5" borderId="3" xfId="0" applyFont="1" applyFill="1" applyBorder="1" applyAlignment="1">
      <alignment vertical="top"/>
    </xf>
    <xf numFmtId="0" fontId="8" fillId="5" borderId="1" xfId="0" applyFont="1" applyFill="1" applyBorder="1" applyAlignment="1">
      <alignment horizontal="center" vertical="top" wrapText="1"/>
    </xf>
    <xf numFmtId="2" fontId="8" fillId="5" borderId="1" xfId="0" applyNumberFormat="1" applyFont="1" applyFill="1" applyBorder="1" applyAlignment="1">
      <alignment horizontal="center" vertical="top" wrapText="1"/>
    </xf>
    <xf numFmtId="0" fontId="13" fillId="5" borderId="1" xfId="0" applyFont="1" applyFill="1" applyBorder="1" applyAlignment="1">
      <alignment horizontal="center" vertical="top" wrapText="1"/>
    </xf>
    <xf numFmtId="0" fontId="13" fillId="5" borderId="1" xfId="0" applyFont="1" applyFill="1" applyBorder="1" applyAlignment="1">
      <alignment horizontal="right" vertical="top" wrapText="1"/>
    </xf>
    <xf numFmtId="1" fontId="8" fillId="4" borderId="1" xfId="0" applyNumberFormat="1" applyFont="1" applyFill="1" applyBorder="1" applyAlignment="1">
      <alignment horizontal="center" vertical="top"/>
    </xf>
    <xf numFmtId="0" fontId="7" fillId="2" borderId="1" xfId="0" applyFont="1" applyFill="1" applyBorder="1" applyAlignment="1">
      <alignment vertical="top" wrapText="1"/>
    </xf>
    <xf numFmtId="0" fontId="2" fillId="2" borderId="0" xfId="0" applyFont="1" applyFill="1" applyBorder="1" applyAlignment="1">
      <alignment horizontal="left" vertical="top" wrapText="1"/>
    </xf>
    <xf numFmtId="0" fontId="7" fillId="2" borderId="0" xfId="0" applyFont="1" applyFill="1" applyBorder="1" applyAlignment="1">
      <alignment vertical="top" wrapText="1"/>
    </xf>
    <xf numFmtId="1" fontId="8" fillId="2" borderId="0" xfId="0" applyNumberFormat="1" applyFont="1" applyFill="1" applyBorder="1" applyAlignment="1">
      <alignment horizontal="center" vertical="top"/>
    </xf>
    <xf numFmtId="2" fontId="8" fillId="2" borderId="0" xfId="0" applyNumberFormat="1" applyFont="1" applyFill="1" applyBorder="1" applyAlignment="1">
      <alignment horizontal="center" vertical="top"/>
    </xf>
    <xf numFmtId="2" fontId="8" fillId="0" borderId="0" xfId="0" applyNumberFormat="1" applyFont="1" applyBorder="1" applyAlignment="1">
      <alignment horizontal="center" vertical="top"/>
    </xf>
    <xf numFmtId="2" fontId="8" fillId="2" borderId="1" xfId="0" applyNumberFormat="1" applyFont="1" applyFill="1" applyBorder="1" applyAlignment="1">
      <alignment horizontal="right" vertical="top"/>
    </xf>
    <xf numFmtId="0" fontId="15" fillId="5" borderId="1" xfId="0" applyFont="1" applyFill="1" applyBorder="1" applyAlignment="1">
      <alignment vertical="top"/>
    </xf>
    <xf numFmtId="2" fontId="2" fillId="6" borderId="1" xfId="2" applyNumberFormat="1" applyFont="1" applyFill="1" applyBorder="1" applyAlignment="1">
      <alignment horizontal="center" vertical="top" wrapText="1"/>
    </xf>
    <xf numFmtId="2" fontId="8" fillId="0" borderId="1" xfId="2" applyNumberFormat="1" applyFont="1" applyBorder="1" applyAlignment="1">
      <alignment horizontal="center" vertical="top"/>
    </xf>
    <xf numFmtId="0" fontId="7" fillId="5" borderId="4" xfId="0" applyFont="1" applyFill="1" applyBorder="1" applyAlignment="1">
      <alignment vertical="top" wrapText="1"/>
    </xf>
    <xf numFmtId="0" fontId="8" fillId="0" borderId="1" xfId="0" applyNumberFormat="1" applyFont="1" applyBorder="1" applyAlignment="1">
      <alignment horizontal="center" vertical="top"/>
    </xf>
    <xf numFmtId="1" fontId="8" fillId="0" borderId="1" xfId="0" applyNumberFormat="1" applyFont="1" applyBorder="1" applyAlignment="1">
      <alignment horizontal="center" vertical="top"/>
    </xf>
    <xf numFmtId="164" fontId="8" fillId="0" borderId="1" xfId="0" applyNumberFormat="1" applyFont="1" applyBorder="1" applyAlignment="1">
      <alignment horizontal="center" vertical="top"/>
    </xf>
    <xf numFmtId="2" fontId="15" fillId="3" borderId="1" xfId="0" applyNumberFormat="1" applyFont="1" applyFill="1" applyBorder="1" applyAlignment="1">
      <alignment horizontal="center" vertical="top"/>
    </xf>
    <xf numFmtId="2" fontId="15" fillId="3" borderId="1" xfId="0" applyNumberFormat="1" applyFont="1" applyFill="1" applyBorder="1" applyAlignment="1">
      <alignment horizontal="right" vertical="top"/>
    </xf>
    <xf numFmtId="0" fontId="2" fillId="0" borderId="10" xfId="0" applyFont="1" applyBorder="1" applyAlignment="1">
      <alignment horizontal="left" vertical="top" wrapText="1"/>
    </xf>
    <xf numFmtId="0" fontId="2" fillId="0" borderId="8" xfId="0" applyFont="1" applyBorder="1" applyAlignment="1">
      <alignment horizontal="left" vertical="top" wrapText="1"/>
    </xf>
    <xf numFmtId="0" fontId="6" fillId="2" borderId="5" xfId="0" applyFont="1" applyFill="1" applyBorder="1" applyAlignment="1">
      <alignment vertical="top" wrapText="1"/>
    </xf>
    <xf numFmtId="0" fontId="6" fillId="2" borderId="7" xfId="0" applyFont="1" applyFill="1" applyBorder="1" applyAlignment="1">
      <alignment vertical="top" wrapText="1"/>
    </xf>
    <xf numFmtId="0" fontId="6" fillId="0" borderId="8" xfId="0" applyFont="1" applyBorder="1" applyAlignment="1">
      <alignment horizontal="left" vertical="top" wrapText="1"/>
    </xf>
    <xf numFmtId="0" fontId="10" fillId="0" borderId="0" xfId="0" applyFont="1" applyAlignment="1">
      <alignment horizontal="center" vertical="top" wrapText="1"/>
    </xf>
    <xf numFmtId="2" fontId="4" fillId="3" borderId="2" xfId="3" applyNumberFormat="1" applyFont="1" applyFill="1" applyBorder="1" applyAlignment="1">
      <alignment horizontal="right" vertical="top" wrapText="1"/>
    </xf>
    <xf numFmtId="2" fontId="4" fillId="3" borderId="3" xfId="3" applyNumberFormat="1" applyFont="1" applyFill="1" applyBorder="1" applyAlignment="1">
      <alignment horizontal="right" vertical="top" wrapText="1"/>
    </xf>
    <xf numFmtId="2" fontId="4" fillId="3" borderId="4" xfId="3" applyNumberFormat="1" applyFont="1" applyFill="1" applyBorder="1" applyAlignment="1">
      <alignment horizontal="right" vertical="top" wrapText="1"/>
    </xf>
    <xf numFmtId="0" fontId="15" fillId="5" borderId="1" xfId="0" applyFont="1" applyFill="1" applyBorder="1" applyAlignment="1">
      <alignment horizontal="left" vertical="top"/>
    </xf>
    <xf numFmtId="0" fontId="9" fillId="0" borderId="5" xfId="0" applyFont="1" applyBorder="1" applyAlignment="1">
      <alignment vertical="top" wrapText="1"/>
    </xf>
    <xf numFmtId="0" fontId="9" fillId="0" borderId="7" xfId="0" applyFont="1" applyBorder="1" applyAlignment="1">
      <alignment vertical="top" wrapText="1"/>
    </xf>
    <xf numFmtId="0" fontId="9" fillId="0" borderId="6" xfId="0" applyFont="1" applyBorder="1" applyAlignment="1">
      <alignment vertical="top" wrapText="1"/>
    </xf>
    <xf numFmtId="0" fontId="6" fillId="0" borderId="5" xfId="0" applyFont="1" applyBorder="1" applyAlignment="1">
      <alignment vertical="top" wrapText="1"/>
    </xf>
    <xf numFmtId="0" fontId="6" fillId="0" borderId="7" xfId="0" applyFont="1" applyBorder="1" applyAlignment="1">
      <alignment vertical="top" wrapText="1"/>
    </xf>
    <xf numFmtId="0" fontId="6" fillId="2" borderId="6" xfId="0" applyFont="1" applyFill="1" applyBorder="1" applyAlignment="1">
      <alignment vertical="top" wrapText="1"/>
    </xf>
  </cellXfs>
  <cellStyles count="6">
    <cellStyle name="Normal" xfId="0" builtinId="0"/>
    <cellStyle name="Normal 2" xfId="3"/>
    <cellStyle name="Normal 4 3" xfId="1"/>
    <cellStyle name="Normal 5" xfId="4"/>
    <cellStyle name="Normal 6"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1"/>
  <sheetViews>
    <sheetView tabSelected="1" zoomScale="85" zoomScaleNormal="85" workbookViewId="0">
      <selection activeCell="A6" sqref="A6:L6"/>
    </sheetView>
  </sheetViews>
  <sheetFormatPr defaultColWidth="8.88671875" defaultRowHeight="13.8" x14ac:dyDescent="0.3"/>
  <cols>
    <col min="1" max="1" width="5.33203125" style="18" bestFit="1" customWidth="1"/>
    <col min="2" max="2" width="6" style="15" customWidth="1"/>
    <col min="3" max="3" width="22.5546875" style="61" customWidth="1"/>
    <col min="4" max="4" width="20.88671875" style="61" customWidth="1"/>
    <col min="5" max="5" width="30.6640625" style="101" customWidth="1"/>
    <col min="6" max="6" width="12" style="17" customWidth="1"/>
    <col min="7" max="7" width="8.44140625" style="2" customWidth="1"/>
    <col min="8" max="8" width="14.33203125" style="2" customWidth="1"/>
    <col min="9" max="9" width="11" style="16" customWidth="1"/>
    <col min="10" max="10" width="10.88671875" style="62" bestFit="1" customWidth="1"/>
    <col min="11" max="11" width="10.88671875" style="62" customWidth="1"/>
    <col min="12" max="12" width="12.109375" style="99" customWidth="1"/>
    <col min="13" max="16384" width="8.88671875" style="15"/>
  </cols>
  <sheetData>
    <row r="1" spans="1:12" x14ac:dyDescent="0.3">
      <c r="L1" s="1" t="s">
        <v>12</v>
      </c>
    </row>
    <row r="2" spans="1:12" x14ac:dyDescent="0.3">
      <c r="L2" s="1" t="s">
        <v>13</v>
      </c>
    </row>
    <row r="3" spans="1:12" x14ac:dyDescent="0.3">
      <c r="L3" s="1" t="s">
        <v>14</v>
      </c>
    </row>
    <row r="4" spans="1:12" x14ac:dyDescent="0.3">
      <c r="L4" s="1" t="s">
        <v>15</v>
      </c>
    </row>
    <row r="5" spans="1:12" x14ac:dyDescent="0.3">
      <c r="L5" s="1"/>
    </row>
    <row r="6" spans="1:12" ht="36.6" customHeight="1" x14ac:dyDescent="0.3">
      <c r="A6" s="202" t="s">
        <v>312</v>
      </c>
      <c r="B6" s="202"/>
      <c r="C6" s="202"/>
      <c r="D6" s="202"/>
      <c r="E6" s="202"/>
      <c r="F6" s="202"/>
      <c r="G6" s="202"/>
      <c r="H6" s="202"/>
      <c r="I6" s="202"/>
      <c r="J6" s="202"/>
      <c r="K6" s="202"/>
      <c r="L6" s="202"/>
    </row>
    <row r="8" spans="1:12" ht="96.6" x14ac:dyDescent="0.3">
      <c r="B8" s="60" t="s">
        <v>0</v>
      </c>
      <c r="C8" s="58" t="s">
        <v>1</v>
      </c>
      <c r="D8" s="58" t="s">
        <v>2</v>
      </c>
      <c r="E8" s="110" t="s">
        <v>16</v>
      </c>
      <c r="F8" s="59" t="s">
        <v>3</v>
      </c>
      <c r="G8" s="3" t="s">
        <v>4</v>
      </c>
      <c r="H8" s="3" t="s">
        <v>17</v>
      </c>
      <c r="I8" s="58" t="s">
        <v>5</v>
      </c>
      <c r="J8" s="3" t="s">
        <v>6</v>
      </c>
      <c r="K8" s="3" t="s">
        <v>7</v>
      </c>
      <c r="L8" s="58" t="s">
        <v>134</v>
      </c>
    </row>
    <row r="9" spans="1:12" x14ac:dyDescent="0.3">
      <c r="B9" s="203" t="s">
        <v>11</v>
      </c>
      <c r="C9" s="204"/>
      <c r="D9" s="204"/>
      <c r="E9" s="204"/>
      <c r="F9" s="204"/>
      <c r="G9" s="204"/>
      <c r="H9" s="205"/>
      <c r="I9" s="63">
        <f>ROUND(I319+I43+I47+I54+I58+I72+I86+I97+I187+I205+I231+I281+I338+I340+I383+I389+I404+I430+I441+I450+I458+I462+I499+I558,2)</f>
        <v>115991.22</v>
      </c>
      <c r="J9" s="57">
        <f>ROUND(J319+J43+J47+J54+J58+J72+J86+J97+J187+J205+J231+J281+J338+J340+J383+J389+J404+J430+J441+J450+J458+J462+J499+J558,2)</f>
        <v>264167.7</v>
      </c>
      <c r="K9" s="57">
        <f>ROUND(K319+K43+K47+K54+K58+K72+K86+K97+K187+K205+K231+K281+K338+K340+K383+K389+K404+K430+K441+K450+K458+K462+K499+K558,2)</f>
        <v>62230.33</v>
      </c>
      <c r="L9" s="57">
        <f>ROUND(L319+L43+L47+L54+L58+L72+L86+L97+L187+L205+L231+L281+L338+L340+L383+L389+L404+L430+L441+L450+L458+L462+L499+L558,2)</f>
        <v>326454.43</v>
      </c>
    </row>
    <row r="10" spans="1:12" x14ac:dyDescent="0.3">
      <c r="A10" s="10" t="s">
        <v>18</v>
      </c>
      <c r="B10" s="109" t="s">
        <v>19</v>
      </c>
      <c r="C10" s="64"/>
      <c r="D10" s="64"/>
      <c r="E10" s="111"/>
      <c r="F10" s="56"/>
      <c r="G10" s="4"/>
      <c r="H10" s="4"/>
      <c r="I10" s="55"/>
      <c r="J10" s="65"/>
      <c r="K10" s="65"/>
      <c r="L10" s="66"/>
    </row>
    <row r="11" spans="1:12" x14ac:dyDescent="0.3">
      <c r="A11" s="10" t="s">
        <v>20</v>
      </c>
      <c r="B11" s="54" t="s">
        <v>21</v>
      </c>
      <c r="C11" s="67"/>
      <c r="D11" s="68"/>
      <c r="E11" s="112"/>
      <c r="F11" s="53"/>
      <c r="G11" s="52"/>
      <c r="H11" s="5"/>
      <c r="I11" s="51"/>
      <c r="J11" s="69"/>
      <c r="K11" s="70"/>
      <c r="L11" s="71"/>
    </row>
    <row r="12" spans="1:12" ht="132" x14ac:dyDescent="0.3">
      <c r="B12" s="113">
        <v>1</v>
      </c>
      <c r="C12" s="114" t="s">
        <v>22</v>
      </c>
      <c r="D12" s="115" t="s">
        <v>8</v>
      </c>
      <c r="E12" s="116" t="s">
        <v>23</v>
      </c>
      <c r="F12" s="113">
        <v>1166</v>
      </c>
      <c r="G12" s="117">
        <v>6.94</v>
      </c>
      <c r="H12" s="121">
        <f t="shared" ref="H12:H22" si="0">G12*0.75</f>
        <v>5.2050000000000001</v>
      </c>
      <c r="I12" s="113">
        <v>33.5</v>
      </c>
      <c r="J12" s="126">
        <f>ROUND(H12*I12,2)</f>
        <v>174.37</v>
      </c>
      <c r="K12" s="126">
        <f t="shared" ref="K12:K21" si="1">J12*0.2359</f>
        <v>41.133882999999997</v>
      </c>
      <c r="L12" s="126">
        <f>J12+K12</f>
        <v>215.503883</v>
      </c>
    </row>
    <row r="13" spans="1:12" ht="48" x14ac:dyDescent="0.3">
      <c r="B13" s="113">
        <v>2</v>
      </c>
      <c r="C13" s="114" t="s">
        <v>22</v>
      </c>
      <c r="D13" s="115" t="s">
        <v>8</v>
      </c>
      <c r="E13" s="116" t="s">
        <v>165</v>
      </c>
      <c r="F13" s="113">
        <v>1166</v>
      </c>
      <c r="G13" s="117">
        <v>6.94</v>
      </c>
      <c r="H13" s="121">
        <f t="shared" si="0"/>
        <v>5.2050000000000001</v>
      </c>
      <c r="I13" s="113">
        <v>18.420000000000002</v>
      </c>
      <c r="J13" s="126">
        <f t="shared" ref="J13:J23" si="2">ROUND(H13*I13,2)</f>
        <v>95.88</v>
      </c>
      <c r="K13" s="126">
        <f t="shared" si="1"/>
        <v>22.618091999999997</v>
      </c>
      <c r="L13" s="126">
        <f t="shared" ref="L13:L23" si="3">J13+K13</f>
        <v>118.49809199999999</v>
      </c>
    </row>
    <row r="14" spans="1:12" ht="96" x14ac:dyDescent="0.3">
      <c r="B14" s="113">
        <v>3</v>
      </c>
      <c r="C14" s="114" t="s">
        <v>22</v>
      </c>
      <c r="D14" s="115" t="s">
        <v>8</v>
      </c>
      <c r="E14" s="116" t="s">
        <v>138</v>
      </c>
      <c r="F14" s="113">
        <v>1166</v>
      </c>
      <c r="G14" s="117">
        <v>6.94</v>
      </c>
      <c r="H14" s="121">
        <f t="shared" si="0"/>
        <v>5.2050000000000001</v>
      </c>
      <c r="I14" s="113">
        <v>23.5</v>
      </c>
      <c r="J14" s="126">
        <f t="shared" si="2"/>
        <v>122.32</v>
      </c>
      <c r="K14" s="126">
        <f t="shared" si="1"/>
        <v>28.855287999999998</v>
      </c>
      <c r="L14" s="126">
        <f t="shared" si="3"/>
        <v>151.17528799999999</v>
      </c>
    </row>
    <row r="15" spans="1:12" ht="156" x14ac:dyDescent="0.3">
      <c r="B15" s="113">
        <v>4</v>
      </c>
      <c r="C15" s="114" t="s">
        <v>22</v>
      </c>
      <c r="D15" s="115" t="s">
        <v>9</v>
      </c>
      <c r="E15" s="116" t="s">
        <v>166</v>
      </c>
      <c r="F15" s="113">
        <v>1035</v>
      </c>
      <c r="G15" s="117">
        <v>6.16</v>
      </c>
      <c r="H15" s="121">
        <f t="shared" si="0"/>
        <v>4.62</v>
      </c>
      <c r="I15" s="113">
        <v>21.42</v>
      </c>
      <c r="J15" s="126">
        <f t="shared" si="2"/>
        <v>98.96</v>
      </c>
      <c r="K15" s="126">
        <f t="shared" si="1"/>
        <v>23.344663999999998</v>
      </c>
      <c r="L15" s="126">
        <f t="shared" si="3"/>
        <v>122.30466399999999</v>
      </c>
    </row>
    <row r="16" spans="1:12" ht="120" x14ac:dyDescent="0.3">
      <c r="B16" s="113">
        <v>5</v>
      </c>
      <c r="C16" s="114" t="s">
        <v>22</v>
      </c>
      <c r="D16" s="115" t="s">
        <v>8</v>
      </c>
      <c r="E16" s="116" t="s">
        <v>167</v>
      </c>
      <c r="F16" s="113">
        <v>1166</v>
      </c>
      <c r="G16" s="117">
        <v>6.94</v>
      </c>
      <c r="H16" s="121">
        <f t="shared" si="0"/>
        <v>5.2050000000000001</v>
      </c>
      <c r="I16" s="113">
        <v>15.75</v>
      </c>
      <c r="J16" s="126">
        <f t="shared" si="2"/>
        <v>81.98</v>
      </c>
      <c r="K16" s="126">
        <f t="shared" si="1"/>
        <v>19.339082000000001</v>
      </c>
      <c r="L16" s="126">
        <f t="shared" si="3"/>
        <v>101.31908200000001</v>
      </c>
    </row>
    <row r="17" spans="1:12" ht="96" x14ac:dyDescent="0.3">
      <c r="B17" s="113">
        <v>6</v>
      </c>
      <c r="C17" s="114" t="s">
        <v>22</v>
      </c>
      <c r="D17" s="115" t="s">
        <v>9</v>
      </c>
      <c r="E17" s="116" t="s">
        <v>138</v>
      </c>
      <c r="F17" s="113">
        <v>1035</v>
      </c>
      <c r="G17" s="117">
        <v>6.16</v>
      </c>
      <c r="H17" s="121">
        <f t="shared" si="0"/>
        <v>4.62</v>
      </c>
      <c r="I17" s="113">
        <v>16</v>
      </c>
      <c r="J17" s="126">
        <f t="shared" si="2"/>
        <v>73.92</v>
      </c>
      <c r="K17" s="126">
        <f t="shared" si="1"/>
        <v>17.437728</v>
      </c>
      <c r="L17" s="126">
        <f t="shared" si="3"/>
        <v>91.357728000000009</v>
      </c>
    </row>
    <row r="18" spans="1:12" ht="156" x14ac:dyDescent="0.3">
      <c r="B18" s="113">
        <v>7</v>
      </c>
      <c r="C18" s="114" t="s">
        <v>22</v>
      </c>
      <c r="D18" s="115" t="s">
        <v>8</v>
      </c>
      <c r="E18" s="116" t="s">
        <v>168</v>
      </c>
      <c r="F18" s="113">
        <v>1166</v>
      </c>
      <c r="G18" s="117">
        <v>6.94</v>
      </c>
      <c r="H18" s="121">
        <f t="shared" si="0"/>
        <v>5.2050000000000001</v>
      </c>
      <c r="I18" s="113">
        <v>50.5</v>
      </c>
      <c r="J18" s="126">
        <f t="shared" si="2"/>
        <v>262.85000000000002</v>
      </c>
      <c r="K18" s="126">
        <f t="shared" si="1"/>
        <v>62.006315000000008</v>
      </c>
      <c r="L18" s="126">
        <f t="shared" si="3"/>
        <v>324.85631500000005</v>
      </c>
    </row>
    <row r="19" spans="1:12" ht="96" x14ac:dyDescent="0.3">
      <c r="B19" s="113">
        <v>8</v>
      </c>
      <c r="C19" s="114" t="s">
        <v>22</v>
      </c>
      <c r="D19" s="115" t="s">
        <v>9</v>
      </c>
      <c r="E19" s="116" t="s">
        <v>138</v>
      </c>
      <c r="F19" s="113">
        <v>1035</v>
      </c>
      <c r="G19" s="117">
        <v>6.16</v>
      </c>
      <c r="H19" s="121">
        <f t="shared" si="0"/>
        <v>4.62</v>
      </c>
      <c r="I19" s="113">
        <v>32.5</v>
      </c>
      <c r="J19" s="126">
        <f t="shared" si="2"/>
        <v>150.15</v>
      </c>
      <c r="K19" s="126">
        <f t="shared" si="1"/>
        <v>35.420385000000003</v>
      </c>
      <c r="L19" s="126">
        <f t="shared" si="3"/>
        <v>185.57038500000002</v>
      </c>
    </row>
    <row r="20" spans="1:12" ht="120" x14ac:dyDescent="0.3">
      <c r="B20" s="113">
        <v>9</v>
      </c>
      <c r="C20" s="114" t="s">
        <v>22</v>
      </c>
      <c r="D20" s="115" t="s">
        <v>9</v>
      </c>
      <c r="E20" s="116" t="s">
        <v>169</v>
      </c>
      <c r="F20" s="113">
        <v>1035</v>
      </c>
      <c r="G20" s="105">
        <v>6.16</v>
      </c>
      <c r="H20" s="121">
        <f t="shared" si="0"/>
        <v>4.62</v>
      </c>
      <c r="I20" s="113">
        <v>19.579999999999998</v>
      </c>
      <c r="J20" s="126">
        <f t="shared" si="2"/>
        <v>90.46</v>
      </c>
      <c r="K20" s="126">
        <f>J20*0.2194</f>
        <v>19.846924000000001</v>
      </c>
      <c r="L20" s="126">
        <f t="shared" si="3"/>
        <v>110.306924</v>
      </c>
    </row>
    <row r="21" spans="1:12" ht="120" x14ac:dyDescent="0.3">
      <c r="B21" s="113">
        <v>10</v>
      </c>
      <c r="C21" s="114" t="s">
        <v>22</v>
      </c>
      <c r="D21" s="115" t="s">
        <v>8</v>
      </c>
      <c r="E21" s="116" t="s">
        <v>169</v>
      </c>
      <c r="F21" s="118">
        <v>1375</v>
      </c>
      <c r="G21" s="105">
        <f>F21/166</f>
        <v>8.2831325301204828</v>
      </c>
      <c r="H21" s="121">
        <f t="shared" si="0"/>
        <v>6.2123493975903621</v>
      </c>
      <c r="I21" s="113">
        <v>47.57</v>
      </c>
      <c r="J21" s="126">
        <f t="shared" si="2"/>
        <v>295.52</v>
      </c>
      <c r="K21" s="126">
        <f t="shared" si="1"/>
        <v>69.713167999999996</v>
      </c>
      <c r="L21" s="126">
        <f t="shared" si="3"/>
        <v>365.23316799999998</v>
      </c>
    </row>
    <row r="22" spans="1:12" ht="120" x14ac:dyDescent="0.3">
      <c r="B22" s="113">
        <v>11</v>
      </c>
      <c r="C22" s="114" t="s">
        <v>22</v>
      </c>
      <c r="D22" s="115" t="s">
        <v>170</v>
      </c>
      <c r="E22" s="116" t="s">
        <v>169</v>
      </c>
      <c r="F22" s="113">
        <v>1565</v>
      </c>
      <c r="G22" s="105">
        <f t="shared" ref="G22:G23" si="4">F22/166</f>
        <v>9.4277108433734949</v>
      </c>
      <c r="H22" s="121">
        <f t="shared" si="0"/>
        <v>7.0707831325301207</v>
      </c>
      <c r="I22" s="113">
        <v>46.57</v>
      </c>
      <c r="J22" s="126">
        <f t="shared" si="2"/>
        <v>329.29</v>
      </c>
      <c r="K22" s="126">
        <f>J22*0.2194</f>
        <v>72.246226000000007</v>
      </c>
      <c r="L22" s="126">
        <f t="shared" si="3"/>
        <v>401.53622600000006</v>
      </c>
    </row>
    <row r="23" spans="1:12" ht="120" x14ac:dyDescent="0.3">
      <c r="B23" s="113">
        <v>12</v>
      </c>
      <c r="C23" s="114" t="s">
        <v>22</v>
      </c>
      <c r="D23" s="115" t="s">
        <v>171</v>
      </c>
      <c r="E23" s="116" t="s">
        <v>172</v>
      </c>
      <c r="F23" s="113">
        <v>1917</v>
      </c>
      <c r="G23" s="105">
        <f t="shared" si="4"/>
        <v>11.548192771084338</v>
      </c>
      <c r="H23" s="121">
        <f>G23*0.75</f>
        <v>8.6611445783132535</v>
      </c>
      <c r="I23" s="113">
        <v>22.83</v>
      </c>
      <c r="J23" s="126">
        <f t="shared" si="2"/>
        <v>197.73</v>
      </c>
      <c r="K23" s="126">
        <f>J23*0.2194</f>
        <v>43.381962000000001</v>
      </c>
      <c r="L23" s="126">
        <f t="shared" si="3"/>
        <v>241.11196200000001</v>
      </c>
    </row>
    <row r="24" spans="1:12" x14ac:dyDescent="0.3">
      <c r="C24" s="72" t="s">
        <v>26</v>
      </c>
      <c r="D24" s="40"/>
      <c r="E24" s="103"/>
      <c r="F24" s="32"/>
      <c r="G24" s="7"/>
      <c r="H24" s="6"/>
      <c r="I24" s="50">
        <f>SUM(I12:I23)</f>
        <v>348.14</v>
      </c>
      <c r="J24" s="73">
        <f>SUM(J12:J23)</f>
        <v>1973.43</v>
      </c>
      <c r="K24" s="73">
        <f>SUM(K12:K23)</f>
        <v>455.34371699999991</v>
      </c>
      <c r="L24" s="73">
        <f>ROUND(SUM(L12:L23),2)</f>
        <v>2428.77</v>
      </c>
    </row>
    <row r="25" spans="1:12" x14ac:dyDescent="0.3">
      <c r="A25" s="10" t="s">
        <v>27</v>
      </c>
      <c r="B25" s="10" t="s">
        <v>28</v>
      </c>
      <c r="C25" s="64"/>
      <c r="D25" s="74"/>
      <c r="E25" s="119"/>
      <c r="F25" s="25"/>
      <c r="G25" s="8"/>
      <c r="H25" s="76"/>
      <c r="I25" s="24"/>
      <c r="J25" s="77"/>
      <c r="K25" s="77"/>
      <c r="L25" s="78"/>
    </row>
    <row r="26" spans="1:12" ht="240" x14ac:dyDescent="0.3">
      <c r="B26" s="120">
        <v>13</v>
      </c>
      <c r="C26" s="114" t="s">
        <v>29</v>
      </c>
      <c r="D26" s="115" t="s">
        <v>9</v>
      </c>
      <c r="E26" s="116" t="s">
        <v>173</v>
      </c>
      <c r="F26" s="121">
        <v>739.2</v>
      </c>
      <c r="G26" s="105">
        <v>6.16</v>
      </c>
      <c r="H26" s="170">
        <f>G26*0.75</f>
        <v>4.62</v>
      </c>
      <c r="I26" s="120">
        <v>30.85</v>
      </c>
      <c r="J26" s="171">
        <f>H26*I26</f>
        <v>142.52700000000002</v>
      </c>
      <c r="K26" s="171">
        <f>J26*0.2359</f>
        <v>33.622119300000001</v>
      </c>
      <c r="L26" s="171">
        <f>J26+K26</f>
        <v>176.14911930000002</v>
      </c>
    </row>
    <row r="27" spans="1:12" ht="180" x14ac:dyDescent="0.3">
      <c r="B27" s="120">
        <v>14</v>
      </c>
      <c r="C27" s="114" t="s">
        <v>29</v>
      </c>
      <c r="D27" s="115" t="s">
        <v>9</v>
      </c>
      <c r="E27" s="116" t="s">
        <v>174</v>
      </c>
      <c r="F27" s="121">
        <v>831.6</v>
      </c>
      <c r="G27" s="105">
        <v>6.16</v>
      </c>
      <c r="H27" s="170">
        <f t="shared" ref="H27:H41" si="5">G27*0.75</f>
        <v>4.62</v>
      </c>
      <c r="I27" s="120">
        <v>32.42</v>
      </c>
      <c r="J27" s="171">
        <f t="shared" ref="J27:J41" si="6">H27*I27</f>
        <v>149.78040000000001</v>
      </c>
      <c r="K27" s="171">
        <f t="shared" ref="K27:K41" si="7">J27*0.2359</f>
        <v>35.333196360000002</v>
      </c>
      <c r="L27" s="171">
        <f t="shared" ref="L27:L41" si="8">J27+K27</f>
        <v>185.11359636000003</v>
      </c>
    </row>
    <row r="28" spans="1:12" ht="192" x14ac:dyDescent="0.3">
      <c r="B28" s="120">
        <v>15</v>
      </c>
      <c r="C28" s="114" t="s">
        <v>29</v>
      </c>
      <c r="D28" s="115" t="s">
        <v>9</v>
      </c>
      <c r="E28" s="116" t="s">
        <v>136</v>
      </c>
      <c r="F28" s="121">
        <v>1090.32</v>
      </c>
      <c r="G28" s="105">
        <v>6.16</v>
      </c>
      <c r="H28" s="170">
        <f t="shared" si="5"/>
        <v>4.62</v>
      </c>
      <c r="I28" s="120">
        <v>32.42</v>
      </c>
      <c r="J28" s="171">
        <f t="shared" si="6"/>
        <v>149.78040000000001</v>
      </c>
      <c r="K28" s="171">
        <f>J28*0.2194</f>
        <v>32.861819760000003</v>
      </c>
      <c r="L28" s="171">
        <f t="shared" si="8"/>
        <v>182.64221976000002</v>
      </c>
    </row>
    <row r="29" spans="1:12" ht="192" x14ac:dyDescent="0.3">
      <c r="B29" s="120">
        <v>16</v>
      </c>
      <c r="C29" s="114" t="s">
        <v>29</v>
      </c>
      <c r="D29" s="115" t="s">
        <v>8</v>
      </c>
      <c r="E29" s="116" t="s">
        <v>136</v>
      </c>
      <c r="F29" s="113">
        <v>1244.05</v>
      </c>
      <c r="G29" s="105">
        <v>8.2799999999999994</v>
      </c>
      <c r="H29" s="170">
        <f t="shared" si="5"/>
        <v>6.2099999999999991</v>
      </c>
      <c r="I29" s="120">
        <v>48.08</v>
      </c>
      <c r="J29" s="171">
        <f t="shared" si="6"/>
        <v>298.57679999999993</v>
      </c>
      <c r="K29" s="171">
        <f t="shared" si="7"/>
        <v>70.434267119999987</v>
      </c>
      <c r="L29" s="171">
        <f t="shared" si="8"/>
        <v>369.01106711999989</v>
      </c>
    </row>
    <row r="30" spans="1:12" ht="96" x14ac:dyDescent="0.3">
      <c r="B30" s="120">
        <v>17</v>
      </c>
      <c r="C30" s="114" t="s">
        <v>29</v>
      </c>
      <c r="D30" s="115" t="s">
        <v>8</v>
      </c>
      <c r="E30" s="116" t="s">
        <v>137</v>
      </c>
      <c r="F30" s="121">
        <v>1375</v>
      </c>
      <c r="G30" s="105">
        <v>8.2799999999999994</v>
      </c>
      <c r="H30" s="170">
        <f t="shared" si="5"/>
        <v>6.2099999999999991</v>
      </c>
      <c r="I30" s="120">
        <v>12.25</v>
      </c>
      <c r="J30" s="171">
        <f t="shared" si="6"/>
        <v>76.072499999999991</v>
      </c>
      <c r="K30" s="171">
        <f t="shared" si="7"/>
        <v>17.945502749999999</v>
      </c>
      <c r="L30" s="171">
        <f t="shared" si="8"/>
        <v>94.018002749999994</v>
      </c>
    </row>
    <row r="31" spans="1:12" ht="204" x14ac:dyDescent="0.3">
      <c r="B31" s="120">
        <v>18</v>
      </c>
      <c r="C31" s="114" t="s">
        <v>29</v>
      </c>
      <c r="D31" s="115" t="s">
        <v>9</v>
      </c>
      <c r="E31" s="116" t="s">
        <v>175</v>
      </c>
      <c r="F31" s="121">
        <v>591.36</v>
      </c>
      <c r="G31" s="105">
        <v>6.16</v>
      </c>
      <c r="H31" s="170">
        <f t="shared" si="5"/>
        <v>4.62</v>
      </c>
      <c r="I31" s="120">
        <v>22.08</v>
      </c>
      <c r="J31" s="171">
        <f t="shared" si="6"/>
        <v>102.00959999999999</v>
      </c>
      <c r="K31" s="171">
        <f t="shared" si="7"/>
        <v>24.064064639999998</v>
      </c>
      <c r="L31" s="171">
        <f t="shared" si="8"/>
        <v>126.07366463999999</v>
      </c>
    </row>
    <row r="32" spans="1:12" ht="192" x14ac:dyDescent="0.3">
      <c r="B32" s="120">
        <v>19</v>
      </c>
      <c r="C32" s="114" t="s">
        <v>29</v>
      </c>
      <c r="D32" s="115" t="s">
        <v>9</v>
      </c>
      <c r="E32" s="116" t="s">
        <v>136</v>
      </c>
      <c r="F32" s="121">
        <v>1034.8800000000001</v>
      </c>
      <c r="G32" s="105">
        <v>6.16</v>
      </c>
      <c r="H32" s="170">
        <f t="shared" si="5"/>
        <v>4.62</v>
      </c>
      <c r="I32" s="120">
        <v>32.25</v>
      </c>
      <c r="J32" s="171">
        <f t="shared" si="6"/>
        <v>148.995</v>
      </c>
      <c r="K32" s="171">
        <f t="shared" si="7"/>
        <v>35.147920499999998</v>
      </c>
      <c r="L32" s="171">
        <f t="shared" si="8"/>
        <v>184.1429205</v>
      </c>
    </row>
    <row r="33" spans="1:12" ht="132" x14ac:dyDescent="0.3">
      <c r="B33" s="120">
        <v>20</v>
      </c>
      <c r="C33" s="114" t="s">
        <v>29</v>
      </c>
      <c r="D33" s="115" t="s">
        <v>9</v>
      </c>
      <c r="E33" s="116" t="s">
        <v>135</v>
      </c>
      <c r="F33" s="121">
        <v>1034.8800000000001</v>
      </c>
      <c r="G33" s="105">
        <v>6.16</v>
      </c>
      <c r="H33" s="170">
        <f t="shared" si="5"/>
        <v>4.62</v>
      </c>
      <c r="I33" s="120">
        <v>42.17</v>
      </c>
      <c r="J33" s="171">
        <f t="shared" si="6"/>
        <v>194.8254</v>
      </c>
      <c r="K33" s="171">
        <f>J33*0.2194</f>
        <v>42.74469276</v>
      </c>
      <c r="L33" s="171">
        <f t="shared" si="8"/>
        <v>237.57009275999999</v>
      </c>
    </row>
    <row r="34" spans="1:12" ht="204" x14ac:dyDescent="0.3">
      <c r="B34" s="120">
        <v>21</v>
      </c>
      <c r="C34" s="114" t="s">
        <v>29</v>
      </c>
      <c r="D34" s="115" t="s">
        <v>9</v>
      </c>
      <c r="E34" s="116" t="s">
        <v>175</v>
      </c>
      <c r="F34" s="121">
        <v>1034.8800000000001</v>
      </c>
      <c r="G34" s="105">
        <v>6.16</v>
      </c>
      <c r="H34" s="170">
        <f t="shared" si="5"/>
        <v>4.62</v>
      </c>
      <c r="I34" s="120">
        <v>40.67</v>
      </c>
      <c r="J34" s="171">
        <f t="shared" si="6"/>
        <v>187.89540000000002</v>
      </c>
      <c r="K34" s="171">
        <f>J34*0.2194</f>
        <v>41.224250760000004</v>
      </c>
      <c r="L34" s="171">
        <f t="shared" si="8"/>
        <v>229.11965076000001</v>
      </c>
    </row>
    <row r="35" spans="1:12" ht="96" x14ac:dyDescent="0.3">
      <c r="B35" s="120">
        <v>22</v>
      </c>
      <c r="C35" s="114" t="s">
        <v>29</v>
      </c>
      <c r="D35" s="115" t="s">
        <v>9</v>
      </c>
      <c r="E35" s="116" t="s">
        <v>137</v>
      </c>
      <c r="F35" s="113">
        <v>591.36</v>
      </c>
      <c r="G35" s="105">
        <v>6.16</v>
      </c>
      <c r="H35" s="170">
        <f t="shared" si="5"/>
        <v>4.62</v>
      </c>
      <c r="I35" s="120">
        <v>34.33</v>
      </c>
      <c r="J35" s="171">
        <f t="shared" si="6"/>
        <v>158.6046</v>
      </c>
      <c r="K35" s="171">
        <f t="shared" si="7"/>
        <v>37.414825139999998</v>
      </c>
      <c r="L35" s="171">
        <f t="shared" si="8"/>
        <v>196.01942514000001</v>
      </c>
    </row>
    <row r="36" spans="1:12" ht="204" x14ac:dyDescent="0.3">
      <c r="B36" s="120">
        <v>23</v>
      </c>
      <c r="C36" s="114" t="s">
        <v>29</v>
      </c>
      <c r="D36" s="115" t="s">
        <v>9</v>
      </c>
      <c r="E36" s="116" t="s">
        <v>175</v>
      </c>
      <c r="F36" s="113">
        <v>1034.8800000000001</v>
      </c>
      <c r="G36" s="105">
        <v>6.16</v>
      </c>
      <c r="H36" s="170">
        <f t="shared" si="5"/>
        <v>4.62</v>
      </c>
      <c r="I36" s="120">
        <v>41.58</v>
      </c>
      <c r="J36" s="171">
        <f t="shared" si="6"/>
        <v>192.09960000000001</v>
      </c>
      <c r="K36" s="171">
        <f t="shared" si="7"/>
        <v>45.31629564</v>
      </c>
      <c r="L36" s="171">
        <f t="shared" si="8"/>
        <v>237.41589564</v>
      </c>
    </row>
    <row r="37" spans="1:12" ht="192" x14ac:dyDescent="0.3">
      <c r="B37" s="120">
        <v>24</v>
      </c>
      <c r="C37" s="114" t="s">
        <v>29</v>
      </c>
      <c r="D37" s="115" t="s">
        <v>9</v>
      </c>
      <c r="E37" s="116" t="s">
        <v>136</v>
      </c>
      <c r="F37" s="113">
        <v>1034.8800000000001</v>
      </c>
      <c r="G37" s="105">
        <v>6.16</v>
      </c>
      <c r="H37" s="170">
        <f t="shared" si="5"/>
        <v>4.62</v>
      </c>
      <c r="I37" s="120">
        <v>33.83</v>
      </c>
      <c r="J37" s="171">
        <f t="shared" si="6"/>
        <v>156.2946</v>
      </c>
      <c r="K37" s="171">
        <f t="shared" si="7"/>
        <v>36.869896140000002</v>
      </c>
      <c r="L37" s="171">
        <f t="shared" si="8"/>
        <v>193.16449614000001</v>
      </c>
    </row>
    <row r="38" spans="1:12" ht="96" x14ac:dyDescent="0.3">
      <c r="B38" s="120">
        <v>25</v>
      </c>
      <c r="C38" s="114" t="s">
        <v>29</v>
      </c>
      <c r="D38" s="115" t="s">
        <v>8</v>
      </c>
      <c r="E38" s="116" t="s">
        <v>137</v>
      </c>
      <c r="F38" s="121">
        <v>1375</v>
      </c>
      <c r="G38" s="105">
        <v>8.2799999999999994</v>
      </c>
      <c r="H38" s="170">
        <f t="shared" si="5"/>
        <v>6.2099999999999991</v>
      </c>
      <c r="I38" s="120">
        <v>31.17</v>
      </c>
      <c r="J38" s="171">
        <f t="shared" si="6"/>
        <v>193.56569999999999</v>
      </c>
      <c r="K38" s="171">
        <f t="shared" si="7"/>
        <v>45.662148629999997</v>
      </c>
      <c r="L38" s="171">
        <f t="shared" si="8"/>
        <v>239.22784862999998</v>
      </c>
    </row>
    <row r="39" spans="1:12" ht="192" x14ac:dyDescent="0.3">
      <c r="B39" s="120">
        <v>26</v>
      </c>
      <c r="C39" s="114" t="s">
        <v>29</v>
      </c>
      <c r="D39" s="115" t="s">
        <v>9</v>
      </c>
      <c r="E39" s="116" t="s">
        <v>136</v>
      </c>
      <c r="F39" s="121">
        <v>794.64</v>
      </c>
      <c r="G39" s="105">
        <v>6.16</v>
      </c>
      <c r="H39" s="170">
        <f t="shared" si="5"/>
        <v>4.62</v>
      </c>
      <c r="I39" s="120">
        <v>3.33</v>
      </c>
      <c r="J39" s="171">
        <f t="shared" si="6"/>
        <v>15.384600000000001</v>
      </c>
      <c r="K39" s="171">
        <f t="shared" si="7"/>
        <v>3.6292271400000002</v>
      </c>
      <c r="L39" s="171">
        <f t="shared" si="8"/>
        <v>19.01382714</v>
      </c>
    </row>
    <row r="40" spans="1:12" ht="192" x14ac:dyDescent="0.3">
      <c r="B40" s="120">
        <v>27</v>
      </c>
      <c r="C40" s="114" t="s">
        <v>29</v>
      </c>
      <c r="D40" s="115" t="s">
        <v>9</v>
      </c>
      <c r="E40" s="116" t="s">
        <v>136</v>
      </c>
      <c r="F40" s="121">
        <v>1090.32</v>
      </c>
      <c r="G40" s="105">
        <v>6.16</v>
      </c>
      <c r="H40" s="170">
        <f t="shared" si="5"/>
        <v>4.62</v>
      </c>
      <c r="I40" s="120">
        <v>46.25</v>
      </c>
      <c r="J40" s="171">
        <f t="shared" si="6"/>
        <v>213.67500000000001</v>
      </c>
      <c r="K40" s="171">
        <f t="shared" si="7"/>
        <v>50.405932500000006</v>
      </c>
      <c r="L40" s="171">
        <f t="shared" si="8"/>
        <v>264.08093250000002</v>
      </c>
    </row>
    <row r="41" spans="1:12" ht="144" x14ac:dyDescent="0.3">
      <c r="B41" s="120">
        <v>28</v>
      </c>
      <c r="C41" s="114" t="s">
        <v>29</v>
      </c>
      <c r="D41" s="115" t="s">
        <v>25</v>
      </c>
      <c r="E41" s="116" t="s">
        <v>176</v>
      </c>
      <c r="F41" s="113">
        <v>1746.86</v>
      </c>
      <c r="G41" s="105">
        <v>12.3</v>
      </c>
      <c r="H41" s="170">
        <f t="shared" si="5"/>
        <v>9.2250000000000014</v>
      </c>
      <c r="I41" s="120">
        <v>35.92</v>
      </c>
      <c r="J41" s="171">
        <f t="shared" si="6"/>
        <v>331.36200000000008</v>
      </c>
      <c r="K41" s="171">
        <f t="shared" si="7"/>
        <v>78.168295800000024</v>
      </c>
      <c r="L41" s="171">
        <f t="shared" si="8"/>
        <v>409.53029580000009</v>
      </c>
    </row>
    <row r="42" spans="1:12" x14ac:dyDescent="0.3">
      <c r="C42" s="72" t="s">
        <v>30</v>
      </c>
      <c r="D42" s="40"/>
      <c r="E42" s="103"/>
      <c r="F42" s="32"/>
      <c r="G42" s="7"/>
      <c r="H42" s="6"/>
      <c r="I42" s="50">
        <f>SUM(I26:I41)</f>
        <v>519.59999999999991</v>
      </c>
      <c r="J42" s="73">
        <f>SUM(J26:J41)</f>
        <v>2711.4486000000002</v>
      </c>
      <c r="K42" s="73">
        <f>SUM(K26:K41)</f>
        <v>630.84445493999999</v>
      </c>
      <c r="L42" s="73">
        <f>ROUND(SUM(L26:L41),2)</f>
        <v>3342.29</v>
      </c>
    </row>
    <row r="43" spans="1:12" x14ac:dyDescent="0.3">
      <c r="C43" s="72" t="s">
        <v>31</v>
      </c>
      <c r="D43" s="46"/>
      <c r="E43" s="102"/>
      <c r="F43" s="20"/>
      <c r="G43" s="7"/>
      <c r="H43" s="7"/>
      <c r="I43" s="19">
        <f>ROUND(I24+I42,2)</f>
        <v>867.74</v>
      </c>
      <c r="J43" s="34">
        <f>ROUND(J24+J42,2)</f>
        <v>4684.88</v>
      </c>
      <c r="K43" s="34">
        <f>ROUND(K24+K42,2)</f>
        <v>1086.19</v>
      </c>
      <c r="L43" s="34">
        <f>ROUND(L24+L42,2)</f>
        <v>5771.06</v>
      </c>
    </row>
    <row r="44" spans="1:12" x14ac:dyDescent="0.3">
      <c r="A44" s="10" t="s">
        <v>32</v>
      </c>
      <c r="B44" s="10" t="s">
        <v>33</v>
      </c>
      <c r="C44" s="64"/>
      <c r="D44" s="74"/>
      <c r="E44" s="119"/>
      <c r="F44" s="25"/>
      <c r="G44" s="8"/>
      <c r="H44" s="8"/>
      <c r="I44" s="24"/>
      <c r="J44" s="77"/>
      <c r="K44" s="77"/>
      <c r="L44" s="78"/>
    </row>
    <row r="45" spans="1:12" x14ac:dyDescent="0.3">
      <c r="B45" s="48">
        <v>1</v>
      </c>
      <c r="C45" s="79" t="s">
        <v>34</v>
      </c>
      <c r="D45" s="46" t="s">
        <v>35</v>
      </c>
      <c r="E45" s="102" t="s">
        <v>36</v>
      </c>
      <c r="F45" s="20">
        <v>960</v>
      </c>
      <c r="G45" s="105">
        <v>5.7342000000000004</v>
      </c>
      <c r="H45" s="105">
        <v>4.3007</v>
      </c>
      <c r="I45" s="113">
        <v>45</v>
      </c>
      <c r="J45" s="122">
        <v>193.53</v>
      </c>
      <c r="K45" s="122">
        <v>44.89</v>
      </c>
      <c r="L45" s="122">
        <f>SUM(J45:K45)</f>
        <v>238.42000000000002</v>
      </c>
    </row>
    <row r="46" spans="1:12" x14ac:dyDescent="0.3">
      <c r="B46" s="12">
        <v>2</v>
      </c>
      <c r="C46" s="40" t="s">
        <v>34</v>
      </c>
      <c r="D46" s="46" t="s">
        <v>37</v>
      </c>
      <c r="E46" s="102" t="s">
        <v>36</v>
      </c>
      <c r="F46" s="20">
        <v>930</v>
      </c>
      <c r="G46" s="105">
        <v>5.5549999999999997</v>
      </c>
      <c r="H46" s="105">
        <v>4.1662999999999997</v>
      </c>
      <c r="I46" s="113">
        <v>91</v>
      </c>
      <c r="J46" s="122">
        <v>379.13</v>
      </c>
      <c r="K46" s="122">
        <v>89.44</v>
      </c>
      <c r="L46" s="122">
        <f>SUM(J46:K46)</f>
        <v>468.57</v>
      </c>
    </row>
    <row r="47" spans="1:12" x14ac:dyDescent="0.3">
      <c r="B47" s="12"/>
      <c r="C47" s="72" t="s">
        <v>11</v>
      </c>
      <c r="D47" s="46"/>
      <c r="E47" s="102"/>
      <c r="F47" s="20"/>
      <c r="G47" s="7"/>
      <c r="H47" s="7"/>
      <c r="I47" s="27">
        <f>SUM(I45:I46)</f>
        <v>136</v>
      </c>
      <c r="J47" s="34">
        <f>SUM(J45:J46)</f>
        <v>572.66</v>
      </c>
      <c r="K47" s="34">
        <f>SUM(K45:K46)</f>
        <v>134.32999999999998</v>
      </c>
      <c r="L47" s="26">
        <f>ROUND(SUM(L45:L46),2)</f>
        <v>706.99</v>
      </c>
    </row>
    <row r="48" spans="1:12" x14ac:dyDescent="0.3">
      <c r="A48" s="10" t="s">
        <v>38</v>
      </c>
      <c r="B48" s="10" t="s">
        <v>39</v>
      </c>
      <c r="C48" s="64"/>
      <c r="D48" s="74"/>
      <c r="E48" s="123"/>
      <c r="F48" s="49"/>
      <c r="G48" s="9"/>
      <c r="H48" s="9"/>
      <c r="I48" s="47"/>
      <c r="J48" s="80"/>
      <c r="K48" s="80"/>
      <c r="L48" s="81"/>
    </row>
    <row r="49" spans="1:12" ht="72" x14ac:dyDescent="0.3">
      <c r="B49" s="48">
        <v>1</v>
      </c>
      <c r="C49" s="79" t="s">
        <v>40</v>
      </c>
      <c r="D49" s="46" t="s">
        <v>37</v>
      </c>
      <c r="E49" s="124" t="s">
        <v>41</v>
      </c>
      <c r="F49" s="104">
        <v>929</v>
      </c>
      <c r="G49" s="105">
        <v>5.6</v>
      </c>
      <c r="H49" s="105">
        <f>ROUND(G49*0.75,2)</f>
        <v>4.2</v>
      </c>
      <c r="I49" s="113">
        <v>19</v>
      </c>
      <c r="J49" s="122">
        <f>H49*I49</f>
        <v>79.8</v>
      </c>
      <c r="K49" s="122">
        <f>ROUND(J49*0.2359,2)</f>
        <v>18.82</v>
      </c>
      <c r="L49" s="122">
        <f>J49+K49</f>
        <v>98.62</v>
      </c>
    </row>
    <row r="50" spans="1:12" ht="72" x14ac:dyDescent="0.3">
      <c r="B50" s="12">
        <v>2</v>
      </c>
      <c r="C50" s="79" t="s">
        <v>40</v>
      </c>
      <c r="D50" s="46" t="s">
        <v>37</v>
      </c>
      <c r="E50" s="124" t="s">
        <v>41</v>
      </c>
      <c r="F50" s="104">
        <v>985</v>
      </c>
      <c r="G50" s="105">
        <v>5.93</v>
      </c>
      <c r="H50" s="105">
        <f t="shared" ref="H50:H53" si="9">ROUND(G50*0.75,2)</f>
        <v>4.45</v>
      </c>
      <c r="I50" s="113">
        <v>21</v>
      </c>
      <c r="J50" s="122">
        <f t="shared" ref="J50:J53" si="10">H50*I50</f>
        <v>93.45</v>
      </c>
      <c r="K50" s="122">
        <f t="shared" ref="K50:K53" si="11">ROUND(J50*0.2359,2)</f>
        <v>22.04</v>
      </c>
      <c r="L50" s="122">
        <f t="shared" ref="L50:L53" si="12">J50+K50</f>
        <v>115.49000000000001</v>
      </c>
    </row>
    <row r="51" spans="1:12" ht="72" x14ac:dyDescent="0.3">
      <c r="B51" s="12">
        <v>3</v>
      </c>
      <c r="C51" s="79" t="s">
        <v>40</v>
      </c>
      <c r="D51" s="46" t="s">
        <v>37</v>
      </c>
      <c r="E51" s="124" t="s">
        <v>41</v>
      </c>
      <c r="F51" s="104">
        <v>948</v>
      </c>
      <c r="G51" s="105">
        <v>5.71</v>
      </c>
      <c r="H51" s="105">
        <f t="shared" si="9"/>
        <v>4.28</v>
      </c>
      <c r="I51" s="113">
        <v>12</v>
      </c>
      <c r="J51" s="122">
        <f t="shared" si="10"/>
        <v>51.36</v>
      </c>
      <c r="K51" s="122">
        <f t="shared" si="11"/>
        <v>12.12</v>
      </c>
      <c r="L51" s="122">
        <f t="shared" si="12"/>
        <v>63.48</v>
      </c>
    </row>
    <row r="52" spans="1:12" ht="72" x14ac:dyDescent="0.3">
      <c r="B52" s="12">
        <v>4</v>
      </c>
      <c r="C52" s="79" t="s">
        <v>40</v>
      </c>
      <c r="D52" s="46" t="s">
        <v>37</v>
      </c>
      <c r="E52" s="124" t="s">
        <v>41</v>
      </c>
      <c r="F52" s="104">
        <v>985</v>
      </c>
      <c r="G52" s="105">
        <v>5.93</v>
      </c>
      <c r="H52" s="105">
        <f t="shared" si="9"/>
        <v>4.45</v>
      </c>
      <c r="I52" s="113">
        <v>24</v>
      </c>
      <c r="J52" s="122">
        <f t="shared" si="10"/>
        <v>106.80000000000001</v>
      </c>
      <c r="K52" s="122">
        <f t="shared" si="11"/>
        <v>25.19</v>
      </c>
      <c r="L52" s="122">
        <f t="shared" si="12"/>
        <v>131.99</v>
      </c>
    </row>
    <row r="53" spans="1:12" ht="72" x14ac:dyDescent="0.3">
      <c r="B53" s="12">
        <v>5</v>
      </c>
      <c r="C53" s="79" t="s">
        <v>40</v>
      </c>
      <c r="D53" s="46" t="s">
        <v>37</v>
      </c>
      <c r="E53" s="124" t="s">
        <v>41</v>
      </c>
      <c r="F53" s="104">
        <v>948</v>
      </c>
      <c r="G53" s="105">
        <v>5.71</v>
      </c>
      <c r="H53" s="105">
        <f t="shared" si="9"/>
        <v>4.28</v>
      </c>
      <c r="I53" s="113">
        <v>18</v>
      </c>
      <c r="J53" s="122">
        <f t="shared" si="10"/>
        <v>77.040000000000006</v>
      </c>
      <c r="K53" s="122">
        <f t="shared" si="11"/>
        <v>18.170000000000002</v>
      </c>
      <c r="L53" s="122">
        <f t="shared" si="12"/>
        <v>95.210000000000008</v>
      </c>
    </row>
    <row r="54" spans="1:12" x14ac:dyDescent="0.3">
      <c r="C54" s="72" t="s">
        <v>11</v>
      </c>
      <c r="D54" s="46"/>
      <c r="E54" s="102"/>
      <c r="F54" s="20"/>
      <c r="G54" s="7"/>
      <c r="H54" s="7"/>
      <c r="I54" s="27">
        <f>SUM(I49:I53)</f>
        <v>94</v>
      </c>
      <c r="J54" s="34">
        <f>SUM(J49:J53)</f>
        <v>408.45000000000005</v>
      </c>
      <c r="K54" s="34">
        <f>SUM(K49:K53)</f>
        <v>96.34</v>
      </c>
      <c r="L54" s="26">
        <f>ROUND(SUM(L49:L53),2)</f>
        <v>504.79</v>
      </c>
    </row>
    <row r="55" spans="1:12" x14ac:dyDescent="0.3">
      <c r="A55" s="10" t="s">
        <v>42</v>
      </c>
      <c r="B55" s="10" t="s">
        <v>43</v>
      </c>
      <c r="C55" s="64"/>
      <c r="D55" s="74"/>
      <c r="E55" s="119"/>
      <c r="F55" s="25"/>
      <c r="G55" s="8">
        <v>168</v>
      </c>
      <c r="H55" s="8"/>
      <c r="I55" s="24"/>
      <c r="J55" s="77"/>
      <c r="K55" s="77"/>
      <c r="L55" s="78"/>
    </row>
    <row r="56" spans="1:12" ht="72" x14ac:dyDescent="0.3">
      <c r="B56" s="12">
        <v>1</v>
      </c>
      <c r="C56" s="40" t="s">
        <v>43</v>
      </c>
      <c r="D56" s="46" t="s">
        <v>37</v>
      </c>
      <c r="E56" s="124" t="s">
        <v>41</v>
      </c>
      <c r="F56" s="20">
        <v>1214</v>
      </c>
      <c r="G56" s="7">
        <v>7.31</v>
      </c>
      <c r="H56" s="105">
        <f>ROUND(G56*0.75,2)</f>
        <v>5.48</v>
      </c>
      <c r="I56" s="113">
        <v>19</v>
      </c>
      <c r="J56" s="122">
        <f>H56*I56</f>
        <v>104.12</v>
      </c>
      <c r="K56" s="122">
        <f>ROUND(J56*0.2359,2)</f>
        <v>24.56</v>
      </c>
      <c r="L56" s="122">
        <f>J56+K56</f>
        <v>128.68</v>
      </c>
    </row>
    <row r="57" spans="1:12" ht="72" x14ac:dyDescent="0.3">
      <c r="B57" s="12">
        <v>2</v>
      </c>
      <c r="C57" s="40" t="s">
        <v>43</v>
      </c>
      <c r="D57" s="46" t="s">
        <v>37</v>
      </c>
      <c r="E57" s="124" t="s">
        <v>41</v>
      </c>
      <c r="F57" s="20">
        <v>1214</v>
      </c>
      <c r="G57" s="7">
        <v>7.31</v>
      </c>
      <c r="H57" s="105">
        <f t="shared" ref="H57" si="13">ROUND(G57*0.75,2)</f>
        <v>5.48</v>
      </c>
      <c r="I57" s="113">
        <v>19</v>
      </c>
      <c r="J57" s="122">
        <f t="shared" ref="J57" si="14">H57*I57</f>
        <v>104.12</v>
      </c>
      <c r="K57" s="122">
        <f t="shared" ref="K57" si="15">ROUND(J57*0.2359,2)</f>
        <v>24.56</v>
      </c>
      <c r="L57" s="122">
        <f t="shared" ref="L57" si="16">J57+K57</f>
        <v>128.68</v>
      </c>
    </row>
    <row r="58" spans="1:12" x14ac:dyDescent="0.3">
      <c r="C58" s="72" t="s">
        <v>44</v>
      </c>
      <c r="D58" s="46"/>
      <c r="E58" s="102"/>
      <c r="F58" s="20"/>
      <c r="G58" s="7"/>
      <c r="H58" s="7"/>
      <c r="I58" s="27">
        <v>30</v>
      </c>
      <c r="J58" s="34">
        <v>162.60000000000002</v>
      </c>
      <c r="K58" s="34">
        <v>38.36</v>
      </c>
      <c r="L58" s="26">
        <f>ROUND(SUM(L56:L57),2)</f>
        <v>257.36</v>
      </c>
    </row>
    <row r="59" spans="1:12" x14ac:dyDescent="0.3">
      <c r="A59" s="10" t="s">
        <v>45</v>
      </c>
      <c r="B59" s="41" t="s">
        <v>48</v>
      </c>
      <c r="C59" s="82"/>
      <c r="D59" s="82"/>
      <c r="E59" s="125"/>
      <c r="F59" s="83"/>
      <c r="G59" s="9"/>
      <c r="H59" s="9"/>
      <c r="I59" s="47"/>
      <c r="J59" s="80"/>
      <c r="K59" s="80"/>
      <c r="L59" s="81"/>
    </row>
    <row r="60" spans="1:12" ht="36" x14ac:dyDescent="0.3">
      <c r="B60" s="22">
        <v>1</v>
      </c>
      <c r="C60" s="115" t="s">
        <v>49</v>
      </c>
      <c r="D60" s="115" t="s">
        <v>50</v>
      </c>
      <c r="E60" s="108" t="s">
        <v>51</v>
      </c>
      <c r="F60" s="121">
        <v>785</v>
      </c>
      <c r="G60" s="121">
        <f t="shared" ref="G60:G71" si="17">F60/167.42</f>
        <v>4.6888065941942427</v>
      </c>
      <c r="H60" s="121">
        <f t="shared" ref="H60:H71" si="18">G60*0.75</f>
        <v>3.5166049456456818</v>
      </c>
      <c r="I60" s="121">
        <v>7</v>
      </c>
      <c r="J60" s="126">
        <f t="shared" ref="J60:J71" si="19">I60*H60</f>
        <v>24.616234619519773</v>
      </c>
      <c r="K60" s="126">
        <f t="shared" ref="K60:K71" si="20">J60*23.59%</f>
        <v>5.8069697467447146</v>
      </c>
      <c r="L60" s="126">
        <f t="shared" ref="L60:L71" si="21">K60+J60</f>
        <v>30.423204366264486</v>
      </c>
    </row>
    <row r="61" spans="1:12" ht="36" x14ac:dyDescent="0.3">
      <c r="B61" s="22">
        <v>2</v>
      </c>
      <c r="C61" s="115" t="s">
        <v>49</v>
      </c>
      <c r="D61" s="115" t="s">
        <v>50</v>
      </c>
      <c r="E61" s="108" t="s">
        <v>51</v>
      </c>
      <c r="F61" s="121">
        <v>785</v>
      </c>
      <c r="G61" s="121">
        <f t="shared" si="17"/>
        <v>4.6888065941942427</v>
      </c>
      <c r="H61" s="121">
        <f t="shared" si="18"/>
        <v>3.5166049456456818</v>
      </c>
      <c r="I61" s="121">
        <v>12.49</v>
      </c>
      <c r="J61" s="126">
        <f t="shared" si="19"/>
        <v>43.922395771114566</v>
      </c>
      <c r="K61" s="126">
        <f t="shared" si="20"/>
        <v>10.361293162405927</v>
      </c>
      <c r="L61" s="126">
        <f t="shared" si="21"/>
        <v>54.283688933520494</v>
      </c>
    </row>
    <row r="62" spans="1:12" ht="36" x14ac:dyDescent="0.3">
      <c r="B62" s="22">
        <v>3</v>
      </c>
      <c r="C62" s="115" t="s">
        <v>49</v>
      </c>
      <c r="D62" s="115" t="s">
        <v>50</v>
      </c>
      <c r="E62" s="108" t="s">
        <v>51</v>
      </c>
      <c r="F62" s="121">
        <v>785</v>
      </c>
      <c r="G62" s="121">
        <f t="shared" si="17"/>
        <v>4.6888065941942427</v>
      </c>
      <c r="H62" s="121">
        <f t="shared" si="18"/>
        <v>3.5166049456456818</v>
      </c>
      <c r="I62" s="121">
        <v>6</v>
      </c>
      <c r="J62" s="126">
        <f t="shared" si="19"/>
        <v>21.099629673874091</v>
      </c>
      <c r="K62" s="126">
        <f t="shared" si="20"/>
        <v>4.9774026400668978</v>
      </c>
      <c r="L62" s="126">
        <f t="shared" si="21"/>
        <v>26.07703231394099</v>
      </c>
    </row>
    <row r="63" spans="1:12" ht="36" x14ac:dyDescent="0.3">
      <c r="B63" s="22">
        <v>4</v>
      </c>
      <c r="C63" s="115" t="s">
        <v>49</v>
      </c>
      <c r="D63" s="115" t="s">
        <v>50</v>
      </c>
      <c r="E63" s="108" t="s">
        <v>51</v>
      </c>
      <c r="F63" s="121">
        <v>785</v>
      </c>
      <c r="G63" s="121">
        <f t="shared" si="17"/>
        <v>4.6888065941942427</v>
      </c>
      <c r="H63" s="121">
        <f t="shared" si="18"/>
        <v>3.5166049456456818</v>
      </c>
      <c r="I63" s="121">
        <v>5</v>
      </c>
      <c r="J63" s="126">
        <f t="shared" si="19"/>
        <v>17.583024728228409</v>
      </c>
      <c r="K63" s="126">
        <f t="shared" si="20"/>
        <v>4.147835533389082</v>
      </c>
      <c r="L63" s="126">
        <f t="shared" si="21"/>
        <v>21.73086026161749</v>
      </c>
    </row>
    <row r="64" spans="1:12" ht="36" x14ac:dyDescent="0.3">
      <c r="B64" s="22">
        <v>5</v>
      </c>
      <c r="C64" s="115" t="s">
        <v>49</v>
      </c>
      <c r="D64" s="115" t="s">
        <v>50</v>
      </c>
      <c r="E64" s="108" t="s">
        <v>51</v>
      </c>
      <c r="F64" s="121">
        <v>785</v>
      </c>
      <c r="G64" s="121">
        <f t="shared" si="17"/>
        <v>4.6888065941942427</v>
      </c>
      <c r="H64" s="121">
        <f t="shared" si="18"/>
        <v>3.5166049456456818</v>
      </c>
      <c r="I64" s="121">
        <v>7</v>
      </c>
      <c r="J64" s="126">
        <f t="shared" si="19"/>
        <v>24.616234619519773</v>
      </c>
      <c r="K64" s="126">
        <f t="shared" si="20"/>
        <v>5.8069697467447146</v>
      </c>
      <c r="L64" s="126">
        <f t="shared" si="21"/>
        <v>30.423204366264486</v>
      </c>
    </row>
    <row r="65" spans="1:12" ht="36" x14ac:dyDescent="0.3">
      <c r="B65" s="22">
        <v>6</v>
      </c>
      <c r="C65" s="115" t="s">
        <v>49</v>
      </c>
      <c r="D65" s="115" t="s">
        <v>50</v>
      </c>
      <c r="E65" s="108" t="s">
        <v>51</v>
      </c>
      <c r="F65" s="121">
        <v>785</v>
      </c>
      <c r="G65" s="121">
        <f t="shared" si="17"/>
        <v>4.6888065941942427</v>
      </c>
      <c r="H65" s="121">
        <f t="shared" si="18"/>
        <v>3.5166049456456818</v>
      </c>
      <c r="I65" s="121">
        <v>8.0299999999999994</v>
      </c>
      <c r="J65" s="126">
        <f t="shared" si="19"/>
        <v>28.238337713534822</v>
      </c>
      <c r="K65" s="126">
        <f t="shared" si="20"/>
        <v>6.6614238666228642</v>
      </c>
      <c r="L65" s="126">
        <f t="shared" si="21"/>
        <v>34.899761580157687</v>
      </c>
    </row>
    <row r="66" spans="1:12" ht="60" x14ac:dyDescent="0.3">
      <c r="B66" s="22">
        <v>7</v>
      </c>
      <c r="C66" s="115" t="s">
        <v>49</v>
      </c>
      <c r="D66" s="115" t="s">
        <v>50</v>
      </c>
      <c r="E66" s="108" t="s">
        <v>177</v>
      </c>
      <c r="F66" s="121">
        <v>785</v>
      </c>
      <c r="G66" s="121">
        <f t="shared" si="17"/>
        <v>4.6888065941942427</v>
      </c>
      <c r="H66" s="121">
        <f t="shared" si="18"/>
        <v>3.5166049456456818</v>
      </c>
      <c r="I66" s="121">
        <v>152.5</v>
      </c>
      <c r="J66" s="126">
        <f t="shared" si="19"/>
        <v>536.28225421096647</v>
      </c>
      <c r="K66" s="126">
        <f t="shared" si="20"/>
        <v>126.50898376836699</v>
      </c>
      <c r="L66" s="126">
        <f t="shared" si="21"/>
        <v>662.79123797933346</v>
      </c>
    </row>
    <row r="67" spans="1:12" ht="60" x14ac:dyDescent="0.3">
      <c r="B67" s="22">
        <v>8</v>
      </c>
      <c r="C67" s="115" t="s">
        <v>49</v>
      </c>
      <c r="D67" s="115" t="s">
        <v>50</v>
      </c>
      <c r="E67" s="108" t="s">
        <v>177</v>
      </c>
      <c r="F67" s="121">
        <v>785</v>
      </c>
      <c r="G67" s="121">
        <f t="shared" si="17"/>
        <v>4.6888065941942427</v>
      </c>
      <c r="H67" s="121">
        <f t="shared" si="18"/>
        <v>3.5166049456456818</v>
      </c>
      <c r="I67" s="121">
        <v>192</v>
      </c>
      <c r="J67" s="126">
        <f t="shared" si="19"/>
        <v>675.18814956397091</v>
      </c>
      <c r="K67" s="126">
        <f t="shared" si="20"/>
        <v>159.27688448214073</v>
      </c>
      <c r="L67" s="126">
        <f t="shared" si="21"/>
        <v>834.46503404611167</v>
      </c>
    </row>
    <row r="68" spans="1:12" ht="36" x14ac:dyDescent="0.3">
      <c r="B68" s="22">
        <v>9</v>
      </c>
      <c r="C68" s="115" t="s">
        <v>49</v>
      </c>
      <c r="D68" s="115" t="s">
        <v>52</v>
      </c>
      <c r="E68" s="108" t="s">
        <v>51</v>
      </c>
      <c r="F68" s="121">
        <v>745</v>
      </c>
      <c r="G68" s="121">
        <f t="shared" si="17"/>
        <v>4.4498865129614149</v>
      </c>
      <c r="H68" s="121">
        <f t="shared" si="18"/>
        <v>3.3374148847210612</v>
      </c>
      <c r="I68" s="121">
        <v>4</v>
      </c>
      <c r="J68" s="126">
        <f t="shared" si="19"/>
        <v>13.349659538884245</v>
      </c>
      <c r="K68" s="126">
        <f t="shared" si="20"/>
        <v>3.1491846852227932</v>
      </c>
      <c r="L68" s="126">
        <f t="shared" si="21"/>
        <v>16.498844224107039</v>
      </c>
    </row>
    <row r="69" spans="1:12" ht="60" x14ac:dyDescent="0.3">
      <c r="B69" s="22">
        <v>10</v>
      </c>
      <c r="C69" s="115" t="s">
        <v>49</v>
      </c>
      <c r="D69" s="115" t="s">
        <v>52</v>
      </c>
      <c r="E69" s="108" t="s">
        <v>177</v>
      </c>
      <c r="F69" s="121">
        <v>745</v>
      </c>
      <c r="G69" s="121">
        <f t="shared" si="17"/>
        <v>4.4498865129614149</v>
      </c>
      <c r="H69" s="121">
        <f t="shared" si="18"/>
        <v>3.3374148847210612</v>
      </c>
      <c r="I69" s="121">
        <v>120</v>
      </c>
      <c r="J69" s="126">
        <f t="shared" si="19"/>
        <v>400.48978616652732</v>
      </c>
      <c r="K69" s="126">
        <f t="shared" si="20"/>
        <v>94.475540556683796</v>
      </c>
      <c r="L69" s="126">
        <f t="shared" si="21"/>
        <v>494.96532672321109</v>
      </c>
    </row>
    <row r="70" spans="1:12" ht="60" x14ac:dyDescent="0.3">
      <c r="B70" s="22">
        <v>11</v>
      </c>
      <c r="C70" s="115" t="s">
        <v>49</v>
      </c>
      <c r="D70" s="115" t="s">
        <v>52</v>
      </c>
      <c r="E70" s="108" t="s">
        <v>177</v>
      </c>
      <c r="F70" s="121">
        <v>745</v>
      </c>
      <c r="G70" s="121">
        <f t="shared" si="17"/>
        <v>4.4498865129614149</v>
      </c>
      <c r="H70" s="121">
        <f t="shared" si="18"/>
        <v>3.3374148847210612</v>
      </c>
      <c r="I70" s="121">
        <v>40</v>
      </c>
      <c r="J70" s="126">
        <f t="shared" si="19"/>
        <v>133.49659538884245</v>
      </c>
      <c r="K70" s="126">
        <f t="shared" si="20"/>
        <v>31.491846852227933</v>
      </c>
      <c r="L70" s="126">
        <f t="shared" si="21"/>
        <v>164.98844224107037</v>
      </c>
    </row>
    <row r="71" spans="1:12" ht="60" x14ac:dyDescent="0.3">
      <c r="B71" s="22">
        <v>12</v>
      </c>
      <c r="C71" s="115" t="s">
        <v>49</v>
      </c>
      <c r="D71" s="115" t="s">
        <v>53</v>
      </c>
      <c r="E71" s="108" t="s">
        <v>177</v>
      </c>
      <c r="F71" s="121">
        <v>730</v>
      </c>
      <c r="G71" s="121">
        <f t="shared" si="17"/>
        <v>4.3602914824991048</v>
      </c>
      <c r="H71" s="121">
        <f t="shared" si="18"/>
        <v>3.2702186118743288</v>
      </c>
      <c r="I71" s="121">
        <v>167.5</v>
      </c>
      <c r="J71" s="126">
        <f t="shared" si="19"/>
        <v>547.76161748895004</v>
      </c>
      <c r="K71" s="126">
        <f t="shared" si="20"/>
        <v>129.21696556564331</v>
      </c>
      <c r="L71" s="126">
        <f t="shared" si="21"/>
        <v>676.9785830545934</v>
      </c>
    </row>
    <row r="72" spans="1:12" x14ac:dyDescent="0.3">
      <c r="C72" s="72" t="s">
        <v>11</v>
      </c>
      <c r="D72" s="40"/>
      <c r="E72" s="28"/>
      <c r="F72" s="32"/>
      <c r="G72" s="11"/>
      <c r="H72" s="11"/>
      <c r="I72" s="19">
        <f>SUM(I60:I71)</f>
        <v>721.52</v>
      </c>
      <c r="J72" s="34">
        <f>SUM(J60:J71)</f>
        <v>2466.6439194839331</v>
      </c>
      <c r="K72" s="34">
        <f>SUM(K60:K71)</f>
        <v>581.88130060625986</v>
      </c>
      <c r="L72" s="34">
        <f>ROUND(SUM(L60:L71),2)</f>
        <v>3048.53</v>
      </c>
    </row>
    <row r="73" spans="1:12" x14ac:dyDescent="0.3">
      <c r="A73" s="127" t="s">
        <v>47</v>
      </c>
      <c r="B73" s="10" t="s">
        <v>178</v>
      </c>
      <c r="C73" s="64"/>
      <c r="D73" s="64"/>
      <c r="E73" s="128"/>
      <c r="F73" s="42"/>
      <c r="G73" s="43"/>
      <c r="H73" s="43"/>
      <c r="I73" s="42"/>
      <c r="J73" s="94"/>
      <c r="K73" s="94"/>
      <c r="L73" s="94"/>
    </row>
    <row r="74" spans="1:12" ht="120" x14ac:dyDescent="0.3">
      <c r="B74" s="122">
        <v>1</v>
      </c>
      <c r="C74" s="115" t="s">
        <v>178</v>
      </c>
      <c r="D74" s="129" t="s">
        <v>9</v>
      </c>
      <c r="E74" s="130" t="s">
        <v>179</v>
      </c>
      <c r="F74" s="131" t="s">
        <v>105</v>
      </c>
      <c r="G74" s="105">
        <v>5.52</v>
      </c>
      <c r="H74" s="105">
        <f>G74*0.75</f>
        <v>4.1399999999999997</v>
      </c>
      <c r="I74" s="113">
        <v>42</v>
      </c>
      <c r="J74" s="126">
        <f>I74*H74</f>
        <v>173.88</v>
      </c>
      <c r="K74" s="126">
        <f>J74*0.2359</f>
        <v>41.018291999999995</v>
      </c>
      <c r="L74" s="126">
        <f>ROUND(J74+K74,2)</f>
        <v>214.9</v>
      </c>
    </row>
    <row r="75" spans="1:12" ht="120" x14ac:dyDescent="0.3">
      <c r="B75" s="122">
        <v>2</v>
      </c>
      <c r="C75" s="115" t="s">
        <v>178</v>
      </c>
      <c r="D75" s="129" t="s">
        <v>9</v>
      </c>
      <c r="E75" s="130" t="s">
        <v>179</v>
      </c>
      <c r="F75" s="131" t="s">
        <v>105</v>
      </c>
      <c r="G75" s="105">
        <v>5.52</v>
      </c>
      <c r="H75" s="105">
        <f t="shared" ref="H75:H85" si="22">G75*0.75</f>
        <v>4.1399999999999997</v>
      </c>
      <c r="I75" s="113">
        <v>9</v>
      </c>
      <c r="J75" s="126">
        <f t="shared" ref="J75:J85" si="23">I75*H75</f>
        <v>37.26</v>
      </c>
      <c r="K75" s="126">
        <f t="shared" ref="K75:K85" si="24">J75*0.2359</f>
        <v>8.7896339999999995</v>
      </c>
      <c r="L75" s="126">
        <f t="shared" ref="L75:L85" si="25">ROUND(J75+K75,2)</f>
        <v>46.05</v>
      </c>
    </row>
    <row r="76" spans="1:12" ht="144" x14ac:dyDescent="0.3">
      <c r="B76" s="122">
        <v>3</v>
      </c>
      <c r="C76" s="115" t="s">
        <v>178</v>
      </c>
      <c r="D76" s="129" t="s">
        <v>9</v>
      </c>
      <c r="E76" s="130" t="s">
        <v>180</v>
      </c>
      <c r="F76" s="131" t="s">
        <v>105</v>
      </c>
      <c r="G76" s="105">
        <v>5.52</v>
      </c>
      <c r="H76" s="105">
        <f t="shared" si="22"/>
        <v>4.1399999999999997</v>
      </c>
      <c r="I76" s="113">
        <v>16</v>
      </c>
      <c r="J76" s="126">
        <f t="shared" si="23"/>
        <v>66.239999999999995</v>
      </c>
      <c r="K76" s="126">
        <f t="shared" si="24"/>
        <v>15.626015999999998</v>
      </c>
      <c r="L76" s="126">
        <f t="shared" si="25"/>
        <v>81.87</v>
      </c>
    </row>
    <row r="77" spans="1:12" ht="144" x14ac:dyDescent="0.3">
      <c r="B77" s="122">
        <v>4</v>
      </c>
      <c r="C77" s="115" t="s">
        <v>178</v>
      </c>
      <c r="D77" s="129" t="s">
        <v>9</v>
      </c>
      <c r="E77" s="130" t="s">
        <v>180</v>
      </c>
      <c r="F77" s="131" t="s">
        <v>105</v>
      </c>
      <c r="G77" s="105">
        <v>5.52</v>
      </c>
      <c r="H77" s="105">
        <f t="shared" si="22"/>
        <v>4.1399999999999997</v>
      </c>
      <c r="I77" s="113">
        <v>16</v>
      </c>
      <c r="J77" s="126">
        <f t="shared" si="23"/>
        <v>66.239999999999995</v>
      </c>
      <c r="K77" s="126">
        <f t="shared" si="24"/>
        <v>15.626015999999998</v>
      </c>
      <c r="L77" s="126">
        <f t="shared" si="25"/>
        <v>81.87</v>
      </c>
    </row>
    <row r="78" spans="1:12" ht="120" x14ac:dyDescent="0.3">
      <c r="B78" s="122">
        <v>5</v>
      </c>
      <c r="C78" s="115" t="s">
        <v>178</v>
      </c>
      <c r="D78" s="129" t="s">
        <v>9</v>
      </c>
      <c r="E78" s="130" t="s">
        <v>179</v>
      </c>
      <c r="F78" s="131" t="s">
        <v>105</v>
      </c>
      <c r="G78" s="105">
        <v>5.52</v>
      </c>
      <c r="H78" s="105">
        <f t="shared" si="22"/>
        <v>4.1399999999999997</v>
      </c>
      <c r="I78" s="113">
        <v>10</v>
      </c>
      <c r="J78" s="126">
        <f t="shared" si="23"/>
        <v>41.4</v>
      </c>
      <c r="K78" s="126">
        <f t="shared" si="24"/>
        <v>9.7662599999999991</v>
      </c>
      <c r="L78" s="126">
        <f t="shared" si="25"/>
        <v>51.17</v>
      </c>
    </row>
    <row r="79" spans="1:12" ht="120" x14ac:dyDescent="0.3">
      <c r="B79" s="122">
        <v>6</v>
      </c>
      <c r="C79" s="115" t="s">
        <v>178</v>
      </c>
      <c r="D79" s="129" t="s">
        <v>9</v>
      </c>
      <c r="E79" s="130" t="s">
        <v>179</v>
      </c>
      <c r="F79" s="131" t="s">
        <v>105</v>
      </c>
      <c r="G79" s="105">
        <v>5.52</v>
      </c>
      <c r="H79" s="105">
        <f t="shared" si="22"/>
        <v>4.1399999999999997</v>
      </c>
      <c r="I79" s="113">
        <v>45</v>
      </c>
      <c r="J79" s="126">
        <f t="shared" si="23"/>
        <v>186.29999999999998</v>
      </c>
      <c r="K79" s="126">
        <f t="shared" si="24"/>
        <v>43.948169999999998</v>
      </c>
      <c r="L79" s="126">
        <f t="shared" si="25"/>
        <v>230.25</v>
      </c>
    </row>
    <row r="80" spans="1:12" ht="144" x14ac:dyDescent="0.3">
      <c r="B80" s="122">
        <v>7</v>
      </c>
      <c r="C80" s="115" t="s">
        <v>178</v>
      </c>
      <c r="D80" s="129" t="s">
        <v>9</v>
      </c>
      <c r="E80" s="130" t="s">
        <v>180</v>
      </c>
      <c r="F80" s="131" t="s">
        <v>105</v>
      </c>
      <c r="G80" s="105">
        <v>5.52</v>
      </c>
      <c r="H80" s="105">
        <f t="shared" si="22"/>
        <v>4.1399999999999997</v>
      </c>
      <c r="I80" s="113">
        <v>16</v>
      </c>
      <c r="J80" s="126">
        <f t="shared" si="23"/>
        <v>66.239999999999995</v>
      </c>
      <c r="K80" s="126">
        <f t="shared" si="24"/>
        <v>15.626015999999998</v>
      </c>
      <c r="L80" s="126">
        <f t="shared" si="25"/>
        <v>81.87</v>
      </c>
    </row>
    <row r="81" spans="1:12" ht="144" x14ac:dyDescent="0.3">
      <c r="B81" s="122">
        <v>8</v>
      </c>
      <c r="C81" s="115" t="s">
        <v>178</v>
      </c>
      <c r="D81" s="129" t="s">
        <v>9</v>
      </c>
      <c r="E81" s="130" t="s">
        <v>180</v>
      </c>
      <c r="F81" s="131" t="s">
        <v>105</v>
      </c>
      <c r="G81" s="105">
        <v>5.52</v>
      </c>
      <c r="H81" s="105">
        <f t="shared" si="22"/>
        <v>4.1399999999999997</v>
      </c>
      <c r="I81" s="113">
        <v>28</v>
      </c>
      <c r="J81" s="126">
        <f t="shared" si="23"/>
        <v>115.91999999999999</v>
      </c>
      <c r="K81" s="126">
        <f>J81*0.2194</f>
        <v>25.432848</v>
      </c>
      <c r="L81" s="126">
        <f t="shared" si="25"/>
        <v>141.35</v>
      </c>
    </row>
    <row r="82" spans="1:12" ht="144" x14ac:dyDescent="0.3">
      <c r="B82" s="122">
        <v>9</v>
      </c>
      <c r="C82" s="115" t="s">
        <v>178</v>
      </c>
      <c r="D82" s="132" t="s">
        <v>10</v>
      </c>
      <c r="E82" s="130" t="s">
        <v>180</v>
      </c>
      <c r="F82" s="131" t="s">
        <v>105</v>
      </c>
      <c r="G82" s="105">
        <v>5.3</v>
      </c>
      <c r="H82" s="105">
        <f t="shared" si="22"/>
        <v>3.9749999999999996</v>
      </c>
      <c r="I82" s="113">
        <v>19</v>
      </c>
      <c r="J82" s="133">
        <v>75.62</v>
      </c>
      <c r="K82" s="126">
        <f t="shared" si="24"/>
        <v>17.838758000000002</v>
      </c>
      <c r="L82" s="126">
        <f t="shared" si="25"/>
        <v>93.46</v>
      </c>
    </row>
    <row r="83" spans="1:12" ht="161.4" customHeight="1" x14ac:dyDescent="0.3">
      <c r="B83" s="122">
        <v>10</v>
      </c>
      <c r="C83" s="115" t="s">
        <v>178</v>
      </c>
      <c r="D83" s="132" t="s">
        <v>10</v>
      </c>
      <c r="E83" s="130" t="s">
        <v>180</v>
      </c>
      <c r="F83" s="131" t="s">
        <v>105</v>
      </c>
      <c r="G83" s="105">
        <v>5.3</v>
      </c>
      <c r="H83" s="105">
        <f t="shared" si="22"/>
        <v>3.9749999999999996</v>
      </c>
      <c r="I83" s="113">
        <v>8</v>
      </c>
      <c r="J83" s="126">
        <v>31.84</v>
      </c>
      <c r="K83" s="126">
        <f t="shared" si="24"/>
        <v>7.511056</v>
      </c>
      <c r="L83" s="126">
        <f t="shared" si="25"/>
        <v>39.35</v>
      </c>
    </row>
    <row r="84" spans="1:12" ht="120" x14ac:dyDescent="0.3">
      <c r="B84" s="122">
        <v>11</v>
      </c>
      <c r="C84" s="115" t="s">
        <v>178</v>
      </c>
      <c r="D84" s="129" t="s">
        <v>9</v>
      </c>
      <c r="E84" s="130" t="s">
        <v>179</v>
      </c>
      <c r="F84" s="131" t="s">
        <v>105</v>
      </c>
      <c r="G84" s="105">
        <v>5.52</v>
      </c>
      <c r="H84" s="105">
        <f t="shared" si="22"/>
        <v>4.1399999999999997</v>
      </c>
      <c r="I84" s="113">
        <v>27</v>
      </c>
      <c r="J84" s="126">
        <f t="shared" si="23"/>
        <v>111.77999999999999</v>
      </c>
      <c r="K84" s="126">
        <f t="shared" si="24"/>
        <v>26.368901999999999</v>
      </c>
      <c r="L84" s="126">
        <f t="shared" si="25"/>
        <v>138.15</v>
      </c>
    </row>
    <row r="85" spans="1:12" ht="120" x14ac:dyDescent="0.3">
      <c r="B85" s="122">
        <v>12</v>
      </c>
      <c r="C85" s="115" t="s">
        <v>178</v>
      </c>
      <c r="D85" s="129" t="s">
        <v>9</v>
      </c>
      <c r="E85" s="130" t="s">
        <v>179</v>
      </c>
      <c r="F85" s="131" t="s">
        <v>105</v>
      </c>
      <c r="G85" s="105">
        <v>5.52</v>
      </c>
      <c r="H85" s="105">
        <f t="shared" si="22"/>
        <v>4.1399999999999997</v>
      </c>
      <c r="I85" s="113">
        <v>28</v>
      </c>
      <c r="J85" s="126">
        <f t="shared" si="23"/>
        <v>115.91999999999999</v>
      </c>
      <c r="K85" s="126">
        <f t="shared" si="24"/>
        <v>27.345527999999998</v>
      </c>
      <c r="L85" s="126">
        <f t="shared" si="25"/>
        <v>143.27000000000001</v>
      </c>
    </row>
    <row r="86" spans="1:12" x14ac:dyDescent="0.3">
      <c r="C86" s="72" t="s">
        <v>44</v>
      </c>
      <c r="D86" s="40"/>
      <c r="E86" s="28"/>
      <c r="F86" s="32"/>
      <c r="G86" s="11"/>
      <c r="H86" s="11"/>
      <c r="I86" s="36">
        <f t="shared" ref="I86:J86" si="26">SUM(I74:I85)</f>
        <v>264</v>
      </c>
      <c r="J86" s="34">
        <f t="shared" si="26"/>
        <v>1088.6399999999999</v>
      </c>
      <c r="K86" s="34">
        <f>SUM(K74:K85)</f>
        <v>254.89749599999999</v>
      </c>
      <c r="L86" s="34">
        <f>ROUND(SUM(L74:L85),2)</f>
        <v>1343.56</v>
      </c>
    </row>
    <row r="87" spans="1:12" x14ac:dyDescent="0.3">
      <c r="A87" s="134" t="s">
        <v>54</v>
      </c>
      <c r="B87" s="206" t="s">
        <v>139</v>
      </c>
      <c r="C87" s="206"/>
      <c r="D87" s="206"/>
      <c r="E87" s="135"/>
      <c r="F87" s="136"/>
      <c r="G87" s="136"/>
      <c r="H87" s="136"/>
      <c r="I87" s="136"/>
      <c r="J87" s="137"/>
      <c r="K87" s="137"/>
      <c r="L87" s="137"/>
    </row>
    <row r="88" spans="1:12" ht="27.6" customHeight="1" x14ac:dyDescent="0.3">
      <c r="A88" s="138"/>
      <c r="B88" s="139">
        <v>1</v>
      </c>
      <c r="C88" s="140" t="s">
        <v>139</v>
      </c>
      <c r="D88" s="132" t="s">
        <v>140</v>
      </c>
      <c r="E88" s="207" t="s">
        <v>181</v>
      </c>
      <c r="F88" s="131" t="s">
        <v>105</v>
      </c>
      <c r="G88" s="105">
        <v>9.1805000000000003</v>
      </c>
      <c r="H88" s="105">
        <f>ROUND((G88*0.75),4)</f>
        <v>6.8853999999999997</v>
      </c>
      <c r="I88" s="113">
        <v>9</v>
      </c>
      <c r="J88" s="122">
        <f>ROUND(H88*I88,2)</f>
        <v>61.97</v>
      </c>
      <c r="K88" s="122">
        <f>ROUND(J88*0.2359,2)</f>
        <v>14.62</v>
      </c>
      <c r="L88" s="122">
        <f t="shared" ref="L88:L96" si="27">SUM(J88:K88)</f>
        <v>76.59</v>
      </c>
    </row>
    <row r="89" spans="1:12" ht="27.6" x14ac:dyDescent="0.3">
      <c r="A89" s="138"/>
      <c r="B89" s="122">
        <v>2</v>
      </c>
      <c r="C89" s="140" t="s">
        <v>139</v>
      </c>
      <c r="D89" s="61" t="s">
        <v>35</v>
      </c>
      <c r="E89" s="208"/>
      <c r="F89" s="131" t="s">
        <v>105</v>
      </c>
      <c r="G89" s="105">
        <v>6.5523999999999996</v>
      </c>
      <c r="H89" s="105">
        <f t="shared" ref="H89:H96" si="28">ROUND((G89*0.75),4)</f>
        <v>4.9142999999999999</v>
      </c>
      <c r="I89" s="113">
        <v>6</v>
      </c>
      <c r="J89" s="122">
        <f t="shared" ref="J89:J96" si="29">ROUND(H89*I89,2)</f>
        <v>29.49</v>
      </c>
      <c r="K89" s="122">
        <f t="shared" ref="K89:K96" si="30">ROUND(J89*0.2359,2)</f>
        <v>6.96</v>
      </c>
      <c r="L89" s="122">
        <f t="shared" si="27"/>
        <v>36.449999999999996</v>
      </c>
    </row>
    <row r="90" spans="1:12" ht="27.6" x14ac:dyDescent="0.3">
      <c r="A90" s="138"/>
      <c r="B90" s="139">
        <v>3</v>
      </c>
      <c r="C90" s="140" t="s">
        <v>139</v>
      </c>
      <c r="D90" s="132" t="s">
        <v>35</v>
      </c>
      <c r="E90" s="208"/>
      <c r="F90" s="131" t="s">
        <v>105</v>
      </c>
      <c r="G90" s="105">
        <v>5.3278999999999996</v>
      </c>
      <c r="H90" s="105">
        <f t="shared" si="28"/>
        <v>3.9958999999999998</v>
      </c>
      <c r="I90" s="113">
        <v>17</v>
      </c>
      <c r="J90" s="122">
        <f t="shared" si="29"/>
        <v>67.930000000000007</v>
      </c>
      <c r="K90" s="122">
        <f t="shared" si="30"/>
        <v>16.02</v>
      </c>
      <c r="L90" s="122">
        <f t="shared" si="27"/>
        <v>83.95</v>
      </c>
    </row>
    <row r="91" spans="1:12" ht="27.6" x14ac:dyDescent="0.3">
      <c r="A91" s="15"/>
      <c r="B91" s="122">
        <v>4</v>
      </c>
      <c r="C91" s="140" t="s">
        <v>139</v>
      </c>
      <c r="D91" s="132" t="s">
        <v>37</v>
      </c>
      <c r="E91" s="208"/>
      <c r="F91" s="131" t="s">
        <v>105</v>
      </c>
      <c r="G91" s="105">
        <v>5.7938000000000001</v>
      </c>
      <c r="H91" s="105">
        <f t="shared" si="28"/>
        <v>4.3453999999999997</v>
      </c>
      <c r="I91" s="113">
        <v>17</v>
      </c>
      <c r="J91" s="122">
        <f t="shared" si="29"/>
        <v>73.87</v>
      </c>
      <c r="K91" s="122">
        <f t="shared" si="30"/>
        <v>17.43</v>
      </c>
      <c r="L91" s="122">
        <f t="shared" si="27"/>
        <v>91.300000000000011</v>
      </c>
    </row>
    <row r="92" spans="1:12" ht="27.6" x14ac:dyDescent="0.3">
      <c r="A92" s="15"/>
      <c r="B92" s="139">
        <v>5</v>
      </c>
      <c r="C92" s="140" t="s">
        <v>139</v>
      </c>
      <c r="D92" s="132" t="s">
        <v>37</v>
      </c>
      <c r="E92" s="208"/>
      <c r="F92" s="131" t="s">
        <v>105</v>
      </c>
      <c r="G92" s="105">
        <v>5.4295</v>
      </c>
      <c r="H92" s="105">
        <f t="shared" si="28"/>
        <v>4.0720999999999998</v>
      </c>
      <c r="I92" s="113">
        <v>15</v>
      </c>
      <c r="J92" s="122">
        <f t="shared" si="29"/>
        <v>61.08</v>
      </c>
      <c r="K92" s="122">
        <f t="shared" si="30"/>
        <v>14.41</v>
      </c>
      <c r="L92" s="122">
        <f t="shared" si="27"/>
        <v>75.489999999999995</v>
      </c>
    </row>
    <row r="93" spans="1:12" ht="27.6" x14ac:dyDescent="0.3">
      <c r="A93" s="15"/>
      <c r="B93" s="122">
        <v>6</v>
      </c>
      <c r="C93" s="140" t="s">
        <v>139</v>
      </c>
      <c r="D93" s="132" t="s">
        <v>37</v>
      </c>
      <c r="E93" s="208"/>
      <c r="F93" s="131" t="s">
        <v>105</v>
      </c>
      <c r="G93" s="105">
        <v>5.3875999999999999</v>
      </c>
      <c r="H93" s="105">
        <f t="shared" si="28"/>
        <v>4.0407000000000002</v>
      </c>
      <c r="I93" s="113">
        <v>17</v>
      </c>
      <c r="J93" s="122">
        <f t="shared" si="29"/>
        <v>68.69</v>
      </c>
      <c r="K93" s="122">
        <f t="shared" si="30"/>
        <v>16.2</v>
      </c>
      <c r="L93" s="122">
        <f t="shared" si="27"/>
        <v>84.89</v>
      </c>
    </row>
    <row r="94" spans="1:12" ht="27.6" x14ac:dyDescent="0.3">
      <c r="A94" s="15"/>
      <c r="B94" s="139">
        <v>7</v>
      </c>
      <c r="C94" s="140" t="s">
        <v>139</v>
      </c>
      <c r="D94" s="132" t="s">
        <v>37</v>
      </c>
      <c r="E94" s="208"/>
      <c r="F94" s="131" t="s">
        <v>105</v>
      </c>
      <c r="G94" s="105">
        <v>5.3278999999999996</v>
      </c>
      <c r="H94" s="105">
        <f t="shared" si="28"/>
        <v>3.9958999999999998</v>
      </c>
      <c r="I94" s="113">
        <v>7</v>
      </c>
      <c r="J94" s="122">
        <f t="shared" si="29"/>
        <v>27.97</v>
      </c>
      <c r="K94" s="122">
        <f t="shared" si="30"/>
        <v>6.6</v>
      </c>
      <c r="L94" s="122">
        <f t="shared" si="27"/>
        <v>34.57</v>
      </c>
    </row>
    <row r="95" spans="1:12" ht="27.6" x14ac:dyDescent="0.3">
      <c r="A95" s="15"/>
      <c r="B95" s="122">
        <v>8</v>
      </c>
      <c r="C95" s="140" t="s">
        <v>139</v>
      </c>
      <c r="D95" s="132" t="s">
        <v>37</v>
      </c>
      <c r="E95" s="208"/>
      <c r="F95" s="131" t="s">
        <v>105</v>
      </c>
      <c r="G95" s="105">
        <v>5.3875999999999999</v>
      </c>
      <c r="H95" s="105">
        <f t="shared" si="28"/>
        <v>4.0407000000000002</v>
      </c>
      <c r="I95" s="113">
        <v>4</v>
      </c>
      <c r="J95" s="122">
        <f t="shared" si="29"/>
        <v>16.16</v>
      </c>
      <c r="K95" s="122">
        <f t="shared" si="30"/>
        <v>3.81</v>
      </c>
      <c r="L95" s="122">
        <f t="shared" si="27"/>
        <v>19.97</v>
      </c>
    </row>
    <row r="96" spans="1:12" ht="27.6" x14ac:dyDescent="0.3">
      <c r="A96" s="15"/>
      <c r="B96" s="139">
        <v>9</v>
      </c>
      <c r="C96" s="140" t="s">
        <v>139</v>
      </c>
      <c r="D96" s="132" t="s">
        <v>37</v>
      </c>
      <c r="E96" s="208"/>
      <c r="F96" s="131" t="s">
        <v>105</v>
      </c>
      <c r="G96" s="105">
        <v>5.7938000000000001</v>
      </c>
      <c r="H96" s="105">
        <f t="shared" si="28"/>
        <v>4.3453999999999997</v>
      </c>
      <c r="I96" s="113">
        <v>16</v>
      </c>
      <c r="J96" s="122">
        <f t="shared" si="29"/>
        <v>69.53</v>
      </c>
      <c r="K96" s="122">
        <f t="shared" si="30"/>
        <v>16.399999999999999</v>
      </c>
      <c r="L96" s="122">
        <f t="shared" si="27"/>
        <v>85.93</v>
      </c>
    </row>
    <row r="97" spans="1:12" x14ac:dyDescent="0.3">
      <c r="A97" s="15"/>
      <c r="C97" s="72" t="s">
        <v>11</v>
      </c>
      <c r="D97" s="40"/>
      <c r="E97" s="209"/>
      <c r="F97" s="32"/>
      <c r="G97" s="11"/>
      <c r="H97" s="11"/>
      <c r="I97" s="19">
        <f>SUM(I88:I96)</f>
        <v>108</v>
      </c>
      <c r="J97" s="34">
        <f>SUM(J88:J96)</f>
        <v>476.69000000000005</v>
      </c>
      <c r="K97" s="34">
        <f>SUM(K88:K96)</f>
        <v>112.44999999999999</v>
      </c>
      <c r="L97" s="34">
        <f>ROUND(SUM(L88:L96),2)</f>
        <v>589.14</v>
      </c>
    </row>
    <row r="98" spans="1:12" x14ac:dyDescent="0.3">
      <c r="A98" s="10" t="s">
        <v>71</v>
      </c>
      <c r="B98" s="41" t="s">
        <v>55</v>
      </c>
      <c r="C98" s="82"/>
      <c r="D98" s="82"/>
      <c r="E98" s="125"/>
      <c r="F98" s="84"/>
      <c r="G98" s="85"/>
      <c r="H98" s="85"/>
      <c r="I98" s="84"/>
      <c r="J98" s="86"/>
      <c r="K98" s="86"/>
      <c r="L98" s="87"/>
    </row>
    <row r="99" spans="1:12" ht="48" x14ac:dyDescent="0.3">
      <c r="B99" s="113">
        <v>1</v>
      </c>
      <c r="C99" s="115" t="s">
        <v>62</v>
      </c>
      <c r="D99" s="132" t="s">
        <v>35</v>
      </c>
      <c r="E99" s="108" t="s">
        <v>57</v>
      </c>
      <c r="F99" s="104">
        <v>749</v>
      </c>
      <c r="G99" s="105">
        <v>4.4737999999999998</v>
      </c>
      <c r="H99" s="105">
        <f>SUM(G99*0.75)</f>
        <v>3.3553499999999996</v>
      </c>
      <c r="I99" s="113">
        <v>37</v>
      </c>
      <c r="J99" s="126">
        <f>SUM(H99*I99)</f>
        <v>124.14794999999998</v>
      </c>
      <c r="K99" s="126">
        <f>SUM(J99*0.2194)</f>
        <v>27.238060229999999</v>
      </c>
      <c r="L99" s="126">
        <f>SUM(J99:K99)</f>
        <v>151.38601022999998</v>
      </c>
    </row>
    <row r="100" spans="1:12" ht="48" x14ac:dyDescent="0.3">
      <c r="B100" s="113">
        <v>2</v>
      </c>
      <c r="C100" s="115" t="s">
        <v>62</v>
      </c>
      <c r="D100" s="132" t="s">
        <v>37</v>
      </c>
      <c r="E100" s="108" t="s">
        <v>57</v>
      </c>
      <c r="F100" s="104">
        <v>674</v>
      </c>
      <c r="G100" s="105">
        <v>4.0258000000000003</v>
      </c>
      <c r="H100" s="105">
        <f t="shared" ref="H100:H163" si="31">SUM(G100*0.75)</f>
        <v>3.0193500000000002</v>
      </c>
      <c r="I100" s="113">
        <v>37</v>
      </c>
      <c r="J100" s="126">
        <f>SUM(H100*I100)</f>
        <v>111.71595000000001</v>
      </c>
      <c r="K100" s="126">
        <f>SUM(J100*0.2359)</f>
        <v>26.353792605000002</v>
      </c>
      <c r="L100" s="126">
        <f>SUM(J100:K100)</f>
        <v>138.06974260500002</v>
      </c>
    </row>
    <row r="101" spans="1:12" ht="48" x14ac:dyDescent="0.3">
      <c r="B101" s="113">
        <v>3</v>
      </c>
      <c r="C101" s="115" t="s">
        <v>62</v>
      </c>
      <c r="D101" s="132" t="s">
        <v>66</v>
      </c>
      <c r="E101" s="108" t="s">
        <v>57</v>
      </c>
      <c r="F101" s="104">
        <v>617</v>
      </c>
      <c r="G101" s="105">
        <v>3.6852999999999998</v>
      </c>
      <c r="H101" s="105">
        <f t="shared" si="31"/>
        <v>2.7639749999999998</v>
      </c>
      <c r="I101" s="113">
        <v>33</v>
      </c>
      <c r="J101" s="126">
        <f>SUM(H101*I101)</f>
        <v>91.211174999999997</v>
      </c>
      <c r="K101" s="126">
        <f t="shared" ref="K101:K109" si="32">SUM(J101*0.2359)</f>
        <v>21.516716182499998</v>
      </c>
      <c r="L101" s="126">
        <f t="shared" ref="L101:L116" si="33">SUM(J101:K101)</f>
        <v>112.7278911825</v>
      </c>
    </row>
    <row r="102" spans="1:12" ht="48" x14ac:dyDescent="0.3">
      <c r="B102" s="113">
        <v>4</v>
      </c>
      <c r="C102" s="115" t="s">
        <v>62</v>
      </c>
      <c r="D102" s="132" t="s">
        <v>35</v>
      </c>
      <c r="E102" s="108" t="s">
        <v>57</v>
      </c>
      <c r="F102" s="104">
        <v>749</v>
      </c>
      <c r="G102" s="105">
        <v>4.4737999999999998</v>
      </c>
      <c r="H102" s="105">
        <f t="shared" si="31"/>
        <v>3.3553499999999996</v>
      </c>
      <c r="I102" s="113">
        <v>26</v>
      </c>
      <c r="J102" s="126">
        <f>SUM(H102*I102)</f>
        <v>87.239099999999993</v>
      </c>
      <c r="K102" s="126">
        <f t="shared" si="32"/>
        <v>20.579703689999999</v>
      </c>
      <c r="L102" s="126">
        <f t="shared" si="33"/>
        <v>107.81880369</v>
      </c>
    </row>
    <row r="103" spans="1:12" ht="48" x14ac:dyDescent="0.3">
      <c r="B103" s="113">
        <v>5</v>
      </c>
      <c r="C103" s="115" t="s">
        <v>62</v>
      </c>
      <c r="D103" s="132" t="s">
        <v>37</v>
      </c>
      <c r="E103" s="108" t="s">
        <v>57</v>
      </c>
      <c r="F103" s="104">
        <v>674</v>
      </c>
      <c r="G103" s="105">
        <v>4.0258000000000003</v>
      </c>
      <c r="H103" s="105">
        <f t="shared" si="31"/>
        <v>3.0193500000000002</v>
      </c>
      <c r="I103" s="113">
        <v>26</v>
      </c>
      <c r="J103" s="126">
        <f>SUM(H103*I103)</f>
        <v>78.503100000000003</v>
      </c>
      <c r="K103" s="126">
        <f t="shared" si="32"/>
        <v>18.518881289999999</v>
      </c>
      <c r="L103" s="126">
        <f t="shared" si="33"/>
        <v>97.021981289999999</v>
      </c>
    </row>
    <row r="104" spans="1:12" ht="48" x14ac:dyDescent="0.3">
      <c r="B104" s="113">
        <v>6</v>
      </c>
      <c r="C104" s="115" t="s">
        <v>62</v>
      </c>
      <c r="D104" s="132" t="s">
        <v>66</v>
      </c>
      <c r="E104" s="108" t="s">
        <v>57</v>
      </c>
      <c r="F104" s="104">
        <v>617</v>
      </c>
      <c r="G104" s="105">
        <v>3.6852999999999998</v>
      </c>
      <c r="H104" s="105">
        <f t="shared" si="31"/>
        <v>2.7639749999999998</v>
      </c>
      <c r="I104" s="113">
        <v>24</v>
      </c>
      <c r="J104" s="126">
        <f t="shared" ref="J104:J105" si="34">SUM(H104*I104)</f>
        <v>66.335399999999993</v>
      </c>
      <c r="K104" s="126">
        <f>SUM(J104*0.2194)</f>
        <v>14.553986759999999</v>
      </c>
      <c r="L104" s="126">
        <f t="shared" si="33"/>
        <v>80.889386759999994</v>
      </c>
    </row>
    <row r="105" spans="1:12" ht="48" x14ac:dyDescent="0.3">
      <c r="B105" s="113">
        <v>7</v>
      </c>
      <c r="C105" s="115" t="s">
        <v>62</v>
      </c>
      <c r="D105" s="132" t="s">
        <v>35</v>
      </c>
      <c r="E105" s="108" t="s">
        <v>57</v>
      </c>
      <c r="F105" s="104">
        <v>749</v>
      </c>
      <c r="G105" s="105">
        <v>4.4737999999999998</v>
      </c>
      <c r="H105" s="105">
        <f t="shared" si="31"/>
        <v>3.3553499999999996</v>
      </c>
      <c r="I105" s="113">
        <v>20</v>
      </c>
      <c r="J105" s="126">
        <f t="shared" si="34"/>
        <v>67.106999999999999</v>
      </c>
      <c r="K105" s="126">
        <f t="shared" si="32"/>
        <v>15.8305413</v>
      </c>
      <c r="L105" s="126">
        <f t="shared" si="33"/>
        <v>82.937541299999992</v>
      </c>
    </row>
    <row r="106" spans="1:12" ht="48" x14ac:dyDescent="0.3">
      <c r="B106" s="113">
        <v>8</v>
      </c>
      <c r="C106" s="115" t="s">
        <v>62</v>
      </c>
      <c r="D106" s="132" t="s">
        <v>37</v>
      </c>
      <c r="E106" s="108" t="s">
        <v>57</v>
      </c>
      <c r="F106" s="104">
        <v>674</v>
      </c>
      <c r="G106" s="105">
        <v>4.0258000000000003</v>
      </c>
      <c r="H106" s="105">
        <f t="shared" si="31"/>
        <v>3.0193500000000002</v>
      </c>
      <c r="I106" s="113">
        <v>20</v>
      </c>
      <c r="J106" s="126">
        <f>SUM(H106*I106)</f>
        <v>60.387</v>
      </c>
      <c r="K106" s="126">
        <f t="shared" si="32"/>
        <v>14.2452933</v>
      </c>
      <c r="L106" s="126">
        <f t="shared" si="33"/>
        <v>74.632293300000001</v>
      </c>
    </row>
    <row r="107" spans="1:12" ht="48" x14ac:dyDescent="0.3">
      <c r="B107" s="113">
        <v>9</v>
      </c>
      <c r="C107" s="115" t="s">
        <v>62</v>
      </c>
      <c r="D107" s="132" t="s">
        <v>66</v>
      </c>
      <c r="E107" s="108" t="s">
        <v>57</v>
      </c>
      <c r="F107" s="104">
        <v>617</v>
      </c>
      <c r="G107" s="105">
        <v>3.6852999999999998</v>
      </c>
      <c r="H107" s="105">
        <f t="shared" si="31"/>
        <v>2.7639749999999998</v>
      </c>
      <c r="I107" s="113">
        <v>17</v>
      </c>
      <c r="J107" s="126">
        <f t="shared" ref="J107:J110" si="35">SUM(H107*I107)</f>
        <v>46.987575</v>
      </c>
      <c r="K107" s="126">
        <f t="shared" si="32"/>
        <v>11.084368942499999</v>
      </c>
      <c r="L107" s="126">
        <f t="shared" si="33"/>
        <v>58.071943942499999</v>
      </c>
    </row>
    <row r="108" spans="1:12" ht="48" x14ac:dyDescent="0.3">
      <c r="B108" s="113">
        <v>10</v>
      </c>
      <c r="C108" s="115" t="s">
        <v>62</v>
      </c>
      <c r="D108" s="132" t="s">
        <v>35</v>
      </c>
      <c r="E108" s="108" t="s">
        <v>57</v>
      </c>
      <c r="F108" s="104">
        <v>749</v>
      </c>
      <c r="G108" s="105">
        <v>4.4737999999999998</v>
      </c>
      <c r="H108" s="105">
        <f t="shared" si="31"/>
        <v>3.3553499999999996</v>
      </c>
      <c r="I108" s="113">
        <v>18</v>
      </c>
      <c r="J108" s="126">
        <f t="shared" si="35"/>
        <v>60.396299999999997</v>
      </c>
      <c r="K108" s="126">
        <f t="shared" si="32"/>
        <v>14.247487169999999</v>
      </c>
      <c r="L108" s="126">
        <f t="shared" si="33"/>
        <v>74.643787169999996</v>
      </c>
    </row>
    <row r="109" spans="1:12" ht="48" x14ac:dyDescent="0.3">
      <c r="B109" s="113">
        <v>11</v>
      </c>
      <c r="C109" s="115" t="s">
        <v>62</v>
      </c>
      <c r="D109" s="132" t="s">
        <v>37</v>
      </c>
      <c r="E109" s="108" t="s">
        <v>57</v>
      </c>
      <c r="F109" s="104">
        <v>674</v>
      </c>
      <c r="G109" s="105">
        <v>4.0258000000000003</v>
      </c>
      <c r="H109" s="105">
        <f t="shared" si="31"/>
        <v>3.0193500000000002</v>
      </c>
      <c r="I109" s="113">
        <v>18</v>
      </c>
      <c r="J109" s="126">
        <f t="shared" si="35"/>
        <v>54.348300000000002</v>
      </c>
      <c r="K109" s="126">
        <f t="shared" si="32"/>
        <v>12.82076397</v>
      </c>
      <c r="L109" s="126">
        <f t="shared" si="33"/>
        <v>67.169063969999996</v>
      </c>
    </row>
    <row r="110" spans="1:12" ht="48" x14ac:dyDescent="0.3">
      <c r="B110" s="113">
        <v>12</v>
      </c>
      <c r="C110" s="115" t="s">
        <v>62</v>
      </c>
      <c r="D110" s="132" t="s">
        <v>66</v>
      </c>
      <c r="E110" s="108" t="s">
        <v>57</v>
      </c>
      <c r="F110" s="104">
        <v>617</v>
      </c>
      <c r="G110" s="105">
        <v>3.6852999999999998</v>
      </c>
      <c r="H110" s="105">
        <f t="shared" si="31"/>
        <v>2.7639749999999998</v>
      </c>
      <c r="I110" s="113">
        <v>11</v>
      </c>
      <c r="J110" s="126">
        <f t="shared" si="35"/>
        <v>30.403724999999998</v>
      </c>
      <c r="K110" s="126">
        <f>SUM(J110*0.2194)</f>
        <v>6.6705772649999995</v>
      </c>
      <c r="L110" s="126">
        <f t="shared" si="33"/>
        <v>37.074302265</v>
      </c>
    </row>
    <row r="111" spans="1:12" ht="48" x14ac:dyDescent="0.3">
      <c r="B111" s="113">
        <v>13</v>
      </c>
      <c r="C111" s="115" t="s">
        <v>60</v>
      </c>
      <c r="D111" s="115" t="s">
        <v>35</v>
      </c>
      <c r="E111" s="108" t="s">
        <v>57</v>
      </c>
      <c r="F111" s="104">
        <v>812</v>
      </c>
      <c r="G111" s="105">
        <f>F111/168</f>
        <v>4.833333333333333</v>
      </c>
      <c r="H111" s="105">
        <f t="shared" si="31"/>
        <v>3.625</v>
      </c>
      <c r="I111" s="113">
        <v>15</v>
      </c>
      <c r="J111" s="126">
        <f t="shared" ref="J111:J116" si="36">SUM(H111*I111)</f>
        <v>54.375</v>
      </c>
      <c r="K111" s="126">
        <f t="shared" ref="K111:K115" si="37">SUM(J111*0.2359)</f>
        <v>12.8270625</v>
      </c>
      <c r="L111" s="126">
        <f t="shared" si="33"/>
        <v>67.202062499999997</v>
      </c>
    </row>
    <row r="112" spans="1:12" ht="48" x14ac:dyDescent="0.3">
      <c r="B112" s="113">
        <v>14</v>
      </c>
      <c r="C112" s="115" t="s">
        <v>60</v>
      </c>
      <c r="D112" s="115" t="s">
        <v>35</v>
      </c>
      <c r="E112" s="108" t="s">
        <v>57</v>
      </c>
      <c r="F112" s="104">
        <v>812</v>
      </c>
      <c r="G112" s="105">
        <f t="shared" ref="G112:G116" si="38">F112/168</f>
        <v>4.833333333333333</v>
      </c>
      <c r="H112" s="105">
        <f t="shared" si="31"/>
        <v>3.625</v>
      </c>
      <c r="I112" s="113">
        <v>9</v>
      </c>
      <c r="J112" s="126">
        <f t="shared" si="36"/>
        <v>32.625</v>
      </c>
      <c r="K112" s="126">
        <f t="shared" si="37"/>
        <v>7.6962374999999996</v>
      </c>
      <c r="L112" s="126">
        <f t="shared" si="33"/>
        <v>40.321237500000002</v>
      </c>
    </row>
    <row r="113" spans="2:12" ht="48" x14ac:dyDescent="0.3">
      <c r="B113" s="113">
        <v>15</v>
      </c>
      <c r="C113" s="115" t="s">
        <v>60</v>
      </c>
      <c r="D113" s="115" t="s">
        <v>37</v>
      </c>
      <c r="E113" s="108" t="s">
        <v>57</v>
      </c>
      <c r="F113" s="104">
        <v>732</v>
      </c>
      <c r="G113" s="105">
        <f t="shared" si="38"/>
        <v>4.3571428571428568</v>
      </c>
      <c r="H113" s="105">
        <f t="shared" si="31"/>
        <v>3.2678571428571423</v>
      </c>
      <c r="I113" s="113">
        <v>21</v>
      </c>
      <c r="J113" s="126">
        <f t="shared" si="36"/>
        <v>68.624999999999986</v>
      </c>
      <c r="K113" s="126">
        <f t="shared" si="37"/>
        <v>16.188637499999995</v>
      </c>
      <c r="L113" s="126">
        <f t="shared" si="33"/>
        <v>84.813637499999984</v>
      </c>
    </row>
    <row r="114" spans="2:12" ht="48" x14ac:dyDescent="0.3">
      <c r="B114" s="113">
        <v>16</v>
      </c>
      <c r="C114" s="115" t="s">
        <v>60</v>
      </c>
      <c r="D114" s="115" t="s">
        <v>37</v>
      </c>
      <c r="E114" s="108" t="s">
        <v>57</v>
      </c>
      <c r="F114" s="104">
        <v>732</v>
      </c>
      <c r="G114" s="105">
        <f t="shared" si="38"/>
        <v>4.3571428571428568</v>
      </c>
      <c r="H114" s="105">
        <f t="shared" si="31"/>
        <v>3.2678571428571423</v>
      </c>
      <c r="I114" s="113">
        <v>14</v>
      </c>
      <c r="J114" s="126">
        <f t="shared" si="36"/>
        <v>45.749999999999993</v>
      </c>
      <c r="K114" s="126">
        <f t="shared" si="37"/>
        <v>10.792424999999998</v>
      </c>
      <c r="L114" s="126">
        <f t="shared" si="33"/>
        <v>56.542424999999994</v>
      </c>
    </row>
    <row r="115" spans="2:12" ht="48" x14ac:dyDescent="0.3">
      <c r="B115" s="113">
        <v>17</v>
      </c>
      <c r="C115" s="115" t="s">
        <v>60</v>
      </c>
      <c r="D115" s="115" t="s">
        <v>35</v>
      </c>
      <c r="E115" s="108" t="s">
        <v>57</v>
      </c>
      <c r="F115" s="104">
        <v>853</v>
      </c>
      <c r="G115" s="105">
        <f t="shared" si="38"/>
        <v>5.0773809523809526</v>
      </c>
      <c r="H115" s="105">
        <f t="shared" si="31"/>
        <v>3.8080357142857144</v>
      </c>
      <c r="I115" s="113">
        <v>14</v>
      </c>
      <c r="J115" s="126">
        <f t="shared" si="36"/>
        <v>53.3125</v>
      </c>
      <c r="K115" s="126">
        <f t="shared" si="37"/>
        <v>12.57641875</v>
      </c>
      <c r="L115" s="126">
        <f t="shared" si="33"/>
        <v>65.888918750000002</v>
      </c>
    </row>
    <row r="116" spans="2:12" ht="48" x14ac:dyDescent="0.3">
      <c r="B116" s="113">
        <v>18</v>
      </c>
      <c r="C116" s="115" t="s">
        <v>60</v>
      </c>
      <c r="D116" s="115" t="s">
        <v>35</v>
      </c>
      <c r="E116" s="108" t="s">
        <v>57</v>
      </c>
      <c r="F116" s="104">
        <v>812</v>
      </c>
      <c r="G116" s="105">
        <f t="shared" si="38"/>
        <v>4.833333333333333</v>
      </c>
      <c r="H116" s="105">
        <f t="shared" si="31"/>
        <v>3.625</v>
      </c>
      <c r="I116" s="113">
        <v>20</v>
      </c>
      <c r="J116" s="126">
        <f t="shared" si="36"/>
        <v>72.5</v>
      </c>
      <c r="K116" s="126">
        <f>SUM(J116*0.2359)</f>
        <v>17.10275</v>
      </c>
      <c r="L116" s="126">
        <f t="shared" si="33"/>
        <v>89.60275</v>
      </c>
    </row>
    <row r="117" spans="2:12" ht="48" x14ac:dyDescent="0.3">
      <c r="B117" s="113">
        <v>19</v>
      </c>
      <c r="C117" s="115" t="s">
        <v>63</v>
      </c>
      <c r="D117" s="132" t="s">
        <v>35</v>
      </c>
      <c r="E117" s="108" t="s">
        <v>57</v>
      </c>
      <c r="F117" s="104">
        <v>784</v>
      </c>
      <c r="G117" s="105">
        <v>4.6828000000000003</v>
      </c>
      <c r="H117" s="105">
        <f t="shared" si="31"/>
        <v>3.5121000000000002</v>
      </c>
      <c r="I117" s="113">
        <v>16</v>
      </c>
      <c r="J117" s="126">
        <f>SUM(H117*I117)</f>
        <v>56.193600000000004</v>
      </c>
      <c r="K117" s="126">
        <f>SUM(J117*0.2359)</f>
        <v>13.256070240000001</v>
      </c>
      <c r="L117" s="126">
        <f>SUM(J117:K117)</f>
        <v>69.449670240000003</v>
      </c>
    </row>
    <row r="118" spans="2:12" ht="48" x14ac:dyDescent="0.3">
      <c r="B118" s="113">
        <v>20</v>
      </c>
      <c r="C118" s="115" t="s">
        <v>63</v>
      </c>
      <c r="D118" s="132" t="s">
        <v>37</v>
      </c>
      <c r="E118" s="108" t="s">
        <v>57</v>
      </c>
      <c r="F118" s="104">
        <v>706</v>
      </c>
      <c r="G118" s="105">
        <v>4.2168999999999999</v>
      </c>
      <c r="H118" s="105">
        <f t="shared" si="31"/>
        <v>3.1626750000000001</v>
      </c>
      <c r="I118" s="113">
        <v>15</v>
      </c>
      <c r="J118" s="126">
        <f t="shared" ref="J118:J127" si="39">SUM(H118*I118)</f>
        <v>47.440125000000002</v>
      </c>
      <c r="K118" s="126">
        <f>SUM(J118*0.2194)</f>
        <v>10.408363425000001</v>
      </c>
      <c r="L118" s="126">
        <f t="shared" ref="L118:L128" si="40">SUM(J118:K118)</f>
        <v>57.848488424999999</v>
      </c>
    </row>
    <row r="119" spans="2:12" ht="48" x14ac:dyDescent="0.3">
      <c r="B119" s="113">
        <v>21</v>
      </c>
      <c r="C119" s="115" t="s">
        <v>63</v>
      </c>
      <c r="D119" s="132" t="s">
        <v>35</v>
      </c>
      <c r="E119" s="108" t="s">
        <v>57</v>
      </c>
      <c r="F119" s="104">
        <v>784</v>
      </c>
      <c r="G119" s="105">
        <v>4.6828000000000003</v>
      </c>
      <c r="H119" s="105">
        <f t="shared" si="31"/>
        <v>3.5121000000000002</v>
      </c>
      <c r="I119" s="113">
        <v>19</v>
      </c>
      <c r="J119" s="126">
        <f t="shared" si="39"/>
        <v>66.729900000000001</v>
      </c>
      <c r="K119" s="126">
        <f t="shared" ref="K119:K128" si="41">SUM(J119*0.2359)</f>
        <v>15.74158341</v>
      </c>
      <c r="L119" s="126">
        <f t="shared" si="40"/>
        <v>82.471483410000005</v>
      </c>
    </row>
    <row r="120" spans="2:12" ht="48" x14ac:dyDescent="0.3">
      <c r="B120" s="113">
        <v>22</v>
      </c>
      <c r="C120" s="115" t="s">
        <v>63</v>
      </c>
      <c r="D120" s="132" t="s">
        <v>37</v>
      </c>
      <c r="E120" s="108" t="s">
        <v>57</v>
      </c>
      <c r="F120" s="104">
        <v>706</v>
      </c>
      <c r="G120" s="105">
        <v>4.2168999999999999</v>
      </c>
      <c r="H120" s="105">
        <f t="shared" si="31"/>
        <v>3.1626750000000001</v>
      </c>
      <c r="I120" s="113">
        <v>18</v>
      </c>
      <c r="J120" s="126">
        <f t="shared" si="39"/>
        <v>56.928150000000002</v>
      </c>
      <c r="K120" s="126">
        <f t="shared" si="41"/>
        <v>13.429350585</v>
      </c>
      <c r="L120" s="126">
        <f t="shared" si="40"/>
        <v>70.357500584999997</v>
      </c>
    </row>
    <row r="121" spans="2:12" ht="48" x14ac:dyDescent="0.3">
      <c r="B121" s="113">
        <v>23</v>
      </c>
      <c r="C121" s="115" t="s">
        <v>63</v>
      </c>
      <c r="D121" s="132" t="s">
        <v>35</v>
      </c>
      <c r="E121" s="108" t="s">
        <v>57</v>
      </c>
      <c r="F121" s="104">
        <v>784</v>
      </c>
      <c r="G121" s="105">
        <v>4.6828000000000003</v>
      </c>
      <c r="H121" s="105">
        <f t="shared" si="31"/>
        <v>3.5121000000000002</v>
      </c>
      <c r="I121" s="113">
        <v>15</v>
      </c>
      <c r="J121" s="126">
        <f t="shared" si="39"/>
        <v>52.6815</v>
      </c>
      <c r="K121" s="126">
        <f t="shared" si="41"/>
        <v>12.427565850000001</v>
      </c>
      <c r="L121" s="126">
        <f t="shared" si="40"/>
        <v>65.109065850000007</v>
      </c>
    </row>
    <row r="122" spans="2:12" ht="48" x14ac:dyDescent="0.3">
      <c r="B122" s="113">
        <v>24</v>
      </c>
      <c r="C122" s="115" t="s">
        <v>63</v>
      </c>
      <c r="D122" s="132" t="s">
        <v>37</v>
      </c>
      <c r="E122" s="108" t="s">
        <v>57</v>
      </c>
      <c r="F122" s="104">
        <v>706</v>
      </c>
      <c r="G122" s="105">
        <v>4.2168999999999999</v>
      </c>
      <c r="H122" s="105">
        <f t="shared" si="31"/>
        <v>3.1626750000000001</v>
      </c>
      <c r="I122" s="113">
        <v>12</v>
      </c>
      <c r="J122" s="126">
        <f t="shared" si="39"/>
        <v>37.952100000000002</v>
      </c>
      <c r="K122" s="126">
        <f t="shared" si="41"/>
        <v>8.9529003899999999</v>
      </c>
      <c r="L122" s="126">
        <f t="shared" si="40"/>
        <v>46.905000389999998</v>
      </c>
    </row>
    <row r="123" spans="2:12" ht="48" x14ac:dyDescent="0.3">
      <c r="B123" s="113">
        <v>25</v>
      </c>
      <c r="C123" s="115" t="s">
        <v>63</v>
      </c>
      <c r="D123" s="132" t="s">
        <v>37</v>
      </c>
      <c r="E123" s="108" t="s">
        <v>57</v>
      </c>
      <c r="F123" s="104">
        <v>706</v>
      </c>
      <c r="G123" s="105">
        <v>4.2168999999999999</v>
      </c>
      <c r="H123" s="105">
        <f t="shared" si="31"/>
        <v>3.1626750000000001</v>
      </c>
      <c r="I123" s="113">
        <v>4</v>
      </c>
      <c r="J123" s="126">
        <f t="shared" si="39"/>
        <v>12.650700000000001</v>
      </c>
      <c r="K123" s="126">
        <f t="shared" si="41"/>
        <v>2.9843001300000003</v>
      </c>
      <c r="L123" s="126">
        <f t="shared" si="40"/>
        <v>15.635000130000002</v>
      </c>
    </row>
    <row r="124" spans="2:12" ht="48" x14ac:dyDescent="0.3">
      <c r="B124" s="113">
        <v>26</v>
      </c>
      <c r="C124" s="115" t="s">
        <v>63</v>
      </c>
      <c r="D124" s="132" t="s">
        <v>35</v>
      </c>
      <c r="E124" s="108" t="s">
        <v>57</v>
      </c>
      <c r="F124" s="104">
        <v>784</v>
      </c>
      <c r="G124" s="105">
        <v>4.6828000000000003</v>
      </c>
      <c r="H124" s="105">
        <f t="shared" si="31"/>
        <v>3.5121000000000002</v>
      </c>
      <c r="I124" s="113">
        <v>18</v>
      </c>
      <c r="J124" s="126">
        <f t="shared" si="39"/>
        <v>63.217800000000004</v>
      </c>
      <c r="K124" s="126">
        <f t="shared" si="41"/>
        <v>14.913079020000001</v>
      </c>
      <c r="L124" s="126">
        <f t="shared" si="40"/>
        <v>78.130879020000009</v>
      </c>
    </row>
    <row r="125" spans="2:12" ht="48" x14ac:dyDescent="0.3">
      <c r="B125" s="113">
        <v>27</v>
      </c>
      <c r="C125" s="115" t="s">
        <v>63</v>
      </c>
      <c r="D125" s="132" t="s">
        <v>142</v>
      </c>
      <c r="E125" s="108" t="s">
        <v>57</v>
      </c>
      <c r="F125" s="104">
        <v>647</v>
      </c>
      <c r="G125" s="105">
        <v>3.8645</v>
      </c>
      <c r="H125" s="105">
        <f t="shared" si="31"/>
        <v>2.8983750000000001</v>
      </c>
      <c r="I125" s="113">
        <v>7</v>
      </c>
      <c r="J125" s="126">
        <f t="shared" si="39"/>
        <v>20.288625</v>
      </c>
      <c r="K125" s="126">
        <f t="shared" si="41"/>
        <v>4.7860866374999995</v>
      </c>
      <c r="L125" s="126">
        <f t="shared" si="40"/>
        <v>25.074711637499998</v>
      </c>
    </row>
    <row r="126" spans="2:12" ht="48" x14ac:dyDescent="0.3">
      <c r="B126" s="113">
        <v>28</v>
      </c>
      <c r="C126" s="115" t="s">
        <v>63</v>
      </c>
      <c r="D126" s="132" t="s">
        <v>142</v>
      </c>
      <c r="E126" s="108" t="s">
        <v>57</v>
      </c>
      <c r="F126" s="104">
        <v>647</v>
      </c>
      <c r="G126" s="105">
        <v>3.8645</v>
      </c>
      <c r="H126" s="105">
        <f t="shared" si="31"/>
        <v>2.8983750000000001</v>
      </c>
      <c r="I126" s="113">
        <v>7</v>
      </c>
      <c r="J126" s="126">
        <f t="shared" si="39"/>
        <v>20.288625</v>
      </c>
      <c r="K126" s="126">
        <f t="shared" si="41"/>
        <v>4.7860866374999995</v>
      </c>
      <c r="L126" s="126">
        <f t="shared" si="40"/>
        <v>25.074711637499998</v>
      </c>
    </row>
    <row r="127" spans="2:12" ht="48" x14ac:dyDescent="0.3">
      <c r="B127" s="113">
        <v>29</v>
      </c>
      <c r="C127" s="115" t="s">
        <v>63</v>
      </c>
      <c r="D127" s="132" t="s">
        <v>37</v>
      </c>
      <c r="E127" s="108" t="s">
        <v>57</v>
      </c>
      <c r="F127" s="104">
        <v>706</v>
      </c>
      <c r="G127" s="105">
        <v>4.2168999999999999</v>
      </c>
      <c r="H127" s="105">
        <f t="shared" si="31"/>
        <v>3.1626750000000001</v>
      </c>
      <c r="I127" s="113">
        <v>4</v>
      </c>
      <c r="J127" s="126">
        <f t="shared" si="39"/>
        <v>12.650700000000001</v>
      </c>
      <c r="K127" s="126">
        <f t="shared" si="41"/>
        <v>2.9843001300000003</v>
      </c>
      <c r="L127" s="126">
        <f t="shared" si="40"/>
        <v>15.635000130000002</v>
      </c>
    </row>
    <row r="128" spans="2:12" ht="48" x14ac:dyDescent="0.3">
      <c r="B128" s="113">
        <v>30</v>
      </c>
      <c r="C128" s="115" t="s">
        <v>56</v>
      </c>
      <c r="D128" s="115" t="s">
        <v>67</v>
      </c>
      <c r="E128" s="108" t="s">
        <v>57</v>
      </c>
      <c r="F128" s="104">
        <v>1198</v>
      </c>
      <c r="G128" s="105">
        <f>SUM(F128/168)</f>
        <v>7.1309523809523814</v>
      </c>
      <c r="H128" s="105">
        <f t="shared" si="31"/>
        <v>5.3482142857142865</v>
      </c>
      <c r="I128" s="113">
        <v>12</v>
      </c>
      <c r="J128" s="126">
        <f>SUM(H128*I128)</f>
        <v>64.178571428571445</v>
      </c>
      <c r="K128" s="126">
        <f t="shared" si="41"/>
        <v>15.139725000000004</v>
      </c>
      <c r="L128" s="126">
        <f t="shared" si="40"/>
        <v>79.318296428571443</v>
      </c>
    </row>
    <row r="129" spans="2:12" ht="48" x14ac:dyDescent="0.3">
      <c r="B129" s="113">
        <v>31</v>
      </c>
      <c r="C129" s="115" t="s">
        <v>56</v>
      </c>
      <c r="D129" s="132" t="s">
        <v>35</v>
      </c>
      <c r="E129" s="108" t="s">
        <v>57</v>
      </c>
      <c r="F129" s="104">
        <v>784</v>
      </c>
      <c r="G129" s="105">
        <v>4.6828000000000003</v>
      </c>
      <c r="H129" s="105">
        <f t="shared" si="31"/>
        <v>3.5121000000000002</v>
      </c>
      <c r="I129" s="113">
        <v>10</v>
      </c>
      <c r="J129" s="126">
        <f>SUM(I129*H129)</f>
        <v>35.121000000000002</v>
      </c>
      <c r="K129" s="126">
        <f>SUM(J129*0.2359)</f>
        <v>8.2850438999999998</v>
      </c>
      <c r="L129" s="126">
        <f>SUM(J129:K129)</f>
        <v>43.4060439</v>
      </c>
    </row>
    <row r="130" spans="2:12" ht="48" x14ac:dyDescent="0.3">
      <c r="B130" s="113">
        <v>32</v>
      </c>
      <c r="C130" s="115" t="s">
        <v>56</v>
      </c>
      <c r="D130" s="132" t="s">
        <v>37</v>
      </c>
      <c r="E130" s="108" t="s">
        <v>57</v>
      </c>
      <c r="F130" s="104">
        <v>706</v>
      </c>
      <c r="G130" s="105">
        <v>4.2168999999999999</v>
      </c>
      <c r="H130" s="105">
        <f t="shared" si="31"/>
        <v>3.1626750000000001</v>
      </c>
      <c r="I130" s="113">
        <v>16</v>
      </c>
      <c r="J130" s="126">
        <f t="shared" ref="J130:J165" si="42">SUM(I130*H130)</f>
        <v>50.602800000000002</v>
      </c>
      <c r="K130" s="126">
        <f t="shared" ref="K130:K165" si="43">SUM(J130*0.2359)</f>
        <v>11.937200520000001</v>
      </c>
      <c r="L130" s="126">
        <f t="shared" ref="L130:L165" si="44">SUM(J130:K130)</f>
        <v>62.540000520000007</v>
      </c>
    </row>
    <row r="131" spans="2:12" ht="48" x14ac:dyDescent="0.3">
      <c r="B131" s="113">
        <v>33</v>
      </c>
      <c r="C131" s="115" t="s">
        <v>56</v>
      </c>
      <c r="D131" s="132" t="s">
        <v>37</v>
      </c>
      <c r="E131" s="108" t="s">
        <v>57</v>
      </c>
      <c r="F131" s="104">
        <v>706</v>
      </c>
      <c r="G131" s="105">
        <v>4.2168999999999999</v>
      </c>
      <c r="H131" s="105">
        <f t="shared" si="31"/>
        <v>3.1626750000000001</v>
      </c>
      <c r="I131" s="113">
        <v>9</v>
      </c>
      <c r="J131" s="126">
        <f t="shared" si="42"/>
        <v>28.464075000000001</v>
      </c>
      <c r="K131" s="126">
        <f t="shared" si="43"/>
        <v>6.7146752924999999</v>
      </c>
      <c r="L131" s="126">
        <f t="shared" si="44"/>
        <v>35.178750292499998</v>
      </c>
    </row>
    <row r="132" spans="2:12" ht="48" x14ac:dyDescent="0.3">
      <c r="B132" s="113">
        <v>34</v>
      </c>
      <c r="C132" s="115" t="s">
        <v>56</v>
      </c>
      <c r="D132" s="132" t="s">
        <v>50</v>
      </c>
      <c r="E132" s="108" t="s">
        <v>57</v>
      </c>
      <c r="F132" s="104">
        <v>642</v>
      </c>
      <c r="G132" s="105">
        <v>3.8347000000000002</v>
      </c>
      <c r="H132" s="105">
        <f t="shared" si="31"/>
        <v>2.8760250000000003</v>
      </c>
      <c r="I132" s="113">
        <v>30</v>
      </c>
      <c r="J132" s="126">
        <f t="shared" si="42"/>
        <v>86.280750000000012</v>
      </c>
      <c r="K132" s="126">
        <f t="shared" si="43"/>
        <v>20.353628925000002</v>
      </c>
      <c r="L132" s="126">
        <f t="shared" si="44"/>
        <v>106.63437892500002</v>
      </c>
    </row>
    <row r="133" spans="2:12" ht="48" x14ac:dyDescent="0.3">
      <c r="B133" s="113">
        <v>35</v>
      </c>
      <c r="C133" s="115" t="s">
        <v>56</v>
      </c>
      <c r="D133" s="132" t="s">
        <v>35</v>
      </c>
      <c r="E133" s="108" t="s">
        <v>57</v>
      </c>
      <c r="F133" s="104">
        <v>784</v>
      </c>
      <c r="G133" s="105">
        <v>4.6828000000000003</v>
      </c>
      <c r="H133" s="105">
        <f t="shared" si="31"/>
        <v>3.5121000000000002</v>
      </c>
      <c r="I133" s="113">
        <v>24</v>
      </c>
      <c r="J133" s="126">
        <f t="shared" si="42"/>
        <v>84.290400000000005</v>
      </c>
      <c r="K133" s="126">
        <f t="shared" si="43"/>
        <v>19.88410536</v>
      </c>
      <c r="L133" s="126">
        <f t="shared" si="44"/>
        <v>104.17450536000001</v>
      </c>
    </row>
    <row r="134" spans="2:12" ht="48" x14ac:dyDescent="0.3">
      <c r="B134" s="113">
        <v>36</v>
      </c>
      <c r="C134" s="115" t="s">
        <v>56</v>
      </c>
      <c r="D134" s="132" t="s">
        <v>37</v>
      </c>
      <c r="E134" s="108" t="s">
        <v>57</v>
      </c>
      <c r="F134" s="104">
        <v>706</v>
      </c>
      <c r="G134" s="105">
        <v>4.2168999999999999</v>
      </c>
      <c r="H134" s="105">
        <f t="shared" si="31"/>
        <v>3.1626750000000001</v>
      </c>
      <c r="I134" s="113">
        <v>24</v>
      </c>
      <c r="J134" s="126">
        <f t="shared" si="42"/>
        <v>75.904200000000003</v>
      </c>
      <c r="K134" s="126">
        <f t="shared" si="43"/>
        <v>17.90580078</v>
      </c>
      <c r="L134" s="126">
        <f t="shared" si="44"/>
        <v>93.810000779999996</v>
      </c>
    </row>
    <row r="135" spans="2:12" ht="48" x14ac:dyDescent="0.3">
      <c r="B135" s="113">
        <v>37</v>
      </c>
      <c r="C135" s="115" t="s">
        <v>56</v>
      </c>
      <c r="D135" s="132" t="s">
        <v>37</v>
      </c>
      <c r="E135" s="108" t="s">
        <v>57</v>
      </c>
      <c r="F135" s="104">
        <v>706</v>
      </c>
      <c r="G135" s="105">
        <v>4.2168999999999999</v>
      </c>
      <c r="H135" s="105">
        <f t="shared" si="31"/>
        <v>3.1626750000000001</v>
      </c>
      <c r="I135" s="113">
        <v>21</v>
      </c>
      <c r="J135" s="126">
        <f t="shared" si="42"/>
        <v>66.41617500000001</v>
      </c>
      <c r="K135" s="126">
        <f t="shared" si="43"/>
        <v>15.667575682500003</v>
      </c>
      <c r="L135" s="126">
        <f t="shared" si="44"/>
        <v>82.08375068250001</v>
      </c>
    </row>
    <row r="136" spans="2:12" ht="48" x14ac:dyDescent="0.3">
      <c r="B136" s="113">
        <v>38</v>
      </c>
      <c r="C136" s="115" t="s">
        <v>56</v>
      </c>
      <c r="D136" s="132" t="s">
        <v>37</v>
      </c>
      <c r="E136" s="108" t="s">
        <v>57</v>
      </c>
      <c r="F136" s="104">
        <v>706</v>
      </c>
      <c r="G136" s="105">
        <v>4.2168999999999999</v>
      </c>
      <c r="H136" s="105">
        <f t="shared" si="31"/>
        <v>3.1626750000000001</v>
      </c>
      <c r="I136" s="113">
        <v>33</v>
      </c>
      <c r="J136" s="126">
        <f t="shared" si="42"/>
        <v>104.36827500000001</v>
      </c>
      <c r="K136" s="126">
        <f t="shared" si="43"/>
        <v>24.620476072500004</v>
      </c>
      <c r="L136" s="126">
        <f t="shared" si="44"/>
        <v>128.98875107250001</v>
      </c>
    </row>
    <row r="137" spans="2:12" ht="48" x14ac:dyDescent="0.3">
      <c r="B137" s="113">
        <v>39</v>
      </c>
      <c r="C137" s="115" t="s">
        <v>56</v>
      </c>
      <c r="D137" s="132" t="s">
        <v>35</v>
      </c>
      <c r="E137" s="108" t="s">
        <v>57</v>
      </c>
      <c r="F137" s="104">
        <v>784</v>
      </c>
      <c r="G137" s="105">
        <v>4.6828000000000003</v>
      </c>
      <c r="H137" s="105">
        <f t="shared" si="31"/>
        <v>3.5121000000000002</v>
      </c>
      <c r="I137" s="113">
        <v>7</v>
      </c>
      <c r="J137" s="126">
        <f t="shared" si="42"/>
        <v>24.584700000000002</v>
      </c>
      <c r="K137" s="126">
        <f t="shared" si="43"/>
        <v>5.7995307300000007</v>
      </c>
      <c r="L137" s="126">
        <f t="shared" si="44"/>
        <v>30.384230730000002</v>
      </c>
    </row>
    <row r="138" spans="2:12" ht="48" x14ac:dyDescent="0.3">
      <c r="B138" s="113">
        <v>40</v>
      </c>
      <c r="C138" s="115" t="s">
        <v>56</v>
      </c>
      <c r="D138" s="132" t="s">
        <v>65</v>
      </c>
      <c r="E138" s="108" t="s">
        <v>57</v>
      </c>
      <c r="F138" s="104">
        <v>706</v>
      </c>
      <c r="G138" s="105">
        <v>4.2168999999999999</v>
      </c>
      <c r="H138" s="105">
        <f t="shared" si="31"/>
        <v>3.1626750000000001</v>
      </c>
      <c r="I138" s="113">
        <v>15</v>
      </c>
      <c r="J138" s="126">
        <f t="shared" si="42"/>
        <v>47.440125000000002</v>
      </c>
      <c r="K138" s="126">
        <f t="shared" si="43"/>
        <v>11.191125487500001</v>
      </c>
      <c r="L138" s="126">
        <f t="shared" si="44"/>
        <v>58.631250487500004</v>
      </c>
    </row>
    <row r="139" spans="2:12" ht="48" x14ac:dyDescent="0.3">
      <c r="B139" s="113">
        <v>41</v>
      </c>
      <c r="C139" s="115" t="s">
        <v>56</v>
      </c>
      <c r="D139" s="132" t="s">
        <v>37</v>
      </c>
      <c r="E139" s="108" t="s">
        <v>57</v>
      </c>
      <c r="F139" s="104">
        <v>706</v>
      </c>
      <c r="G139" s="105">
        <v>4.2168999999999999</v>
      </c>
      <c r="H139" s="105">
        <f t="shared" si="31"/>
        <v>3.1626750000000001</v>
      </c>
      <c r="I139" s="113">
        <v>17</v>
      </c>
      <c r="J139" s="126">
        <f t="shared" si="42"/>
        <v>53.765475000000002</v>
      </c>
      <c r="K139" s="126">
        <f t="shared" si="43"/>
        <v>12.6832755525</v>
      </c>
      <c r="L139" s="126">
        <f t="shared" si="44"/>
        <v>66.448750552500002</v>
      </c>
    </row>
    <row r="140" spans="2:12" ht="48" x14ac:dyDescent="0.3">
      <c r="B140" s="113">
        <v>42</v>
      </c>
      <c r="C140" s="115" t="s">
        <v>56</v>
      </c>
      <c r="D140" s="132" t="s">
        <v>37</v>
      </c>
      <c r="E140" s="108" t="s">
        <v>57</v>
      </c>
      <c r="F140" s="104">
        <v>706</v>
      </c>
      <c r="G140" s="105">
        <v>4.2168999999999999</v>
      </c>
      <c r="H140" s="105">
        <f t="shared" si="31"/>
        <v>3.1626750000000001</v>
      </c>
      <c r="I140" s="113">
        <v>19</v>
      </c>
      <c r="J140" s="126">
        <f t="shared" si="42"/>
        <v>60.090825000000002</v>
      </c>
      <c r="K140" s="126">
        <f t="shared" si="43"/>
        <v>14.1754256175</v>
      </c>
      <c r="L140" s="126">
        <f t="shared" si="44"/>
        <v>74.266250617500006</v>
      </c>
    </row>
    <row r="141" spans="2:12" ht="48" x14ac:dyDescent="0.3">
      <c r="B141" s="113">
        <v>43</v>
      </c>
      <c r="C141" s="115" t="s">
        <v>56</v>
      </c>
      <c r="D141" s="132" t="s">
        <v>37</v>
      </c>
      <c r="E141" s="108" t="s">
        <v>57</v>
      </c>
      <c r="F141" s="104">
        <v>706</v>
      </c>
      <c r="G141" s="105">
        <v>4.2168999999999999</v>
      </c>
      <c r="H141" s="105">
        <f t="shared" si="31"/>
        <v>3.1626750000000001</v>
      </c>
      <c r="I141" s="113">
        <v>17</v>
      </c>
      <c r="J141" s="126">
        <f t="shared" si="42"/>
        <v>53.765475000000002</v>
      </c>
      <c r="K141" s="126">
        <f t="shared" si="43"/>
        <v>12.6832755525</v>
      </c>
      <c r="L141" s="126">
        <f t="shared" si="44"/>
        <v>66.448750552500002</v>
      </c>
    </row>
    <row r="142" spans="2:12" ht="48" x14ac:dyDescent="0.3">
      <c r="B142" s="113">
        <v>44</v>
      </c>
      <c r="C142" s="115" t="s">
        <v>56</v>
      </c>
      <c r="D142" s="132" t="s">
        <v>59</v>
      </c>
      <c r="E142" s="108" t="s">
        <v>57</v>
      </c>
      <c r="F142" s="104">
        <v>706</v>
      </c>
      <c r="G142" s="105">
        <v>4.2168999999999999</v>
      </c>
      <c r="H142" s="105">
        <f t="shared" si="31"/>
        <v>3.1626750000000001</v>
      </c>
      <c r="I142" s="113">
        <v>8</v>
      </c>
      <c r="J142" s="126">
        <f t="shared" si="42"/>
        <v>25.301400000000001</v>
      </c>
      <c r="K142" s="126">
        <f t="shared" si="43"/>
        <v>5.9686002600000005</v>
      </c>
      <c r="L142" s="126">
        <f t="shared" si="44"/>
        <v>31.270000260000003</v>
      </c>
    </row>
    <row r="143" spans="2:12" ht="48" x14ac:dyDescent="0.3">
      <c r="B143" s="113">
        <v>45</v>
      </c>
      <c r="C143" s="115" t="s">
        <v>56</v>
      </c>
      <c r="D143" s="132" t="s">
        <v>35</v>
      </c>
      <c r="E143" s="108" t="s">
        <v>57</v>
      </c>
      <c r="F143" s="104">
        <v>784</v>
      </c>
      <c r="G143" s="105">
        <v>4.6828000000000003</v>
      </c>
      <c r="H143" s="105">
        <f t="shared" si="31"/>
        <v>3.5121000000000002</v>
      </c>
      <c r="I143" s="113">
        <v>22</v>
      </c>
      <c r="J143" s="126">
        <f t="shared" si="42"/>
        <v>77.266199999999998</v>
      </c>
      <c r="K143" s="126">
        <f t="shared" si="43"/>
        <v>18.227096579999998</v>
      </c>
      <c r="L143" s="126">
        <f t="shared" si="44"/>
        <v>95.493296579999992</v>
      </c>
    </row>
    <row r="144" spans="2:12" ht="48" x14ac:dyDescent="0.3">
      <c r="B144" s="113">
        <v>46</v>
      </c>
      <c r="C144" s="115" t="s">
        <v>56</v>
      </c>
      <c r="D144" s="132" t="s">
        <v>35</v>
      </c>
      <c r="E144" s="108" t="s">
        <v>57</v>
      </c>
      <c r="F144" s="104">
        <v>784</v>
      </c>
      <c r="G144" s="105">
        <v>4.6828000000000003</v>
      </c>
      <c r="H144" s="105">
        <f t="shared" si="31"/>
        <v>3.5121000000000002</v>
      </c>
      <c r="I144" s="113">
        <v>23</v>
      </c>
      <c r="J144" s="126">
        <f t="shared" si="42"/>
        <v>80.778300000000002</v>
      </c>
      <c r="K144" s="126">
        <f t="shared" si="43"/>
        <v>19.05560097</v>
      </c>
      <c r="L144" s="126">
        <f t="shared" si="44"/>
        <v>99.833900970000002</v>
      </c>
    </row>
    <row r="145" spans="2:12" ht="48" x14ac:dyDescent="0.3">
      <c r="B145" s="113">
        <v>47</v>
      </c>
      <c r="C145" s="115" t="s">
        <v>56</v>
      </c>
      <c r="D145" s="132" t="s">
        <v>65</v>
      </c>
      <c r="E145" s="108" t="s">
        <v>57</v>
      </c>
      <c r="F145" s="104">
        <v>706</v>
      </c>
      <c r="G145" s="105">
        <v>4.2168999999999999</v>
      </c>
      <c r="H145" s="105">
        <f t="shared" si="31"/>
        <v>3.1626750000000001</v>
      </c>
      <c r="I145" s="113">
        <v>4</v>
      </c>
      <c r="J145" s="126">
        <f t="shared" si="42"/>
        <v>12.650700000000001</v>
      </c>
      <c r="K145" s="126">
        <f t="shared" si="43"/>
        <v>2.9843001300000003</v>
      </c>
      <c r="L145" s="126">
        <f t="shared" si="44"/>
        <v>15.635000130000002</v>
      </c>
    </row>
    <row r="146" spans="2:12" ht="48" x14ac:dyDescent="0.3">
      <c r="B146" s="113">
        <v>48</v>
      </c>
      <c r="C146" s="115" t="s">
        <v>56</v>
      </c>
      <c r="D146" s="132" t="s">
        <v>50</v>
      </c>
      <c r="E146" s="108" t="s">
        <v>57</v>
      </c>
      <c r="F146" s="104">
        <v>642</v>
      </c>
      <c r="G146" s="105">
        <v>3.8347000000000002</v>
      </c>
      <c r="H146" s="105">
        <f t="shared" si="31"/>
        <v>2.8760250000000003</v>
      </c>
      <c r="I146" s="113">
        <v>18</v>
      </c>
      <c r="J146" s="126">
        <f t="shared" si="42"/>
        <v>51.768450000000001</v>
      </c>
      <c r="K146" s="126">
        <f t="shared" si="43"/>
        <v>12.212177355</v>
      </c>
      <c r="L146" s="126">
        <f t="shared" si="44"/>
        <v>63.980627355000003</v>
      </c>
    </row>
    <row r="147" spans="2:12" ht="48" x14ac:dyDescent="0.3">
      <c r="B147" s="113">
        <v>49</v>
      </c>
      <c r="C147" s="115" t="s">
        <v>56</v>
      </c>
      <c r="D147" s="132" t="s">
        <v>37</v>
      </c>
      <c r="E147" s="108" t="s">
        <v>57</v>
      </c>
      <c r="F147" s="104">
        <v>706</v>
      </c>
      <c r="G147" s="105">
        <v>4.2168999999999999</v>
      </c>
      <c r="H147" s="105">
        <f t="shared" si="31"/>
        <v>3.1626750000000001</v>
      </c>
      <c r="I147" s="113">
        <v>20</v>
      </c>
      <c r="J147" s="126">
        <f t="shared" si="42"/>
        <v>63.253500000000003</v>
      </c>
      <c r="K147" s="126">
        <f t="shared" si="43"/>
        <v>14.92150065</v>
      </c>
      <c r="L147" s="126">
        <f t="shared" si="44"/>
        <v>78.175000650000001</v>
      </c>
    </row>
    <row r="148" spans="2:12" ht="48" x14ac:dyDescent="0.3">
      <c r="B148" s="113">
        <v>50</v>
      </c>
      <c r="C148" s="115" t="s">
        <v>56</v>
      </c>
      <c r="D148" s="132" t="s">
        <v>35</v>
      </c>
      <c r="E148" s="108" t="s">
        <v>57</v>
      </c>
      <c r="F148" s="104">
        <v>784</v>
      </c>
      <c r="G148" s="105">
        <v>4.6828000000000003</v>
      </c>
      <c r="H148" s="105">
        <f t="shared" si="31"/>
        <v>3.5121000000000002</v>
      </c>
      <c r="I148" s="113">
        <v>28</v>
      </c>
      <c r="J148" s="126">
        <f t="shared" si="42"/>
        <v>98.338800000000006</v>
      </c>
      <c r="K148" s="126">
        <f t="shared" si="43"/>
        <v>23.198122920000003</v>
      </c>
      <c r="L148" s="126">
        <f t="shared" si="44"/>
        <v>121.53692292000001</v>
      </c>
    </row>
    <row r="149" spans="2:12" ht="48" x14ac:dyDescent="0.3">
      <c r="B149" s="113">
        <v>51</v>
      </c>
      <c r="C149" s="115" t="s">
        <v>56</v>
      </c>
      <c r="D149" s="132" t="s">
        <v>37</v>
      </c>
      <c r="E149" s="108" t="s">
        <v>57</v>
      </c>
      <c r="F149" s="104">
        <v>706</v>
      </c>
      <c r="G149" s="105">
        <v>4.2168999999999999</v>
      </c>
      <c r="H149" s="105">
        <f t="shared" si="31"/>
        <v>3.1626750000000001</v>
      </c>
      <c r="I149" s="113">
        <v>17</v>
      </c>
      <c r="J149" s="126">
        <f t="shared" si="42"/>
        <v>53.765475000000002</v>
      </c>
      <c r="K149" s="126">
        <f t="shared" si="43"/>
        <v>12.6832755525</v>
      </c>
      <c r="L149" s="126">
        <f t="shared" si="44"/>
        <v>66.448750552500002</v>
      </c>
    </row>
    <row r="150" spans="2:12" ht="48" x14ac:dyDescent="0.3">
      <c r="B150" s="113">
        <v>52</v>
      </c>
      <c r="C150" s="115" t="s">
        <v>56</v>
      </c>
      <c r="D150" s="132" t="s">
        <v>37</v>
      </c>
      <c r="E150" s="108" t="s">
        <v>57</v>
      </c>
      <c r="F150" s="104">
        <v>706</v>
      </c>
      <c r="G150" s="105">
        <v>4.2168999999999999</v>
      </c>
      <c r="H150" s="105">
        <f t="shared" si="31"/>
        <v>3.1626750000000001</v>
      </c>
      <c r="I150" s="113">
        <v>20</v>
      </c>
      <c r="J150" s="126">
        <f t="shared" si="42"/>
        <v>63.253500000000003</v>
      </c>
      <c r="K150" s="126">
        <f t="shared" si="43"/>
        <v>14.92150065</v>
      </c>
      <c r="L150" s="126">
        <f t="shared" si="44"/>
        <v>78.175000650000001</v>
      </c>
    </row>
    <row r="151" spans="2:12" ht="48" x14ac:dyDescent="0.3">
      <c r="B151" s="113">
        <v>53</v>
      </c>
      <c r="C151" s="115" t="s">
        <v>56</v>
      </c>
      <c r="D151" s="132" t="s">
        <v>65</v>
      </c>
      <c r="E151" s="108" t="s">
        <v>57</v>
      </c>
      <c r="F151" s="104">
        <v>706</v>
      </c>
      <c r="G151" s="105">
        <v>4.2168999999999999</v>
      </c>
      <c r="H151" s="105">
        <f t="shared" si="31"/>
        <v>3.1626750000000001</v>
      </c>
      <c r="I151" s="113">
        <v>19</v>
      </c>
      <c r="J151" s="126">
        <f t="shared" si="42"/>
        <v>60.090825000000002</v>
      </c>
      <c r="K151" s="126">
        <f t="shared" si="43"/>
        <v>14.1754256175</v>
      </c>
      <c r="L151" s="126">
        <f t="shared" si="44"/>
        <v>74.266250617500006</v>
      </c>
    </row>
    <row r="152" spans="2:12" ht="48" x14ac:dyDescent="0.3">
      <c r="B152" s="113">
        <v>54</v>
      </c>
      <c r="C152" s="115" t="s">
        <v>56</v>
      </c>
      <c r="D152" s="132" t="s">
        <v>37</v>
      </c>
      <c r="E152" s="108" t="s">
        <v>57</v>
      </c>
      <c r="F152" s="104">
        <v>706</v>
      </c>
      <c r="G152" s="105">
        <v>4.2168999999999999</v>
      </c>
      <c r="H152" s="105">
        <f t="shared" si="31"/>
        <v>3.1626750000000001</v>
      </c>
      <c r="I152" s="113">
        <v>14</v>
      </c>
      <c r="J152" s="126">
        <f t="shared" si="42"/>
        <v>44.277450000000002</v>
      </c>
      <c r="K152" s="126">
        <f t="shared" si="43"/>
        <v>10.445050455000001</v>
      </c>
      <c r="L152" s="126">
        <f t="shared" si="44"/>
        <v>54.722500455000002</v>
      </c>
    </row>
    <row r="153" spans="2:12" ht="48" x14ac:dyDescent="0.3">
      <c r="B153" s="113">
        <v>55</v>
      </c>
      <c r="C153" s="115" t="s">
        <v>56</v>
      </c>
      <c r="D153" s="132" t="s">
        <v>69</v>
      </c>
      <c r="E153" s="108" t="s">
        <v>57</v>
      </c>
      <c r="F153" s="104">
        <v>784</v>
      </c>
      <c r="G153" s="105">
        <v>4.6828000000000003</v>
      </c>
      <c r="H153" s="105">
        <f t="shared" si="31"/>
        <v>3.5121000000000002</v>
      </c>
      <c r="I153" s="113">
        <v>23</v>
      </c>
      <c r="J153" s="126">
        <f t="shared" si="42"/>
        <v>80.778300000000002</v>
      </c>
      <c r="K153" s="126">
        <f t="shared" si="43"/>
        <v>19.05560097</v>
      </c>
      <c r="L153" s="126">
        <f t="shared" si="44"/>
        <v>99.833900970000002</v>
      </c>
    </row>
    <row r="154" spans="2:12" ht="48" x14ac:dyDescent="0.3">
      <c r="B154" s="113">
        <v>56</v>
      </c>
      <c r="C154" s="115" t="s">
        <v>56</v>
      </c>
      <c r="D154" s="132" t="s">
        <v>35</v>
      </c>
      <c r="E154" s="108" t="s">
        <v>57</v>
      </c>
      <c r="F154" s="104">
        <v>784</v>
      </c>
      <c r="G154" s="105">
        <v>4.6828000000000003</v>
      </c>
      <c r="H154" s="105">
        <f t="shared" si="31"/>
        <v>3.5121000000000002</v>
      </c>
      <c r="I154" s="113">
        <v>27</v>
      </c>
      <c r="J154" s="126">
        <f t="shared" si="42"/>
        <v>94.826700000000002</v>
      </c>
      <c r="K154" s="126">
        <f t="shared" si="43"/>
        <v>22.36961853</v>
      </c>
      <c r="L154" s="126">
        <f t="shared" si="44"/>
        <v>117.19631853</v>
      </c>
    </row>
    <row r="155" spans="2:12" ht="48" x14ac:dyDescent="0.3">
      <c r="B155" s="113">
        <v>57</v>
      </c>
      <c r="C155" s="115" t="s">
        <v>56</v>
      </c>
      <c r="D155" s="132" t="s">
        <v>65</v>
      </c>
      <c r="E155" s="108" t="s">
        <v>57</v>
      </c>
      <c r="F155" s="104">
        <v>706</v>
      </c>
      <c r="G155" s="105">
        <v>4.2168999999999999</v>
      </c>
      <c r="H155" s="105">
        <f t="shared" si="31"/>
        <v>3.1626750000000001</v>
      </c>
      <c r="I155" s="113">
        <v>7</v>
      </c>
      <c r="J155" s="126">
        <f t="shared" si="42"/>
        <v>22.138725000000001</v>
      </c>
      <c r="K155" s="126">
        <f t="shared" si="43"/>
        <v>5.2225252275000003</v>
      </c>
      <c r="L155" s="126">
        <f t="shared" si="44"/>
        <v>27.361250227500001</v>
      </c>
    </row>
    <row r="156" spans="2:12" ht="48" x14ac:dyDescent="0.3">
      <c r="B156" s="113">
        <v>58</v>
      </c>
      <c r="C156" s="115" t="s">
        <v>56</v>
      </c>
      <c r="D156" s="132" t="s">
        <v>37</v>
      </c>
      <c r="E156" s="108" t="s">
        <v>57</v>
      </c>
      <c r="F156" s="104">
        <v>706</v>
      </c>
      <c r="G156" s="105">
        <v>4.2168999999999999</v>
      </c>
      <c r="H156" s="105">
        <f t="shared" si="31"/>
        <v>3.1626750000000001</v>
      </c>
      <c r="I156" s="113">
        <v>27</v>
      </c>
      <c r="J156" s="126">
        <f t="shared" si="42"/>
        <v>85.392224999999996</v>
      </c>
      <c r="K156" s="126">
        <f t="shared" si="43"/>
        <v>20.144025877499999</v>
      </c>
      <c r="L156" s="126">
        <f t="shared" si="44"/>
        <v>105.5362508775</v>
      </c>
    </row>
    <row r="157" spans="2:12" ht="48" x14ac:dyDescent="0.3">
      <c r="B157" s="113">
        <v>59</v>
      </c>
      <c r="C157" s="115" t="s">
        <v>56</v>
      </c>
      <c r="D157" s="132" t="s">
        <v>37</v>
      </c>
      <c r="E157" s="108" t="s">
        <v>57</v>
      </c>
      <c r="F157" s="104">
        <v>706</v>
      </c>
      <c r="G157" s="105">
        <v>4.2168999999999999</v>
      </c>
      <c r="H157" s="105">
        <f t="shared" si="31"/>
        <v>3.1626750000000001</v>
      </c>
      <c r="I157" s="113">
        <v>20</v>
      </c>
      <c r="J157" s="126">
        <f t="shared" si="42"/>
        <v>63.253500000000003</v>
      </c>
      <c r="K157" s="126">
        <f t="shared" si="43"/>
        <v>14.92150065</v>
      </c>
      <c r="L157" s="126">
        <f t="shared" si="44"/>
        <v>78.175000650000001</v>
      </c>
    </row>
    <row r="158" spans="2:12" ht="48" x14ac:dyDescent="0.3">
      <c r="B158" s="113">
        <v>60</v>
      </c>
      <c r="C158" s="115" t="s">
        <v>56</v>
      </c>
      <c r="D158" s="132" t="s">
        <v>37</v>
      </c>
      <c r="E158" s="108" t="s">
        <v>57</v>
      </c>
      <c r="F158" s="104">
        <v>706</v>
      </c>
      <c r="G158" s="105">
        <v>4.2168999999999999</v>
      </c>
      <c r="H158" s="105">
        <f t="shared" si="31"/>
        <v>3.1626750000000001</v>
      </c>
      <c r="I158" s="113">
        <v>29</v>
      </c>
      <c r="J158" s="126">
        <f t="shared" si="42"/>
        <v>91.717575000000011</v>
      </c>
      <c r="K158" s="126">
        <f t="shared" si="43"/>
        <v>21.636175942500003</v>
      </c>
      <c r="L158" s="126">
        <f t="shared" si="44"/>
        <v>113.35375094250001</v>
      </c>
    </row>
    <row r="159" spans="2:12" ht="48" x14ac:dyDescent="0.3">
      <c r="B159" s="113">
        <v>61</v>
      </c>
      <c r="C159" s="115" t="s">
        <v>56</v>
      </c>
      <c r="D159" s="132" t="s">
        <v>37</v>
      </c>
      <c r="E159" s="108" t="s">
        <v>57</v>
      </c>
      <c r="F159" s="104">
        <v>706</v>
      </c>
      <c r="G159" s="105">
        <v>4.2168999999999999</v>
      </c>
      <c r="H159" s="105">
        <f t="shared" si="31"/>
        <v>3.1626750000000001</v>
      </c>
      <c r="I159" s="113">
        <v>24</v>
      </c>
      <c r="J159" s="126">
        <f t="shared" si="42"/>
        <v>75.904200000000003</v>
      </c>
      <c r="K159" s="126">
        <f t="shared" si="43"/>
        <v>17.90580078</v>
      </c>
      <c r="L159" s="126">
        <f t="shared" si="44"/>
        <v>93.810000779999996</v>
      </c>
    </row>
    <row r="160" spans="2:12" ht="48" x14ac:dyDescent="0.3">
      <c r="B160" s="113">
        <v>62</v>
      </c>
      <c r="C160" s="115" t="s">
        <v>56</v>
      </c>
      <c r="D160" s="132" t="s">
        <v>50</v>
      </c>
      <c r="E160" s="108" t="s">
        <v>57</v>
      </c>
      <c r="F160" s="104">
        <v>513.6</v>
      </c>
      <c r="G160" s="105">
        <v>3.0676999999999999</v>
      </c>
      <c r="H160" s="105">
        <f t="shared" si="31"/>
        <v>2.3007749999999998</v>
      </c>
      <c r="I160" s="113">
        <v>18</v>
      </c>
      <c r="J160" s="126">
        <f t="shared" si="42"/>
        <v>41.41395</v>
      </c>
      <c r="K160" s="126">
        <f t="shared" si="43"/>
        <v>9.7695508049999997</v>
      </c>
      <c r="L160" s="126">
        <f t="shared" si="44"/>
        <v>51.183500805000001</v>
      </c>
    </row>
    <row r="161" spans="2:12" ht="48" x14ac:dyDescent="0.3">
      <c r="B161" s="113">
        <v>63</v>
      </c>
      <c r="C161" s="115" t="s">
        <v>56</v>
      </c>
      <c r="D161" s="132" t="s">
        <v>141</v>
      </c>
      <c r="E161" s="108" t="s">
        <v>57</v>
      </c>
      <c r="F161" s="104">
        <v>642</v>
      </c>
      <c r="G161" s="105">
        <v>3.8347000000000002</v>
      </c>
      <c r="H161" s="105">
        <f t="shared" si="31"/>
        <v>2.8760250000000003</v>
      </c>
      <c r="I161" s="113">
        <v>15</v>
      </c>
      <c r="J161" s="126">
        <f t="shared" si="42"/>
        <v>43.140375000000006</v>
      </c>
      <c r="K161" s="126">
        <f t="shared" si="43"/>
        <v>10.176814462500001</v>
      </c>
      <c r="L161" s="126">
        <f t="shared" si="44"/>
        <v>53.317189462500011</v>
      </c>
    </row>
    <row r="162" spans="2:12" ht="48" x14ac:dyDescent="0.3">
      <c r="B162" s="113">
        <v>64</v>
      </c>
      <c r="C162" s="115" t="s">
        <v>56</v>
      </c>
      <c r="D162" s="132" t="s">
        <v>141</v>
      </c>
      <c r="E162" s="108" t="s">
        <v>57</v>
      </c>
      <c r="F162" s="104">
        <v>642</v>
      </c>
      <c r="G162" s="105">
        <v>3.8347000000000002</v>
      </c>
      <c r="H162" s="105">
        <f t="shared" si="31"/>
        <v>2.8760250000000003</v>
      </c>
      <c r="I162" s="113">
        <v>15</v>
      </c>
      <c r="J162" s="126">
        <f t="shared" si="42"/>
        <v>43.140375000000006</v>
      </c>
      <c r="K162" s="126">
        <f t="shared" si="43"/>
        <v>10.176814462500001</v>
      </c>
      <c r="L162" s="126">
        <f t="shared" si="44"/>
        <v>53.317189462500011</v>
      </c>
    </row>
    <row r="163" spans="2:12" ht="48" x14ac:dyDescent="0.3">
      <c r="B163" s="113">
        <v>65</v>
      </c>
      <c r="C163" s="115" t="s">
        <v>56</v>
      </c>
      <c r="D163" s="132" t="s">
        <v>141</v>
      </c>
      <c r="E163" s="108" t="s">
        <v>57</v>
      </c>
      <c r="F163" s="104">
        <v>642</v>
      </c>
      <c r="G163" s="105">
        <v>3.8347000000000002</v>
      </c>
      <c r="H163" s="105">
        <f t="shared" si="31"/>
        <v>2.8760250000000003</v>
      </c>
      <c r="I163" s="113">
        <v>15</v>
      </c>
      <c r="J163" s="126">
        <f t="shared" si="42"/>
        <v>43.140375000000006</v>
      </c>
      <c r="K163" s="126">
        <f>SUM(J163*0.2077)</f>
        <v>8.9602558875000007</v>
      </c>
      <c r="L163" s="126">
        <f t="shared" si="44"/>
        <v>52.100630887500003</v>
      </c>
    </row>
    <row r="164" spans="2:12" ht="48" x14ac:dyDescent="0.3">
      <c r="B164" s="113">
        <v>66</v>
      </c>
      <c r="C164" s="115" t="s">
        <v>56</v>
      </c>
      <c r="D164" s="132" t="s">
        <v>141</v>
      </c>
      <c r="E164" s="108" t="s">
        <v>57</v>
      </c>
      <c r="F164" s="104">
        <v>642</v>
      </c>
      <c r="G164" s="105">
        <v>3.8347000000000002</v>
      </c>
      <c r="H164" s="105">
        <f t="shared" ref="H164:H186" si="45">SUM(G164*0.75)</f>
        <v>2.8760250000000003</v>
      </c>
      <c r="I164" s="113">
        <v>15</v>
      </c>
      <c r="J164" s="126">
        <f t="shared" si="42"/>
        <v>43.140375000000006</v>
      </c>
      <c r="K164" s="126">
        <f t="shared" si="43"/>
        <v>10.176814462500001</v>
      </c>
      <c r="L164" s="126">
        <f t="shared" si="44"/>
        <v>53.317189462500011</v>
      </c>
    </row>
    <row r="165" spans="2:12" ht="48" x14ac:dyDescent="0.3">
      <c r="B165" s="113">
        <v>67</v>
      </c>
      <c r="C165" s="115" t="s">
        <v>56</v>
      </c>
      <c r="D165" s="132" t="s">
        <v>141</v>
      </c>
      <c r="E165" s="108" t="s">
        <v>57</v>
      </c>
      <c r="F165" s="104">
        <v>642</v>
      </c>
      <c r="G165" s="105">
        <v>3.8347000000000002</v>
      </c>
      <c r="H165" s="105">
        <f t="shared" si="45"/>
        <v>2.8760250000000003</v>
      </c>
      <c r="I165" s="113">
        <v>15</v>
      </c>
      <c r="J165" s="126">
        <f t="shared" si="42"/>
        <v>43.140375000000006</v>
      </c>
      <c r="K165" s="126">
        <f t="shared" si="43"/>
        <v>10.176814462500001</v>
      </c>
      <c r="L165" s="126">
        <f t="shared" si="44"/>
        <v>53.317189462500011</v>
      </c>
    </row>
    <row r="166" spans="2:12" ht="48" x14ac:dyDescent="0.3">
      <c r="B166" s="113">
        <v>68</v>
      </c>
      <c r="C166" s="115" t="s">
        <v>61</v>
      </c>
      <c r="D166" s="132" t="s">
        <v>59</v>
      </c>
      <c r="E166" s="108" t="s">
        <v>57</v>
      </c>
      <c r="F166" s="104">
        <v>583</v>
      </c>
      <c r="G166" s="105">
        <v>3.4823</v>
      </c>
      <c r="H166" s="105">
        <f t="shared" si="45"/>
        <v>2.6117249999999999</v>
      </c>
      <c r="I166" s="113">
        <v>15</v>
      </c>
      <c r="J166" s="126">
        <f>SUM(H166*I166)</f>
        <v>39.175874999999998</v>
      </c>
      <c r="K166" s="126">
        <f>SUM(J166*0.2194)</f>
        <v>8.5951869750000007</v>
      </c>
      <c r="L166" s="126">
        <f>SUM(J166:K166)</f>
        <v>47.771061974999995</v>
      </c>
    </row>
    <row r="167" spans="2:12" ht="48" x14ac:dyDescent="0.3">
      <c r="B167" s="113">
        <v>69</v>
      </c>
      <c r="C167" s="115" t="s">
        <v>61</v>
      </c>
      <c r="D167" s="132" t="s">
        <v>37</v>
      </c>
      <c r="E167" s="108" t="s">
        <v>57</v>
      </c>
      <c r="F167" s="104">
        <v>583</v>
      </c>
      <c r="G167" s="105">
        <v>3.4823</v>
      </c>
      <c r="H167" s="105">
        <f t="shared" si="45"/>
        <v>2.6117249999999999</v>
      </c>
      <c r="I167" s="113">
        <v>28</v>
      </c>
      <c r="J167" s="126">
        <f>SUM(H167*I167)</f>
        <v>73.128299999999996</v>
      </c>
      <c r="K167" s="126">
        <f>SUM(J167*0.2077)</f>
        <v>15.188747909999998</v>
      </c>
      <c r="L167" s="126">
        <f>SUM(J167:K167)</f>
        <v>88.317047909999999</v>
      </c>
    </row>
    <row r="168" spans="2:12" ht="48" x14ac:dyDescent="0.3">
      <c r="B168" s="113">
        <v>70</v>
      </c>
      <c r="C168" s="115" t="s">
        <v>61</v>
      </c>
      <c r="D168" s="132" t="s">
        <v>68</v>
      </c>
      <c r="E168" s="108" t="s">
        <v>57</v>
      </c>
      <c r="F168" s="104">
        <v>583</v>
      </c>
      <c r="G168" s="105">
        <v>3.4823</v>
      </c>
      <c r="H168" s="105">
        <f t="shared" si="45"/>
        <v>2.6117249999999999</v>
      </c>
      <c r="I168" s="113">
        <v>3</v>
      </c>
      <c r="J168" s="126">
        <f>SUM(H168*I168)</f>
        <v>7.8351749999999996</v>
      </c>
      <c r="K168" s="126">
        <f t="shared" ref="K168:K170" si="46">SUM(J168*0.2359)</f>
        <v>1.8483177824999999</v>
      </c>
      <c r="L168" s="126">
        <f t="shared" ref="L168:L175" si="47">SUM(J168:K168)</f>
        <v>9.6834927825000001</v>
      </c>
    </row>
    <row r="169" spans="2:12" ht="48" x14ac:dyDescent="0.3">
      <c r="B169" s="113">
        <v>71</v>
      </c>
      <c r="C169" s="115" t="s">
        <v>61</v>
      </c>
      <c r="D169" s="132" t="s">
        <v>37</v>
      </c>
      <c r="E169" s="108" t="s">
        <v>57</v>
      </c>
      <c r="F169" s="104">
        <v>583</v>
      </c>
      <c r="G169" s="105">
        <v>3.4823</v>
      </c>
      <c r="H169" s="105">
        <f t="shared" si="45"/>
        <v>2.6117249999999999</v>
      </c>
      <c r="I169" s="113">
        <v>21</v>
      </c>
      <c r="J169" s="126">
        <f>SUM(H169*I169)</f>
        <v>54.846224999999997</v>
      </c>
      <c r="K169" s="126">
        <f>SUM(J169*0.2077)</f>
        <v>11.391560932499999</v>
      </c>
      <c r="L169" s="126">
        <f t="shared" si="47"/>
        <v>66.237785932500003</v>
      </c>
    </row>
    <row r="170" spans="2:12" ht="48" x14ac:dyDescent="0.3">
      <c r="B170" s="113">
        <v>72</v>
      </c>
      <c r="C170" s="115" t="s">
        <v>61</v>
      </c>
      <c r="D170" s="132" t="s">
        <v>59</v>
      </c>
      <c r="E170" s="108" t="s">
        <v>57</v>
      </c>
      <c r="F170" s="104">
        <v>583</v>
      </c>
      <c r="G170" s="105">
        <v>3.4823</v>
      </c>
      <c r="H170" s="105">
        <f t="shared" si="45"/>
        <v>2.6117249999999999</v>
      </c>
      <c r="I170" s="113">
        <v>16</v>
      </c>
      <c r="J170" s="126">
        <f>SUM(H170*I170)</f>
        <v>41.787599999999998</v>
      </c>
      <c r="K170" s="126">
        <f t="shared" si="46"/>
        <v>9.8576948399999988</v>
      </c>
      <c r="L170" s="126">
        <f t="shared" si="47"/>
        <v>51.645294839999998</v>
      </c>
    </row>
    <row r="171" spans="2:12" ht="48" x14ac:dyDescent="0.3">
      <c r="B171" s="113">
        <v>73</v>
      </c>
      <c r="C171" s="115" t="s">
        <v>61</v>
      </c>
      <c r="D171" s="132" t="s">
        <v>59</v>
      </c>
      <c r="E171" s="108" t="s">
        <v>57</v>
      </c>
      <c r="F171" s="104">
        <v>583</v>
      </c>
      <c r="G171" s="105">
        <v>3.4823</v>
      </c>
      <c r="H171" s="105">
        <f t="shared" si="45"/>
        <v>2.6117249999999999</v>
      </c>
      <c r="I171" s="113">
        <v>16</v>
      </c>
      <c r="J171" s="126">
        <f t="shared" ref="J171:J172" si="48">SUM(H171*I171)</f>
        <v>41.787599999999998</v>
      </c>
      <c r="K171" s="126">
        <f>SUM(J171*0.2077)</f>
        <v>8.6792845199999995</v>
      </c>
      <c r="L171" s="126">
        <f t="shared" si="47"/>
        <v>50.466884519999994</v>
      </c>
    </row>
    <row r="172" spans="2:12" ht="48" x14ac:dyDescent="0.3">
      <c r="B172" s="113">
        <v>74</v>
      </c>
      <c r="C172" s="115" t="s">
        <v>61</v>
      </c>
      <c r="D172" s="132" t="s">
        <v>37</v>
      </c>
      <c r="E172" s="108" t="s">
        <v>57</v>
      </c>
      <c r="F172" s="104">
        <v>583</v>
      </c>
      <c r="G172" s="105">
        <v>3.4823</v>
      </c>
      <c r="H172" s="105">
        <f t="shared" si="45"/>
        <v>2.6117249999999999</v>
      </c>
      <c r="I172" s="113">
        <v>16</v>
      </c>
      <c r="J172" s="126">
        <f t="shared" si="48"/>
        <v>41.787599999999998</v>
      </c>
      <c r="K172" s="126">
        <f>SUM(J172*0.2359)</f>
        <v>9.8576948399999988</v>
      </c>
      <c r="L172" s="126">
        <f t="shared" si="47"/>
        <v>51.645294839999998</v>
      </c>
    </row>
    <row r="173" spans="2:12" ht="48" x14ac:dyDescent="0.3">
      <c r="B173" s="113">
        <v>75</v>
      </c>
      <c r="C173" s="115" t="s">
        <v>61</v>
      </c>
      <c r="D173" s="132" t="s">
        <v>59</v>
      </c>
      <c r="E173" s="108" t="s">
        <v>57</v>
      </c>
      <c r="F173" s="104">
        <v>583</v>
      </c>
      <c r="G173" s="105">
        <v>3.4823</v>
      </c>
      <c r="H173" s="105">
        <f t="shared" si="45"/>
        <v>2.6117249999999999</v>
      </c>
      <c r="I173" s="113">
        <v>14</v>
      </c>
      <c r="J173" s="126">
        <f>SUM(H173*I173)</f>
        <v>36.564149999999998</v>
      </c>
      <c r="K173" s="126">
        <f>SUM(J173*0.2194)</f>
        <v>8.0221745099999993</v>
      </c>
      <c r="L173" s="126">
        <f t="shared" si="47"/>
        <v>44.586324509999997</v>
      </c>
    </row>
    <row r="174" spans="2:12" ht="48" x14ac:dyDescent="0.3">
      <c r="B174" s="113">
        <v>76</v>
      </c>
      <c r="C174" s="115" t="s">
        <v>61</v>
      </c>
      <c r="D174" s="132" t="s">
        <v>68</v>
      </c>
      <c r="E174" s="108" t="s">
        <v>57</v>
      </c>
      <c r="F174" s="104">
        <v>583</v>
      </c>
      <c r="G174" s="105">
        <v>3.4823</v>
      </c>
      <c r="H174" s="105">
        <f t="shared" si="45"/>
        <v>2.6117249999999999</v>
      </c>
      <c r="I174" s="113">
        <v>28</v>
      </c>
      <c r="J174" s="126">
        <f t="shared" ref="J174:J175" si="49">SUM(H174*I174)</f>
        <v>73.128299999999996</v>
      </c>
      <c r="K174" s="126">
        <f t="shared" ref="K174:K175" si="50">SUM(J174*0.2359)</f>
        <v>17.250965969999999</v>
      </c>
      <c r="L174" s="126">
        <f t="shared" si="47"/>
        <v>90.379265969999992</v>
      </c>
    </row>
    <row r="175" spans="2:12" ht="48" x14ac:dyDescent="0.3">
      <c r="B175" s="113">
        <v>77</v>
      </c>
      <c r="C175" s="115" t="s">
        <v>58</v>
      </c>
      <c r="D175" s="115" t="s">
        <v>67</v>
      </c>
      <c r="E175" s="108" t="s">
        <v>57</v>
      </c>
      <c r="F175" s="104">
        <v>1126</v>
      </c>
      <c r="G175" s="105">
        <f>SUM(F175/168)</f>
        <v>6.7023809523809526</v>
      </c>
      <c r="H175" s="105">
        <f t="shared" si="45"/>
        <v>5.0267857142857144</v>
      </c>
      <c r="I175" s="113">
        <v>12</v>
      </c>
      <c r="J175" s="126">
        <f t="shared" si="49"/>
        <v>60.321428571428569</v>
      </c>
      <c r="K175" s="126">
        <f t="shared" si="50"/>
        <v>14.229825</v>
      </c>
      <c r="L175" s="126">
        <f t="shared" si="47"/>
        <v>74.551253571428575</v>
      </c>
    </row>
    <row r="176" spans="2:12" ht="48" x14ac:dyDescent="0.3">
      <c r="B176" s="113">
        <v>78</v>
      </c>
      <c r="C176" s="115" t="s">
        <v>58</v>
      </c>
      <c r="D176" s="132" t="s">
        <v>59</v>
      </c>
      <c r="E176" s="108" t="s">
        <v>57</v>
      </c>
      <c r="F176" s="104">
        <v>706</v>
      </c>
      <c r="G176" s="105">
        <v>4.2168999999999999</v>
      </c>
      <c r="H176" s="105">
        <f t="shared" si="45"/>
        <v>3.1626750000000001</v>
      </c>
      <c r="I176" s="113">
        <v>5</v>
      </c>
      <c r="J176" s="126">
        <f>SUM(H176*I176)</f>
        <v>15.813375000000001</v>
      </c>
      <c r="K176" s="126">
        <f>SUM(J176*0.2359)</f>
        <v>3.7303751625000001</v>
      </c>
      <c r="L176" s="126">
        <f>SUM(J176:K176)</f>
        <v>19.5437501625</v>
      </c>
    </row>
    <row r="177" spans="1:12" ht="48" x14ac:dyDescent="0.3">
      <c r="B177" s="113">
        <v>79</v>
      </c>
      <c r="C177" s="115" t="s">
        <v>58</v>
      </c>
      <c r="D177" s="132" t="s">
        <v>37</v>
      </c>
      <c r="E177" s="108" t="s">
        <v>57</v>
      </c>
      <c r="F177" s="104">
        <v>706</v>
      </c>
      <c r="G177" s="105">
        <v>4.2168999999999999</v>
      </c>
      <c r="H177" s="105">
        <f t="shared" si="45"/>
        <v>3.1626750000000001</v>
      </c>
      <c r="I177" s="113">
        <v>11</v>
      </c>
      <c r="J177" s="126">
        <f>SUM(H177*I177)</f>
        <v>34.789425000000001</v>
      </c>
      <c r="K177" s="126">
        <f>SUM(J177*0.2359)</f>
        <v>8.2068253574999996</v>
      </c>
      <c r="L177" s="126">
        <f>SUM(J177:K177)</f>
        <v>42.996250357500003</v>
      </c>
    </row>
    <row r="178" spans="1:12" ht="48" x14ac:dyDescent="0.3">
      <c r="B178" s="113">
        <v>80</v>
      </c>
      <c r="C178" s="115" t="s">
        <v>58</v>
      </c>
      <c r="D178" s="132" t="s">
        <v>35</v>
      </c>
      <c r="E178" s="108" t="s">
        <v>57</v>
      </c>
      <c r="F178" s="104">
        <v>784</v>
      </c>
      <c r="G178" s="105">
        <v>4.6828000000000003</v>
      </c>
      <c r="H178" s="105">
        <f t="shared" si="45"/>
        <v>3.5121000000000002</v>
      </c>
      <c r="I178" s="113">
        <v>14</v>
      </c>
      <c r="J178" s="126">
        <f>SUM(H178*I178)</f>
        <v>49.169400000000003</v>
      </c>
      <c r="K178" s="126">
        <f t="shared" ref="K178:K186" si="51">SUM(J178*0.2359)</f>
        <v>11.599061460000001</v>
      </c>
      <c r="L178" s="126">
        <f t="shared" ref="L178:L186" si="52">SUM(J178:K178)</f>
        <v>60.768461460000005</v>
      </c>
    </row>
    <row r="179" spans="1:12" ht="48" x14ac:dyDescent="0.3">
      <c r="B179" s="113">
        <v>81</v>
      </c>
      <c r="C179" s="115" t="s">
        <v>58</v>
      </c>
      <c r="D179" s="132" t="s">
        <v>37</v>
      </c>
      <c r="E179" s="108" t="s">
        <v>57</v>
      </c>
      <c r="F179" s="104">
        <v>706</v>
      </c>
      <c r="G179" s="105">
        <v>4.2168999999999999</v>
      </c>
      <c r="H179" s="105">
        <f t="shared" si="45"/>
        <v>3.1626750000000001</v>
      </c>
      <c r="I179" s="113">
        <v>21</v>
      </c>
      <c r="J179" s="126">
        <f>SUM(H179*I179)</f>
        <v>66.41617500000001</v>
      </c>
      <c r="K179" s="126">
        <f t="shared" si="51"/>
        <v>15.667575682500003</v>
      </c>
      <c r="L179" s="126">
        <f t="shared" si="52"/>
        <v>82.08375068250001</v>
      </c>
    </row>
    <row r="180" spans="1:12" ht="48" x14ac:dyDescent="0.3">
      <c r="B180" s="113">
        <v>82</v>
      </c>
      <c r="C180" s="115" t="s">
        <v>58</v>
      </c>
      <c r="D180" s="132" t="s">
        <v>59</v>
      </c>
      <c r="E180" s="108" t="s">
        <v>57</v>
      </c>
      <c r="F180" s="104">
        <v>706</v>
      </c>
      <c r="G180" s="105">
        <v>4.2168999999999999</v>
      </c>
      <c r="H180" s="105">
        <f t="shared" si="45"/>
        <v>3.1626750000000001</v>
      </c>
      <c r="I180" s="113">
        <v>7</v>
      </c>
      <c r="J180" s="126">
        <f>SUM(H180*I180)</f>
        <v>22.138725000000001</v>
      </c>
      <c r="K180" s="126">
        <f t="shared" si="51"/>
        <v>5.2225252275000003</v>
      </c>
      <c r="L180" s="126">
        <f t="shared" si="52"/>
        <v>27.361250227500001</v>
      </c>
    </row>
    <row r="181" spans="1:12" ht="48" x14ac:dyDescent="0.3">
      <c r="B181" s="113">
        <v>83</v>
      </c>
      <c r="C181" s="115" t="s">
        <v>58</v>
      </c>
      <c r="D181" s="132" t="s">
        <v>35</v>
      </c>
      <c r="E181" s="108" t="s">
        <v>57</v>
      </c>
      <c r="F181" s="104">
        <v>784</v>
      </c>
      <c r="G181" s="105">
        <v>4.6828000000000003</v>
      </c>
      <c r="H181" s="105">
        <f t="shared" si="45"/>
        <v>3.5121000000000002</v>
      </c>
      <c r="I181" s="113">
        <v>6</v>
      </c>
      <c r="J181" s="126">
        <f t="shared" ref="J181:J182" si="53">SUM(H181*I181)</f>
        <v>21.072600000000001</v>
      </c>
      <c r="K181" s="126">
        <f t="shared" si="51"/>
        <v>4.9710263399999999</v>
      </c>
      <c r="L181" s="126">
        <f t="shared" si="52"/>
        <v>26.043626340000003</v>
      </c>
    </row>
    <row r="182" spans="1:12" ht="48" x14ac:dyDescent="0.3">
      <c r="B182" s="113">
        <v>84</v>
      </c>
      <c r="C182" s="115" t="s">
        <v>58</v>
      </c>
      <c r="D182" s="132" t="s">
        <v>37</v>
      </c>
      <c r="E182" s="108" t="s">
        <v>57</v>
      </c>
      <c r="F182" s="104">
        <v>706</v>
      </c>
      <c r="G182" s="105">
        <v>4.2168999999999999</v>
      </c>
      <c r="H182" s="105">
        <f t="shared" si="45"/>
        <v>3.1626750000000001</v>
      </c>
      <c r="I182" s="113">
        <v>10</v>
      </c>
      <c r="J182" s="126">
        <f t="shared" si="53"/>
        <v>31.626750000000001</v>
      </c>
      <c r="K182" s="126">
        <f t="shared" si="51"/>
        <v>7.4607503250000002</v>
      </c>
      <c r="L182" s="126">
        <f t="shared" si="52"/>
        <v>39.087500325000001</v>
      </c>
    </row>
    <row r="183" spans="1:12" ht="48" x14ac:dyDescent="0.3">
      <c r="B183" s="113">
        <v>85</v>
      </c>
      <c r="C183" s="115" t="s">
        <v>58</v>
      </c>
      <c r="D183" s="132" t="s">
        <v>59</v>
      </c>
      <c r="E183" s="108" t="s">
        <v>57</v>
      </c>
      <c r="F183" s="104">
        <v>706</v>
      </c>
      <c r="G183" s="105">
        <v>4.2168999999999999</v>
      </c>
      <c r="H183" s="105">
        <f t="shared" si="45"/>
        <v>3.1626750000000001</v>
      </c>
      <c r="I183" s="113">
        <v>1</v>
      </c>
      <c r="J183" s="126">
        <f>SUM(H183*I183)</f>
        <v>3.1626750000000001</v>
      </c>
      <c r="K183" s="126">
        <f t="shared" si="51"/>
        <v>0.74607503250000007</v>
      </c>
      <c r="L183" s="126">
        <f t="shared" si="52"/>
        <v>3.9087500325000004</v>
      </c>
    </row>
    <row r="184" spans="1:12" ht="48" x14ac:dyDescent="0.3">
      <c r="B184" s="113">
        <v>86</v>
      </c>
      <c r="C184" s="115" t="s">
        <v>58</v>
      </c>
      <c r="D184" s="132" t="s">
        <v>35</v>
      </c>
      <c r="E184" s="108" t="s">
        <v>57</v>
      </c>
      <c r="F184" s="104">
        <v>784</v>
      </c>
      <c r="G184" s="105">
        <v>4.6828000000000003</v>
      </c>
      <c r="H184" s="105">
        <f t="shared" si="45"/>
        <v>3.5121000000000002</v>
      </c>
      <c r="I184" s="113">
        <v>4</v>
      </c>
      <c r="J184" s="126">
        <f t="shared" ref="J184" si="54">SUM(H184*I184)</f>
        <v>14.048400000000001</v>
      </c>
      <c r="K184" s="126">
        <f t="shared" si="51"/>
        <v>3.3140175600000004</v>
      </c>
      <c r="L184" s="126">
        <f t="shared" si="52"/>
        <v>17.362417560000001</v>
      </c>
    </row>
    <row r="185" spans="1:12" ht="48" x14ac:dyDescent="0.3">
      <c r="B185" s="113">
        <v>87</v>
      </c>
      <c r="C185" s="115" t="s">
        <v>58</v>
      </c>
      <c r="D185" s="132" t="s">
        <v>59</v>
      </c>
      <c r="E185" s="108" t="s">
        <v>57</v>
      </c>
      <c r="F185" s="104">
        <v>706</v>
      </c>
      <c r="G185" s="105">
        <v>4.2168999999999999</v>
      </c>
      <c r="H185" s="105">
        <f t="shared" si="45"/>
        <v>3.1626750000000001</v>
      </c>
      <c r="I185" s="113">
        <v>11</v>
      </c>
      <c r="J185" s="126">
        <f>SUM(H185*I185)</f>
        <v>34.789425000000001</v>
      </c>
      <c r="K185" s="126">
        <f t="shared" si="51"/>
        <v>8.2068253574999996</v>
      </c>
      <c r="L185" s="126">
        <f t="shared" si="52"/>
        <v>42.996250357500003</v>
      </c>
    </row>
    <row r="186" spans="1:12" ht="48" x14ac:dyDescent="0.3">
      <c r="B186" s="113">
        <v>88</v>
      </c>
      <c r="C186" s="115" t="s">
        <v>58</v>
      </c>
      <c r="D186" s="132" t="s">
        <v>35</v>
      </c>
      <c r="E186" s="108" t="s">
        <v>57</v>
      </c>
      <c r="F186" s="104">
        <v>784</v>
      </c>
      <c r="G186" s="105">
        <v>4.6828000000000003</v>
      </c>
      <c r="H186" s="105">
        <f t="shared" si="45"/>
        <v>3.5121000000000002</v>
      </c>
      <c r="I186" s="113">
        <v>4</v>
      </c>
      <c r="J186" s="126">
        <f t="shared" ref="J186" si="55">SUM(H186*I186)</f>
        <v>14.048400000000001</v>
      </c>
      <c r="K186" s="126">
        <f t="shared" si="51"/>
        <v>3.3140175600000004</v>
      </c>
      <c r="L186" s="126">
        <f t="shared" si="52"/>
        <v>17.362417560000001</v>
      </c>
    </row>
    <row r="187" spans="1:12" x14ac:dyDescent="0.3">
      <c r="C187" s="88" t="s">
        <v>11</v>
      </c>
      <c r="D187" s="141"/>
      <c r="E187" s="142"/>
      <c r="F187" s="89"/>
      <c r="G187" s="90"/>
      <c r="H187" s="91"/>
      <c r="I187" s="36">
        <f>SUM(I99:I186)</f>
        <v>1475</v>
      </c>
      <c r="J187" s="34">
        <f>SUM(J99:J186)</f>
        <v>4667.5739999999987</v>
      </c>
      <c r="K187" s="34">
        <f>SUM(K99:K186)</f>
        <v>1089.3997468875</v>
      </c>
      <c r="L187" s="34">
        <f>ROUND(SUM(L99:L186),2)</f>
        <v>5756.97</v>
      </c>
    </row>
    <row r="188" spans="1:12" x14ac:dyDescent="0.3">
      <c r="A188" s="10" t="s">
        <v>74</v>
      </c>
      <c r="B188" s="10" t="s">
        <v>72</v>
      </c>
      <c r="C188" s="64"/>
      <c r="D188" s="74"/>
      <c r="E188" s="119"/>
      <c r="F188" s="25"/>
      <c r="G188" s="8"/>
      <c r="H188" s="8"/>
      <c r="I188" s="24"/>
      <c r="J188" s="77"/>
      <c r="K188" s="77"/>
      <c r="L188" s="78"/>
    </row>
    <row r="189" spans="1:12" ht="193.8" customHeight="1" x14ac:dyDescent="0.3">
      <c r="B189" s="12">
        <v>1</v>
      </c>
      <c r="C189" s="40" t="s">
        <v>72</v>
      </c>
      <c r="D189" s="132" t="s">
        <v>70</v>
      </c>
      <c r="E189" s="28" t="s">
        <v>163</v>
      </c>
      <c r="F189" s="104">
        <v>1570</v>
      </c>
      <c r="G189" s="105">
        <f>F189/166</f>
        <v>9.4578313253012052</v>
      </c>
      <c r="H189" s="105">
        <f>G189*0.75</f>
        <v>7.0933734939759034</v>
      </c>
      <c r="I189" s="113">
        <v>2</v>
      </c>
      <c r="J189" s="126">
        <f>I189*H189</f>
        <v>14.186746987951807</v>
      </c>
      <c r="K189" s="126">
        <f>J189*0.2194</f>
        <v>3.1125722891566268</v>
      </c>
      <c r="L189" s="126">
        <f>J189+K189</f>
        <v>17.299319277108435</v>
      </c>
    </row>
    <row r="190" spans="1:12" ht="202.8" customHeight="1" x14ac:dyDescent="0.3">
      <c r="B190" s="12">
        <v>2</v>
      </c>
      <c r="C190" s="40" t="s">
        <v>72</v>
      </c>
      <c r="D190" s="132" t="s">
        <v>64</v>
      </c>
      <c r="E190" s="28" t="s">
        <v>164</v>
      </c>
      <c r="F190" s="104">
        <v>1200</v>
      </c>
      <c r="G190" s="105">
        <f t="shared" ref="G190:G203" si="56">F190/166</f>
        <v>7.2289156626506026</v>
      </c>
      <c r="H190" s="105">
        <f t="shared" ref="H190:H204" si="57">G190*0.75</f>
        <v>5.4216867469879517</v>
      </c>
      <c r="I190" s="113">
        <v>2</v>
      </c>
      <c r="J190" s="126">
        <f t="shared" ref="J190:J204" si="58">I190*H190</f>
        <v>10.843373493975903</v>
      </c>
      <c r="K190" s="126">
        <f t="shared" ref="K190:K201" si="59">J190*0.2359</f>
        <v>2.5579518072289158</v>
      </c>
      <c r="L190" s="126">
        <f t="shared" ref="L190:L204" si="60">J190+K190</f>
        <v>13.401325301204819</v>
      </c>
    </row>
    <row r="191" spans="1:12" ht="180.6" customHeight="1" x14ac:dyDescent="0.3">
      <c r="B191" s="12">
        <v>3</v>
      </c>
      <c r="C191" s="40" t="s">
        <v>72</v>
      </c>
      <c r="D191" s="132" t="s">
        <v>37</v>
      </c>
      <c r="E191" s="107" t="s">
        <v>182</v>
      </c>
      <c r="F191" s="104">
        <v>1095</v>
      </c>
      <c r="G191" s="105">
        <f t="shared" si="56"/>
        <v>6.596385542168675</v>
      </c>
      <c r="H191" s="105">
        <f t="shared" si="57"/>
        <v>4.947289156626506</v>
      </c>
      <c r="I191" s="113">
        <v>9</v>
      </c>
      <c r="J191" s="126">
        <f t="shared" si="58"/>
        <v>44.525602409638552</v>
      </c>
      <c r="K191" s="126">
        <f>J191*0.2194</f>
        <v>9.7689171686746992</v>
      </c>
      <c r="L191" s="126">
        <v>54.3</v>
      </c>
    </row>
    <row r="192" spans="1:12" ht="188.4" customHeight="1" x14ac:dyDescent="0.3">
      <c r="B192" s="12">
        <v>4</v>
      </c>
      <c r="C192" s="40" t="s">
        <v>72</v>
      </c>
      <c r="D192" s="132" t="s">
        <v>37</v>
      </c>
      <c r="E192" s="130" t="s">
        <v>183</v>
      </c>
      <c r="F192" s="104">
        <v>1095</v>
      </c>
      <c r="G192" s="105">
        <f t="shared" si="56"/>
        <v>6.596385542168675</v>
      </c>
      <c r="H192" s="105">
        <f t="shared" si="57"/>
        <v>4.947289156626506</v>
      </c>
      <c r="I192" s="113">
        <v>5</v>
      </c>
      <c r="J192" s="126">
        <f t="shared" si="58"/>
        <v>24.736445783132531</v>
      </c>
      <c r="K192" s="126">
        <f t="shared" si="59"/>
        <v>5.8353275602409642</v>
      </c>
      <c r="L192" s="126">
        <v>30.58</v>
      </c>
    </row>
    <row r="193" spans="1:12" ht="252.6" customHeight="1" x14ac:dyDescent="0.3">
      <c r="B193" s="12">
        <v>5</v>
      </c>
      <c r="C193" s="40" t="s">
        <v>72</v>
      </c>
      <c r="D193" s="132" t="s">
        <v>52</v>
      </c>
      <c r="E193" s="130" t="s">
        <v>184</v>
      </c>
      <c r="F193" s="104">
        <v>995</v>
      </c>
      <c r="G193" s="105">
        <f t="shared" si="56"/>
        <v>5.9939759036144578</v>
      </c>
      <c r="H193" s="105">
        <f t="shared" si="57"/>
        <v>4.4954819277108431</v>
      </c>
      <c r="I193" s="113">
        <v>23</v>
      </c>
      <c r="J193" s="126">
        <f t="shared" si="58"/>
        <v>103.39608433734939</v>
      </c>
      <c r="K193" s="126">
        <f t="shared" si="59"/>
        <v>24.391136295180722</v>
      </c>
      <c r="L193" s="126">
        <f t="shared" si="60"/>
        <v>127.78722063253011</v>
      </c>
    </row>
    <row r="194" spans="1:12" ht="174.6" customHeight="1" x14ac:dyDescent="0.3">
      <c r="B194" s="12">
        <v>6</v>
      </c>
      <c r="C194" s="40" t="s">
        <v>72</v>
      </c>
      <c r="D194" s="132" t="s">
        <v>53</v>
      </c>
      <c r="E194" s="130" t="s">
        <v>185</v>
      </c>
      <c r="F194" s="143">
        <v>945</v>
      </c>
      <c r="G194" s="105">
        <f t="shared" si="56"/>
        <v>5.6927710843373491</v>
      </c>
      <c r="H194" s="105">
        <f t="shared" si="57"/>
        <v>4.2695783132530121</v>
      </c>
      <c r="I194" s="113">
        <v>20</v>
      </c>
      <c r="J194" s="126">
        <f t="shared" si="58"/>
        <v>85.391566265060248</v>
      </c>
      <c r="K194" s="126">
        <f t="shared" si="59"/>
        <v>20.143870481927713</v>
      </c>
      <c r="L194" s="126">
        <v>105.53</v>
      </c>
    </row>
    <row r="195" spans="1:12" ht="220.8" customHeight="1" x14ac:dyDescent="0.3">
      <c r="B195" s="12">
        <v>7</v>
      </c>
      <c r="C195" s="40" t="s">
        <v>72</v>
      </c>
      <c r="D195" s="132" t="s">
        <v>53</v>
      </c>
      <c r="E195" s="130" t="s">
        <v>186</v>
      </c>
      <c r="F195" s="104">
        <v>945</v>
      </c>
      <c r="G195" s="105">
        <f t="shared" si="56"/>
        <v>5.6927710843373491</v>
      </c>
      <c r="H195" s="105">
        <f t="shared" si="57"/>
        <v>4.2695783132530121</v>
      </c>
      <c r="I195" s="113">
        <v>20</v>
      </c>
      <c r="J195" s="126">
        <f t="shared" si="58"/>
        <v>85.391566265060248</v>
      </c>
      <c r="K195" s="126">
        <f t="shared" si="59"/>
        <v>20.143870481927713</v>
      </c>
      <c r="L195" s="126">
        <v>105.53</v>
      </c>
    </row>
    <row r="196" spans="1:12" ht="225" customHeight="1" x14ac:dyDescent="0.3">
      <c r="B196" s="12">
        <v>8</v>
      </c>
      <c r="C196" s="40" t="s">
        <v>72</v>
      </c>
      <c r="D196" s="132" t="s">
        <v>53</v>
      </c>
      <c r="E196" s="145" t="s">
        <v>187</v>
      </c>
      <c r="F196" s="104">
        <v>945</v>
      </c>
      <c r="G196" s="105">
        <f t="shared" si="56"/>
        <v>5.6927710843373491</v>
      </c>
      <c r="H196" s="105">
        <f t="shared" si="57"/>
        <v>4.2695783132530121</v>
      </c>
      <c r="I196" s="113">
        <v>37</v>
      </c>
      <c r="J196" s="126">
        <f t="shared" si="58"/>
        <v>157.97439759036143</v>
      </c>
      <c r="K196" s="126">
        <f t="shared" si="59"/>
        <v>37.26616039156626</v>
      </c>
      <c r="L196" s="126">
        <f t="shared" si="60"/>
        <v>195.24055798192768</v>
      </c>
    </row>
    <row r="197" spans="1:12" ht="199.2" customHeight="1" x14ac:dyDescent="0.3">
      <c r="B197" s="12">
        <v>9</v>
      </c>
      <c r="C197" s="40" t="s">
        <v>72</v>
      </c>
      <c r="D197" s="132" t="s">
        <v>53</v>
      </c>
      <c r="E197" s="130" t="s">
        <v>188</v>
      </c>
      <c r="F197" s="104">
        <v>945</v>
      </c>
      <c r="G197" s="105">
        <f t="shared" si="56"/>
        <v>5.6927710843373491</v>
      </c>
      <c r="H197" s="105">
        <f t="shared" si="57"/>
        <v>4.2695783132530121</v>
      </c>
      <c r="I197" s="113">
        <v>13</v>
      </c>
      <c r="J197" s="126">
        <f t="shared" si="58"/>
        <v>55.504518072289159</v>
      </c>
      <c r="K197" s="126">
        <f t="shared" si="59"/>
        <v>13.093515813253012</v>
      </c>
      <c r="L197" s="126">
        <v>68.59</v>
      </c>
    </row>
    <row r="198" spans="1:12" ht="181.2" customHeight="1" x14ac:dyDescent="0.3">
      <c r="B198" s="12">
        <v>10</v>
      </c>
      <c r="C198" s="40" t="s">
        <v>72</v>
      </c>
      <c r="D198" s="132" t="s">
        <v>53</v>
      </c>
      <c r="E198" s="130" t="s">
        <v>189</v>
      </c>
      <c r="F198" s="104">
        <v>945</v>
      </c>
      <c r="G198" s="105">
        <f t="shared" si="56"/>
        <v>5.6927710843373491</v>
      </c>
      <c r="H198" s="105">
        <f t="shared" si="57"/>
        <v>4.2695783132530121</v>
      </c>
      <c r="I198" s="113"/>
      <c r="J198" s="126">
        <f t="shared" si="58"/>
        <v>0</v>
      </c>
      <c r="K198" s="126">
        <f t="shared" si="59"/>
        <v>0</v>
      </c>
      <c r="L198" s="126">
        <f t="shared" si="60"/>
        <v>0</v>
      </c>
    </row>
    <row r="199" spans="1:12" ht="156" x14ac:dyDescent="0.3">
      <c r="B199" s="12">
        <v>11</v>
      </c>
      <c r="C199" s="40" t="s">
        <v>72</v>
      </c>
      <c r="D199" s="132" t="s">
        <v>73</v>
      </c>
      <c r="E199" s="108" t="s">
        <v>190</v>
      </c>
      <c r="F199" s="104">
        <v>695</v>
      </c>
      <c r="G199" s="105">
        <f t="shared" si="56"/>
        <v>4.1867469879518069</v>
      </c>
      <c r="H199" s="105">
        <f t="shared" si="57"/>
        <v>3.1400602409638552</v>
      </c>
      <c r="I199" s="113">
        <v>33</v>
      </c>
      <c r="J199" s="126">
        <f t="shared" si="58"/>
        <v>103.62198795180723</v>
      </c>
      <c r="K199" s="126">
        <f>J199*0.2194</f>
        <v>22.734664156626508</v>
      </c>
      <c r="L199" s="126">
        <v>126.35</v>
      </c>
    </row>
    <row r="200" spans="1:12" ht="240.6" customHeight="1" x14ac:dyDescent="0.3">
      <c r="B200" s="12">
        <v>12</v>
      </c>
      <c r="C200" s="40" t="s">
        <v>72</v>
      </c>
      <c r="D200" s="132" t="s">
        <v>73</v>
      </c>
      <c r="E200" s="146" t="s">
        <v>191</v>
      </c>
      <c r="F200" s="104">
        <v>695</v>
      </c>
      <c r="G200" s="105">
        <f t="shared" si="56"/>
        <v>4.1867469879518069</v>
      </c>
      <c r="H200" s="105">
        <f t="shared" si="57"/>
        <v>3.1400602409638552</v>
      </c>
      <c r="I200" s="113">
        <v>26</v>
      </c>
      <c r="J200" s="126">
        <f t="shared" si="58"/>
        <v>81.641566265060234</v>
      </c>
      <c r="K200" s="126">
        <f>J200*0.2194</f>
        <v>17.912159638554215</v>
      </c>
      <c r="L200" s="126">
        <f t="shared" si="60"/>
        <v>99.553725903614449</v>
      </c>
    </row>
    <row r="201" spans="1:12" ht="198" customHeight="1" x14ac:dyDescent="0.3">
      <c r="B201" s="12">
        <v>13</v>
      </c>
      <c r="C201" s="40" t="s">
        <v>72</v>
      </c>
      <c r="D201" s="147" t="s">
        <v>73</v>
      </c>
      <c r="E201" s="146" t="s">
        <v>192</v>
      </c>
      <c r="F201" s="148">
        <v>695</v>
      </c>
      <c r="G201" s="105">
        <f>F201/166</f>
        <v>4.1867469879518069</v>
      </c>
      <c r="H201" s="105">
        <f t="shared" si="57"/>
        <v>3.1400602409638552</v>
      </c>
      <c r="I201" s="113">
        <v>59</v>
      </c>
      <c r="J201" s="126">
        <f t="shared" si="58"/>
        <v>185.26355421686745</v>
      </c>
      <c r="K201" s="126">
        <f t="shared" si="59"/>
        <v>43.703672439759032</v>
      </c>
      <c r="L201" s="126">
        <v>228.96</v>
      </c>
    </row>
    <row r="202" spans="1:12" ht="218.4" customHeight="1" x14ac:dyDescent="0.3">
      <c r="B202" s="12">
        <v>14</v>
      </c>
      <c r="C202" s="40" t="s">
        <v>72</v>
      </c>
      <c r="D202" s="132" t="s">
        <v>73</v>
      </c>
      <c r="E202" s="107" t="s">
        <v>193</v>
      </c>
      <c r="F202" s="104">
        <v>695</v>
      </c>
      <c r="G202" s="105">
        <f t="shared" si="56"/>
        <v>4.1867469879518069</v>
      </c>
      <c r="H202" s="105">
        <f t="shared" si="57"/>
        <v>3.1400602409638552</v>
      </c>
      <c r="I202" s="113">
        <v>22</v>
      </c>
      <c r="J202" s="126">
        <f t="shared" si="58"/>
        <v>69.081325301204814</v>
      </c>
      <c r="K202" s="126">
        <f>J202*0.2194</f>
        <v>15.156442771084336</v>
      </c>
      <c r="L202" s="126">
        <f t="shared" si="60"/>
        <v>84.237768072289157</v>
      </c>
    </row>
    <row r="203" spans="1:12" ht="250.2" customHeight="1" x14ac:dyDescent="0.3">
      <c r="B203" s="12">
        <v>15</v>
      </c>
      <c r="C203" s="40" t="s">
        <v>72</v>
      </c>
      <c r="D203" s="132"/>
      <c r="E203" s="130" t="s">
        <v>194</v>
      </c>
      <c r="F203" s="104">
        <v>1032</v>
      </c>
      <c r="G203" s="105">
        <f t="shared" si="56"/>
        <v>6.2168674698795181</v>
      </c>
      <c r="H203" s="105">
        <f t="shared" si="57"/>
        <v>4.6626506024096388</v>
      </c>
      <c r="I203" s="113">
        <v>16</v>
      </c>
      <c r="J203" s="126">
        <f t="shared" si="58"/>
        <v>74.602409638554221</v>
      </c>
      <c r="K203" s="126">
        <f>J203*0.2194</f>
        <v>16.367768674698798</v>
      </c>
      <c r="L203" s="126">
        <f t="shared" si="60"/>
        <v>90.970178313253015</v>
      </c>
    </row>
    <row r="204" spans="1:12" ht="226.8" customHeight="1" x14ac:dyDescent="0.3">
      <c r="B204" s="12">
        <v>16</v>
      </c>
      <c r="C204" s="40" t="s">
        <v>72</v>
      </c>
      <c r="D204" s="132" t="s">
        <v>37</v>
      </c>
      <c r="E204" s="130" t="s">
        <v>195</v>
      </c>
      <c r="F204" s="104">
        <v>875</v>
      </c>
      <c r="G204" s="105">
        <f>F204/166</f>
        <v>5.2710843373493974</v>
      </c>
      <c r="H204" s="105">
        <f t="shared" si="57"/>
        <v>3.9533132530120483</v>
      </c>
      <c r="I204" s="113">
        <v>11</v>
      </c>
      <c r="J204" s="126">
        <f t="shared" si="58"/>
        <v>43.486445783132531</v>
      </c>
      <c r="K204" s="126">
        <f>J204*0.2194</f>
        <v>9.5409262048192787</v>
      </c>
      <c r="L204" s="126">
        <f t="shared" si="60"/>
        <v>53.02737198795181</v>
      </c>
    </row>
    <row r="205" spans="1:12" x14ac:dyDescent="0.3">
      <c r="C205" s="92" t="s">
        <v>11</v>
      </c>
      <c r="D205" s="46"/>
      <c r="E205" s="102"/>
      <c r="F205" s="20"/>
      <c r="G205" s="7"/>
      <c r="H205" s="7"/>
      <c r="I205" s="19">
        <f>SUM(I189:I204)</f>
        <v>298</v>
      </c>
      <c r="J205" s="34">
        <f>SUM(J189:J204)</f>
        <v>1139.6475903614455</v>
      </c>
      <c r="K205" s="34">
        <f>SUM(K189:K204)</f>
        <v>261.72895617469879</v>
      </c>
      <c r="L205" s="34">
        <f>ROUND(SUM(L189:L204),2)</f>
        <v>1401.36</v>
      </c>
    </row>
    <row r="206" spans="1:12" x14ac:dyDescent="0.3">
      <c r="A206" s="10" t="s">
        <v>77</v>
      </c>
      <c r="B206" s="10" t="s">
        <v>196</v>
      </c>
      <c r="C206" s="64"/>
      <c r="D206" s="75"/>
      <c r="E206" s="119"/>
      <c r="F206" s="25"/>
      <c r="G206" s="8"/>
      <c r="H206" s="8"/>
      <c r="I206" s="24"/>
      <c r="J206" s="77"/>
      <c r="K206" s="77"/>
      <c r="L206" s="78"/>
    </row>
    <row r="207" spans="1:12" ht="62.4" customHeight="1" x14ac:dyDescent="0.3">
      <c r="B207" s="12">
        <v>1</v>
      </c>
      <c r="C207" s="149" t="s">
        <v>197</v>
      </c>
      <c r="D207" s="132" t="s">
        <v>198</v>
      </c>
      <c r="E207" s="150" t="s">
        <v>199</v>
      </c>
      <c r="F207" s="104">
        <v>510</v>
      </c>
      <c r="G207" s="105">
        <v>3.04</v>
      </c>
      <c r="H207" s="105">
        <v>2.2799999999999998</v>
      </c>
      <c r="I207" s="113">
        <v>12</v>
      </c>
      <c r="J207" s="122">
        <v>27.36</v>
      </c>
      <c r="K207" s="122">
        <v>6.45</v>
      </c>
      <c r="L207" s="126">
        <f>J207+K207</f>
        <v>33.81</v>
      </c>
    </row>
    <row r="208" spans="1:12" ht="48" x14ac:dyDescent="0.3">
      <c r="B208" s="12">
        <v>2</v>
      </c>
      <c r="C208" s="149" t="s">
        <v>197</v>
      </c>
      <c r="D208" s="132" t="s">
        <v>200</v>
      </c>
      <c r="E208" s="150" t="s">
        <v>199</v>
      </c>
      <c r="F208" s="104">
        <v>940</v>
      </c>
      <c r="G208" s="105">
        <v>5.6</v>
      </c>
      <c r="H208" s="105">
        <v>4.2</v>
      </c>
      <c r="I208" s="113">
        <v>2</v>
      </c>
      <c r="J208" s="122">
        <v>8.4</v>
      </c>
      <c r="K208" s="122">
        <v>1.98</v>
      </c>
      <c r="L208" s="126">
        <f>J208+K208</f>
        <v>10.38</v>
      </c>
    </row>
    <row r="209" spans="2:12" ht="48" x14ac:dyDescent="0.3">
      <c r="B209" s="12">
        <v>3</v>
      </c>
      <c r="C209" s="149" t="s">
        <v>201</v>
      </c>
      <c r="D209" s="132" t="s">
        <v>202</v>
      </c>
      <c r="E209" s="150" t="s">
        <v>199</v>
      </c>
      <c r="F209" s="104">
        <v>600</v>
      </c>
      <c r="G209" s="105">
        <v>3.57</v>
      </c>
      <c r="H209" s="105">
        <v>2.6775000000000002</v>
      </c>
      <c r="I209" s="113">
        <v>3.83</v>
      </c>
      <c r="J209" s="122">
        <v>10.25</v>
      </c>
      <c r="K209" s="122">
        <v>2.42</v>
      </c>
      <c r="L209" s="126">
        <f t="shared" ref="L209:L230" si="61">J209+K209</f>
        <v>12.67</v>
      </c>
    </row>
    <row r="210" spans="2:12" ht="48" x14ac:dyDescent="0.3">
      <c r="B210" s="12">
        <v>4</v>
      </c>
      <c r="C210" s="149" t="s">
        <v>201</v>
      </c>
      <c r="D210" s="132" t="s">
        <v>203</v>
      </c>
      <c r="E210" s="150" t="s">
        <v>199</v>
      </c>
      <c r="F210" s="104">
        <v>1180</v>
      </c>
      <c r="G210" s="105">
        <v>7.0659000000000001</v>
      </c>
      <c r="H210" s="105">
        <v>5.2994000000000003</v>
      </c>
      <c r="I210" s="113">
        <v>2.5</v>
      </c>
      <c r="J210" s="122">
        <v>13.25</v>
      </c>
      <c r="K210" s="122">
        <v>3.13</v>
      </c>
      <c r="L210" s="126">
        <f t="shared" si="61"/>
        <v>16.38</v>
      </c>
    </row>
    <row r="211" spans="2:12" ht="48" x14ac:dyDescent="0.3">
      <c r="B211" s="12">
        <v>5</v>
      </c>
      <c r="C211" s="149" t="s">
        <v>197</v>
      </c>
      <c r="D211" s="132" t="s">
        <v>198</v>
      </c>
      <c r="E211" s="150" t="s">
        <v>199</v>
      </c>
      <c r="F211" s="104">
        <v>510</v>
      </c>
      <c r="G211" s="105">
        <v>3.04</v>
      </c>
      <c r="H211" s="105">
        <v>2.2799999999999998</v>
      </c>
      <c r="I211" s="113">
        <v>5</v>
      </c>
      <c r="J211" s="122">
        <v>11.4</v>
      </c>
      <c r="K211" s="122">
        <v>2.5</v>
      </c>
      <c r="L211" s="126">
        <f t="shared" si="61"/>
        <v>13.9</v>
      </c>
    </row>
    <row r="212" spans="2:12" ht="48" x14ac:dyDescent="0.3">
      <c r="B212" s="12">
        <v>6</v>
      </c>
      <c r="C212" s="149" t="s">
        <v>197</v>
      </c>
      <c r="D212" s="132" t="s">
        <v>200</v>
      </c>
      <c r="E212" s="150" t="s">
        <v>199</v>
      </c>
      <c r="F212" s="104">
        <v>850</v>
      </c>
      <c r="G212" s="105">
        <v>5.0599999999999996</v>
      </c>
      <c r="H212" s="105">
        <v>3.7949999999999999</v>
      </c>
      <c r="I212" s="113">
        <v>5.25</v>
      </c>
      <c r="J212" s="122">
        <v>19.920000000000002</v>
      </c>
      <c r="K212" s="122">
        <v>4.7</v>
      </c>
      <c r="L212" s="126">
        <f t="shared" si="61"/>
        <v>24.62</v>
      </c>
    </row>
    <row r="213" spans="2:12" ht="48" x14ac:dyDescent="0.3">
      <c r="B213" s="12">
        <v>7</v>
      </c>
      <c r="C213" s="149" t="s">
        <v>204</v>
      </c>
      <c r="D213" s="132" t="s">
        <v>202</v>
      </c>
      <c r="E213" s="150" t="s">
        <v>199</v>
      </c>
      <c r="F213" s="104">
        <v>520</v>
      </c>
      <c r="G213" s="105">
        <v>3.1</v>
      </c>
      <c r="H213" s="105">
        <v>2.3250000000000002</v>
      </c>
      <c r="I213" s="113">
        <v>16</v>
      </c>
      <c r="J213" s="122">
        <v>37.200000000000003</v>
      </c>
      <c r="K213" s="122">
        <v>8.7799999999999994</v>
      </c>
      <c r="L213" s="126">
        <f t="shared" si="61"/>
        <v>45.980000000000004</v>
      </c>
    </row>
    <row r="214" spans="2:12" ht="48" x14ac:dyDescent="0.3">
      <c r="B214" s="12">
        <v>8</v>
      </c>
      <c r="C214" s="149" t="s">
        <v>197</v>
      </c>
      <c r="D214" s="132" t="s">
        <v>205</v>
      </c>
      <c r="E214" s="150" t="s">
        <v>199</v>
      </c>
      <c r="F214" s="104">
        <v>680</v>
      </c>
      <c r="G214" s="105">
        <v>4.05</v>
      </c>
      <c r="H214" s="105">
        <v>3.0375000000000001</v>
      </c>
      <c r="I214" s="113">
        <v>7</v>
      </c>
      <c r="J214" s="122">
        <v>21.26</v>
      </c>
      <c r="K214" s="122">
        <v>5.0199999999999996</v>
      </c>
      <c r="L214" s="126">
        <f t="shared" si="61"/>
        <v>26.28</v>
      </c>
    </row>
    <row r="215" spans="2:12" ht="48" x14ac:dyDescent="0.3">
      <c r="B215" s="12">
        <v>9</v>
      </c>
      <c r="C215" s="149" t="s">
        <v>197</v>
      </c>
      <c r="D215" s="132" t="s">
        <v>202</v>
      </c>
      <c r="E215" s="150" t="s">
        <v>199</v>
      </c>
      <c r="F215" s="104">
        <v>560</v>
      </c>
      <c r="G215" s="105">
        <v>3.33</v>
      </c>
      <c r="H215" s="105">
        <v>2.4975000000000001</v>
      </c>
      <c r="I215" s="113">
        <v>17.25</v>
      </c>
      <c r="J215" s="122">
        <v>43.08</v>
      </c>
      <c r="K215" s="122">
        <v>10.16</v>
      </c>
      <c r="L215" s="126">
        <f t="shared" si="61"/>
        <v>53.239999999999995</v>
      </c>
    </row>
    <row r="216" spans="2:12" ht="48" x14ac:dyDescent="0.3">
      <c r="B216" s="12">
        <v>10</v>
      </c>
      <c r="C216" s="149" t="s">
        <v>197</v>
      </c>
      <c r="D216" s="132" t="s">
        <v>202</v>
      </c>
      <c r="E216" s="150" t="s">
        <v>199</v>
      </c>
      <c r="F216" s="104">
        <v>560</v>
      </c>
      <c r="G216" s="105">
        <v>3.33</v>
      </c>
      <c r="H216" s="105">
        <v>2.4975000000000001</v>
      </c>
      <c r="I216" s="113">
        <v>6</v>
      </c>
      <c r="J216" s="122">
        <v>14.99</v>
      </c>
      <c r="K216" s="122">
        <v>3.54</v>
      </c>
      <c r="L216" s="126">
        <f t="shared" si="61"/>
        <v>18.53</v>
      </c>
    </row>
    <row r="217" spans="2:12" ht="48" x14ac:dyDescent="0.3">
      <c r="B217" s="12">
        <v>11</v>
      </c>
      <c r="C217" s="149" t="s">
        <v>201</v>
      </c>
      <c r="D217" s="132" t="s">
        <v>202</v>
      </c>
      <c r="E217" s="150" t="s">
        <v>199</v>
      </c>
      <c r="F217" s="104">
        <v>560</v>
      </c>
      <c r="G217" s="105">
        <v>3.33</v>
      </c>
      <c r="H217" s="105">
        <v>2.4975000000000001</v>
      </c>
      <c r="I217" s="113">
        <v>7.25</v>
      </c>
      <c r="J217" s="122">
        <v>18.11</v>
      </c>
      <c r="K217" s="122">
        <v>4.2699999999999996</v>
      </c>
      <c r="L217" s="126">
        <f t="shared" si="61"/>
        <v>22.38</v>
      </c>
    </row>
    <row r="218" spans="2:12" ht="48" x14ac:dyDescent="0.3">
      <c r="B218" s="12">
        <v>12</v>
      </c>
      <c r="C218" s="149" t="s">
        <v>197</v>
      </c>
      <c r="D218" s="132" t="s">
        <v>205</v>
      </c>
      <c r="E218" s="150" t="s">
        <v>199</v>
      </c>
      <c r="F218" s="104">
        <v>630</v>
      </c>
      <c r="G218" s="105">
        <v>3.75</v>
      </c>
      <c r="H218" s="105">
        <v>2.8125</v>
      </c>
      <c r="I218" s="113">
        <v>1.5</v>
      </c>
      <c r="J218" s="122">
        <v>4.22</v>
      </c>
      <c r="K218" s="122">
        <v>0.93</v>
      </c>
      <c r="L218" s="126">
        <f t="shared" si="61"/>
        <v>5.1499999999999995</v>
      </c>
    </row>
    <row r="219" spans="2:12" ht="48" x14ac:dyDescent="0.3">
      <c r="B219" s="12">
        <v>13</v>
      </c>
      <c r="C219" s="149" t="s">
        <v>201</v>
      </c>
      <c r="D219" s="132" t="s">
        <v>205</v>
      </c>
      <c r="E219" s="150" t="s">
        <v>199</v>
      </c>
      <c r="F219" s="104">
        <v>630</v>
      </c>
      <c r="G219" s="105">
        <v>3.75</v>
      </c>
      <c r="H219" s="105">
        <v>2.8125</v>
      </c>
      <c r="I219" s="113">
        <v>5.83</v>
      </c>
      <c r="J219" s="122">
        <v>16.399999999999999</v>
      </c>
      <c r="K219" s="122">
        <v>3.6</v>
      </c>
      <c r="L219" s="126">
        <f t="shared" si="61"/>
        <v>20</v>
      </c>
    </row>
    <row r="220" spans="2:12" ht="48" x14ac:dyDescent="0.3">
      <c r="B220" s="12">
        <v>14</v>
      </c>
      <c r="C220" s="149" t="s">
        <v>197</v>
      </c>
      <c r="D220" s="132" t="s">
        <v>205</v>
      </c>
      <c r="E220" s="150" t="s">
        <v>199</v>
      </c>
      <c r="F220" s="104">
        <v>630</v>
      </c>
      <c r="G220" s="105">
        <v>3.75</v>
      </c>
      <c r="H220" s="105">
        <v>2.8125</v>
      </c>
      <c r="I220" s="113">
        <v>5.25</v>
      </c>
      <c r="J220" s="122">
        <v>14.77</v>
      </c>
      <c r="K220" s="122">
        <v>3.48</v>
      </c>
      <c r="L220" s="126">
        <f t="shared" si="61"/>
        <v>18.25</v>
      </c>
    </row>
    <row r="221" spans="2:12" ht="48" x14ac:dyDescent="0.3">
      <c r="B221" s="151">
        <v>15</v>
      </c>
      <c r="C221" s="149" t="s">
        <v>197</v>
      </c>
      <c r="D221" s="132" t="s">
        <v>202</v>
      </c>
      <c r="E221" s="150" t="s">
        <v>199</v>
      </c>
      <c r="F221" s="104">
        <v>560</v>
      </c>
      <c r="G221" s="105">
        <v>3.33</v>
      </c>
      <c r="H221" s="105">
        <v>2.4975000000000001</v>
      </c>
      <c r="I221" s="113">
        <v>3.5</v>
      </c>
      <c r="J221" s="122">
        <v>8.74</v>
      </c>
      <c r="K221" s="122">
        <v>2.06</v>
      </c>
      <c r="L221" s="126">
        <f t="shared" si="61"/>
        <v>10.8</v>
      </c>
    </row>
    <row r="222" spans="2:12" ht="48" x14ac:dyDescent="0.3">
      <c r="B222" s="12">
        <v>16</v>
      </c>
      <c r="C222" s="149" t="s">
        <v>201</v>
      </c>
      <c r="D222" s="132" t="s">
        <v>202</v>
      </c>
      <c r="E222" s="150" t="s">
        <v>199</v>
      </c>
      <c r="F222" s="104">
        <v>560</v>
      </c>
      <c r="G222" s="105">
        <v>3.33</v>
      </c>
      <c r="H222" s="105">
        <v>2.4975000000000001</v>
      </c>
      <c r="I222" s="113">
        <v>7.25</v>
      </c>
      <c r="J222" s="122">
        <v>18.11</v>
      </c>
      <c r="K222" s="122">
        <v>4.2699999999999996</v>
      </c>
      <c r="L222" s="126">
        <f t="shared" si="61"/>
        <v>22.38</v>
      </c>
    </row>
    <row r="223" spans="2:12" ht="48" x14ac:dyDescent="0.3">
      <c r="B223" s="12">
        <v>17</v>
      </c>
      <c r="C223" s="149" t="s">
        <v>204</v>
      </c>
      <c r="D223" s="132" t="s">
        <v>205</v>
      </c>
      <c r="E223" s="150" t="s">
        <v>199</v>
      </c>
      <c r="F223" s="104">
        <v>638</v>
      </c>
      <c r="G223" s="105">
        <v>3.8</v>
      </c>
      <c r="H223" s="105">
        <v>2.85</v>
      </c>
      <c r="I223" s="113">
        <v>15</v>
      </c>
      <c r="J223" s="122">
        <v>42.75</v>
      </c>
      <c r="K223" s="122">
        <v>10.08</v>
      </c>
      <c r="L223" s="126">
        <f t="shared" si="61"/>
        <v>52.83</v>
      </c>
    </row>
    <row r="224" spans="2:12" ht="48" x14ac:dyDescent="0.3">
      <c r="B224" s="12">
        <v>18</v>
      </c>
      <c r="C224" s="149" t="s">
        <v>204</v>
      </c>
      <c r="D224" s="132" t="s">
        <v>202</v>
      </c>
      <c r="E224" s="150" t="s">
        <v>199</v>
      </c>
      <c r="F224" s="104">
        <v>605</v>
      </c>
      <c r="G224" s="105">
        <v>3.6</v>
      </c>
      <c r="H224" s="105">
        <v>2.7</v>
      </c>
      <c r="I224" s="113">
        <v>16</v>
      </c>
      <c r="J224" s="126">
        <v>43.2</v>
      </c>
      <c r="K224" s="122">
        <v>10.41</v>
      </c>
      <c r="L224" s="126">
        <f t="shared" si="61"/>
        <v>53.61</v>
      </c>
    </row>
    <row r="225" spans="1:12" ht="48" x14ac:dyDescent="0.3">
      <c r="B225" s="12">
        <v>19</v>
      </c>
      <c r="C225" s="149" t="s">
        <v>197</v>
      </c>
      <c r="D225" s="132" t="s">
        <v>198</v>
      </c>
      <c r="E225" s="150" t="s">
        <v>199</v>
      </c>
      <c r="F225" s="104">
        <v>510</v>
      </c>
      <c r="G225" s="105">
        <v>3.04</v>
      </c>
      <c r="H225" s="105">
        <v>2.2799999999999998</v>
      </c>
      <c r="I225" s="113">
        <v>3.5</v>
      </c>
      <c r="J225" s="122">
        <v>7.98</v>
      </c>
      <c r="K225" s="122">
        <v>1.88</v>
      </c>
      <c r="L225" s="126">
        <f t="shared" si="61"/>
        <v>9.86</v>
      </c>
    </row>
    <row r="226" spans="1:12" ht="48" x14ac:dyDescent="0.3">
      <c r="B226" s="12">
        <v>20</v>
      </c>
      <c r="C226" s="149" t="s">
        <v>197</v>
      </c>
      <c r="D226" s="132" t="s">
        <v>202</v>
      </c>
      <c r="E226" s="150" t="s">
        <v>199</v>
      </c>
      <c r="F226" s="104">
        <v>560</v>
      </c>
      <c r="G226" s="105">
        <v>3.33</v>
      </c>
      <c r="H226" s="105">
        <v>2.4975000000000001</v>
      </c>
      <c r="I226" s="113">
        <v>2</v>
      </c>
      <c r="J226" s="122">
        <v>5</v>
      </c>
      <c r="K226" s="122">
        <v>1.18</v>
      </c>
      <c r="L226" s="126">
        <f t="shared" si="61"/>
        <v>6.18</v>
      </c>
    </row>
    <row r="227" spans="1:12" ht="48" x14ac:dyDescent="0.3">
      <c r="B227" s="12">
        <v>21</v>
      </c>
      <c r="C227" s="149" t="s">
        <v>197</v>
      </c>
      <c r="D227" s="132" t="s">
        <v>198</v>
      </c>
      <c r="E227" s="150" t="s">
        <v>199</v>
      </c>
      <c r="F227" s="104">
        <v>510</v>
      </c>
      <c r="G227" s="105">
        <v>3.04</v>
      </c>
      <c r="H227" s="105">
        <v>2.2799999999999998</v>
      </c>
      <c r="I227" s="113">
        <v>9.5</v>
      </c>
      <c r="J227" s="122">
        <v>21.66</v>
      </c>
      <c r="K227" s="122">
        <v>5.1100000000000003</v>
      </c>
      <c r="L227" s="126">
        <f t="shared" si="61"/>
        <v>26.77</v>
      </c>
    </row>
    <row r="228" spans="1:12" ht="48" x14ac:dyDescent="0.3">
      <c r="B228" s="12">
        <v>22</v>
      </c>
      <c r="C228" s="149" t="s">
        <v>197</v>
      </c>
      <c r="D228" s="132" t="s">
        <v>205</v>
      </c>
      <c r="E228" s="150" t="s">
        <v>199</v>
      </c>
      <c r="F228" s="104">
        <v>680</v>
      </c>
      <c r="G228" s="105">
        <v>4.05</v>
      </c>
      <c r="H228" s="105">
        <v>3.0375000000000001</v>
      </c>
      <c r="I228" s="113">
        <v>19</v>
      </c>
      <c r="J228" s="122">
        <v>57.71</v>
      </c>
      <c r="K228" s="122">
        <v>13.61</v>
      </c>
      <c r="L228" s="126">
        <f t="shared" si="61"/>
        <v>71.319999999999993</v>
      </c>
    </row>
    <row r="229" spans="1:12" ht="48" x14ac:dyDescent="0.3">
      <c r="B229" s="12">
        <v>23</v>
      </c>
      <c r="C229" s="149" t="s">
        <v>201</v>
      </c>
      <c r="D229" s="132" t="s">
        <v>198</v>
      </c>
      <c r="E229" s="150" t="s">
        <v>199</v>
      </c>
      <c r="F229" s="104">
        <v>510</v>
      </c>
      <c r="G229" s="105">
        <v>3.04</v>
      </c>
      <c r="H229" s="105">
        <v>2.2799999999999998</v>
      </c>
      <c r="I229" s="113">
        <v>6</v>
      </c>
      <c r="J229" s="122">
        <v>13.68</v>
      </c>
      <c r="K229" s="122">
        <v>3.23</v>
      </c>
      <c r="L229" s="126">
        <f t="shared" si="61"/>
        <v>16.91</v>
      </c>
    </row>
    <row r="230" spans="1:12" ht="48" x14ac:dyDescent="0.3">
      <c r="B230" s="12">
        <v>24</v>
      </c>
      <c r="C230" s="149" t="s">
        <v>197</v>
      </c>
      <c r="D230" s="132" t="s">
        <v>205</v>
      </c>
      <c r="E230" s="150" t="s">
        <v>199</v>
      </c>
      <c r="F230" s="104">
        <v>680</v>
      </c>
      <c r="G230" s="105">
        <v>4.05</v>
      </c>
      <c r="H230" s="105">
        <v>3.0375000000000001</v>
      </c>
      <c r="I230" s="113">
        <v>6</v>
      </c>
      <c r="J230" s="122">
        <v>18.23</v>
      </c>
      <c r="K230" s="122">
        <v>4.3</v>
      </c>
      <c r="L230" s="126">
        <f t="shared" si="61"/>
        <v>22.53</v>
      </c>
    </row>
    <row r="231" spans="1:12" x14ac:dyDescent="0.3">
      <c r="B231" s="39"/>
      <c r="C231" s="92" t="s">
        <v>11</v>
      </c>
      <c r="D231" s="46"/>
      <c r="E231" s="102"/>
      <c r="F231" s="20"/>
      <c r="G231" s="7"/>
      <c r="H231" s="7"/>
      <c r="I231" s="19">
        <f t="shared" ref="I231:J231" si="62">SUM(I207:I230)</f>
        <v>184.41</v>
      </c>
      <c r="J231" s="34">
        <f t="shared" si="62"/>
        <v>497.67000000000007</v>
      </c>
      <c r="K231" s="34">
        <f>SUM(K207:K230)</f>
        <v>117.09</v>
      </c>
      <c r="L231" s="34">
        <f>ROUND(SUM(L207:L230),2)</f>
        <v>614.76</v>
      </c>
    </row>
    <row r="232" spans="1:12" x14ac:dyDescent="0.3">
      <c r="A232" s="10" t="s">
        <v>83</v>
      </c>
      <c r="B232" s="10" t="s">
        <v>78</v>
      </c>
      <c r="C232" s="64"/>
      <c r="D232" s="74"/>
      <c r="E232" s="119"/>
      <c r="F232" s="25"/>
      <c r="G232" s="8"/>
      <c r="H232" s="8"/>
      <c r="I232" s="24"/>
      <c r="J232" s="77"/>
      <c r="K232" s="77"/>
      <c r="L232" s="78"/>
    </row>
    <row r="233" spans="1:12" ht="48" x14ac:dyDescent="0.3">
      <c r="B233" s="12">
        <v>1</v>
      </c>
      <c r="C233" s="115" t="s">
        <v>79</v>
      </c>
      <c r="D233" s="46" t="s">
        <v>35</v>
      </c>
      <c r="E233" s="106" t="s">
        <v>143</v>
      </c>
      <c r="F233" s="104">
        <v>993</v>
      </c>
      <c r="G233" s="105">
        <v>5.931</v>
      </c>
      <c r="H233" s="105">
        <v>4.4480000000000004</v>
      </c>
      <c r="I233" s="113">
        <v>32</v>
      </c>
      <c r="J233" s="122">
        <v>142.34</v>
      </c>
      <c r="K233" s="122">
        <v>33.58</v>
      </c>
      <c r="L233" s="122">
        <v>175.92</v>
      </c>
    </row>
    <row r="234" spans="1:12" ht="48" x14ac:dyDescent="0.3">
      <c r="B234" s="12">
        <v>2</v>
      </c>
      <c r="C234" s="115" t="s">
        <v>79</v>
      </c>
      <c r="D234" s="46" t="s">
        <v>35</v>
      </c>
      <c r="E234" s="106" t="s">
        <v>143</v>
      </c>
      <c r="F234" s="104">
        <v>993</v>
      </c>
      <c r="G234" s="105">
        <v>5.931</v>
      </c>
      <c r="H234" s="105">
        <v>4.4480000000000004</v>
      </c>
      <c r="I234" s="113">
        <v>32</v>
      </c>
      <c r="J234" s="122">
        <v>142.34</v>
      </c>
      <c r="K234" s="122">
        <v>33.58</v>
      </c>
      <c r="L234" s="122">
        <v>175.92</v>
      </c>
    </row>
    <row r="235" spans="1:12" ht="72" x14ac:dyDescent="0.3">
      <c r="B235" s="12">
        <v>3</v>
      </c>
      <c r="C235" s="115" t="s">
        <v>79</v>
      </c>
      <c r="D235" s="46" t="s">
        <v>35</v>
      </c>
      <c r="E235" s="106" t="s">
        <v>206</v>
      </c>
      <c r="F235" s="104">
        <v>993</v>
      </c>
      <c r="G235" s="105">
        <v>5.931</v>
      </c>
      <c r="H235" s="105">
        <v>4.4480000000000004</v>
      </c>
      <c r="I235" s="113">
        <v>39</v>
      </c>
      <c r="J235" s="122">
        <v>173.48</v>
      </c>
      <c r="K235" s="122">
        <v>40.92</v>
      </c>
      <c r="L235" s="122">
        <v>214.4</v>
      </c>
    </row>
    <row r="236" spans="1:12" ht="72" x14ac:dyDescent="0.3">
      <c r="B236" s="12">
        <v>4</v>
      </c>
      <c r="C236" s="115" t="s">
        <v>79</v>
      </c>
      <c r="D236" s="132" t="s">
        <v>37</v>
      </c>
      <c r="E236" s="106" t="s">
        <v>206</v>
      </c>
      <c r="F236" s="104">
        <v>971</v>
      </c>
      <c r="G236" s="105">
        <v>5.8</v>
      </c>
      <c r="H236" s="105">
        <v>4.3499999999999996</v>
      </c>
      <c r="I236" s="113">
        <v>17</v>
      </c>
      <c r="J236" s="122">
        <v>73.95</v>
      </c>
      <c r="K236" s="122">
        <v>17.440000000000001</v>
      </c>
      <c r="L236" s="122">
        <v>91.39</v>
      </c>
    </row>
    <row r="237" spans="1:12" ht="48" customHeight="1" x14ac:dyDescent="0.3">
      <c r="B237" s="12">
        <v>5</v>
      </c>
      <c r="C237" s="115" t="s">
        <v>79</v>
      </c>
      <c r="D237" s="132" t="s">
        <v>37</v>
      </c>
      <c r="E237" s="106" t="s">
        <v>143</v>
      </c>
      <c r="F237" s="104">
        <v>971</v>
      </c>
      <c r="G237" s="105">
        <v>5.8</v>
      </c>
      <c r="H237" s="105">
        <v>4.3499999999999996</v>
      </c>
      <c r="I237" s="113">
        <v>32</v>
      </c>
      <c r="J237" s="122">
        <v>139.19999999999999</v>
      </c>
      <c r="K237" s="122">
        <v>32.840000000000003</v>
      </c>
      <c r="L237" s="122">
        <v>172.04</v>
      </c>
    </row>
    <row r="238" spans="1:12" ht="72" x14ac:dyDescent="0.3">
      <c r="B238" s="12">
        <v>6</v>
      </c>
      <c r="C238" s="115" t="s">
        <v>79</v>
      </c>
      <c r="D238" s="132" t="s">
        <v>37</v>
      </c>
      <c r="E238" s="106" t="s">
        <v>206</v>
      </c>
      <c r="F238" s="104">
        <v>971</v>
      </c>
      <c r="G238" s="105">
        <v>5.8</v>
      </c>
      <c r="H238" s="105">
        <v>4.3499999999999996</v>
      </c>
      <c r="I238" s="113">
        <v>28</v>
      </c>
      <c r="J238" s="122">
        <v>121.8</v>
      </c>
      <c r="K238" s="122">
        <v>28.73</v>
      </c>
      <c r="L238" s="122">
        <v>150.53</v>
      </c>
    </row>
    <row r="239" spans="1:12" ht="48" x14ac:dyDescent="0.3">
      <c r="B239" s="12">
        <v>7</v>
      </c>
      <c r="C239" s="115" t="s">
        <v>79</v>
      </c>
      <c r="D239" s="132" t="s">
        <v>37</v>
      </c>
      <c r="E239" s="106" t="s">
        <v>143</v>
      </c>
      <c r="F239" s="104">
        <v>971</v>
      </c>
      <c r="G239" s="105">
        <v>5.8</v>
      </c>
      <c r="H239" s="105">
        <v>4.3499999999999996</v>
      </c>
      <c r="I239" s="113">
        <v>28</v>
      </c>
      <c r="J239" s="122">
        <v>121.8</v>
      </c>
      <c r="K239" s="122">
        <v>28.73</v>
      </c>
      <c r="L239" s="122">
        <v>150.53</v>
      </c>
    </row>
    <row r="240" spans="1:12" ht="48" x14ac:dyDescent="0.3">
      <c r="B240" s="12">
        <v>8</v>
      </c>
      <c r="C240" s="115" t="s">
        <v>79</v>
      </c>
      <c r="D240" s="132" t="s">
        <v>37</v>
      </c>
      <c r="E240" s="106" t="s">
        <v>143</v>
      </c>
      <c r="F240" s="104">
        <v>971</v>
      </c>
      <c r="G240" s="105">
        <v>5.8</v>
      </c>
      <c r="H240" s="105">
        <v>4.3499999999999996</v>
      </c>
      <c r="I240" s="113">
        <v>20</v>
      </c>
      <c r="J240" s="122">
        <v>87</v>
      </c>
      <c r="K240" s="122">
        <v>20.52</v>
      </c>
      <c r="L240" s="122">
        <v>107.52</v>
      </c>
    </row>
    <row r="241" spans="2:12" ht="48" x14ac:dyDescent="0.3">
      <c r="B241" s="12">
        <v>9</v>
      </c>
      <c r="C241" s="115" t="s">
        <v>79</v>
      </c>
      <c r="D241" s="132" t="s">
        <v>37</v>
      </c>
      <c r="E241" s="106" t="s">
        <v>143</v>
      </c>
      <c r="F241" s="104">
        <v>971</v>
      </c>
      <c r="G241" s="105">
        <v>5.8</v>
      </c>
      <c r="H241" s="105">
        <v>4.3499999999999996</v>
      </c>
      <c r="I241" s="113">
        <v>32</v>
      </c>
      <c r="J241" s="122">
        <v>139.19999999999999</v>
      </c>
      <c r="K241" s="122">
        <v>32.840000000000003</v>
      </c>
      <c r="L241" s="122">
        <v>172.04</v>
      </c>
    </row>
    <row r="242" spans="2:12" ht="72" x14ac:dyDescent="0.3">
      <c r="B242" s="12">
        <v>10</v>
      </c>
      <c r="C242" s="115" t="s">
        <v>79</v>
      </c>
      <c r="D242" s="132" t="s">
        <v>37</v>
      </c>
      <c r="E242" s="106" t="s">
        <v>206</v>
      </c>
      <c r="F242" s="104">
        <v>960</v>
      </c>
      <c r="G242" s="105">
        <v>5.734</v>
      </c>
      <c r="H242" s="105">
        <v>4.3010000000000002</v>
      </c>
      <c r="I242" s="113">
        <v>12</v>
      </c>
      <c r="J242" s="122">
        <v>51.61</v>
      </c>
      <c r="K242" s="122">
        <v>12.17</v>
      </c>
      <c r="L242" s="122">
        <v>63.79</v>
      </c>
    </row>
    <row r="243" spans="2:12" ht="72" x14ac:dyDescent="0.3">
      <c r="B243" s="12">
        <v>11</v>
      </c>
      <c r="C243" s="115" t="s">
        <v>79</v>
      </c>
      <c r="D243" s="132" t="s">
        <v>37</v>
      </c>
      <c r="E243" s="106" t="s">
        <v>206</v>
      </c>
      <c r="F243" s="104">
        <v>960</v>
      </c>
      <c r="G243" s="105">
        <v>5.734</v>
      </c>
      <c r="H243" s="105">
        <v>4.3010000000000002</v>
      </c>
      <c r="I243" s="113">
        <v>14</v>
      </c>
      <c r="J243" s="122">
        <v>60.21</v>
      </c>
      <c r="K243" s="122">
        <v>14.21</v>
      </c>
      <c r="L243" s="122">
        <v>74.42</v>
      </c>
    </row>
    <row r="244" spans="2:12" ht="72" x14ac:dyDescent="0.3">
      <c r="B244" s="12">
        <v>12</v>
      </c>
      <c r="C244" s="115" t="s">
        <v>79</v>
      </c>
      <c r="D244" s="132" t="s">
        <v>37</v>
      </c>
      <c r="E244" s="106" t="s">
        <v>206</v>
      </c>
      <c r="F244" s="104">
        <v>960</v>
      </c>
      <c r="G244" s="105">
        <v>5.734</v>
      </c>
      <c r="H244" s="105">
        <v>4.3010000000000002</v>
      </c>
      <c r="I244" s="113">
        <v>17</v>
      </c>
      <c r="J244" s="122">
        <v>73.11</v>
      </c>
      <c r="K244" s="122">
        <v>17.25</v>
      </c>
      <c r="L244" s="122">
        <v>90.36</v>
      </c>
    </row>
    <row r="245" spans="2:12" ht="48" x14ac:dyDescent="0.3">
      <c r="B245" s="12">
        <v>13</v>
      </c>
      <c r="C245" s="115" t="s">
        <v>79</v>
      </c>
      <c r="D245" s="132" t="s">
        <v>37</v>
      </c>
      <c r="E245" s="106" t="s">
        <v>143</v>
      </c>
      <c r="F245" s="104">
        <v>960</v>
      </c>
      <c r="G245" s="105">
        <v>5.734</v>
      </c>
      <c r="H245" s="105">
        <v>4.3010000000000002</v>
      </c>
      <c r="I245" s="113">
        <v>28</v>
      </c>
      <c r="J245" s="122">
        <v>120.42</v>
      </c>
      <c r="K245" s="122">
        <v>28.41</v>
      </c>
      <c r="L245" s="122">
        <v>148.83000000000001</v>
      </c>
    </row>
    <row r="246" spans="2:12" ht="72" x14ac:dyDescent="0.3">
      <c r="B246" s="12">
        <v>14</v>
      </c>
      <c r="C246" s="115" t="s">
        <v>79</v>
      </c>
      <c r="D246" s="132" t="s">
        <v>37</v>
      </c>
      <c r="E246" s="106" t="s">
        <v>206</v>
      </c>
      <c r="F246" s="104">
        <v>960</v>
      </c>
      <c r="G246" s="105">
        <v>5.734</v>
      </c>
      <c r="H246" s="105">
        <v>4.3010000000000002</v>
      </c>
      <c r="I246" s="113">
        <v>8</v>
      </c>
      <c r="J246" s="122">
        <v>34.4</v>
      </c>
      <c r="K246" s="122">
        <v>8.1199999999999992</v>
      </c>
      <c r="L246" s="122">
        <v>42.52</v>
      </c>
    </row>
    <row r="247" spans="2:12" ht="72" x14ac:dyDescent="0.3">
      <c r="B247" s="12">
        <v>15</v>
      </c>
      <c r="C247" s="115" t="s">
        <v>79</v>
      </c>
      <c r="D247" s="132" t="s">
        <v>52</v>
      </c>
      <c r="E247" s="106" t="s">
        <v>206</v>
      </c>
      <c r="F247" s="104">
        <v>917</v>
      </c>
      <c r="G247" s="105">
        <v>5.4770000000000003</v>
      </c>
      <c r="H247" s="105">
        <v>4.1079999999999997</v>
      </c>
      <c r="I247" s="113">
        <v>7</v>
      </c>
      <c r="J247" s="122">
        <v>28.75</v>
      </c>
      <c r="K247" s="122">
        <v>6.78</v>
      </c>
      <c r="L247" s="122">
        <v>35.53</v>
      </c>
    </row>
    <row r="248" spans="2:12" ht="72" x14ac:dyDescent="0.3">
      <c r="B248" s="12">
        <v>16</v>
      </c>
      <c r="C248" s="115" t="s">
        <v>79</v>
      </c>
      <c r="D248" s="132" t="s">
        <v>52</v>
      </c>
      <c r="E248" s="106" t="s">
        <v>206</v>
      </c>
      <c r="F248" s="104">
        <v>900</v>
      </c>
      <c r="G248" s="105">
        <v>5.3760000000000003</v>
      </c>
      <c r="H248" s="105">
        <v>4.032</v>
      </c>
      <c r="I248" s="113">
        <v>8</v>
      </c>
      <c r="J248" s="122">
        <v>32.26</v>
      </c>
      <c r="K248" s="122">
        <v>7.61</v>
      </c>
      <c r="L248" s="122">
        <v>39.869999999999997</v>
      </c>
    </row>
    <row r="249" spans="2:12" ht="72" x14ac:dyDescent="0.3">
      <c r="B249" s="12">
        <v>17</v>
      </c>
      <c r="C249" s="115" t="s">
        <v>79</v>
      </c>
      <c r="D249" s="132" t="s">
        <v>53</v>
      </c>
      <c r="E249" s="106" t="s">
        <v>206</v>
      </c>
      <c r="F249" s="104">
        <v>872</v>
      </c>
      <c r="G249" s="105">
        <v>5.2080000000000002</v>
      </c>
      <c r="H249" s="105">
        <v>3.9060000000000001</v>
      </c>
      <c r="I249" s="113">
        <v>19</v>
      </c>
      <c r="J249" s="122">
        <v>74.209999999999994</v>
      </c>
      <c r="K249" s="122">
        <v>17.510000000000002</v>
      </c>
      <c r="L249" s="122">
        <v>91.72</v>
      </c>
    </row>
    <row r="250" spans="2:12" ht="48" x14ac:dyDescent="0.3">
      <c r="B250" s="12">
        <v>18</v>
      </c>
      <c r="C250" s="115" t="s">
        <v>207</v>
      </c>
      <c r="D250" s="132" t="s">
        <v>67</v>
      </c>
      <c r="E250" s="106" t="s">
        <v>143</v>
      </c>
      <c r="F250" s="104">
        <v>1028</v>
      </c>
      <c r="G250" s="105">
        <v>6.1559999999999997</v>
      </c>
      <c r="H250" s="105">
        <v>4.617</v>
      </c>
      <c r="I250" s="113">
        <v>24</v>
      </c>
      <c r="J250" s="122">
        <v>110.81</v>
      </c>
      <c r="K250" s="122">
        <v>26.14</v>
      </c>
      <c r="L250" s="122">
        <v>136.94999999999999</v>
      </c>
    </row>
    <row r="251" spans="2:12" ht="48" x14ac:dyDescent="0.3">
      <c r="B251" s="12">
        <v>19</v>
      </c>
      <c r="C251" s="115" t="s">
        <v>207</v>
      </c>
      <c r="D251" s="132" t="s">
        <v>144</v>
      </c>
      <c r="E251" s="106" t="s">
        <v>143</v>
      </c>
      <c r="F251" s="104">
        <v>900</v>
      </c>
      <c r="G251" s="105">
        <v>5.3890000000000002</v>
      </c>
      <c r="H251" s="105">
        <v>4.0419999999999998</v>
      </c>
      <c r="I251" s="113">
        <v>24</v>
      </c>
      <c r="J251" s="122">
        <v>97</v>
      </c>
      <c r="K251" s="122">
        <v>22.88</v>
      </c>
      <c r="L251" s="122">
        <v>119.88</v>
      </c>
    </row>
    <row r="252" spans="2:12" ht="48" x14ac:dyDescent="0.3">
      <c r="B252" s="12">
        <v>20</v>
      </c>
      <c r="C252" s="115" t="s">
        <v>207</v>
      </c>
      <c r="D252" s="132" t="s">
        <v>144</v>
      </c>
      <c r="E252" s="106" t="s">
        <v>143</v>
      </c>
      <c r="F252" s="104">
        <v>900</v>
      </c>
      <c r="G252" s="105">
        <v>5.3890000000000002</v>
      </c>
      <c r="H252" s="105">
        <v>4.0419999999999998</v>
      </c>
      <c r="I252" s="113">
        <v>24</v>
      </c>
      <c r="J252" s="122">
        <v>97</v>
      </c>
      <c r="K252" s="122">
        <v>22.88</v>
      </c>
      <c r="L252" s="122">
        <v>119.88</v>
      </c>
    </row>
    <row r="253" spans="2:12" ht="72" x14ac:dyDescent="0.3">
      <c r="B253" s="12">
        <v>21</v>
      </c>
      <c r="C253" s="115" t="s">
        <v>80</v>
      </c>
      <c r="D253" s="132" t="s">
        <v>37</v>
      </c>
      <c r="E253" s="106" t="s">
        <v>208</v>
      </c>
      <c r="F253" s="104">
        <v>976</v>
      </c>
      <c r="G253" s="105">
        <v>5.88</v>
      </c>
      <c r="H253" s="105">
        <v>4.41</v>
      </c>
      <c r="I253" s="113">
        <v>19.3</v>
      </c>
      <c r="J253" s="151">
        <v>85.11</v>
      </c>
      <c r="K253" s="122">
        <v>20.079999999999998</v>
      </c>
      <c r="L253" s="122">
        <v>105.19</v>
      </c>
    </row>
    <row r="254" spans="2:12" ht="72" x14ac:dyDescent="0.3">
      <c r="B254" s="12">
        <v>22</v>
      </c>
      <c r="C254" s="115" t="s">
        <v>80</v>
      </c>
      <c r="D254" s="132" t="s">
        <v>37</v>
      </c>
      <c r="E254" s="106" t="s">
        <v>206</v>
      </c>
      <c r="F254" s="104">
        <v>960</v>
      </c>
      <c r="G254" s="105">
        <v>5.7830000000000004</v>
      </c>
      <c r="H254" s="105">
        <v>4.3369999999999997</v>
      </c>
      <c r="I254" s="113">
        <v>23</v>
      </c>
      <c r="J254" s="122">
        <v>99.76</v>
      </c>
      <c r="K254" s="122">
        <v>23.53</v>
      </c>
      <c r="L254" s="122">
        <v>123.29</v>
      </c>
    </row>
    <row r="255" spans="2:12" ht="96" x14ac:dyDescent="0.3">
      <c r="B255" s="12">
        <v>23</v>
      </c>
      <c r="C255" s="115" t="s">
        <v>80</v>
      </c>
      <c r="D255" s="132" t="s">
        <v>37</v>
      </c>
      <c r="E255" s="106" t="s">
        <v>209</v>
      </c>
      <c r="F255" s="104">
        <v>960</v>
      </c>
      <c r="G255" s="105">
        <v>5.7830000000000004</v>
      </c>
      <c r="H255" s="105">
        <v>4.3369999999999997</v>
      </c>
      <c r="I255" s="113">
        <v>25.5</v>
      </c>
      <c r="J255" s="122">
        <v>110.6</v>
      </c>
      <c r="K255" s="122">
        <v>26.09</v>
      </c>
      <c r="L255" s="122">
        <v>136.69</v>
      </c>
    </row>
    <row r="256" spans="2:12" ht="132" x14ac:dyDescent="0.3">
      <c r="B256" s="12">
        <v>24</v>
      </c>
      <c r="C256" s="115" t="s">
        <v>81</v>
      </c>
      <c r="D256" s="132" t="s">
        <v>37</v>
      </c>
      <c r="E256" s="106" t="s">
        <v>210</v>
      </c>
      <c r="F256" s="104">
        <v>960</v>
      </c>
      <c r="G256" s="105">
        <v>5.7830000000000004</v>
      </c>
      <c r="H256" s="105">
        <v>4.3369999999999997</v>
      </c>
      <c r="I256" s="113">
        <v>13</v>
      </c>
      <c r="J256" s="122">
        <v>56.38</v>
      </c>
      <c r="K256" s="122">
        <v>13.3</v>
      </c>
      <c r="L256" s="122">
        <v>69.680000000000007</v>
      </c>
    </row>
    <row r="257" spans="2:12" ht="156" x14ac:dyDescent="0.3">
      <c r="B257" s="12">
        <v>25</v>
      </c>
      <c r="C257" s="115" t="s">
        <v>81</v>
      </c>
      <c r="D257" s="132" t="s">
        <v>37</v>
      </c>
      <c r="E257" s="106" t="s">
        <v>211</v>
      </c>
      <c r="F257" s="104">
        <v>960</v>
      </c>
      <c r="G257" s="105">
        <v>5.7830000000000004</v>
      </c>
      <c r="H257" s="105">
        <v>4.3369999999999997</v>
      </c>
      <c r="I257" s="113">
        <v>13</v>
      </c>
      <c r="J257" s="122">
        <v>56.38</v>
      </c>
      <c r="K257" s="122">
        <v>13.3</v>
      </c>
      <c r="L257" s="122">
        <v>69.680000000000007</v>
      </c>
    </row>
    <row r="258" spans="2:12" ht="36" x14ac:dyDescent="0.3">
      <c r="B258" s="12">
        <v>26</v>
      </c>
      <c r="C258" s="115" t="s">
        <v>81</v>
      </c>
      <c r="D258" s="132" t="s">
        <v>37</v>
      </c>
      <c r="E258" s="106" t="s">
        <v>212</v>
      </c>
      <c r="F258" s="104">
        <v>960</v>
      </c>
      <c r="G258" s="105">
        <v>5.7830000000000004</v>
      </c>
      <c r="H258" s="105">
        <v>4.3369999999999997</v>
      </c>
      <c r="I258" s="113">
        <v>2</v>
      </c>
      <c r="J258" s="122">
        <v>8.67</v>
      </c>
      <c r="K258" s="122">
        <v>2.0499999999999998</v>
      </c>
      <c r="L258" s="122">
        <v>10.72</v>
      </c>
    </row>
    <row r="259" spans="2:12" ht="132" x14ac:dyDescent="0.3">
      <c r="B259" s="12">
        <v>27</v>
      </c>
      <c r="C259" s="115" t="s">
        <v>81</v>
      </c>
      <c r="D259" s="132" t="s">
        <v>52</v>
      </c>
      <c r="E259" s="106" t="s">
        <v>210</v>
      </c>
      <c r="F259" s="104">
        <v>900</v>
      </c>
      <c r="G259" s="105">
        <v>5.4219999999999997</v>
      </c>
      <c r="H259" s="105">
        <v>4.0659999999999998</v>
      </c>
      <c r="I259" s="113">
        <v>13</v>
      </c>
      <c r="J259" s="122">
        <v>52.86</v>
      </c>
      <c r="K259" s="122">
        <v>12.47</v>
      </c>
      <c r="L259" s="122">
        <v>65.33</v>
      </c>
    </row>
    <row r="260" spans="2:12" ht="132" x14ac:dyDescent="0.3">
      <c r="B260" s="12">
        <v>28</v>
      </c>
      <c r="C260" s="115" t="s">
        <v>81</v>
      </c>
      <c r="D260" s="132" t="s">
        <v>52</v>
      </c>
      <c r="E260" s="106" t="s">
        <v>210</v>
      </c>
      <c r="F260" s="104">
        <v>900</v>
      </c>
      <c r="G260" s="105">
        <v>5.4219999999999997</v>
      </c>
      <c r="H260" s="105">
        <v>4.0659999999999998</v>
      </c>
      <c r="I260" s="113">
        <v>15</v>
      </c>
      <c r="J260" s="122">
        <v>61</v>
      </c>
      <c r="K260" s="122">
        <v>14.39</v>
      </c>
      <c r="L260" s="122">
        <v>75.39</v>
      </c>
    </row>
    <row r="261" spans="2:12" ht="144" x14ac:dyDescent="0.3">
      <c r="B261" s="12">
        <v>29</v>
      </c>
      <c r="C261" s="115" t="s">
        <v>82</v>
      </c>
      <c r="D261" s="132" t="s">
        <v>67</v>
      </c>
      <c r="E261" s="106" t="s">
        <v>213</v>
      </c>
      <c r="F261" s="104">
        <v>1165</v>
      </c>
      <c r="G261" s="105">
        <v>7.0179999999999998</v>
      </c>
      <c r="H261" s="105">
        <v>5.2640000000000002</v>
      </c>
      <c r="I261" s="113">
        <v>35.5</v>
      </c>
      <c r="J261" s="122">
        <v>186.85</v>
      </c>
      <c r="K261" s="122">
        <v>44.08</v>
      </c>
      <c r="L261" s="122">
        <v>230.93</v>
      </c>
    </row>
    <row r="262" spans="2:12" ht="144" x14ac:dyDescent="0.3">
      <c r="B262" s="12">
        <v>30</v>
      </c>
      <c r="C262" s="115" t="s">
        <v>82</v>
      </c>
      <c r="D262" s="132" t="s">
        <v>35</v>
      </c>
      <c r="E262" s="106" t="s">
        <v>213</v>
      </c>
      <c r="F262" s="104">
        <v>993</v>
      </c>
      <c r="G262" s="105">
        <v>5.9820000000000002</v>
      </c>
      <c r="H262" s="105">
        <v>4.4859999999999998</v>
      </c>
      <c r="I262" s="113">
        <v>34</v>
      </c>
      <c r="J262" s="122">
        <v>152.54</v>
      </c>
      <c r="K262" s="122">
        <v>35.979999999999997</v>
      </c>
      <c r="L262" s="122">
        <v>188.52</v>
      </c>
    </row>
    <row r="263" spans="2:12" ht="72" x14ac:dyDescent="0.3">
      <c r="B263" s="12">
        <v>31</v>
      </c>
      <c r="C263" s="115" t="s">
        <v>82</v>
      </c>
      <c r="D263" s="132" t="s">
        <v>37</v>
      </c>
      <c r="E263" s="106" t="s">
        <v>208</v>
      </c>
      <c r="F263" s="104">
        <v>976</v>
      </c>
      <c r="G263" s="105">
        <v>5.88</v>
      </c>
      <c r="H263" s="105">
        <v>4.41</v>
      </c>
      <c r="I263" s="113">
        <v>9.5</v>
      </c>
      <c r="J263" s="122">
        <v>41.9</v>
      </c>
      <c r="K263" s="122">
        <v>9.8800000000000008</v>
      </c>
      <c r="L263" s="122">
        <v>51.78</v>
      </c>
    </row>
    <row r="264" spans="2:12" ht="108" x14ac:dyDescent="0.3">
      <c r="B264" s="12">
        <v>32</v>
      </c>
      <c r="C264" s="115" t="s">
        <v>82</v>
      </c>
      <c r="D264" s="132" t="s">
        <v>37</v>
      </c>
      <c r="E264" s="106" t="s">
        <v>214</v>
      </c>
      <c r="F264" s="104">
        <v>976</v>
      </c>
      <c r="G264" s="105">
        <v>5.88</v>
      </c>
      <c r="H264" s="105">
        <v>4.41</v>
      </c>
      <c r="I264" s="113">
        <v>20.5</v>
      </c>
      <c r="J264" s="122">
        <v>90.41</v>
      </c>
      <c r="K264" s="122">
        <v>21.32</v>
      </c>
      <c r="L264" s="122">
        <v>111.73</v>
      </c>
    </row>
    <row r="265" spans="2:12" ht="132" x14ac:dyDescent="0.3">
      <c r="B265" s="12">
        <v>33</v>
      </c>
      <c r="C265" s="115" t="s">
        <v>82</v>
      </c>
      <c r="D265" s="132" t="s">
        <v>37</v>
      </c>
      <c r="E265" s="106" t="s">
        <v>210</v>
      </c>
      <c r="F265" s="104">
        <v>976</v>
      </c>
      <c r="G265" s="105">
        <v>5.88</v>
      </c>
      <c r="H265" s="105">
        <v>4.41</v>
      </c>
      <c r="I265" s="113">
        <v>19</v>
      </c>
      <c r="J265" s="122">
        <v>83.79</v>
      </c>
      <c r="K265" s="122">
        <v>19.77</v>
      </c>
      <c r="L265" s="122">
        <v>103.56</v>
      </c>
    </row>
    <row r="266" spans="2:12" ht="168" x14ac:dyDescent="0.3">
      <c r="B266" s="12">
        <v>34</v>
      </c>
      <c r="C266" s="115" t="s">
        <v>82</v>
      </c>
      <c r="D266" s="132" t="s">
        <v>37</v>
      </c>
      <c r="E266" s="106" t="s">
        <v>215</v>
      </c>
      <c r="F266" s="104">
        <v>960</v>
      </c>
      <c r="G266" s="105">
        <v>5.7830000000000004</v>
      </c>
      <c r="H266" s="105">
        <v>4.3369999999999997</v>
      </c>
      <c r="I266" s="113">
        <v>42</v>
      </c>
      <c r="J266" s="122">
        <v>182.16</v>
      </c>
      <c r="K266" s="122">
        <v>42.97</v>
      </c>
      <c r="L266" s="122">
        <v>225.13</v>
      </c>
    </row>
    <row r="267" spans="2:12" ht="192" x14ac:dyDescent="0.3">
      <c r="B267" s="12">
        <v>35</v>
      </c>
      <c r="C267" s="115" t="s">
        <v>82</v>
      </c>
      <c r="D267" s="132" t="s">
        <v>37</v>
      </c>
      <c r="E267" s="106" t="s">
        <v>216</v>
      </c>
      <c r="F267" s="104">
        <v>960</v>
      </c>
      <c r="G267" s="105">
        <v>5.7830000000000004</v>
      </c>
      <c r="H267" s="105">
        <v>4.3369999999999997</v>
      </c>
      <c r="I267" s="113">
        <v>57</v>
      </c>
      <c r="J267" s="122">
        <v>247.22</v>
      </c>
      <c r="K267" s="122">
        <v>58.31</v>
      </c>
      <c r="L267" s="122">
        <v>305.52999999999997</v>
      </c>
    </row>
    <row r="268" spans="2:12" ht="240" x14ac:dyDescent="0.3">
      <c r="B268" s="12">
        <v>36</v>
      </c>
      <c r="C268" s="115" t="s">
        <v>82</v>
      </c>
      <c r="D268" s="132" t="s">
        <v>52</v>
      </c>
      <c r="E268" s="106" t="s">
        <v>217</v>
      </c>
      <c r="F268" s="104">
        <v>900</v>
      </c>
      <c r="G268" s="105">
        <v>5.4219999999999997</v>
      </c>
      <c r="H268" s="105">
        <v>4.0659999999999998</v>
      </c>
      <c r="I268" s="113">
        <v>20.5</v>
      </c>
      <c r="J268" s="122">
        <v>83.36</v>
      </c>
      <c r="K268" s="122">
        <v>19.66</v>
      </c>
      <c r="L268" s="122">
        <v>103.02</v>
      </c>
    </row>
    <row r="269" spans="2:12" ht="156" x14ac:dyDescent="0.3">
      <c r="B269" s="12">
        <v>37</v>
      </c>
      <c r="C269" s="115" t="s">
        <v>82</v>
      </c>
      <c r="D269" s="132" t="s">
        <v>52</v>
      </c>
      <c r="E269" s="106" t="s">
        <v>211</v>
      </c>
      <c r="F269" s="104">
        <v>900</v>
      </c>
      <c r="G269" s="105">
        <v>5.4219999999999997</v>
      </c>
      <c r="H269" s="105">
        <v>4.0659999999999998</v>
      </c>
      <c r="I269" s="113">
        <v>17.5</v>
      </c>
      <c r="J269" s="122">
        <v>71.16</v>
      </c>
      <c r="K269" s="122">
        <v>16.79</v>
      </c>
      <c r="L269" s="122">
        <v>87.95</v>
      </c>
    </row>
    <row r="270" spans="2:12" ht="132" x14ac:dyDescent="0.3">
      <c r="B270" s="12">
        <v>38</v>
      </c>
      <c r="C270" s="115" t="s">
        <v>82</v>
      </c>
      <c r="D270" s="132" t="s">
        <v>52</v>
      </c>
      <c r="E270" s="106" t="s">
        <v>210</v>
      </c>
      <c r="F270" s="104">
        <v>900</v>
      </c>
      <c r="G270" s="105">
        <v>5.4219999999999997</v>
      </c>
      <c r="H270" s="105">
        <v>4.0659999999999998</v>
      </c>
      <c r="I270" s="113">
        <v>24.5</v>
      </c>
      <c r="J270" s="122">
        <v>99.63</v>
      </c>
      <c r="K270" s="122">
        <v>23.5</v>
      </c>
      <c r="L270" s="122">
        <v>123.13</v>
      </c>
    </row>
    <row r="271" spans="2:12" ht="144" x14ac:dyDescent="0.3">
      <c r="B271" s="12">
        <v>39</v>
      </c>
      <c r="C271" s="115" t="s">
        <v>82</v>
      </c>
      <c r="D271" s="132" t="s">
        <v>53</v>
      </c>
      <c r="E271" s="106" t="s">
        <v>213</v>
      </c>
      <c r="F271" s="104">
        <v>872</v>
      </c>
      <c r="G271" s="105">
        <v>5.2530000000000001</v>
      </c>
      <c r="H271" s="105">
        <v>3.94</v>
      </c>
      <c r="I271" s="113">
        <v>28.5</v>
      </c>
      <c r="J271" s="122">
        <v>112.28</v>
      </c>
      <c r="K271" s="122">
        <v>26.49</v>
      </c>
      <c r="L271" s="122">
        <v>138.77000000000001</v>
      </c>
    </row>
    <row r="272" spans="2:12" ht="72" x14ac:dyDescent="0.3">
      <c r="B272" s="12">
        <v>40</v>
      </c>
      <c r="C272" s="115" t="s">
        <v>82</v>
      </c>
      <c r="D272" s="132" t="s">
        <v>53</v>
      </c>
      <c r="E272" s="106" t="s">
        <v>206</v>
      </c>
      <c r="F272" s="104">
        <v>872</v>
      </c>
      <c r="G272" s="105">
        <v>5.2530000000000001</v>
      </c>
      <c r="H272" s="105">
        <v>3.94</v>
      </c>
      <c r="I272" s="113">
        <v>9</v>
      </c>
      <c r="J272" s="122">
        <v>35.46</v>
      </c>
      <c r="K272" s="122">
        <v>8.3699999999999992</v>
      </c>
      <c r="L272" s="122">
        <v>43.83</v>
      </c>
    </row>
    <row r="273" spans="1:12" ht="132" x14ac:dyDescent="0.3">
      <c r="B273" s="12">
        <v>41</v>
      </c>
      <c r="C273" s="115" t="s">
        <v>82</v>
      </c>
      <c r="D273" s="132" t="s">
        <v>53</v>
      </c>
      <c r="E273" s="106" t="s">
        <v>218</v>
      </c>
      <c r="F273" s="104">
        <v>872</v>
      </c>
      <c r="G273" s="105">
        <v>5.2530000000000001</v>
      </c>
      <c r="H273" s="105">
        <v>3.94</v>
      </c>
      <c r="I273" s="113">
        <v>11</v>
      </c>
      <c r="J273" s="122">
        <v>43.34</v>
      </c>
      <c r="K273" s="122">
        <v>10.220000000000001</v>
      </c>
      <c r="L273" s="122">
        <v>53.56</v>
      </c>
    </row>
    <row r="274" spans="1:12" ht="120" x14ac:dyDescent="0.3">
      <c r="B274" s="12">
        <v>42</v>
      </c>
      <c r="C274" s="115" t="s">
        <v>82</v>
      </c>
      <c r="D274" s="132" t="s">
        <v>53</v>
      </c>
      <c r="E274" s="106" t="s">
        <v>219</v>
      </c>
      <c r="F274" s="104">
        <v>872</v>
      </c>
      <c r="G274" s="105">
        <v>5.2530000000000001</v>
      </c>
      <c r="H274" s="105">
        <v>3.94</v>
      </c>
      <c r="I274" s="113">
        <v>22</v>
      </c>
      <c r="J274" s="122">
        <v>86.67</v>
      </c>
      <c r="K274" s="122">
        <v>20.45</v>
      </c>
      <c r="L274" s="122">
        <v>107.12</v>
      </c>
    </row>
    <row r="275" spans="1:12" ht="168" x14ac:dyDescent="0.3">
      <c r="B275" s="12">
        <v>43</v>
      </c>
      <c r="C275" s="115" t="s">
        <v>82</v>
      </c>
      <c r="D275" s="132" t="s">
        <v>53</v>
      </c>
      <c r="E275" s="106" t="s">
        <v>215</v>
      </c>
      <c r="F275" s="104">
        <v>872</v>
      </c>
      <c r="G275" s="105">
        <v>5.2530000000000001</v>
      </c>
      <c r="H275" s="105">
        <v>3.94</v>
      </c>
      <c r="I275" s="113">
        <v>43.5</v>
      </c>
      <c r="J275" s="122">
        <v>171.38</v>
      </c>
      <c r="K275" s="122">
        <v>40.43</v>
      </c>
      <c r="L275" s="122">
        <v>211.81</v>
      </c>
    </row>
    <row r="276" spans="1:12" ht="168" x14ac:dyDescent="0.3">
      <c r="B276" s="12">
        <v>44</v>
      </c>
      <c r="C276" s="115" t="s">
        <v>82</v>
      </c>
      <c r="D276" s="132" t="s">
        <v>53</v>
      </c>
      <c r="E276" s="106" t="s">
        <v>220</v>
      </c>
      <c r="F276" s="104">
        <v>872</v>
      </c>
      <c r="G276" s="105">
        <v>5.2530000000000001</v>
      </c>
      <c r="H276" s="105">
        <v>3.94</v>
      </c>
      <c r="I276" s="113">
        <v>33</v>
      </c>
      <c r="J276" s="122">
        <v>130.01</v>
      </c>
      <c r="K276" s="122">
        <v>30.67</v>
      </c>
      <c r="L276" s="122">
        <v>160.68</v>
      </c>
    </row>
    <row r="277" spans="1:12" ht="187.2" customHeight="1" x14ac:dyDescent="0.3">
      <c r="B277" s="12">
        <v>45</v>
      </c>
      <c r="C277" s="115" t="s">
        <v>82</v>
      </c>
      <c r="D277" s="132" t="s">
        <v>53</v>
      </c>
      <c r="E277" s="106" t="s">
        <v>217</v>
      </c>
      <c r="F277" s="104">
        <v>872</v>
      </c>
      <c r="G277" s="105">
        <v>5.2530000000000001</v>
      </c>
      <c r="H277" s="105">
        <v>3.94</v>
      </c>
      <c r="I277" s="113">
        <v>27</v>
      </c>
      <c r="J277" s="122">
        <v>106.37</v>
      </c>
      <c r="K277" s="122">
        <v>25.09</v>
      </c>
      <c r="L277" s="122">
        <v>131.46</v>
      </c>
    </row>
    <row r="278" spans="1:12" ht="108" x14ac:dyDescent="0.3">
      <c r="B278" s="12">
        <v>46</v>
      </c>
      <c r="C278" s="115" t="s">
        <v>82</v>
      </c>
      <c r="D278" s="132" t="s">
        <v>53</v>
      </c>
      <c r="E278" s="106" t="s">
        <v>214</v>
      </c>
      <c r="F278" s="104">
        <v>872</v>
      </c>
      <c r="G278" s="105">
        <v>5.2530000000000001</v>
      </c>
      <c r="H278" s="105">
        <v>3.94</v>
      </c>
      <c r="I278" s="113">
        <v>30.5</v>
      </c>
      <c r="J278" s="122">
        <v>120.16</v>
      </c>
      <c r="K278" s="122">
        <v>28.35</v>
      </c>
      <c r="L278" s="122">
        <v>148.51</v>
      </c>
    </row>
    <row r="279" spans="1:12" ht="192" x14ac:dyDescent="0.3">
      <c r="B279" s="12">
        <v>47</v>
      </c>
      <c r="C279" s="115" t="s">
        <v>82</v>
      </c>
      <c r="D279" s="132" t="s">
        <v>53</v>
      </c>
      <c r="E279" s="106" t="s">
        <v>221</v>
      </c>
      <c r="F279" s="104">
        <v>872</v>
      </c>
      <c r="G279" s="105">
        <v>5.2530000000000001</v>
      </c>
      <c r="H279" s="105">
        <v>3.94</v>
      </c>
      <c r="I279" s="113">
        <v>11.5</v>
      </c>
      <c r="J279" s="122">
        <v>45.31</v>
      </c>
      <c r="K279" s="122">
        <v>10.69</v>
      </c>
      <c r="L279" s="122">
        <v>56</v>
      </c>
    </row>
    <row r="280" spans="1:12" ht="132" x14ac:dyDescent="0.3">
      <c r="B280" s="12">
        <v>48</v>
      </c>
      <c r="C280" s="115" t="s">
        <v>82</v>
      </c>
      <c r="D280" s="132" t="s">
        <v>53</v>
      </c>
      <c r="E280" s="106" t="s">
        <v>210</v>
      </c>
      <c r="F280" s="104">
        <v>872</v>
      </c>
      <c r="G280" s="105">
        <v>5.2530000000000001</v>
      </c>
      <c r="H280" s="105">
        <v>3.94</v>
      </c>
      <c r="I280" s="113">
        <v>23</v>
      </c>
      <c r="J280" s="122">
        <v>90.61</v>
      </c>
      <c r="K280" s="122">
        <v>21.38</v>
      </c>
      <c r="L280" s="122">
        <v>111.99</v>
      </c>
    </row>
    <row r="281" spans="1:12" x14ac:dyDescent="0.3">
      <c r="B281" s="39"/>
      <c r="C281" s="72" t="s">
        <v>11</v>
      </c>
      <c r="D281" s="46"/>
      <c r="E281" s="102"/>
      <c r="F281" s="20"/>
      <c r="G281" s="7"/>
      <c r="H281" s="7"/>
      <c r="I281" s="27">
        <f>SUM(I233:I280)</f>
        <v>1087.8</v>
      </c>
      <c r="J281" s="34">
        <f>SUM(J233:J280)</f>
        <v>4632.26</v>
      </c>
      <c r="K281" s="34">
        <f>SUM(K233:K280)</f>
        <v>1092.75</v>
      </c>
      <c r="L281" s="34">
        <f>ROUNDUP(SUM(L233:L280),2)</f>
        <v>5725.02</v>
      </c>
    </row>
    <row r="282" spans="1:12" x14ac:dyDescent="0.3">
      <c r="A282" s="41" t="s">
        <v>87</v>
      </c>
      <c r="B282" s="45" t="s">
        <v>88</v>
      </c>
      <c r="C282" s="64"/>
      <c r="D282" s="64"/>
      <c r="E282" s="111"/>
      <c r="F282" s="44"/>
      <c r="G282" s="43"/>
      <c r="H282" s="43"/>
      <c r="I282" s="42"/>
      <c r="J282" s="93"/>
      <c r="K282" s="93"/>
      <c r="L282" s="94"/>
    </row>
    <row r="283" spans="1:12" x14ac:dyDescent="0.3">
      <c r="A283" s="41" t="s">
        <v>222</v>
      </c>
      <c r="B283" s="10" t="s">
        <v>89</v>
      </c>
      <c r="C283" s="64"/>
      <c r="D283" s="74"/>
      <c r="E283" s="119"/>
      <c r="F283" s="25"/>
      <c r="G283" s="8"/>
      <c r="H283" s="8"/>
      <c r="I283" s="24"/>
      <c r="J283" s="77"/>
      <c r="K283" s="77"/>
      <c r="L283" s="78"/>
    </row>
    <row r="284" spans="1:12" ht="192" x14ac:dyDescent="0.3">
      <c r="B284" s="12">
        <v>1</v>
      </c>
      <c r="C284" s="40" t="s">
        <v>89</v>
      </c>
      <c r="D284" s="152" t="s">
        <v>10</v>
      </c>
      <c r="E284" s="116" t="s">
        <v>223</v>
      </c>
      <c r="F284" s="153">
        <v>534</v>
      </c>
      <c r="G284" s="117">
        <f>SUM(F284/166)</f>
        <v>3.2168674698795181</v>
      </c>
      <c r="H284" s="117">
        <f>SUM(G284*0.75)</f>
        <v>2.4126506024096388</v>
      </c>
      <c r="I284" s="153">
        <v>142</v>
      </c>
      <c r="J284" s="154">
        <f>SUM(H284*I284)</f>
        <v>342.59638554216872</v>
      </c>
      <c r="K284" s="154">
        <f>SUM(0.2359*J284)</f>
        <v>80.8184873493976</v>
      </c>
      <c r="L284" s="154">
        <f>SUM(K284+J284)</f>
        <v>423.41487289156635</v>
      </c>
    </row>
    <row r="285" spans="1:12" ht="180" x14ac:dyDescent="0.3">
      <c r="B285" s="12">
        <v>2</v>
      </c>
      <c r="C285" s="40" t="s">
        <v>89</v>
      </c>
      <c r="D285" s="155" t="s">
        <v>9</v>
      </c>
      <c r="E285" s="106" t="s">
        <v>224</v>
      </c>
      <c r="F285" s="104">
        <v>620</v>
      </c>
      <c r="G285" s="117">
        <f t="shared" ref="G285:G308" si="63">SUM(F285/166)</f>
        <v>3.7349397590361444</v>
      </c>
      <c r="H285" s="117">
        <f t="shared" ref="H285:H308" si="64">SUM(G285*0.75)</f>
        <v>2.8012048192771082</v>
      </c>
      <c r="I285" s="153">
        <v>99</v>
      </c>
      <c r="J285" s="154">
        <f t="shared" ref="J285:J308" si="65">SUM(H285*I285)</f>
        <v>277.31927710843371</v>
      </c>
      <c r="K285" s="154">
        <f t="shared" ref="K285:K308" si="66">SUM(0.2359*J285)</f>
        <v>65.419617469879512</v>
      </c>
      <c r="L285" s="154">
        <f t="shared" ref="L285:L308" si="67">SUM(K285+J285)</f>
        <v>342.73889457831319</v>
      </c>
    </row>
    <row r="286" spans="1:12" ht="204" x14ac:dyDescent="0.3">
      <c r="B286" s="12">
        <v>3</v>
      </c>
      <c r="C286" s="40" t="s">
        <v>89</v>
      </c>
      <c r="D286" s="155" t="s">
        <v>90</v>
      </c>
      <c r="E286" s="106" t="s">
        <v>225</v>
      </c>
      <c r="F286" s="104">
        <v>584</v>
      </c>
      <c r="G286" s="117">
        <f t="shared" si="63"/>
        <v>3.5180722891566263</v>
      </c>
      <c r="H286" s="117">
        <f t="shared" si="64"/>
        <v>2.6385542168674698</v>
      </c>
      <c r="I286" s="153">
        <v>63</v>
      </c>
      <c r="J286" s="154">
        <f t="shared" si="65"/>
        <v>166.22891566265059</v>
      </c>
      <c r="K286" s="154">
        <f t="shared" si="66"/>
        <v>39.213401204819277</v>
      </c>
      <c r="L286" s="154">
        <f t="shared" si="67"/>
        <v>205.44231686746986</v>
      </c>
    </row>
    <row r="287" spans="1:12" ht="192" x14ac:dyDescent="0.3">
      <c r="B287" s="12">
        <v>4</v>
      </c>
      <c r="C287" s="40" t="s">
        <v>89</v>
      </c>
      <c r="D287" s="155" t="s">
        <v>9</v>
      </c>
      <c r="E287" s="106" t="s">
        <v>226</v>
      </c>
      <c r="F287" s="104">
        <v>620</v>
      </c>
      <c r="G287" s="117">
        <f t="shared" si="63"/>
        <v>3.7349397590361444</v>
      </c>
      <c r="H287" s="117">
        <f t="shared" si="64"/>
        <v>2.8012048192771082</v>
      </c>
      <c r="I287" s="153">
        <v>115</v>
      </c>
      <c r="J287" s="154">
        <f t="shared" si="65"/>
        <v>322.13855421686742</v>
      </c>
      <c r="K287" s="154">
        <f t="shared" si="66"/>
        <v>75.992484939759024</v>
      </c>
      <c r="L287" s="154">
        <f t="shared" si="67"/>
        <v>398.13103915662646</v>
      </c>
    </row>
    <row r="288" spans="1:12" ht="180" x14ac:dyDescent="0.3">
      <c r="B288" s="12">
        <v>5</v>
      </c>
      <c r="C288" s="40" t="s">
        <v>89</v>
      </c>
      <c r="D288" s="155" t="s">
        <v>10</v>
      </c>
      <c r="E288" s="106" t="s">
        <v>227</v>
      </c>
      <c r="F288" s="104">
        <v>534</v>
      </c>
      <c r="G288" s="117">
        <f t="shared" si="63"/>
        <v>3.2168674698795181</v>
      </c>
      <c r="H288" s="117">
        <f t="shared" si="64"/>
        <v>2.4126506024096388</v>
      </c>
      <c r="I288" s="153">
        <v>55</v>
      </c>
      <c r="J288" s="154">
        <f t="shared" si="65"/>
        <v>132.69578313253012</v>
      </c>
      <c r="K288" s="154">
        <f t="shared" si="66"/>
        <v>31.302935240963855</v>
      </c>
      <c r="L288" s="154">
        <f t="shared" si="67"/>
        <v>163.99871837349397</v>
      </c>
    </row>
    <row r="289" spans="2:12" ht="192" x14ac:dyDescent="0.3">
      <c r="B289" s="12">
        <v>6</v>
      </c>
      <c r="C289" s="40" t="s">
        <v>89</v>
      </c>
      <c r="D289" s="155" t="s">
        <v>9</v>
      </c>
      <c r="E289" s="106" t="s">
        <v>228</v>
      </c>
      <c r="F289" s="104">
        <v>620</v>
      </c>
      <c r="G289" s="117">
        <f t="shared" si="63"/>
        <v>3.7349397590361444</v>
      </c>
      <c r="H289" s="117">
        <f t="shared" si="64"/>
        <v>2.8012048192771082</v>
      </c>
      <c r="I289" s="153">
        <v>142</v>
      </c>
      <c r="J289" s="154">
        <f t="shared" si="65"/>
        <v>397.77108433734935</v>
      </c>
      <c r="K289" s="154">
        <f t="shared" si="66"/>
        <v>93.834198795180711</v>
      </c>
      <c r="L289" s="154">
        <f t="shared" si="67"/>
        <v>491.60528313253008</v>
      </c>
    </row>
    <row r="290" spans="2:12" ht="192" x14ac:dyDescent="0.3">
      <c r="B290" s="12">
        <v>7</v>
      </c>
      <c r="C290" s="40" t="s">
        <v>89</v>
      </c>
      <c r="D290" s="155" t="s">
        <v>9</v>
      </c>
      <c r="E290" s="106" t="s">
        <v>229</v>
      </c>
      <c r="F290" s="104">
        <v>620</v>
      </c>
      <c r="G290" s="117">
        <f t="shared" si="63"/>
        <v>3.7349397590361444</v>
      </c>
      <c r="H290" s="117">
        <f t="shared" si="64"/>
        <v>2.8012048192771082</v>
      </c>
      <c r="I290" s="153">
        <v>59</v>
      </c>
      <c r="J290" s="154">
        <f t="shared" si="65"/>
        <v>165.27108433734938</v>
      </c>
      <c r="K290" s="154">
        <f t="shared" si="66"/>
        <v>38.987448795180718</v>
      </c>
      <c r="L290" s="154">
        <f t="shared" si="67"/>
        <v>204.25853313253009</v>
      </c>
    </row>
    <row r="291" spans="2:12" ht="156" x14ac:dyDescent="0.3">
      <c r="B291" s="12">
        <v>8</v>
      </c>
      <c r="C291" s="40" t="s">
        <v>89</v>
      </c>
      <c r="D291" s="155" t="s">
        <v>90</v>
      </c>
      <c r="E291" s="106" t="s">
        <v>230</v>
      </c>
      <c r="F291" s="104">
        <v>584</v>
      </c>
      <c r="G291" s="117">
        <f t="shared" si="63"/>
        <v>3.5180722891566263</v>
      </c>
      <c r="H291" s="117">
        <f t="shared" si="64"/>
        <v>2.6385542168674698</v>
      </c>
      <c r="I291" s="153">
        <v>111</v>
      </c>
      <c r="J291" s="154">
        <f t="shared" si="65"/>
        <v>292.87951807228916</v>
      </c>
      <c r="K291" s="154">
        <f t="shared" si="66"/>
        <v>69.090278313253009</v>
      </c>
      <c r="L291" s="154">
        <f t="shared" si="67"/>
        <v>361.96979638554217</v>
      </c>
    </row>
    <row r="292" spans="2:12" ht="192" x14ac:dyDescent="0.3">
      <c r="B292" s="12">
        <v>9</v>
      </c>
      <c r="C292" s="40" t="s">
        <v>89</v>
      </c>
      <c r="D292" s="155" t="s">
        <v>10</v>
      </c>
      <c r="E292" s="106" t="s">
        <v>231</v>
      </c>
      <c r="F292" s="104">
        <v>534</v>
      </c>
      <c r="G292" s="117">
        <f t="shared" si="63"/>
        <v>3.2168674698795181</v>
      </c>
      <c r="H292" s="117">
        <f t="shared" si="64"/>
        <v>2.4126506024096388</v>
      </c>
      <c r="I292" s="153">
        <v>121</v>
      </c>
      <c r="J292" s="154">
        <f t="shared" si="65"/>
        <v>291.93072289156629</v>
      </c>
      <c r="K292" s="154">
        <f t="shared" si="66"/>
        <v>68.866457530120485</v>
      </c>
      <c r="L292" s="154">
        <f t="shared" si="67"/>
        <v>360.79718042168679</v>
      </c>
    </row>
    <row r="293" spans="2:12" ht="228" x14ac:dyDescent="0.3">
      <c r="B293" s="12">
        <v>10</v>
      </c>
      <c r="C293" s="40" t="s">
        <v>89</v>
      </c>
      <c r="D293" s="155" t="s">
        <v>10</v>
      </c>
      <c r="E293" s="106" t="s">
        <v>232</v>
      </c>
      <c r="F293" s="104">
        <v>534</v>
      </c>
      <c r="G293" s="117">
        <f t="shared" si="63"/>
        <v>3.2168674698795181</v>
      </c>
      <c r="H293" s="117">
        <f t="shared" si="64"/>
        <v>2.4126506024096388</v>
      </c>
      <c r="I293" s="153">
        <v>116</v>
      </c>
      <c r="J293" s="154">
        <f t="shared" si="65"/>
        <v>279.86746987951813</v>
      </c>
      <c r="K293" s="154">
        <f t="shared" si="66"/>
        <v>66.020736144578322</v>
      </c>
      <c r="L293" s="154">
        <f t="shared" si="67"/>
        <v>345.88820602409646</v>
      </c>
    </row>
    <row r="294" spans="2:12" ht="144" x14ac:dyDescent="0.3">
      <c r="B294" s="12">
        <v>11</v>
      </c>
      <c r="C294" s="40" t="s">
        <v>89</v>
      </c>
      <c r="D294" s="155" t="s">
        <v>9</v>
      </c>
      <c r="E294" s="106" t="s">
        <v>233</v>
      </c>
      <c r="F294" s="104">
        <v>620</v>
      </c>
      <c r="G294" s="117">
        <f t="shared" si="63"/>
        <v>3.7349397590361444</v>
      </c>
      <c r="H294" s="117">
        <f t="shared" si="64"/>
        <v>2.8012048192771082</v>
      </c>
      <c r="I294" s="153">
        <v>125</v>
      </c>
      <c r="J294" s="154">
        <f t="shared" si="65"/>
        <v>350.15060240963851</v>
      </c>
      <c r="K294" s="154">
        <f t="shared" si="66"/>
        <v>82.600527108433724</v>
      </c>
      <c r="L294" s="154">
        <f t="shared" si="67"/>
        <v>432.75112951807222</v>
      </c>
    </row>
    <row r="295" spans="2:12" ht="180" x14ac:dyDescent="0.3">
      <c r="B295" s="12">
        <v>12</v>
      </c>
      <c r="C295" s="40" t="s">
        <v>89</v>
      </c>
      <c r="D295" s="155" t="s">
        <v>91</v>
      </c>
      <c r="E295" s="106" t="s">
        <v>234</v>
      </c>
      <c r="F295" s="104">
        <v>548</v>
      </c>
      <c r="G295" s="117">
        <f t="shared" si="63"/>
        <v>3.3012048192771086</v>
      </c>
      <c r="H295" s="117">
        <f t="shared" si="64"/>
        <v>2.4759036144578315</v>
      </c>
      <c r="I295" s="153">
        <v>39</v>
      </c>
      <c r="J295" s="154">
        <f t="shared" si="65"/>
        <v>96.560240963855421</v>
      </c>
      <c r="K295" s="154">
        <f t="shared" si="66"/>
        <v>22.778560843373494</v>
      </c>
      <c r="L295" s="154">
        <f t="shared" si="67"/>
        <v>119.33880180722892</v>
      </c>
    </row>
    <row r="296" spans="2:12" ht="144" x14ac:dyDescent="0.3">
      <c r="B296" s="12">
        <v>13</v>
      </c>
      <c r="C296" s="40" t="s">
        <v>89</v>
      </c>
      <c r="D296" s="155" t="s">
        <v>91</v>
      </c>
      <c r="E296" s="106" t="s">
        <v>235</v>
      </c>
      <c r="F296" s="104">
        <v>548</v>
      </c>
      <c r="G296" s="117">
        <f t="shared" si="63"/>
        <v>3.3012048192771086</v>
      </c>
      <c r="H296" s="117">
        <f t="shared" si="64"/>
        <v>2.4759036144578315</v>
      </c>
      <c r="I296" s="153">
        <v>122</v>
      </c>
      <c r="J296" s="154">
        <f t="shared" si="65"/>
        <v>302.06024096385545</v>
      </c>
      <c r="K296" s="154">
        <f t="shared" si="66"/>
        <v>71.256010843373502</v>
      </c>
      <c r="L296" s="154">
        <f t="shared" si="67"/>
        <v>373.31625180722892</v>
      </c>
    </row>
    <row r="297" spans="2:12" ht="156" x14ac:dyDescent="0.3">
      <c r="B297" s="12">
        <v>14</v>
      </c>
      <c r="C297" s="40" t="s">
        <v>89</v>
      </c>
      <c r="D297" s="155" t="s">
        <v>10</v>
      </c>
      <c r="E297" s="106" t="s">
        <v>236</v>
      </c>
      <c r="F297" s="104">
        <v>534</v>
      </c>
      <c r="G297" s="117">
        <f t="shared" si="63"/>
        <v>3.2168674698795181</v>
      </c>
      <c r="H297" s="117">
        <f t="shared" si="64"/>
        <v>2.4126506024096388</v>
      </c>
      <c r="I297" s="153">
        <v>111</v>
      </c>
      <c r="J297" s="154">
        <f t="shared" si="65"/>
        <v>267.8042168674699</v>
      </c>
      <c r="K297" s="154">
        <f t="shared" si="66"/>
        <v>63.175014759036152</v>
      </c>
      <c r="L297" s="154">
        <f t="shared" si="67"/>
        <v>330.97923162650608</v>
      </c>
    </row>
    <row r="298" spans="2:12" ht="180" x14ac:dyDescent="0.3">
      <c r="B298" s="12">
        <v>15</v>
      </c>
      <c r="C298" s="40" t="s">
        <v>89</v>
      </c>
      <c r="D298" s="155" t="s">
        <v>90</v>
      </c>
      <c r="E298" s="106" t="s">
        <v>237</v>
      </c>
      <c r="F298" s="105">
        <v>584</v>
      </c>
      <c r="G298" s="117">
        <f t="shared" si="63"/>
        <v>3.5180722891566263</v>
      </c>
      <c r="H298" s="117">
        <f t="shared" si="64"/>
        <v>2.6385542168674698</v>
      </c>
      <c r="I298" s="33">
        <v>139</v>
      </c>
      <c r="J298" s="154">
        <f t="shared" si="65"/>
        <v>366.75903614457832</v>
      </c>
      <c r="K298" s="154">
        <f t="shared" si="66"/>
        <v>86.518456626506023</v>
      </c>
      <c r="L298" s="154">
        <f t="shared" si="67"/>
        <v>453.27749277108433</v>
      </c>
    </row>
    <row r="299" spans="2:12" ht="192" x14ac:dyDescent="0.3">
      <c r="B299" s="12">
        <v>16</v>
      </c>
      <c r="C299" s="40" t="s">
        <v>89</v>
      </c>
      <c r="D299" s="155" t="s">
        <v>8</v>
      </c>
      <c r="E299" s="106" t="s">
        <v>238</v>
      </c>
      <c r="F299" s="105">
        <v>717</v>
      </c>
      <c r="G299" s="117">
        <f t="shared" si="63"/>
        <v>4.3192771084337354</v>
      </c>
      <c r="H299" s="117">
        <f t="shared" si="64"/>
        <v>3.2394578313253017</v>
      </c>
      <c r="I299" s="33">
        <v>49</v>
      </c>
      <c r="J299" s="154">
        <f t="shared" si="65"/>
        <v>158.73343373493978</v>
      </c>
      <c r="K299" s="154">
        <f t="shared" si="66"/>
        <v>37.445217018072292</v>
      </c>
      <c r="L299" s="154">
        <f t="shared" si="67"/>
        <v>196.17865075301208</v>
      </c>
    </row>
    <row r="300" spans="2:12" ht="156" x14ac:dyDescent="0.3">
      <c r="B300" s="12">
        <v>17</v>
      </c>
      <c r="C300" s="40" t="s">
        <v>89</v>
      </c>
      <c r="D300" s="155" t="s">
        <v>90</v>
      </c>
      <c r="E300" s="106" t="s">
        <v>239</v>
      </c>
      <c r="F300" s="105">
        <v>584</v>
      </c>
      <c r="G300" s="117">
        <f t="shared" si="63"/>
        <v>3.5180722891566263</v>
      </c>
      <c r="H300" s="117">
        <f t="shared" si="64"/>
        <v>2.6385542168674698</v>
      </c>
      <c r="I300" s="33">
        <v>29</v>
      </c>
      <c r="J300" s="154">
        <f t="shared" si="65"/>
        <v>76.518072289156621</v>
      </c>
      <c r="K300" s="154">
        <f t="shared" si="66"/>
        <v>18.050613253012045</v>
      </c>
      <c r="L300" s="154">
        <f t="shared" si="67"/>
        <v>94.568685542168666</v>
      </c>
    </row>
    <row r="301" spans="2:12" ht="312" x14ac:dyDescent="0.3">
      <c r="B301" s="12">
        <v>18</v>
      </c>
      <c r="C301" s="40" t="s">
        <v>89</v>
      </c>
      <c r="D301" s="155" t="s">
        <v>240</v>
      </c>
      <c r="E301" s="106" t="s">
        <v>241</v>
      </c>
      <c r="F301" s="104">
        <v>548</v>
      </c>
      <c r="G301" s="117">
        <f t="shared" si="63"/>
        <v>3.3012048192771086</v>
      </c>
      <c r="H301" s="117">
        <f t="shared" si="64"/>
        <v>2.4759036144578315</v>
      </c>
      <c r="I301" s="33">
        <v>86</v>
      </c>
      <c r="J301" s="154">
        <f t="shared" si="65"/>
        <v>212.92771084337352</v>
      </c>
      <c r="K301" s="154">
        <f t="shared" si="66"/>
        <v>50.22964698795181</v>
      </c>
      <c r="L301" s="154">
        <f t="shared" si="67"/>
        <v>263.15735783132533</v>
      </c>
    </row>
    <row r="302" spans="2:12" ht="216" x14ac:dyDescent="0.3">
      <c r="B302" s="12">
        <v>19</v>
      </c>
      <c r="C302" s="40" t="s">
        <v>89</v>
      </c>
      <c r="D302" s="155" t="s">
        <v>10</v>
      </c>
      <c r="E302" s="106" t="s">
        <v>242</v>
      </c>
      <c r="F302" s="104">
        <v>534</v>
      </c>
      <c r="G302" s="117">
        <f t="shared" si="63"/>
        <v>3.2168674698795181</v>
      </c>
      <c r="H302" s="117">
        <f t="shared" si="64"/>
        <v>2.4126506024096388</v>
      </c>
      <c r="I302" s="33">
        <v>125</v>
      </c>
      <c r="J302" s="154">
        <f t="shared" si="65"/>
        <v>301.58132530120486</v>
      </c>
      <c r="K302" s="154">
        <f t="shared" si="66"/>
        <v>71.143034638554226</v>
      </c>
      <c r="L302" s="154">
        <f t="shared" si="67"/>
        <v>372.7243599397591</v>
      </c>
    </row>
    <row r="303" spans="2:12" ht="192" x14ac:dyDescent="0.3">
      <c r="B303" s="12">
        <v>20</v>
      </c>
      <c r="C303" s="40" t="s">
        <v>89</v>
      </c>
      <c r="D303" s="155" t="s">
        <v>93</v>
      </c>
      <c r="E303" s="106" t="s">
        <v>92</v>
      </c>
      <c r="F303" s="105">
        <v>1002</v>
      </c>
      <c r="G303" s="117">
        <f t="shared" si="63"/>
        <v>6.0361445783132526</v>
      </c>
      <c r="H303" s="117">
        <f t="shared" si="64"/>
        <v>4.5271084337349397</v>
      </c>
      <c r="I303" s="33">
        <v>14</v>
      </c>
      <c r="J303" s="154">
        <f t="shared" si="65"/>
        <v>63.379518072289159</v>
      </c>
      <c r="K303" s="154">
        <f t="shared" si="66"/>
        <v>14.951228313253013</v>
      </c>
      <c r="L303" s="154">
        <f t="shared" si="67"/>
        <v>78.33074638554217</v>
      </c>
    </row>
    <row r="304" spans="2:12" ht="192" x14ac:dyDescent="0.3">
      <c r="B304" s="12">
        <v>21</v>
      </c>
      <c r="C304" s="40" t="s">
        <v>89</v>
      </c>
      <c r="D304" s="155" t="s">
        <v>8</v>
      </c>
      <c r="E304" s="106" t="s">
        <v>243</v>
      </c>
      <c r="F304" s="105">
        <v>717</v>
      </c>
      <c r="G304" s="117">
        <f t="shared" si="63"/>
        <v>4.3192771084337354</v>
      </c>
      <c r="H304" s="117">
        <f t="shared" si="64"/>
        <v>3.2394578313253017</v>
      </c>
      <c r="I304" s="33">
        <v>64</v>
      </c>
      <c r="J304" s="154">
        <f t="shared" si="65"/>
        <v>207.32530120481931</v>
      </c>
      <c r="K304" s="154">
        <f t="shared" si="66"/>
        <v>48.908038554216873</v>
      </c>
      <c r="L304" s="154">
        <f t="shared" si="67"/>
        <v>256.2333397590362</v>
      </c>
    </row>
    <row r="305" spans="1:12" ht="144" x14ac:dyDescent="0.3">
      <c r="B305" s="12">
        <v>22</v>
      </c>
      <c r="C305" s="40" t="s">
        <v>89</v>
      </c>
      <c r="D305" s="155" t="s">
        <v>90</v>
      </c>
      <c r="E305" s="106" t="s">
        <v>244</v>
      </c>
      <c r="F305" s="105">
        <v>584</v>
      </c>
      <c r="G305" s="117">
        <f t="shared" si="63"/>
        <v>3.5180722891566263</v>
      </c>
      <c r="H305" s="117">
        <f t="shared" si="64"/>
        <v>2.6385542168674698</v>
      </c>
      <c r="I305" s="33">
        <v>96</v>
      </c>
      <c r="J305" s="154">
        <f t="shared" si="65"/>
        <v>253.3012048192771</v>
      </c>
      <c r="K305" s="154">
        <f t="shared" si="66"/>
        <v>59.75375421686747</v>
      </c>
      <c r="L305" s="154">
        <f t="shared" si="67"/>
        <v>313.05495903614457</v>
      </c>
    </row>
    <row r="306" spans="1:12" ht="192" x14ac:dyDescent="0.3">
      <c r="B306" s="12">
        <v>23</v>
      </c>
      <c r="C306" s="40" t="s">
        <v>89</v>
      </c>
      <c r="D306" s="115" t="s">
        <v>245</v>
      </c>
      <c r="E306" s="130" t="s">
        <v>246</v>
      </c>
      <c r="F306" s="105">
        <v>1002</v>
      </c>
      <c r="G306" s="117">
        <f t="shared" si="63"/>
        <v>6.0361445783132526</v>
      </c>
      <c r="H306" s="117">
        <f t="shared" si="64"/>
        <v>4.5271084337349397</v>
      </c>
      <c r="I306" s="153">
        <v>65</v>
      </c>
      <c r="J306" s="154">
        <f t="shared" si="65"/>
        <v>294.26204819277109</v>
      </c>
      <c r="K306" s="154">
        <f t="shared" si="66"/>
        <v>69.416417168674698</v>
      </c>
      <c r="L306" s="154">
        <f t="shared" si="67"/>
        <v>363.67846536144577</v>
      </c>
    </row>
    <row r="307" spans="1:12" ht="144" x14ac:dyDescent="0.3">
      <c r="B307" s="12">
        <v>24</v>
      </c>
      <c r="C307" s="40" t="s">
        <v>89</v>
      </c>
      <c r="D307" s="155" t="s">
        <v>9</v>
      </c>
      <c r="E307" s="106" t="s">
        <v>235</v>
      </c>
      <c r="F307" s="104">
        <v>620</v>
      </c>
      <c r="G307" s="117">
        <f t="shared" si="63"/>
        <v>3.7349397590361444</v>
      </c>
      <c r="H307" s="117">
        <f t="shared" si="64"/>
        <v>2.8012048192771082</v>
      </c>
      <c r="I307" s="156">
        <v>122</v>
      </c>
      <c r="J307" s="154">
        <f t="shared" si="65"/>
        <v>341.74698795180717</v>
      </c>
      <c r="K307" s="154">
        <f t="shared" si="66"/>
        <v>80.618114457831311</v>
      </c>
      <c r="L307" s="154">
        <f t="shared" si="67"/>
        <v>422.3651024096385</v>
      </c>
    </row>
    <row r="308" spans="1:12" ht="180" x14ac:dyDescent="0.3">
      <c r="B308" s="12">
        <v>25</v>
      </c>
      <c r="C308" s="40" t="s">
        <v>89</v>
      </c>
      <c r="D308" s="155" t="s">
        <v>10</v>
      </c>
      <c r="E308" s="106" t="s">
        <v>247</v>
      </c>
      <c r="F308" s="104">
        <v>534</v>
      </c>
      <c r="G308" s="117">
        <f t="shared" si="63"/>
        <v>3.2168674698795181</v>
      </c>
      <c r="H308" s="117">
        <f t="shared" si="64"/>
        <v>2.4126506024096388</v>
      </c>
      <c r="I308" s="153">
        <v>129</v>
      </c>
      <c r="J308" s="154">
        <f t="shared" si="65"/>
        <v>311.23192771084342</v>
      </c>
      <c r="K308" s="154">
        <f t="shared" si="66"/>
        <v>73.419611746987968</v>
      </c>
      <c r="L308" s="154">
        <f t="shared" si="67"/>
        <v>384.6515394578314</v>
      </c>
    </row>
    <row r="309" spans="1:12" x14ac:dyDescent="0.3">
      <c r="B309" s="39"/>
      <c r="C309" s="72" t="s">
        <v>94</v>
      </c>
      <c r="D309" s="46"/>
      <c r="E309" s="102"/>
      <c r="F309" s="20"/>
      <c r="G309" s="7"/>
      <c r="H309" s="7"/>
      <c r="I309" s="157">
        <f>SUM(I284:I308)</f>
        <v>2338</v>
      </c>
      <c r="J309" s="37">
        <f>SUM(J284:J308)</f>
        <v>6273.0406626506019</v>
      </c>
      <c r="K309" s="37">
        <f>SUM(K284:K308)</f>
        <v>1479.8102923192771</v>
      </c>
      <c r="L309" s="37">
        <f>ROUND(SUM(L284:L308),2)</f>
        <v>7752.85</v>
      </c>
    </row>
    <row r="310" spans="1:12" x14ac:dyDescent="0.3">
      <c r="A310" s="10" t="s">
        <v>248</v>
      </c>
      <c r="B310" s="10" t="s">
        <v>95</v>
      </c>
      <c r="C310" s="64"/>
      <c r="D310" s="74"/>
      <c r="E310" s="119"/>
      <c r="F310" s="25"/>
      <c r="G310" s="8"/>
      <c r="H310" s="8"/>
      <c r="I310" s="8"/>
      <c r="J310" s="77"/>
      <c r="K310" s="77"/>
      <c r="L310" s="78"/>
    </row>
    <row r="311" spans="1:12" ht="264" x14ac:dyDescent="0.3">
      <c r="B311" s="21">
        <v>26</v>
      </c>
      <c r="C311" s="40" t="s">
        <v>95</v>
      </c>
      <c r="D311" s="155" t="s">
        <v>70</v>
      </c>
      <c r="E311" s="106" t="s">
        <v>96</v>
      </c>
      <c r="F311" s="104">
        <v>1473</v>
      </c>
      <c r="G311" s="105">
        <v>8.8734999999999999</v>
      </c>
      <c r="H311" s="105">
        <f>G311*0.75</f>
        <v>6.655125</v>
      </c>
      <c r="I311" s="113">
        <v>44</v>
      </c>
      <c r="J311" s="126">
        <f>H311*I311</f>
        <v>292.82549999999998</v>
      </c>
      <c r="K311" s="126">
        <f>J311*21.94/100</f>
        <v>64.2459147</v>
      </c>
      <c r="L311" s="126">
        <f>J311+K311</f>
        <v>357.07141469999999</v>
      </c>
    </row>
    <row r="312" spans="1:12" ht="264" x14ac:dyDescent="0.3">
      <c r="B312" s="21">
        <v>27</v>
      </c>
      <c r="C312" s="40" t="s">
        <v>95</v>
      </c>
      <c r="D312" s="132" t="s">
        <v>35</v>
      </c>
      <c r="E312" s="106" t="s">
        <v>96</v>
      </c>
      <c r="F312" s="104">
        <v>936</v>
      </c>
      <c r="G312" s="105">
        <v>5.6386000000000003</v>
      </c>
      <c r="H312" s="105">
        <f t="shared" ref="H312:H317" si="68">G312*0.75</f>
        <v>4.2289500000000002</v>
      </c>
      <c r="I312" s="153">
        <v>46</v>
      </c>
      <c r="J312" s="126">
        <f t="shared" ref="J312:J317" si="69">H312*I312</f>
        <v>194.5317</v>
      </c>
      <c r="K312" s="122">
        <f>J312*23.59/100</f>
        <v>45.890028030000003</v>
      </c>
      <c r="L312" s="126">
        <f t="shared" ref="L312:L317" si="70">J312+K312</f>
        <v>240.42172803</v>
      </c>
    </row>
    <row r="313" spans="1:12" ht="216" x14ac:dyDescent="0.3">
      <c r="B313" s="21">
        <v>28</v>
      </c>
      <c r="C313" s="40" t="s">
        <v>95</v>
      </c>
      <c r="D313" s="155" t="s">
        <v>35</v>
      </c>
      <c r="E313" s="106" t="s">
        <v>97</v>
      </c>
      <c r="F313" s="104">
        <v>936</v>
      </c>
      <c r="G313" s="105">
        <v>5.5907</v>
      </c>
      <c r="H313" s="105">
        <f t="shared" si="68"/>
        <v>4.1930250000000004</v>
      </c>
      <c r="I313" s="153">
        <v>23</v>
      </c>
      <c r="J313" s="126">
        <f t="shared" si="69"/>
        <v>96.439575000000005</v>
      </c>
      <c r="K313" s="126">
        <f>J313*23.59/100</f>
        <v>22.750095742500001</v>
      </c>
      <c r="L313" s="126">
        <f t="shared" si="70"/>
        <v>119.1896707425</v>
      </c>
    </row>
    <row r="314" spans="1:12" ht="216" x14ac:dyDescent="0.3">
      <c r="B314" s="21">
        <v>29</v>
      </c>
      <c r="C314" s="40" t="s">
        <v>95</v>
      </c>
      <c r="D314" s="155" t="s">
        <v>37</v>
      </c>
      <c r="E314" s="106" t="s">
        <v>97</v>
      </c>
      <c r="F314" s="104">
        <v>832</v>
      </c>
      <c r="G314" s="105">
        <v>4.9695</v>
      </c>
      <c r="H314" s="105">
        <f t="shared" si="68"/>
        <v>3.727125</v>
      </c>
      <c r="I314" s="153">
        <v>26</v>
      </c>
      <c r="J314" s="126">
        <f t="shared" si="69"/>
        <v>96.905249999999995</v>
      </c>
      <c r="K314" s="126">
        <f>J314*23.59/100</f>
        <v>22.859948474999996</v>
      </c>
      <c r="L314" s="126">
        <f t="shared" si="70"/>
        <v>119.76519847499999</v>
      </c>
    </row>
    <row r="315" spans="1:12" ht="216" x14ac:dyDescent="0.3">
      <c r="B315" s="21">
        <v>30</v>
      </c>
      <c r="C315" s="40" t="s">
        <v>95</v>
      </c>
      <c r="D315" s="155" t="s">
        <v>37</v>
      </c>
      <c r="E315" s="106" t="s">
        <v>97</v>
      </c>
      <c r="F315" s="104">
        <v>832</v>
      </c>
      <c r="G315" s="105">
        <v>4.9695</v>
      </c>
      <c r="H315" s="105">
        <f t="shared" si="68"/>
        <v>3.727125</v>
      </c>
      <c r="I315" s="153">
        <v>26</v>
      </c>
      <c r="J315" s="126">
        <f t="shared" si="69"/>
        <v>96.905249999999995</v>
      </c>
      <c r="K315" s="126">
        <f>J315*23.59/100</f>
        <v>22.859948474999996</v>
      </c>
      <c r="L315" s="126">
        <f t="shared" si="70"/>
        <v>119.76519847499999</v>
      </c>
    </row>
    <row r="316" spans="1:12" ht="216" x14ac:dyDescent="0.3">
      <c r="B316" s="21">
        <v>31</v>
      </c>
      <c r="C316" s="40" t="s">
        <v>95</v>
      </c>
      <c r="D316" s="155" t="s">
        <v>37</v>
      </c>
      <c r="E316" s="106" t="s">
        <v>97</v>
      </c>
      <c r="F316" s="104">
        <v>832</v>
      </c>
      <c r="G316" s="105">
        <v>4.9695</v>
      </c>
      <c r="H316" s="105">
        <f t="shared" si="68"/>
        <v>3.727125</v>
      </c>
      <c r="I316" s="153">
        <v>14</v>
      </c>
      <c r="J316" s="126">
        <f t="shared" si="69"/>
        <v>52.179749999999999</v>
      </c>
      <c r="K316" s="126">
        <f>J316*21.94/100</f>
        <v>11.448237150000001</v>
      </c>
      <c r="L316" s="126">
        <f t="shared" si="70"/>
        <v>63.627987149999996</v>
      </c>
    </row>
    <row r="317" spans="1:12" ht="216" x14ac:dyDescent="0.3">
      <c r="B317" s="21">
        <v>32</v>
      </c>
      <c r="C317" s="40"/>
      <c r="D317" s="155" t="s">
        <v>37</v>
      </c>
      <c r="E317" s="106" t="s">
        <v>97</v>
      </c>
      <c r="F317" s="104">
        <v>832</v>
      </c>
      <c r="G317" s="105">
        <v>4.9695</v>
      </c>
      <c r="H317" s="105">
        <f t="shared" si="68"/>
        <v>3.727125</v>
      </c>
      <c r="I317" s="113">
        <v>28</v>
      </c>
      <c r="J317" s="126">
        <f t="shared" si="69"/>
        <v>104.3595</v>
      </c>
      <c r="K317" s="126">
        <f t="shared" ref="K317" si="71">J317*23.59/100</f>
        <v>24.618406049999997</v>
      </c>
      <c r="L317" s="126">
        <f t="shared" si="70"/>
        <v>128.97790605</v>
      </c>
    </row>
    <row r="318" spans="1:12" x14ac:dyDescent="0.3">
      <c r="C318" s="72" t="s">
        <v>98</v>
      </c>
      <c r="D318" s="46"/>
      <c r="E318" s="102"/>
      <c r="F318" s="20"/>
      <c r="G318" s="7"/>
      <c r="H318" s="7"/>
      <c r="I318" s="38">
        <f>SUM(I311:I317)</f>
        <v>207</v>
      </c>
      <c r="J318" s="37">
        <f>SUM(J311:J317)</f>
        <v>934.14652500000011</v>
      </c>
      <c r="K318" s="37">
        <f>SUM(K311:K317)</f>
        <v>214.67257862250003</v>
      </c>
      <c r="L318" s="37">
        <f>ROUND(SUM(L311:L317),2)</f>
        <v>1148.82</v>
      </c>
    </row>
    <row r="319" spans="1:12" x14ac:dyDescent="0.3">
      <c r="C319" s="72" t="s">
        <v>99</v>
      </c>
      <c r="D319" s="40"/>
      <c r="E319" s="28"/>
      <c r="F319" s="32"/>
      <c r="G319" s="11"/>
      <c r="H319" s="11"/>
      <c r="I319" s="19">
        <f>I309+I318</f>
        <v>2545</v>
      </c>
      <c r="J319" s="34">
        <f>J309+J318</f>
        <v>7207.187187650602</v>
      </c>
      <c r="K319" s="34">
        <f>K309+K318</f>
        <v>1694.482870941777</v>
      </c>
      <c r="L319" s="34">
        <f>ROUND(L309+L318,2)</f>
        <v>8901.67</v>
      </c>
    </row>
    <row r="320" spans="1:12" x14ac:dyDescent="0.3">
      <c r="A320" s="10" t="s">
        <v>100</v>
      </c>
      <c r="B320" s="10" t="s">
        <v>84</v>
      </c>
      <c r="C320" s="64"/>
      <c r="D320" s="74"/>
      <c r="E320" s="119"/>
      <c r="F320" s="25"/>
      <c r="G320" s="8"/>
      <c r="H320" s="8"/>
      <c r="I320" s="24"/>
      <c r="J320" s="77"/>
      <c r="K320" s="77"/>
      <c r="L320" s="78"/>
    </row>
    <row r="321" spans="2:12" ht="48" x14ac:dyDescent="0.3">
      <c r="B321" s="12">
        <v>1</v>
      </c>
      <c r="C321" s="40" t="s">
        <v>84</v>
      </c>
      <c r="D321" s="46" t="s">
        <v>85</v>
      </c>
      <c r="E321" s="102" t="s">
        <v>249</v>
      </c>
      <c r="F321" s="105">
        <v>620</v>
      </c>
      <c r="G321" s="105">
        <v>3.7032612591088285</v>
      </c>
      <c r="H321" s="105">
        <f>G321*0.75</f>
        <v>2.7774459443316215</v>
      </c>
      <c r="I321" s="121">
        <v>5</v>
      </c>
      <c r="J321" s="126">
        <v>13.89</v>
      </c>
      <c r="K321" s="126">
        <v>3.04</v>
      </c>
      <c r="L321" s="126">
        <f>J321+K321</f>
        <v>16.93</v>
      </c>
    </row>
    <row r="322" spans="2:12" ht="48" x14ac:dyDescent="0.3">
      <c r="B322" s="12">
        <v>2</v>
      </c>
      <c r="C322" s="40" t="s">
        <v>84</v>
      </c>
      <c r="D322" s="46" t="s">
        <v>85</v>
      </c>
      <c r="E322" s="102" t="s">
        <v>249</v>
      </c>
      <c r="F322" s="105">
        <v>620</v>
      </c>
      <c r="G322" s="105">
        <v>3.7032612591088285</v>
      </c>
      <c r="H322" s="105">
        <v>2.7774459443316215</v>
      </c>
      <c r="I322" s="121">
        <v>1.5</v>
      </c>
      <c r="J322" s="126">
        <v>4.17</v>
      </c>
      <c r="K322" s="126">
        <v>0.97</v>
      </c>
      <c r="L322" s="126">
        <f t="shared" ref="L322:L337" si="72">J322+K322</f>
        <v>5.14</v>
      </c>
    </row>
    <row r="323" spans="2:12" ht="48" x14ac:dyDescent="0.3">
      <c r="B323" s="12">
        <v>3</v>
      </c>
      <c r="C323" s="40" t="s">
        <v>84</v>
      </c>
      <c r="D323" s="46" t="s">
        <v>85</v>
      </c>
      <c r="E323" s="102" t="s">
        <v>249</v>
      </c>
      <c r="F323" s="105">
        <v>620</v>
      </c>
      <c r="G323" s="105">
        <v>3.7032612591088285</v>
      </c>
      <c r="H323" s="105">
        <v>2.7774459443316215</v>
      </c>
      <c r="I323" s="121">
        <v>1.5</v>
      </c>
      <c r="J323" s="126">
        <v>4.17</v>
      </c>
      <c r="K323" s="126">
        <v>0.91</v>
      </c>
      <c r="L323" s="126">
        <f t="shared" si="72"/>
        <v>5.08</v>
      </c>
    </row>
    <row r="324" spans="2:12" ht="48" x14ac:dyDescent="0.3">
      <c r="B324" s="12">
        <v>4</v>
      </c>
      <c r="C324" s="40" t="s">
        <v>84</v>
      </c>
      <c r="D324" s="46" t="s">
        <v>85</v>
      </c>
      <c r="E324" s="102" t="s">
        <v>249</v>
      </c>
      <c r="F324" s="105">
        <v>620</v>
      </c>
      <c r="G324" s="105">
        <v>3.7032612591088285</v>
      </c>
      <c r="H324" s="105">
        <v>2.7774459443316215</v>
      </c>
      <c r="I324" s="121">
        <v>3</v>
      </c>
      <c r="J324" s="126">
        <v>8.33</v>
      </c>
      <c r="K324" s="126">
        <v>1.83</v>
      </c>
      <c r="L324" s="126">
        <f t="shared" si="72"/>
        <v>10.16</v>
      </c>
    </row>
    <row r="325" spans="2:12" ht="48" x14ac:dyDescent="0.3">
      <c r="B325" s="12">
        <v>5</v>
      </c>
      <c r="C325" s="40" t="s">
        <v>84</v>
      </c>
      <c r="D325" s="46" t="s">
        <v>85</v>
      </c>
      <c r="E325" s="102" t="s">
        <v>249</v>
      </c>
      <c r="F325" s="105">
        <v>620</v>
      </c>
      <c r="G325" s="105">
        <v>3.7032612591088285</v>
      </c>
      <c r="H325" s="105">
        <v>2.7774459443316215</v>
      </c>
      <c r="I325" s="121">
        <v>10.5</v>
      </c>
      <c r="J325" s="126">
        <v>29.16</v>
      </c>
      <c r="K325" s="126">
        <v>6.88</v>
      </c>
      <c r="L325" s="126">
        <f t="shared" si="72"/>
        <v>36.04</v>
      </c>
    </row>
    <row r="326" spans="2:12" ht="48" x14ac:dyDescent="0.3">
      <c r="B326" s="12">
        <v>6</v>
      </c>
      <c r="C326" s="40" t="s">
        <v>84</v>
      </c>
      <c r="D326" s="46" t="s">
        <v>85</v>
      </c>
      <c r="E326" s="102" t="s">
        <v>249</v>
      </c>
      <c r="F326" s="105">
        <v>620</v>
      </c>
      <c r="G326" s="105">
        <v>3.7032612591088285</v>
      </c>
      <c r="H326" s="105">
        <v>2.7774459443316215</v>
      </c>
      <c r="I326" s="121">
        <v>14</v>
      </c>
      <c r="J326" s="126">
        <v>38.880000000000003</v>
      </c>
      <c r="K326" s="126">
        <v>9.17</v>
      </c>
      <c r="L326" s="126">
        <f t="shared" si="72"/>
        <v>48.050000000000004</v>
      </c>
    </row>
    <row r="327" spans="2:12" ht="48" x14ac:dyDescent="0.3">
      <c r="B327" s="12">
        <v>7</v>
      </c>
      <c r="C327" s="40" t="s">
        <v>84</v>
      </c>
      <c r="D327" s="46" t="s">
        <v>85</v>
      </c>
      <c r="E327" s="102" t="s">
        <v>249</v>
      </c>
      <c r="F327" s="105">
        <v>620</v>
      </c>
      <c r="G327" s="105">
        <v>3.7032612591088285</v>
      </c>
      <c r="H327" s="105">
        <v>2.7774459443316215</v>
      </c>
      <c r="I327" s="121">
        <v>13</v>
      </c>
      <c r="J327" s="126">
        <v>36.11</v>
      </c>
      <c r="K327" s="126">
        <v>7.92</v>
      </c>
      <c r="L327" s="126">
        <f t="shared" si="72"/>
        <v>44.03</v>
      </c>
    </row>
    <row r="328" spans="2:12" ht="48" x14ac:dyDescent="0.3">
      <c r="B328" s="12">
        <v>8</v>
      </c>
      <c r="C328" s="40" t="s">
        <v>84</v>
      </c>
      <c r="D328" s="46" t="s">
        <v>85</v>
      </c>
      <c r="E328" s="102" t="s">
        <v>249</v>
      </c>
      <c r="F328" s="105">
        <v>620</v>
      </c>
      <c r="G328" s="105">
        <v>3.7032612591088285</v>
      </c>
      <c r="H328" s="105">
        <v>2.7774459443316215</v>
      </c>
      <c r="I328" s="121">
        <v>10.5</v>
      </c>
      <c r="J328" s="126">
        <v>29.16</v>
      </c>
      <c r="K328" s="126">
        <v>6.88</v>
      </c>
      <c r="L328" s="126">
        <f t="shared" si="72"/>
        <v>36.04</v>
      </c>
    </row>
    <row r="329" spans="2:12" ht="48" x14ac:dyDescent="0.3">
      <c r="B329" s="12">
        <v>9</v>
      </c>
      <c r="C329" s="40" t="s">
        <v>84</v>
      </c>
      <c r="D329" s="46" t="s">
        <v>85</v>
      </c>
      <c r="E329" s="102" t="s">
        <v>249</v>
      </c>
      <c r="F329" s="105">
        <v>620</v>
      </c>
      <c r="G329" s="105">
        <v>3.7032612591088285</v>
      </c>
      <c r="H329" s="105">
        <v>2.7774459443316215</v>
      </c>
      <c r="I329" s="121">
        <v>6.5</v>
      </c>
      <c r="J329" s="126">
        <v>18.05</v>
      </c>
      <c r="K329" s="126">
        <v>3.96</v>
      </c>
      <c r="L329" s="126">
        <f t="shared" si="72"/>
        <v>22.01</v>
      </c>
    </row>
    <row r="330" spans="2:12" ht="48" x14ac:dyDescent="0.3">
      <c r="B330" s="12">
        <v>10</v>
      </c>
      <c r="C330" s="40" t="s">
        <v>84</v>
      </c>
      <c r="D330" s="46" t="s">
        <v>85</v>
      </c>
      <c r="E330" s="102" t="s">
        <v>249</v>
      </c>
      <c r="F330" s="105">
        <v>620</v>
      </c>
      <c r="G330" s="105">
        <v>3.7032612591088285</v>
      </c>
      <c r="H330" s="105">
        <v>2.7774459443316215</v>
      </c>
      <c r="I330" s="121">
        <v>3.5</v>
      </c>
      <c r="J330" s="126">
        <v>9.7200000000000006</v>
      </c>
      <c r="K330" s="126">
        <v>2.2999999999999998</v>
      </c>
      <c r="L330" s="126">
        <f t="shared" si="72"/>
        <v>12.02</v>
      </c>
    </row>
    <row r="331" spans="2:12" ht="48" x14ac:dyDescent="0.3">
      <c r="B331" s="12">
        <v>11</v>
      </c>
      <c r="C331" s="40" t="s">
        <v>84</v>
      </c>
      <c r="D331" s="46" t="s">
        <v>85</v>
      </c>
      <c r="E331" s="102" t="s">
        <v>249</v>
      </c>
      <c r="F331" s="105">
        <v>620</v>
      </c>
      <c r="G331" s="105">
        <v>3.7032612591088285</v>
      </c>
      <c r="H331" s="105">
        <v>2.7774459443316215</v>
      </c>
      <c r="I331" s="121">
        <v>7</v>
      </c>
      <c r="J331" s="126">
        <v>19.440000000000001</v>
      </c>
      <c r="K331" s="126">
        <v>4.59</v>
      </c>
      <c r="L331" s="126">
        <f t="shared" si="72"/>
        <v>24.03</v>
      </c>
    </row>
    <row r="332" spans="2:12" ht="48" x14ac:dyDescent="0.3">
      <c r="B332" s="12">
        <v>12</v>
      </c>
      <c r="C332" s="40" t="s">
        <v>84</v>
      </c>
      <c r="D332" s="46" t="s">
        <v>85</v>
      </c>
      <c r="E332" s="102" t="s">
        <v>249</v>
      </c>
      <c r="F332" s="105">
        <v>620</v>
      </c>
      <c r="G332" s="105">
        <v>3.7032612591088285</v>
      </c>
      <c r="H332" s="105">
        <v>2.7774459443316215</v>
      </c>
      <c r="I332" s="121">
        <v>3.5</v>
      </c>
      <c r="J332" s="126">
        <v>9.7200000000000006</v>
      </c>
      <c r="K332" s="126">
        <v>2.2999999999999998</v>
      </c>
      <c r="L332" s="126">
        <f t="shared" si="72"/>
        <v>12.02</v>
      </c>
    </row>
    <row r="333" spans="2:12" ht="48" x14ac:dyDescent="0.3">
      <c r="B333" s="12">
        <v>13</v>
      </c>
      <c r="C333" s="40" t="s">
        <v>84</v>
      </c>
      <c r="D333" s="46" t="s">
        <v>85</v>
      </c>
      <c r="E333" s="102" t="s">
        <v>249</v>
      </c>
      <c r="F333" s="105">
        <v>620</v>
      </c>
      <c r="G333" s="105">
        <v>3.7032612591088285</v>
      </c>
      <c r="H333" s="105">
        <v>2.7774459443316215</v>
      </c>
      <c r="I333" s="121">
        <v>17.899999999999999</v>
      </c>
      <c r="J333" s="126">
        <v>49.72</v>
      </c>
      <c r="K333" s="126">
        <v>11.73</v>
      </c>
      <c r="L333" s="126">
        <f t="shared" si="72"/>
        <v>61.45</v>
      </c>
    </row>
    <row r="334" spans="2:12" ht="48" x14ac:dyDescent="0.3">
      <c r="B334" s="12">
        <v>14</v>
      </c>
      <c r="C334" s="40" t="s">
        <v>84</v>
      </c>
      <c r="D334" s="46" t="s">
        <v>85</v>
      </c>
      <c r="E334" s="102" t="s">
        <v>249</v>
      </c>
      <c r="F334" s="105">
        <v>620</v>
      </c>
      <c r="G334" s="105">
        <v>3.7032612591088285</v>
      </c>
      <c r="H334" s="105">
        <v>2.7774459443316215</v>
      </c>
      <c r="I334" s="121">
        <v>13.4</v>
      </c>
      <c r="J334" s="126">
        <v>37.22</v>
      </c>
      <c r="K334" s="126">
        <v>8.77</v>
      </c>
      <c r="L334" s="126">
        <f t="shared" si="72"/>
        <v>45.989999999999995</v>
      </c>
    </row>
    <row r="335" spans="2:12" ht="48" x14ac:dyDescent="0.3">
      <c r="B335" s="12">
        <v>15</v>
      </c>
      <c r="C335" s="40" t="s">
        <v>84</v>
      </c>
      <c r="D335" s="46" t="s">
        <v>85</v>
      </c>
      <c r="E335" s="102" t="s">
        <v>249</v>
      </c>
      <c r="F335" s="105">
        <v>620</v>
      </c>
      <c r="G335" s="105">
        <v>3.7032612591088285</v>
      </c>
      <c r="H335" s="105">
        <v>2.7774459443316215</v>
      </c>
      <c r="I335" s="121">
        <v>22.3</v>
      </c>
      <c r="J335" s="126">
        <v>61.94</v>
      </c>
      <c r="K335" s="126">
        <v>14.62</v>
      </c>
      <c r="L335" s="126">
        <f t="shared" si="72"/>
        <v>76.56</v>
      </c>
    </row>
    <row r="336" spans="2:12" ht="48" x14ac:dyDescent="0.3">
      <c r="B336" s="12">
        <v>16</v>
      </c>
      <c r="C336" s="40" t="s">
        <v>84</v>
      </c>
      <c r="D336" s="46" t="s">
        <v>86</v>
      </c>
      <c r="E336" s="102" t="s">
        <v>249</v>
      </c>
      <c r="F336" s="105">
        <v>755</v>
      </c>
      <c r="G336" s="105">
        <v>4.5096165332696216</v>
      </c>
      <c r="H336" s="105">
        <v>3.3822123999522162</v>
      </c>
      <c r="I336" s="121">
        <v>1</v>
      </c>
      <c r="J336" s="126">
        <v>3.38</v>
      </c>
      <c r="K336" s="126">
        <v>0.8</v>
      </c>
      <c r="L336" s="126">
        <f t="shared" si="72"/>
        <v>4.18</v>
      </c>
    </row>
    <row r="337" spans="1:12" ht="48" x14ac:dyDescent="0.3">
      <c r="B337" s="12">
        <v>17</v>
      </c>
      <c r="C337" s="40" t="s">
        <v>84</v>
      </c>
      <c r="D337" s="46" t="s">
        <v>86</v>
      </c>
      <c r="E337" s="102" t="s">
        <v>249</v>
      </c>
      <c r="F337" s="105">
        <v>755</v>
      </c>
      <c r="G337" s="105">
        <v>4.5096165332696216</v>
      </c>
      <c r="H337" s="105">
        <v>3.3822123999522162</v>
      </c>
      <c r="I337" s="121">
        <v>15.8</v>
      </c>
      <c r="J337" s="126">
        <v>53.44</v>
      </c>
      <c r="K337" s="126">
        <v>11.72</v>
      </c>
      <c r="L337" s="126">
        <f t="shared" si="72"/>
        <v>65.16</v>
      </c>
    </row>
    <row r="338" spans="1:12" x14ac:dyDescent="0.3">
      <c r="B338" s="22"/>
      <c r="C338" s="72" t="s">
        <v>11</v>
      </c>
      <c r="D338" s="46"/>
      <c r="E338" s="102"/>
      <c r="F338" s="20"/>
      <c r="G338" s="7"/>
      <c r="H338" s="7"/>
      <c r="I338" s="19">
        <f>SUM(I321:I337)</f>
        <v>149.90000000000003</v>
      </c>
      <c r="J338" s="34">
        <f>SUM(J321:J337)</f>
        <v>426.5</v>
      </c>
      <c r="K338" s="34">
        <f>SUM(K321:K337)</f>
        <v>98.39</v>
      </c>
      <c r="L338" s="34">
        <f>ROUND(SUM(L321:L337),2)</f>
        <v>524.89</v>
      </c>
    </row>
    <row r="339" spans="1:12" x14ac:dyDescent="0.3">
      <c r="A339" s="10" t="s">
        <v>102</v>
      </c>
      <c r="B339" s="10" t="s">
        <v>101</v>
      </c>
      <c r="C339" s="64"/>
      <c r="D339" s="74"/>
      <c r="E339" s="119"/>
      <c r="F339" s="25"/>
      <c r="G339" s="8"/>
      <c r="H339" s="8"/>
      <c r="I339" s="24"/>
      <c r="J339" s="77"/>
      <c r="K339" s="77"/>
      <c r="L339" s="78"/>
    </row>
    <row r="340" spans="1:12" x14ac:dyDescent="0.3">
      <c r="C340" s="95" t="s">
        <v>11</v>
      </c>
      <c r="I340" s="19">
        <v>96268.58</v>
      </c>
      <c r="J340" s="34">
        <v>200053.20061711196</v>
      </c>
      <c r="K340" s="34">
        <v>47192.550025576704</v>
      </c>
      <c r="L340" s="34">
        <v>247245.75</v>
      </c>
    </row>
    <row r="341" spans="1:12" ht="90" customHeight="1" x14ac:dyDescent="0.3">
      <c r="A341" s="10" t="s">
        <v>108</v>
      </c>
      <c r="B341" s="10" t="s">
        <v>103</v>
      </c>
      <c r="C341" s="64"/>
      <c r="D341" s="74"/>
      <c r="E341" s="119"/>
      <c r="F341" s="25"/>
      <c r="G341" s="8"/>
      <c r="H341" s="13" t="s">
        <v>104</v>
      </c>
      <c r="I341" s="24"/>
      <c r="J341" s="77"/>
      <c r="K341" s="77"/>
      <c r="L341" s="78"/>
    </row>
    <row r="342" spans="1:12" ht="96" x14ac:dyDescent="0.3">
      <c r="B342" s="12">
        <v>1</v>
      </c>
      <c r="C342" s="40" t="s">
        <v>46</v>
      </c>
      <c r="D342" s="132" t="s">
        <v>250</v>
      </c>
      <c r="E342" s="158" t="s">
        <v>145</v>
      </c>
      <c r="F342" s="104"/>
      <c r="G342" s="117">
        <v>6.5</v>
      </c>
      <c r="H342" s="105">
        <f>G342*0.53</f>
        <v>3.4450000000000003</v>
      </c>
      <c r="I342" s="113">
        <v>19.5</v>
      </c>
      <c r="J342" s="122">
        <f>ROUND(H342*I342,2)</f>
        <v>67.180000000000007</v>
      </c>
      <c r="K342" s="122">
        <f>ROUND(J342*23.59%,2)</f>
        <v>15.85</v>
      </c>
      <c r="L342" s="126">
        <f>SUM(J342+K342)</f>
        <v>83.03</v>
      </c>
    </row>
    <row r="343" spans="1:12" ht="96" x14ac:dyDescent="0.3">
      <c r="B343" s="12">
        <v>2</v>
      </c>
      <c r="C343" s="40" t="s">
        <v>46</v>
      </c>
      <c r="D343" s="132" t="s">
        <v>250</v>
      </c>
      <c r="E343" s="130" t="s">
        <v>145</v>
      </c>
      <c r="F343" s="104"/>
      <c r="G343" s="117">
        <v>6.5</v>
      </c>
      <c r="H343" s="105">
        <f t="shared" ref="H343:H382" si="73">G343*0.53</f>
        <v>3.4450000000000003</v>
      </c>
      <c r="I343" s="113">
        <v>6</v>
      </c>
      <c r="J343" s="122">
        <f t="shared" ref="J343:J382" si="74">ROUND(H343*I343,2)</f>
        <v>20.67</v>
      </c>
      <c r="K343" s="122">
        <f t="shared" ref="K343:K382" si="75">ROUND(J343*23.59%,2)</f>
        <v>4.88</v>
      </c>
      <c r="L343" s="126">
        <f t="shared" ref="L343:L382" si="76">SUM(J343+K343)</f>
        <v>25.55</v>
      </c>
    </row>
    <row r="344" spans="1:12" ht="96" x14ac:dyDescent="0.3">
      <c r="B344" s="12">
        <v>3</v>
      </c>
      <c r="C344" s="40" t="s">
        <v>46</v>
      </c>
      <c r="D344" s="132" t="s">
        <v>250</v>
      </c>
      <c r="E344" s="130" t="s">
        <v>145</v>
      </c>
      <c r="F344" s="104"/>
      <c r="G344" s="117">
        <v>6.5</v>
      </c>
      <c r="H344" s="105">
        <f t="shared" si="73"/>
        <v>3.4450000000000003</v>
      </c>
      <c r="I344" s="113">
        <v>13.5</v>
      </c>
      <c r="J344" s="122">
        <f t="shared" si="74"/>
        <v>46.51</v>
      </c>
      <c r="K344" s="122">
        <f t="shared" si="75"/>
        <v>10.97</v>
      </c>
      <c r="L344" s="126">
        <f t="shared" si="76"/>
        <v>57.48</v>
      </c>
    </row>
    <row r="345" spans="1:12" ht="96" x14ac:dyDescent="0.3">
      <c r="B345" s="12">
        <v>4</v>
      </c>
      <c r="C345" s="40" t="s">
        <v>46</v>
      </c>
      <c r="D345" s="132" t="s">
        <v>250</v>
      </c>
      <c r="E345" s="130" t="s">
        <v>145</v>
      </c>
      <c r="F345" s="104"/>
      <c r="G345" s="117">
        <v>6.5</v>
      </c>
      <c r="H345" s="105">
        <f t="shared" si="73"/>
        <v>3.4450000000000003</v>
      </c>
      <c r="I345" s="113">
        <v>15</v>
      </c>
      <c r="J345" s="122">
        <f t="shared" si="74"/>
        <v>51.68</v>
      </c>
      <c r="K345" s="122">
        <f t="shared" si="75"/>
        <v>12.19</v>
      </c>
      <c r="L345" s="126">
        <f t="shared" si="76"/>
        <v>63.87</v>
      </c>
    </row>
    <row r="346" spans="1:12" ht="96" x14ac:dyDescent="0.3">
      <c r="B346" s="12">
        <v>5</v>
      </c>
      <c r="C346" s="40" t="s">
        <v>46</v>
      </c>
      <c r="D346" s="132" t="s">
        <v>250</v>
      </c>
      <c r="E346" s="130" t="s">
        <v>145</v>
      </c>
      <c r="F346" s="104"/>
      <c r="G346" s="117">
        <v>6.5</v>
      </c>
      <c r="H346" s="105">
        <f t="shared" si="73"/>
        <v>3.4450000000000003</v>
      </c>
      <c r="I346" s="113">
        <v>5</v>
      </c>
      <c r="J346" s="122">
        <f t="shared" si="74"/>
        <v>17.23</v>
      </c>
      <c r="K346" s="122">
        <f t="shared" si="75"/>
        <v>4.0599999999999996</v>
      </c>
      <c r="L346" s="126">
        <f t="shared" si="76"/>
        <v>21.29</v>
      </c>
    </row>
    <row r="347" spans="1:12" ht="96" x14ac:dyDescent="0.3">
      <c r="B347" s="12">
        <v>6</v>
      </c>
      <c r="C347" s="40" t="s">
        <v>46</v>
      </c>
      <c r="D347" s="155" t="s">
        <v>106</v>
      </c>
      <c r="E347" s="130" t="s">
        <v>145</v>
      </c>
      <c r="F347" s="104"/>
      <c r="G347" s="117">
        <v>5.7</v>
      </c>
      <c r="H347" s="105">
        <f t="shared" si="73"/>
        <v>3.0210000000000004</v>
      </c>
      <c r="I347" s="113">
        <v>23</v>
      </c>
      <c r="J347" s="122">
        <f t="shared" si="74"/>
        <v>69.48</v>
      </c>
      <c r="K347" s="122">
        <f t="shared" si="75"/>
        <v>16.39</v>
      </c>
      <c r="L347" s="126">
        <f t="shared" si="76"/>
        <v>85.87</v>
      </c>
    </row>
    <row r="348" spans="1:12" ht="96" x14ac:dyDescent="0.3">
      <c r="B348" s="12">
        <v>7</v>
      </c>
      <c r="C348" s="40" t="s">
        <v>46</v>
      </c>
      <c r="D348" s="155" t="s">
        <v>106</v>
      </c>
      <c r="E348" s="130" t="s">
        <v>145</v>
      </c>
      <c r="F348" s="104"/>
      <c r="G348" s="117">
        <v>5.7</v>
      </c>
      <c r="H348" s="105">
        <f t="shared" si="73"/>
        <v>3.0210000000000004</v>
      </c>
      <c r="I348" s="113">
        <v>32.5</v>
      </c>
      <c r="J348" s="122">
        <f t="shared" si="74"/>
        <v>98.18</v>
      </c>
      <c r="K348" s="122">
        <f t="shared" si="75"/>
        <v>23.16</v>
      </c>
      <c r="L348" s="126">
        <f t="shared" si="76"/>
        <v>121.34</v>
      </c>
    </row>
    <row r="349" spans="1:12" ht="96" x14ac:dyDescent="0.3">
      <c r="B349" s="12">
        <v>8</v>
      </c>
      <c r="C349" s="40" t="s">
        <v>46</v>
      </c>
      <c r="D349" s="155" t="s">
        <v>106</v>
      </c>
      <c r="E349" s="130" t="s">
        <v>145</v>
      </c>
      <c r="F349" s="104"/>
      <c r="G349" s="117">
        <v>5.7</v>
      </c>
      <c r="H349" s="105">
        <f t="shared" si="73"/>
        <v>3.0210000000000004</v>
      </c>
      <c r="I349" s="113">
        <v>4</v>
      </c>
      <c r="J349" s="122">
        <f t="shared" si="74"/>
        <v>12.08</v>
      </c>
      <c r="K349" s="122">
        <f t="shared" si="75"/>
        <v>2.85</v>
      </c>
      <c r="L349" s="126">
        <f t="shared" si="76"/>
        <v>14.93</v>
      </c>
    </row>
    <row r="350" spans="1:12" ht="96" x14ac:dyDescent="0.3">
      <c r="B350" s="12">
        <v>9</v>
      </c>
      <c r="C350" s="40" t="s">
        <v>46</v>
      </c>
      <c r="D350" s="155" t="s">
        <v>106</v>
      </c>
      <c r="E350" s="130" t="s">
        <v>145</v>
      </c>
      <c r="F350" s="104"/>
      <c r="G350" s="117">
        <v>5.7</v>
      </c>
      <c r="H350" s="105">
        <f t="shared" si="73"/>
        <v>3.0210000000000004</v>
      </c>
      <c r="I350" s="113">
        <v>10</v>
      </c>
      <c r="J350" s="122">
        <f t="shared" si="74"/>
        <v>30.21</v>
      </c>
      <c r="K350" s="122">
        <f t="shared" si="75"/>
        <v>7.13</v>
      </c>
      <c r="L350" s="126">
        <f t="shared" si="76"/>
        <v>37.340000000000003</v>
      </c>
    </row>
    <row r="351" spans="1:12" ht="96" x14ac:dyDescent="0.3">
      <c r="B351" s="12">
        <v>10</v>
      </c>
      <c r="C351" s="40" t="s">
        <v>46</v>
      </c>
      <c r="D351" s="155" t="s">
        <v>106</v>
      </c>
      <c r="E351" s="130" t="s">
        <v>145</v>
      </c>
      <c r="F351" s="104"/>
      <c r="G351" s="117">
        <v>5.7</v>
      </c>
      <c r="H351" s="105">
        <f t="shared" si="73"/>
        <v>3.0210000000000004</v>
      </c>
      <c r="I351" s="159">
        <v>9</v>
      </c>
      <c r="J351" s="122">
        <f t="shared" si="74"/>
        <v>27.19</v>
      </c>
      <c r="K351" s="122">
        <f t="shared" si="75"/>
        <v>6.41</v>
      </c>
      <c r="L351" s="126">
        <f t="shared" si="76"/>
        <v>33.6</v>
      </c>
    </row>
    <row r="352" spans="1:12" ht="96" x14ac:dyDescent="0.3">
      <c r="B352" s="12">
        <v>11</v>
      </c>
      <c r="C352" s="40" t="s">
        <v>46</v>
      </c>
      <c r="D352" s="155" t="s">
        <v>106</v>
      </c>
      <c r="E352" s="130" t="s">
        <v>145</v>
      </c>
      <c r="F352" s="104"/>
      <c r="G352" s="117">
        <v>5.7</v>
      </c>
      <c r="H352" s="105">
        <f t="shared" si="73"/>
        <v>3.0210000000000004</v>
      </c>
      <c r="I352" s="113">
        <v>17</v>
      </c>
      <c r="J352" s="122">
        <f t="shared" si="74"/>
        <v>51.36</v>
      </c>
      <c r="K352" s="122">
        <f t="shared" si="75"/>
        <v>12.12</v>
      </c>
      <c r="L352" s="126">
        <f t="shared" si="76"/>
        <v>63.48</v>
      </c>
    </row>
    <row r="353" spans="2:12" ht="96" x14ac:dyDescent="0.3">
      <c r="B353" s="12">
        <v>12</v>
      </c>
      <c r="C353" s="40" t="s">
        <v>46</v>
      </c>
      <c r="D353" s="155" t="s">
        <v>106</v>
      </c>
      <c r="E353" s="130" t="s">
        <v>145</v>
      </c>
      <c r="F353" s="104"/>
      <c r="G353" s="117">
        <v>5.7</v>
      </c>
      <c r="H353" s="105">
        <f t="shared" si="73"/>
        <v>3.0210000000000004</v>
      </c>
      <c r="I353" s="113">
        <v>13</v>
      </c>
      <c r="J353" s="122">
        <f t="shared" si="74"/>
        <v>39.270000000000003</v>
      </c>
      <c r="K353" s="122">
        <f t="shared" si="75"/>
        <v>9.26</v>
      </c>
      <c r="L353" s="126">
        <f t="shared" si="76"/>
        <v>48.53</v>
      </c>
    </row>
    <row r="354" spans="2:12" ht="96" x14ac:dyDescent="0.3">
      <c r="B354" s="12">
        <v>13</v>
      </c>
      <c r="C354" s="40" t="s">
        <v>46</v>
      </c>
      <c r="D354" s="155" t="s">
        <v>106</v>
      </c>
      <c r="E354" s="130" t="s">
        <v>145</v>
      </c>
      <c r="F354" s="104"/>
      <c r="G354" s="117">
        <v>5.7</v>
      </c>
      <c r="H354" s="105">
        <f t="shared" si="73"/>
        <v>3.0210000000000004</v>
      </c>
      <c r="I354" s="113">
        <v>8</v>
      </c>
      <c r="J354" s="122">
        <f t="shared" si="74"/>
        <v>24.17</v>
      </c>
      <c r="K354" s="122">
        <f t="shared" si="75"/>
        <v>5.7</v>
      </c>
      <c r="L354" s="126">
        <f t="shared" si="76"/>
        <v>29.87</v>
      </c>
    </row>
    <row r="355" spans="2:12" ht="96" x14ac:dyDescent="0.3">
      <c r="B355" s="12">
        <v>14</v>
      </c>
      <c r="C355" s="40" t="s">
        <v>46</v>
      </c>
      <c r="D355" s="155" t="s">
        <v>106</v>
      </c>
      <c r="E355" s="130" t="s">
        <v>145</v>
      </c>
      <c r="F355" s="104"/>
      <c r="G355" s="117">
        <v>5.7</v>
      </c>
      <c r="H355" s="105">
        <f t="shared" si="73"/>
        <v>3.0210000000000004</v>
      </c>
      <c r="I355" s="113">
        <v>16.5</v>
      </c>
      <c r="J355" s="122">
        <f t="shared" si="74"/>
        <v>49.85</v>
      </c>
      <c r="K355" s="122">
        <f t="shared" si="75"/>
        <v>11.76</v>
      </c>
      <c r="L355" s="126">
        <f t="shared" si="76"/>
        <v>61.61</v>
      </c>
    </row>
    <row r="356" spans="2:12" ht="96" x14ac:dyDescent="0.3">
      <c r="B356" s="12">
        <v>15</v>
      </c>
      <c r="C356" s="40" t="s">
        <v>46</v>
      </c>
      <c r="D356" s="155" t="s">
        <v>106</v>
      </c>
      <c r="E356" s="130" t="s">
        <v>145</v>
      </c>
      <c r="F356" s="104"/>
      <c r="G356" s="117">
        <v>5.7</v>
      </c>
      <c r="H356" s="105">
        <f t="shared" si="73"/>
        <v>3.0210000000000004</v>
      </c>
      <c r="I356" s="113">
        <v>9</v>
      </c>
      <c r="J356" s="122">
        <f t="shared" si="74"/>
        <v>27.19</v>
      </c>
      <c r="K356" s="122">
        <f t="shared" si="75"/>
        <v>6.41</v>
      </c>
      <c r="L356" s="126">
        <f t="shared" si="76"/>
        <v>33.6</v>
      </c>
    </row>
    <row r="357" spans="2:12" ht="96" x14ac:dyDescent="0.3">
      <c r="B357" s="12">
        <v>16</v>
      </c>
      <c r="C357" s="40" t="s">
        <v>46</v>
      </c>
      <c r="D357" s="155" t="s">
        <v>106</v>
      </c>
      <c r="E357" s="130" t="s">
        <v>145</v>
      </c>
      <c r="F357" s="104"/>
      <c r="G357" s="117">
        <v>5.7</v>
      </c>
      <c r="H357" s="105">
        <f t="shared" si="73"/>
        <v>3.0210000000000004</v>
      </c>
      <c r="I357" s="113">
        <v>17</v>
      </c>
      <c r="J357" s="122">
        <f t="shared" si="74"/>
        <v>51.36</v>
      </c>
      <c r="K357" s="122">
        <f t="shared" si="75"/>
        <v>12.12</v>
      </c>
      <c r="L357" s="126">
        <f t="shared" si="76"/>
        <v>63.48</v>
      </c>
    </row>
    <row r="358" spans="2:12" ht="96" x14ac:dyDescent="0.3">
      <c r="B358" s="12">
        <v>17</v>
      </c>
      <c r="C358" s="40" t="s">
        <v>46</v>
      </c>
      <c r="D358" s="155" t="s">
        <v>35</v>
      </c>
      <c r="E358" s="130" t="s">
        <v>145</v>
      </c>
      <c r="F358" s="104"/>
      <c r="G358" s="117">
        <v>8.1999999999999993</v>
      </c>
      <c r="H358" s="105">
        <f t="shared" si="73"/>
        <v>4.3460000000000001</v>
      </c>
      <c r="I358" s="113">
        <v>0.5</v>
      </c>
      <c r="J358" s="122">
        <f t="shared" si="74"/>
        <v>2.17</v>
      </c>
      <c r="K358" s="122">
        <f t="shared" si="75"/>
        <v>0.51</v>
      </c>
      <c r="L358" s="126">
        <f t="shared" si="76"/>
        <v>2.6799999999999997</v>
      </c>
    </row>
    <row r="359" spans="2:12" ht="96" x14ac:dyDescent="0.3">
      <c r="B359" s="12">
        <v>18</v>
      </c>
      <c r="C359" s="40" t="s">
        <v>46</v>
      </c>
      <c r="D359" s="160" t="s">
        <v>106</v>
      </c>
      <c r="E359" s="130" t="s">
        <v>145</v>
      </c>
      <c r="F359" s="104"/>
      <c r="G359" s="117">
        <v>3.8</v>
      </c>
      <c r="H359" s="105">
        <f t="shared" si="73"/>
        <v>2.0139999999999998</v>
      </c>
      <c r="I359" s="113">
        <v>21.5</v>
      </c>
      <c r="J359" s="122">
        <f t="shared" si="74"/>
        <v>43.3</v>
      </c>
      <c r="K359" s="122">
        <f t="shared" si="75"/>
        <v>10.210000000000001</v>
      </c>
      <c r="L359" s="126">
        <f t="shared" si="76"/>
        <v>53.51</v>
      </c>
    </row>
    <row r="360" spans="2:12" ht="96" x14ac:dyDescent="0.3">
      <c r="B360" s="12">
        <v>19</v>
      </c>
      <c r="C360" s="40" t="s">
        <v>46</v>
      </c>
      <c r="D360" s="160" t="s">
        <v>106</v>
      </c>
      <c r="E360" s="130" t="s">
        <v>145</v>
      </c>
      <c r="F360" s="104"/>
      <c r="G360" s="117">
        <v>3.8</v>
      </c>
      <c r="H360" s="105">
        <f t="shared" si="73"/>
        <v>2.0139999999999998</v>
      </c>
      <c r="I360" s="113">
        <v>22.5</v>
      </c>
      <c r="J360" s="122">
        <f t="shared" si="74"/>
        <v>45.32</v>
      </c>
      <c r="K360" s="122">
        <f t="shared" si="75"/>
        <v>10.69</v>
      </c>
      <c r="L360" s="126">
        <f t="shared" si="76"/>
        <v>56.01</v>
      </c>
    </row>
    <row r="361" spans="2:12" ht="96" x14ac:dyDescent="0.3">
      <c r="B361" s="12">
        <v>20</v>
      </c>
      <c r="C361" s="40" t="s">
        <v>46</v>
      </c>
      <c r="D361" s="160" t="s">
        <v>106</v>
      </c>
      <c r="E361" s="130" t="s">
        <v>145</v>
      </c>
      <c r="F361" s="104"/>
      <c r="G361" s="117">
        <v>3.8</v>
      </c>
      <c r="H361" s="105">
        <f t="shared" si="73"/>
        <v>2.0139999999999998</v>
      </c>
      <c r="I361" s="113">
        <v>35</v>
      </c>
      <c r="J361" s="122">
        <f t="shared" si="74"/>
        <v>70.489999999999995</v>
      </c>
      <c r="K361" s="122">
        <f t="shared" si="75"/>
        <v>16.63</v>
      </c>
      <c r="L361" s="126">
        <f t="shared" si="76"/>
        <v>87.11999999999999</v>
      </c>
    </row>
    <row r="362" spans="2:12" ht="96" x14ac:dyDescent="0.3">
      <c r="B362" s="12">
        <v>21</v>
      </c>
      <c r="C362" s="40" t="s">
        <v>46</v>
      </c>
      <c r="D362" s="160" t="s">
        <v>35</v>
      </c>
      <c r="E362" s="130" t="s">
        <v>145</v>
      </c>
      <c r="F362" s="104"/>
      <c r="G362" s="117">
        <v>4.8</v>
      </c>
      <c r="H362" s="105">
        <f t="shared" si="73"/>
        <v>2.544</v>
      </c>
      <c r="I362" s="113">
        <v>53.5</v>
      </c>
      <c r="J362" s="122">
        <f t="shared" si="74"/>
        <v>136.1</v>
      </c>
      <c r="K362" s="122">
        <f t="shared" si="75"/>
        <v>32.11</v>
      </c>
      <c r="L362" s="126">
        <f t="shared" si="76"/>
        <v>168.20999999999998</v>
      </c>
    </row>
    <row r="363" spans="2:12" ht="96" x14ac:dyDescent="0.3">
      <c r="B363" s="12">
        <v>22</v>
      </c>
      <c r="C363" s="40" t="s">
        <v>46</v>
      </c>
      <c r="D363" s="160" t="s">
        <v>106</v>
      </c>
      <c r="E363" s="130" t="s">
        <v>145</v>
      </c>
      <c r="F363" s="104"/>
      <c r="G363" s="161">
        <v>3.8</v>
      </c>
      <c r="H363" s="105">
        <f t="shared" si="73"/>
        <v>2.0139999999999998</v>
      </c>
      <c r="I363" s="113">
        <v>51.33</v>
      </c>
      <c r="J363" s="122">
        <f t="shared" si="74"/>
        <v>103.38</v>
      </c>
      <c r="K363" s="122">
        <f t="shared" si="75"/>
        <v>24.39</v>
      </c>
      <c r="L363" s="126">
        <f t="shared" si="76"/>
        <v>127.77</v>
      </c>
    </row>
    <row r="364" spans="2:12" ht="96" x14ac:dyDescent="0.3">
      <c r="B364" s="12">
        <v>23</v>
      </c>
      <c r="C364" s="40" t="s">
        <v>46</v>
      </c>
      <c r="D364" s="160" t="s">
        <v>106</v>
      </c>
      <c r="E364" s="130" t="s">
        <v>145</v>
      </c>
      <c r="F364" s="104"/>
      <c r="G364" s="161">
        <v>3.8</v>
      </c>
      <c r="H364" s="105">
        <f t="shared" si="73"/>
        <v>2.0139999999999998</v>
      </c>
      <c r="I364" s="113">
        <v>23.5</v>
      </c>
      <c r="J364" s="122">
        <f t="shared" si="74"/>
        <v>47.33</v>
      </c>
      <c r="K364" s="122">
        <f t="shared" si="75"/>
        <v>11.17</v>
      </c>
      <c r="L364" s="126">
        <f t="shared" si="76"/>
        <v>58.5</v>
      </c>
    </row>
    <row r="365" spans="2:12" ht="96" x14ac:dyDescent="0.3">
      <c r="B365" s="12">
        <v>24</v>
      </c>
      <c r="C365" s="40" t="s">
        <v>46</v>
      </c>
      <c r="D365" s="160" t="s">
        <v>106</v>
      </c>
      <c r="E365" s="130" t="s">
        <v>145</v>
      </c>
      <c r="F365" s="104"/>
      <c r="G365" s="161">
        <v>3.8</v>
      </c>
      <c r="H365" s="105">
        <f t="shared" si="73"/>
        <v>2.0139999999999998</v>
      </c>
      <c r="I365" s="113">
        <v>13.5</v>
      </c>
      <c r="J365" s="122">
        <f t="shared" si="74"/>
        <v>27.19</v>
      </c>
      <c r="K365" s="122">
        <f t="shared" si="75"/>
        <v>6.41</v>
      </c>
      <c r="L365" s="126">
        <f t="shared" si="76"/>
        <v>33.6</v>
      </c>
    </row>
    <row r="366" spans="2:12" ht="96" x14ac:dyDescent="0.3">
      <c r="B366" s="12">
        <v>25</v>
      </c>
      <c r="C366" s="40" t="s">
        <v>46</v>
      </c>
      <c r="D366" s="160" t="s">
        <v>106</v>
      </c>
      <c r="E366" s="130" t="s">
        <v>145</v>
      </c>
      <c r="F366" s="104"/>
      <c r="G366" s="161">
        <v>3.8</v>
      </c>
      <c r="H366" s="105">
        <f t="shared" si="73"/>
        <v>2.0139999999999998</v>
      </c>
      <c r="I366" s="113">
        <v>38.5</v>
      </c>
      <c r="J366" s="122">
        <f t="shared" si="74"/>
        <v>77.540000000000006</v>
      </c>
      <c r="K366" s="122">
        <f t="shared" si="75"/>
        <v>18.29</v>
      </c>
      <c r="L366" s="126">
        <f t="shared" si="76"/>
        <v>95.830000000000013</v>
      </c>
    </row>
    <row r="367" spans="2:12" ht="96" x14ac:dyDescent="0.3">
      <c r="B367" s="12">
        <v>26</v>
      </c>
      <c r="C367" s="40" t="s">
        <v>46</v>
      </c>
      <c r="D367" s="160" t="s">
        <v>107</v>
      </c>
      <c r="E367" s="130" t="s">
        <v>145</v>
      </c>
      <c r="F367" s="153">
        <v>1647</v>
      </c>
      <c r="G367" s="117">
        <f>F367/167</f>
        <v>9.8622754491017961</v>
      </c>
      <c r="H367" s="105">
        <f t="shared" si="73"/>
        <v>5.2270059880239526</v>
      </c>
      <c r="I367" s="113">
        <v>3</v>
      </c>
      <c r="J367" s="122">
        <f t="shared" si="74"/>
        <v>15.68</v>
      </c>
      <c r="K367" s="122">
        <f t="shared" si="75"/>
        <v>3.7</v>
      </c>
      <c r="L367" s="126">
        <f t="shared" si="76"/>
        <v>19.38</v>
      </c>
    </row>
    <row r="368" spans="2:12" ht="96" x14ac:dyDescent="0.3">
      <c r="B368" s="12">
        <v>27</v>
      </c>
      <c r="C368" s="40" t="s">
        <v>46</v>
      </c>
      <c r="D368" s="160" t="s">
        <v>106</v>
      </c>
      <c r="E368" s="130" t="s">
        <v>145</v>
      </c>
      <c r="F368" s="104"/>
      <c r="G368" s="161">
        <v>3.8</v>
      </c>
      <c r="H368" s="105">
        <f t="shared" si="73"/>
        <v>2.0139999999999998</v>
      </c>
      <c r="I368" s="113">
        <v>16</v>
      </c>
      <c r="J368" s="122">
        <f t="shared" si="74"/>
        <v>32.22</v>
      </c>
      <c r="K368" s="122">
        <f t="shared" si="75"/>
        <v>7.6</v>
      </c>
      <c r="L368" s="126">
        <f t="shared" si="76"/>
        <v>39.82</v>
      </c>
    </row>
    <row r="369" spans="1:12" ht="96" x14ac:dyDescent="0.3">
      <c r="B369" s="12">
        <v>28</v>
      </c>
      <c r="C369" s="40" t="s">
        <v>46</v>
      </c>
      <c r="D369" s="155" t="s">
        <v>35</v>
      </c>
      <c r="E369" s="130" t="s">
        <v>145</v>
      </c>
      <c r="F369" s="153">
        <v>1400</v>
      </c>
      <c r="G369" s="117">
        <f>F369/167</f>
        <v>8.3832335329341312</v>
      </c>
      <c r="H369" s="105">
        <f t="shared" si="73"/>
        <v>4.4431137724550895</v>
      </c>
      <c r="I369" s="113">
        <v>4</v>
      </c>
      <c r="J369" s="122">
        <f t="shared" si="74"/>
        <v>17.77</v>
      </c>
      <c r="K369" s="122">
        <f t="shared" si="75"/>
        <v>4.1900000000000004</v>
      </c>
      <c r="L369" s="126">
        <f t="shared" si="76"/>
        <v>21.96</v>
      </c>
    </row>
    <row r="370" spans="1:12" ht="96" x14ac:dyDescent="0.3">
      <c r="B370" s="12">
        <v>29</v>
      </c>
      <c r="C370" s="40" t="s">
        <v>46</v>
      </c>
      <c r="D370" s="155" t="s">
        <v>106</v>
      </c>
      <c r="E370" s="130" t="s">
        <v>145</v>
      </c>
      <c r="F370" s="104"/>
      <c r="G370" s="161">
        <v>5.8310000000000004</v>
      </c>
      <c r="H370" s="105">
        <f t="shared" si="73"/>
        <v>3.0904300000000005</v>
      </c>
      <c r="I370" s="113">
        <v>70.17</v>
      </c>
      <c r="J370" s="122">
        <f>ROUND(H370*I370,2)</f>
        <v>216.86</v>
      </c>
      <c r="K370" s="122">
        <f t="shared" si="75"/>
        <v>51.16</v>
      </c>
      <c r="L370" s="126">
        <f t="shared" si="76"/>
        <v>268.02</v>
      </c>
    </row>
    <row r="371" spans="1:12" ht="96" x14ac:dyDescent="0.3">
      <c r="B371" s="12">
        <v>30</v>
      </c>
      <c r="C371" s="40" t="s">
        <v>46</v>
      </c>
      <c r="D371" s="155" t="s">
        <v>106</v>
      </c>
      <c r="E371" s="130" t="s">
        <v>145</v>
      </c>
      <c r="F371" s="104"/>
      <c r="G371" s="161">
        <v>5.8310000000000004</v>
      </c>
      <c r="H371" s="105">
        <f t="shared" si="73"/>
        <v>3.0904300000000005</v>
      </c>
      <c r="I371" s="113">
        <v>51.5</v>
      </c>
      <c r="J371" s="122">
        <f t="shared" si="74"/>
        <v>159.16</v>
      </c>
      <c r="K371" s="122">
        <f t="shared" si="75"/>
        <v>37.549999999999997</v>
      </c>
      <c r="L371" s="126">
        <f t="shared" si="76"/>
        <v>196.70999999999998</v>
      </c>
    </row>
    <row r="372" spans="1:12" ht="96" x14ac:dyDescent="0.3">
      <c r="B372" s="12">
        <v>31</v>
      </c>
      <c r="C372" s="40" t="s">
        <v>46</v>
      </c>
      <c r="D372" s="155" t="s">
        <v>106</v>
      </c>
      <c r="E372" s="130" t="s">
        <v>145</v>
      </c>
      <c r="F372" s="104"/>
      <c r="G372" s="161">
        <v>5.8310000000000004</v>
      </c>
      <c r="H372" s="105">
        <f t="shared" si="73"/>
        <v>3.0904300000000005</v>
      </c>
      <c r="I372" s="113">
        <v>54.33</v>
      </c>
      <c r="J372" s="122">
        <f t="shared" si="74"/>
        <v>167.9</v>
      </c>
      <c r="K372" s="122">
        <f t="shared" si="75"/>
        <v>39.61</v>
      </c>
      <c r="L372" s="126">
        <f t="shared" si="76"/>
        <v>207.51</v>
      </c>
    </row>
    <row r="373" spans="1:12" ht="96" x14ac:dyDescent="0.3">
      <c r="B373" s="12">
        <v>32</v>
      </c>
      <c r="C373" s="40" t="s">
        <v>46</v>
      </c>
      <c r="D373" s="155" t="s">
        <v>106</v>
      </c>
      <c r="E373" s="130" t="s">
        <v>145</v>
      </c>
      <c r="F373" s="104"/>
      <c r="G373" s="161">
        <v>5.8310000000000004</v>
      </c>
      <c r="H373" s="105">
        <f t="shared" si="73"/>
        <v>3.0904300000000005</v>
      </c>
      <c r="I373" s="113">
        <v>41.33</v>
      </c>
      <c r="J373" s="122">
        <f t="shared" si="74"/>
        <v>127.73</v>
      </c>
      <c r="K373" s="122">
        <f t="shared" si="75"/>
        <v>30.13</v>
      </c>
      <c r="L373" s="126">
        <f t="shared" si="76"/>
        <v>157.86000000000001</v>
      </c>
    </row>
    <row r="374" spans="1:12" ht="96" x14ac:dyDescent="0.3">
      <c r="B374" s="12">
        <v>33</v>
      </c>
      <c r="C374" s="40" t="s">
        <v>46</v>
      </c>
      <c r="D374" s="155" t="s">
        <v>106</v>
      </c>
      <c r="E374" s="130" t="s">
        <v>145</v>
      </c>
      <c r="F374" s="104"/>
      <c r="G374" s="161">
        <v>5.8310000000000004</v>
      </c>
      <c r="H374" s="105">
        <f t="shared" si="73"/>
        <v>3.0904300000000005</v>
      </c>
      <c r="I374" s="113">
        <v>40.17</v>
      </c>
      <c r="J374" s="122">
        <f t="shared" si="74"/>
        <v>124.14</v>
      </c>
      <c r="K374" s="122">
        <f t="shared" si="75"/>
        <v>29.28</v>
      </c>
      <c r="L374" s="126">
        <f t="shared" si="76"/>
        <v>153.42000000000002</v>
      </c>
    </row>
    <row r="375" spans="1:12" ht="96" x14ac:dyDescent="0.3">
      <c r="B375" s="12">
        <v>34</v>
      </c>
      <c r="C375" s="40" t="s">
        <v>46</v>
      </c>
      <c r="D375" s="155" t="s">
        <v>106</v>
      </c>
      <c r="E375" s="130" t="s">
        <v>145</v>
      </c>
      <c r="F375" s="104"/>
      <c r="G375" s="161">
        <v>5.8310000000000004</v>
      </c>
      <c r="H375" s="105">
        <f t="shared" si="73"/>
        <v>3.0904300000000005</v>
      </c>
      <c r="I375" s="113">
        <v>28.67</v>
      </c>
      <c r="J375" s="122">
        <f t="shared" si="74"/>
        <v>88.6</v>
      </c>
      <c r="K375" s="122">
        <f t="shared" si="75"/>
        <v>20.9</v>
      </c>
      <c r="L375" s="126">
        <f t="shared" si="76"/>
        <v>109.5</v>
      </c>
    </row>
    <row r="376" spans="1:12" ht="96" x14ac:dyDescent="0.3">
      <c r="B376" s="12">
        <v>35</v>
      </c>
      <c r="C376" s="40" t="s">
        <v>46</v>
      </c>
      <c r="D376" s="155" t="s">
        <v>106</v>
      </c>
      <c r="E376" s="130" t="s">
        <v>145</v>
      </c>
      <c r="F376" s="104"/>
      <c r="G376" s="161">
        <v>5.8310000000000004</v>
      </c>
      <c r="H376" s="105">
        <f t="shared" si="73"/>
        <v>3.0904300000000005</v>
      </c>
      <c r="I376" s="113">
        <v>13.5</v>
      </c>
      <c r="J376" s="122">
        <f t="shared" si="74"/>
        <v>41.72</v>
      </c>
      <c r="K376" s="122">
        <f t="shared" si="75"/>
        <v>9.84</v>
      </c>
      <c r="L376" s="126">
        <f t="shared" si="76"/>
        <v>51.56</v>
      </c>
    </row>
    <row r="377" spans="1:12" ht="96" x14ac:dyDescent="0.3">
      <c r="B377" s="12">
        <v>36</v>
      </c>
      <c r="C377" s="40" t="s">
        <v>46</v>
      </c>
      <c r="D377" s="155" t="s">
        <v>106</v>
      </c>
      <c r="E377" s="130" t="s">
        <v>145</v>
      </c>
      <c r="F377" s="104"/>
      <c r="G377" s="161">
        <v>5.8310000000000004</v>
      </c>
      <c r="H377" s="105">
        <f t="shared" si="73"/>
        <v>3.0904300000000005</v>
      </c>
      <c r="I377" s="113">
        <v>35.17</v>
      </c>
      <c r="J377" s="122">
        <f t="shared" si="74"/>
        <v>108.69</v>
      </c>
      <c r="K377" s="122">
        <f t="shared" si="75"/>
        <v>25.64</v>
      </c>
      <c r="L377" s="126">
        <f t="shared" si="76"/>
        <v>134.32999999999998</v>
      </c>
    </row>
    <row r="378" spans="1:12" ht="96" x14ac:dyDescent="0.3">
      <c r="B378" s="12">
        <v>37</v>
      </c>
      <c r="C378" s="40" t="s">
        <v>46</v>
      </c>
      <c r="D378" s="155" t="s">
        <v>35</v>
      </c>
      <c r="E378" s="130" t="s">
        <v>145</v>
      </c>
      <c r="F378" s="153"/>
      <c r="G378" s="117">
        <v>8.1999999999999993</v>
      </c>
      <c r="H378" s="105">
        <f t="shared" si="73"/>
        <v>4.3460000000000001</v>
      </c>
      <c r="I378" s="113">
        <v>18</v>
      </c>
      <c r="J378" s="122">
        <f t="shared" si="74"/>
        <v>78.23</v>
      </c>
      <c r="K378" s="122">
        <f t="shared" si="75"/>
        <v>18.45</v>
      </c>
      <c r="L378" s="126">
        <f t="shared" si="76"/>
        <v>96.68</v>
      </c>
    </row>
    <row r="379" spans="1:12" ht="96" x14ac:dyDescent="0.3">
      <c r="B379" s="12">
        <v>38</v>
      </c>
      <c r="C379" s="40" t="s">
        <v>46</v>
      </c>
      <c r="D379" s="155" t="s">
        <v>37</v>
      </c>
      <c r="E379" s="130" t="s">
        <v>145</v>
      </c>
      <c r="F379" s="153"/>
      <c r="G379" s="117">
        <v>4.8</v>
      </c>
      <c r="H379" s="105">
        <f t="shared" si="73"/>
        <v>2.544</v>
      </c>
      <c r="I379" s="113">
        <v>34.5</v>
      </c>
      <c r="J379" s="122">
        <f t="shared" si="74"/>
        <v>87.77</v>
      </c>
      <c r="K379" s="122">
        <f t="shared" si="75"/>
        <v>20.7</v>
      </c>
      <c r="L379" s="126">
        <f t="shared" si="76"/>
        <v>108.47</v>
      </c>
    </row>
    <row r="380" spans="1:12" ht="96" x14ac:dyDescent="0.3">
      <c r="B380" s="12">
        <v>39</v>
      </c>
      <c r="C380" s="40" t="s">
        <v>46</v>
      </c>
      <c r="D380" s="155" t="s">
        <v>37</v>
      </c>
      <c r="E380" s="130" t="s">
        <v>145</v>
      </c>
      <c r="F380" s="153"/>
      <c r="G380" s="117">
        <v>5.9</v>
      </c>
      <c r="H380" s="105">
        <f t="shared" si="73"/>
        <v>3.1270000000000002</v>
      </c>
      <c r="I380" s="113">
        <v>58</v>
      </c>
      <c r="J380" s="122">
        <f t="shared" si="74"/>
        <v>181.37</v>
      </c>
      <c r="K380" s="122">
        <f t="shared" si="75"/>
        <v>42.79</v>
      </c>
      <c r="L380" s="126">
        <f t="shared" si="76"/>
        <v>224.16</v>
      </c>
    </row>
    <row r="381" spans="1:12" ht="96" x14ac:dyDescent="0.3">
      <c r="B381" s="12">
        <v>40</v>
      </c>
      <c r="C381" s="40" t="s">
        <v>46</v>
      </c>
      <c r="D381" s="155" t="s">
        <v>37</v>
      </c>
      <c r="E381" s="130" t="s">
        <v>145</v>
      </c>
      <c r="F381" s="153"/>
      <c r="G381" s="117">
        <v>5.9</v>
      </c>
      <c r="H381" s="105">
        <f t="shared" si="73"/>
        <v>3.1270000000000002</v>
      </c>
      <c r="I381" s="113">
        <v>54.17</v>
      </c>
      <c r="J381" s="122">
        <f t="shared" si="74"/>
        <v>169.39</v>
      </c>
      <c r="K381" s="122">
        <f t="shared" si="75"/>
        <v>39.96</v>
      </c>
      <c r="L381" s="126">
        <f t="shared" si="76"/>
        <v>209.35</v>
      </c>
    </row>
    <row r="382" spans="1:12" ht="96" x14ac:dyDescent="0.3">
      <c r="B382" s="12">
        <v>41</v>
      </c>
      <c r="C382" s="40" t="s">
        <v>46</v>
      </c>
      <c r="D382" s="155" t="s">
        <v>37</v>
      </c>
      <c r="E382" s="130" t="s">
        <v>145</v>
      </c>
      <c r="F382" s="153"/>
      <c r="G382" s="117">
        <v>3.8</v>
      </c>
      <c r="H382" s="105">
        <f t="shared" si="73"/>
        <v>2.0139999999999998</v>
      </c>
      <c r="I382" s="113">
        <v>13</v>
      </c>
      <c r="J382" s="122">
        <f t="shared" si="74"/>
        <v>26.18</v>
      </c>
      <c r="K382" s="122">
        <f t="shared" si="75"/>
        <v>6.18</v>
      </c>
      <c r="L382" s="126">
        <f t="shared" si="76"/>
        <v>32.36</v>
      </c>
    </row>
    <row r="383" spans="1:12" x14ac:dyDescent="0.3">
      <c r="C383" s="72" t="s">
        <v>11</v>
      </c>
      <c r="D383" s="46"/>
      <c r="E383" s="102"/>
      <c r="F383" s="20"/>
      <c r="G383" s="7"/>
      <c r="H383" s="7"/>
      <c r="I383" s="36">
        <f>SUM(I342:I382)</f>
        <v>1013.3399999999999</v>
      </c>
      <c r="J383" s="34">
        <f>SUM(J342:J382)</f>
        <v>2879.8399999999997</v>
      </c>
      <c r="K383" s="34">
        <f>SUM(K342:K382)</f>
        <v>679.35000000000014</v>
      </c>
      <c r="L383" s="34">
        <f>ROUND(SUM(L342:L382),2)</f>
        <v>3559.19</v>
      </c>
    </row>
    <row r="384" spans="1:12" x14ac:dyDescent="0.3">
      <c r="A384" s="10" t="s">
        <v>112</v>
      </c>
      <c r="B384" s="10" t="s">
        <v>109</v>
      </c>
      <c r="C384" s="64"/>
      <c r="D384" s="74"/>
      <c r="E384" s="119"/>
      <c r="F384" s="25"/>
      <c r="G384" s="8"/>
      <c r="H384" s="8"/>
      <c r="I384" s="24"/>
      <c r="J384" s="77"/>
      <c r="K384" s="77"/>
      <c r="L384" s="78"/>
    </row>
    <row r="385" spans="1:13" ht="27.6" x14ac:dyDescent="0.3">
      <c r="B385" s="12">
        <v>1</v>
      </c>
      <c r="C385" s="40" t="s">
        <v>46</v>
      </c>
      <c r="D385" s="35" t="s">
        <v>76</v>
      </c>
      <c r="E385" s="210" t="s">
        <v>146</v>
      </c>
      <c r="F385" s="20" t="s">
        <v>105</v>
      </c>
      <c r="G385" s="162">
        <v>7.1760000000000002</v>
      </c>
      <c r="H385" s="163">
        <f>ROUND(G385*0.75,3)</f>
        <v>5.3819999999999997</v>
      </c>
      <c r="I385" s="164">
        <v>76</v>
      </c>
      <c r="J385" s="165">
        <f>ROUND(H385*I385,2)</f>
        <v>409.03</v>
      </c>
      <c r="K385" s="165">
        <v>96.48</v>
      </c>
      <c r="L385" s="165">
        <f>J385+K385</f>
        <v>505.51</v>
      </c>
    </row>
    <row r="386" spans="1:13" ht="27.6" x14ac:dyDescent="0.3">
      <c r="B386" s="12">
        <v>2</v>
      </c>
      <c r="C386" s="40" t="s">
        <v>46</v>
      </c>
      <c r="D386" s="35" t="s">
        <v>110</v>
      </c>
      <c r="E386" s="211"/>
      <c r="F386" s="20" t="s">
        <v>105</v>
      </c>
      <c r="G386" s="166">
        <v>6.3369999999999997</v>
      </c>
      <c r="H386" s="163">
        <f t="shared" ref="H386:H388" si="77">ROUND(G386*0.75,3)</f>
        <v>4.7530000000000001</v>
      </c>
      <c r="I386" s="164">
        <v>178</v>
      </c>
      <c r="J386" s="165">
        <v>846.04</v>
      </c>
      <c r="K386" s="165">
        <v>199.56</v>
      </c>
      <c r="L386" s="165">
        <f t="shared" ref="L386:L388" si="78">J386+K386</f>
        <v>1045.5999999999999</v>
      </c>
    </row>
    <row r="387" spans="1:13" ht="27.6" x14ac:dyDescent="0.3">
      <c r="B387" s="12">
        <v>3</v>
      </c>
      <c r="C387" s="40" t="s">
        <v>46</v>
      </c>
      <c r="D387" s="35" t="s">
        <v>111</v>
      </c>
      <c r="E387" s="211"/>
      <c r="F387" s="20" t="s">
        <v>105</v>
      </c>
      <c r="G387" s="166">
        <v>6.6349999999999998</v>
      </c>
      <c r="H387" s="163">
        <f t="shared" si="77"/>
        <v>4.976</v>
      </c>
      <c r="I387" s="164">
        <v>29</v>
      </c>
      <c r="J387" s="165">
        <f t="shared" ref="J387:J388" si="79">ROUND(H387*I387,2)</f>
        <v>144.30000000000001</v>
      </c>
      <c r="K387" s="165">
        <f t="shared" ref="K387:K388" si="80">ROUND(J387*0.2359,2)</f>
        <v>34.04</v>
      </c>
      <c r="L387" s="165">
        <f t="shared" si="78"/>
        <v>178.34</v>
      </c>
    </row>
    <row r="388" spans="1:13" ht="27.6" x14ac:dyDescent="0.3">
      <c r="B388" s="12">
        <v>4</v>
      </c>
      <c r="C388" s="40" t="s">
        <v>46</v>
      </c>
      <c r="D388" s="35" t="s">
        <v>75</v>
      </c>
      <c r="E388" s="211"/>
      <c r="F388" s="20" t="s">
        <v>105</v>
      </c>
      <c r="G388" s="166">
        <v>7.6050000000000004</v>
      </c>
      <c r="H388" s="163">
        <f t="shared" si="77"/>
        <v>5.7039999999999997</v>
      </c>
      <c r="I388" s="164">
        <v>32.5</v>
      </c>
      <c r="J388" s="165">
        <f t="shared" si="79"/>
        <v>185.38</v>
      </c>
      <c r="K388" s="165">
        <f t="shared" si="80"/>
        <v>43.73</v>
      </c>
      <c r="L388" s="165">
        <f t="shared" si="78"/>
        <v>229.10999999999999</v>
      </c>
    </row>
    <row r="389" spans="1:13" x14ac:dyDescent="0.3">
      <c r="C389" s="72" t="s">
        <v>11</v>
      </c>
      <c r="D389" s="46"/>
      <c r="E389" s="102"/>
      <c r="F389" s="20"/>
      <c r="G389" s="7"/>
      <c r="H389" s="7"/>
      <c r="I389" s="19">
        <f>SUM(I385:I388)</f>
        <v>315.5</v>
      </c>
      <c r="J389" s="34">
        <f>SUM(J385:J388)</f>
        <v>1584.75</v>
      </c>
      <c r="K389" s="34">
        <f>SUM(K385:K388)</f>
        <v>373.81000000000006</v>
      </c>
      <c r="L389" s="34">
        <f>ROUND(SUM(L385:L388),2)</f>
        <v>1958.56</v>
      </c>
    </row>
    <row r="390" spans="1:13" x14ac:dyDescent="0.3">
      <c r="A390" s="10" t="s">
        <v>115</v>
      </c>
      <c r="B390" s="23" t="s">
        <v>113</v>
      </c>
      <c r="C390" s="64"/>
      <c r="D390" s="74"/>
      <c r="E390" s="119"/>
      <c r="F390" s="25"/>
      <c r="G390" s="8"/>
      <c r="H390" s="8"/>
      <c r="I390" s="24"/>
      <c r="J390" s="77"/>
      <c r="K390" s="77"/>
      <c r="L390" s="78"/>
    </row>
    <row r="391" spans="1:13" ht="263.39999999999998" customHeight="1" x14ac:dyDescent="0.3">
      <c r="B391" s="12">
        <v>1</v>
      </c>
      <c r="C391" s="122" t="s">
        <v>114</v>
      </c>
      <c r="D391" s="155" t="s">
        <v>35</v>
      </c>
      <c r="E391" s="167" t="s">
        <v>251</v>
      </c>
      <c r="F391" s="104">
        <v>751</v>
      </c>
      <c r="G391" s="105">
        <v>4.4856999999999996</v>
      </c>
      <c r="H391" s="105">
        <v>3.36</v>
      </c>
      <c r="I391" s="113">
        <v>11.68</v>
      </c>
      <c r="J391" s="126">
        <v>39.25</v>
      </c>
      <c r="K391" s="126">
        <f>J391*23.59%</f>
        <v>9.2590749999999993</v>
      </c>
      <c r="L391" s="126">
        <f>J391+K391</f>
        <v>48.509074999999996</v>
      </c>
      <c r="M391" s="15">
        <v>60</v>
      </c>
    </row>
    <row r="392" spans="1:13" ht="372.6" customHeight="1" x14ac:dyDescent="0.3">
      <c r="B392" s="12">
        <v>2</v>
      </c>
      <c r="C392" s="122" t="s">
        <v>114</v>
      </c>
      <c r="D392" s="155" t="s">
        <v>35</v>
      </c>
      <c r="E392" s="168" t="s">
        <v>252</v>
      </c>
      <c r="F392" s="104">
        <v>751</v>
      </c>
      <c r="G392" s="105">
        <v>4.4856999999999996</v>
      </c>
      <c r="H392" s="105">
        <v>3.36</v>
      </c>
      <c r="I392" s="113">
        <v>11.68</v>
      </c>
      <c r="J392" s="126">
        <v>39.25</v>
      </c>
      <c r="K392" s="126">
        <f t="shared" ref="K392:K403" si="81">J392*23.59%</f>
        <v>9.2590749999999993</v>
      </c>
      <c r="L392" s="126">
        <f t="shared" ref="L392:L403" si="82">J392+K392</f>
        <v>48.509074999999996</v>
      </c>
    </row>
    <row r="393" spans="1:13" ht="173.4" x14ac:dyDescent="0.3">
      <c r="B393" s="22">
        <v>3</v>
      </c>
      <c r="C393" s="122" t="s">
        <v>114</v>
      </c>
      <c r="D393" s="155" t="s">
        <v>37</v>
      </c>
      <c r="E393" s="168" t="s">
        <v>253</v>
      </c>
      <c r="F393" s="104">
        <v>715</v>
      </c>
      <c r="G393" s="105">
        <v>4.2706</v>
      </c>
      <c r="H393" s="105">
        <v>3.2</v>
      </c>
      <c r="I393" s="153">
        <v>7.7</v>
      </c>
      <c r="J393" s="154">
        <v>24.64</v>
      </c>
      <c r="K393" s="126">
        <f t="shared" si="81"/>
        <v>5.812576</v>
      </c>
      <c r="L393" s="126">
        <f t="shared" si="82"/>
        <v>30.452576000000001</v>
      </c>
    </row>
    <row r="394" spans="1:13" ht="204" x14ac:dyDescent="0.3">
      <c r="B394" s="31">
        <v>4</v>
      </c>
      <c r="C394" s="122" t="s">
        <v>114</v>
      </c>
      <c r="D394" s="115" t="s">
        <v>254</v>
      </c>
      <c r="E394" s="169" t="s">
        <v>255</v>
      </c>
      <c r="F394" s="120">
        <v>751</v>
      </c>
      <c r="G394" s="170">
        <v>4.4856999999999996</v>
      </c>
      <c r="H394" s="105">
        <v>3.36</v>
      </c>
      <c r="I394" s="120">
        <v>14.58</v>
      </c>
      <c r="J394" s="171">
        <v>49</v>
      </c>
      <c r="K394" s="126">
        <f t="shared" si="81"/>
        <v>11.559100000000001</v>
      </c>
      <c r="L394" s="126">
        <f t="shared" si="82"/>
        <v>60.559100000000001</v>
      </c>
    </row>
    <row r="395" spans="1:13" ht="112.2" x14ac:dyDescent="0.3">
      <c r="B395" s="12">
        <v>5</v>
      </c>
      <c r="C395" s="122" t="s">
        <v>114</v>
      </c>
      <c r="D395" s="115" t="s">
        <v>37</v>
      </c>
      <c r="E395" s="169" t="s">
        <v>256</v>
      </c>
      <c r="F395" s="120">
        <v>715</v>
      </c>
      <c r="G395" s="170">
        <v>4.2706</v>
      </c>
      <c r="H395" s="105">
        <v>3.2</v>
      </c>
      <c r="I395" s="120">
        <v>10.83</v>
      </c>
      <c r="J395" s="171">
        <v>34.659999999999997</v>
      </c>
      <c r="K395" s="126">
        <f t="shared" si="81"/>
        <v>8.1762939999999986</v>
      </c>
      <c r="L395" s="126">
        <f t="shared" si="82"/>
        <v>42.836293999999995</v>
      </c>
    </row>
    <row r="396" spans="1:13" ht="204" x14ac:dyDescent="0.3">
      <c r="B396" s="22">
        <v>6</v>
      </c>
      <c r="C396" s="122" t="s">
        <v>114</v>
      </c>
      <c r="D396" s="149" t="s">
        <v>37</v>
      </c>
      <c r="E396" s="172" t="s">
        <v>257</v>
      </c>
      <c r="F396" s="113">
        <v>715</v>
      </c>
      <c r="G396" s="121">
        <v>4.2706</v>
      </c>
      <c r="H396" s="105">
        <v>3.2</v>
      </c>
      <c r="I396" s="113">
        <v>14.5</v>
      </c>
      <c r="J396" s="126">
        <v>46.4</v>
      </c>
      <c r="K396" s="126">
        <f t="shared" si="81"/>
        <v>10.94576</v>
      </c>
      <c r="L396" s="126">
        <f t="shared" si="82"/>
        <v>57.345759999999999</v>
      </c>
    </row>
    <row r="397" spans="1:13" ht="337.8" customHeight="1" x14ac:dyDescent="0.3">
      <c r="B397" s="22">
        <v>7</v>
      </c>
      <c r="C397" s="122" t="s">
        <v>114</v>
      </c>
      <c r="D397" s="155" t="s">
        <v>35</v>
      </c>
      <c r="E397" s="172" t="s">
        <v>258</v>
      </c>
      <c r="F397" s="113">
        <v>751</v>
      </c>
      <c r="G397" s="121">
        <v>4.4856999999999996</v>
      </c>
      <c r="H397" s="105">
        <v>3.36</v>
      </c>
      <c r="I397" s="113">
        <v>20.420000000000002</v>
      </c>
      <c r="J397" s="126">
        <v>68.599999999999994</v>
      </c>
      <c r="K397" s="126">
        <f t="shared" si="81"/>
        <v>16.182739999999999</v>
      </c>
      <c r="L397" s="126">
        <f t="shared" si="82"/>
        <v>84.78273999999999</v>
      </c>
    </row>
    <row r="398" spans="1:13" ht="295.8" x14ac:dyDescent="0.3">
      <c r="B398" s="22">
        <v>8</v>
      </c>
      <c r="C398" s="122" t="s">
        <v>114</v>
      </c>
      <c r="D398" s="149" t="s">
        <v>37</v>
      </c>
      <c r="E398" s="172" t="s">
        <v>259</v>
      </c>
      <c r="F398" s="113">
        <v>715</v>
      </c>
      <c r="G398" s="121">
        <v>4.2706</v>
      </c>
      <c r="H398" s="105">
        <v>3.2</v>
      </c>
      <c r="I398" s="113">
        <v>17.670000000000002</v>
      </c>
      <c r="J398" s="126">
        <v>56.53</v>
      </c>
      <c r="K398" s="126">
        <f t="shared" si="81"/>
        <v>13.335427000000001</v>
      </c>
      <c r="L398" s="126">
        <f t="shared" si="82"/>
        <v>69.865426999999997</v>
      </c>
    </row>
    <row r="399" spans="1:13" ht="91.8" x14ac:dyDescent="0.3">
      <c r="B399" s="22">
        <v>9</v>
      </c>
      <c r="C399" s="122" t="s">
        <v>114</v>
      </c>
      <c r="D399" s="149" t="s">
        <v>37</v>
      </c>
      <c r="E399" s="172" t="s">
        <v>260</v>
      </c>
      <c r="F399" s="113">
        <v>715</v>
      </c>
      <c r="G399" s="121">
        <v>4.2706</v>
      </c>
      <c r="H399" s="105">
        <v>3.2</v>
      </c>
      <c r="I399" s="113">
        <v>6.17</v>
      </c>
      <c r="J399" s="126">
        <v>19.73</v>
      </c>
      <c r="K399" s="126">
        <f t="shared" si="81"/>
        <v>4.6543070000000002</v>
      </c>
      <c r="L399" s="126">
        <f t="shared" si="82"/>
        <v>24.384307</v>
      </c>
    </row>
    <row r="400" spans="1:13" ht="162" customHeight="1" x14ac:dyDescent="0.3">
      <c r="B400" s="22">
        <v>10</v>
      </c>
      <c r="C400" s="122" t="s">
        <v>114</v>
      </c>
      <c r="D400" s="155" t="s">
        <v>35</v>
      </c>
      <c r="E400" s="172" t="s">
        <v>261</v>
      </c>
      <c r="F400" s="113">
        <v>751</v>
      </c>
      <c r="G400" s="121">
        <v>4.4856999999999996</v>
      </c>
      <c r="H400" s="105">
        <v>3.36</v>
      </c>
      <c r="I400" s="113">
        <v>13.73</v>
      </c>
      <c r="J400" s="126">
        <v>46.14</v>
      </c>
      <c r="K400" s="126">
        <f t="shared" si="81"/>
        <v>10.884425999999999</v>
      </c>
      <c r="L400" s="126">
        <f t="shared" si="82"/>
        <v>57.024425999999998</v>
      </c>
    </row>
    <row r="401" spans="1:12" ht="285.60000000000002" x14ac:dyDescent="0.3">
      <c r="B401" s="22">
        <v>11</v>
      </c>
      <c r="C401" s="122" t="s">
        <v>114</v>
      </c>
      <c r="D401" s="149" t="s">
        <v>37</v>
      </c>
      <c r="E401" s="172" t="s">
        <v>262</v>
      </c>
      <c r="F401" s="113">
        <v>715</v>
      </c>
      <c r="G401" s="121">
        <v>4.2706</v>
      </c>
      <c r="H401" s="105">
        <v>3.2</v>
      </c>
      <c r="I401" s="113">
        <v>23.35</v>
      </c>
      <c r="J401" s="126">
        <v>74.72</v>
      </c>
      <c r="K401" s="126">
        <f t="shared" si="81"/>
        <v>17.626448</v>
      </c>
      <c r="L401" s="126">
        <f t="shared" si="82"/>
        <v>92.346447999999995</v>
      </c>
    </row>
    <row r="402" spans="1:12" ht="339.6" customHeight="1" x14ac:dyDescent="0.3">
      <c r="B402" s="22">
        <v>12</v>
      </c>
      <c r="C402" s="122" t="s">
        <v>114</v>
      </c>
      <c r="D402" s="149" t="s">
        <v>37</v>
      </c>
      <c r="E402" s="172" t="s">
        <v>263</v>
      </c>
      <c r="F402" s="113">
        <v>715</v>
      </c>
      <c r="G402" s="121">
        <v>4.2706</v>
      </c>
      <c r="H402" s="105">
        <v>3.2</v>
      </c>
      <c r="I402" s="113">
        <v>25.35</v>
      </c>
      <c r="J402" s="126">
        <v>81.12</v>
      </c>
      <c r="K402" s="126">
        <f t="shared" si="81"/>
        <v>19.136208</v>
      </c>
      <c r="L402" s="126">
        <f t="shared" si="82"/>
        <v>100.256208</v>
      </c>
    </row>
    <row r="403" spans="1:12" ht="214.2" x14ac:dyDescent="0.3">
      <c r="B403" s="22">
        <v>13</v>
      </c>
      <c r="C403" s="122" t="s">
        <v>114</v>
      </c>
      <c r="D403" s="149" t="s">
        <v>37</v>
      </c>
      <c r="E403" s="172" t="s">
        <v>264</v>
      </c>
      <c r="F403" s="113">
        <v>715</v>
      </c>
      <c r="G403" s="121">
        <v>4.2706</v>
      </c>
      <c r="H403" s="105">
        <v>3.2</v>
      </c>
      <c r="I403" s="113">
        <v>13.25</v>
      </c>
      <c r="J403" s="126">
        <v>42.4</v>
      </c>
      <c r="K403" s="126">
        <f t="shared" si="81"/>
        <v>10.00216</v>
      </c>
      <c r="L403" s="126">
        <f t="shared" si="82"/>
        <v>52.402159999999995</v>
      </c>
    </row>
    <row r="404" spans="1:12" x14ac:dyDescent="0.3">
      <c r="C404" s="92" t="s">
        <v>11</v>
      </c>
      <c r="D404" s="40"/>
      <c r="E404" s="28"/>
      <c r="F404" s="32"/>
      <c r="G404" s="11"/>
      <c r="H404" s="11"/>
      <c r="I404" s="19">
        <f>SUM(I391:I403)</f>
        <v>190.91</v>
      </c>
      <c r="J404" s="34">
        <f>SUM(J391:J403)</f>
        <v>622.43999999999994</v>
      </c>
      <c r="K404" s="34">
        <f>SUM(K391:K403)</f>
        <v>146.833596</v>
      </c>
      <c r="L404" s="34">
        <f>ROUND(SUM(L391:L403),2)</f>
        <v>769.27</v>
      </c>
    </row>
    <row r="405" spans="1:12" ht="108" customHeight="1" x14ac:dyDescent="0.3">
      <c r="A405" s="10" t="s">
        <v>117</v>
      </c>
      <c r="B405" s="173" t="s">
        <v>147</v>
      </c>
      <c r="C405" s="174"/>
      <c r="D405" s="174"/>
      <c r="E405" s="175"/>
      <c r="F405" s="176" t="s">
        <v>3</v>
      </c>
      <c r="G405" s="177" t="s">
        <v>4</v>
      </c>
      <c r="H405" s="177" t="s">
        <v>148</v>
      </c>
      <c r="I405" s="178" t="s">
        <v>5</v>
      </c>
      <c r="J405" s="179" t="s">
        <v>6</v>
      </c>
      <c r="K405" s="179" t="s">
        <v>7</v>
      </c>
      <c r="L405" s="179" t="s">
        <v>265</v>
      </c>
    </row>
    <row r="406" spans="1:12" ht="27.6" x14ac:dyDescent="0.3">
      <c r="B406" s="12">
        <v>1</v>
      </c>
      <c r="C406" s="115" t="s">
        <v>147</v>
      </c>
      <c r="D406" s="100" t="s">
        <v>25</v>
      </c>
      <c r="E406" s="199" t="s">
        <v>149</v>
      </c>
      <c r="F406" s="131">
        <v>1917</v>
      </c>
      <c r="G406" s="105">
        <f>F406/167.42</f>
        <v>11.450244893083264</v>
      </c>
      <c r="H406" s="121">
        <v>12.5</v>
      </c>
      <c r="I406" s="21">
        <v>102</v>
      </c>
      <c r="J406" s="96">
        <f>F406*(H406/100)</f>
        <v>239.625</v>
      </c>
      <c r="K406" s="96">
        <f>J406*0.2359</f>
        <v>56.527537500000001</v>
      </c>
      <c r="L406" s="96">
        <f>J406+K406</f>
        <v>296.15253749999999</v>
      </c>
    </row>
    <row r="407" spans="1:12" ht="27.6" x14ac:dyDescent="0.3">
      <c r="B407" s="12">
        <v>2</v>
      </c>
      <c r="C407" s="115" t="s">
        <v>147</v>
      </c>
      <c r="D407" s="100" t="s">
        <v>24</v>
      </c>
      <c r="E407" s="200"/>
      <c r="F407" s="131">
        <v>1550</v>
      </c>
      <c r="G407" s="105">
        <f t="shared" ref="G407:G411" si="83">F407/167.42</f>
        <v>9.2581531477720702</v>
      </c>
      <c r="H407" s="121">
        <v>20</v>
      </c>
      <c r="I407" s="21">
        <v>166</v>
      </c>
      <c r="J407" s="96">
        <f t="shared" ref="J407:J429" si="84">F407*(H407/100)</f>
        <v>310</v>
      </c>
      <c r="K407" s="96">
        <f t="shared" ref="K407:K429" si="85">J407*0.2359</f>
        <v>73.129000000000005</v>
      </c>
      <c r="L407" s="96">
        <f t="shared" ref="L407:L429" si="86">J407+K407</f>
        <v>383.12900000000002</v>
      </c>
    </row>
    <row r="408" spans="1:12" ht="27.6" x14ac:dyDescent="0.3">
      <c r="B408" s="12">
        <v>3</v>
      </c>
      <c r="C408" s="115" t="s">
        <v>147</v>
      </c>
      <c r="D408" s="100" t="s">
        <v>266</v>
      </c>
      <c r="E408" s="200"/>
      <c r="F408" s="180">
        <v>1350</v>
      </c>
      <c r="G408" s="117">
        <f>1350/167.42</f>
        <v>8.063552741607932</v>
      </c>
      <c r="H408" s="117">
        <v>20</v>
      </c>
      <c r="I408" s="153">
        <v>166</v>
      </c>
      <c r="J408" s="96">
        <f t="shared" si="84"/>
        <v>270</v>
      </c>
      <c r="K408" s="96">
        <f t="shared" si="85"/>
        <v>63.692999999999998</v>
      </c>
      <c r="L408" s="96">
        <f t="shared" si="86"/>
        <v>333.69299999999998</v>
      </c>
    </row>
    <row r="409" spans="1:12" ht="27.6" x14ac:dyDescent="0.3">
      <c r="B409" s="12">
        <v>4</v>
      </c>
      <c r="C409" s="115" t="s">
        <v>147</v>
      </c>
      <c r="D409" s="100" t="s">
        <v>267</v>
      </c>
      <c r="E409" s="200"/>
      <c r="F409" s="180">
        <v>1350</v>
      </c>
      <c r="G409" s="117">
        <f t="shared" si="83"/>
        <v>8.063552741607932</v>
      </c>
      <c r="H409" s="117">
        <v>20</v>
      </c>
      <c r="I409" s="153">
        <v>166</v>
      </c>
      <c r="J409" s="96">
        <f t="shared" si="84"/>
        <v>270</v>
      </c>
      <c r="K409" s="96">
        <f t="shared" si="85"/>
        <v>63.692999999999998</v>
      </c>
      <c r="L409" s="96">
        <f t="shared" si="86"/>
        <v>333.69299999999998</v>
      </c>
    </row>
    <row r="410" spans="1:12" ht="27.6" x14ac:dyDescent="0.3">
      <c r="B410" s="12">
        <v>5</v>
      </c>
      <c r="C410" s="115" t="s">
        <v>147</v>
      </c>
      <c r="D410" s="100" t="s">
        <v>150</v>
      </c>
      <c r="E410" s="200"/>
      <c r="F410" s="180">
        <v>984</v>
      </c>
      <c r="G410" s="117">
        <f t="shared" si="83"/>
        <v>5.8774339983275601</v>
      </c>
      <c r="H410" s="117">
        <v>20</v>
      </c>
      <c r="I410" s="153">
        <v>166</v>
      </c>
      <c r="J410" s="96">
        <f t="shared" si="84"/>
        <v>196.8</v>
      </c>
      <c r="K410" s="96">
        <f t="shared" si="85"/>
        <v>46.42512</v>
      </c>
      <c r="L410" s="96">
        <f t="shared" si="86"/>
        <v>243.22512</v>
      </c>
    </row>
    <row r="411" spans="1:12" ht="27.6" x14ac:dyDescent="0.3">
      <c r="B411" s="12">
        <v>6</v>
      </c>
      <c r="C411" s="115" t="s">
        <v>147</v>
      </c>
      <c r="D411" s="100" t="s">
        <v>150</v>
      </c>
      <c r="E411" s="200"/>
      <c r="F411" s="180">
        <v>984</v>
      </c>
      <c r="G411" s="117">
        <f t="shared" si="83"/>
        <v>5.8774339983275601</v>
      </c>
      <c r="H411" s="117">
        <v>13.5</v>
      </c>
      <c r="I411" s="153">
        <v>111</v>
      </c>
      <c r="J411" s="96">
        <f t="shared" si="84"/>
        <v>132.84</v>
      </c>
      <c r="K411" s="96">
        <f t="shared" si="85"/>
        <v>31.336956000000001</v>
      </c>
      <c r="L411" s="96">
        <f t="shared" si="86"/>
        <v>164.17695600000002</v>
      </c>
    </row>
    <row r="412" spans="1:12" ht="27.6" x14ac:dyDescent="0.3">
      <c r="B412" s="12">
        <v>7</v>
      </c>
      <c r="C412" s="115" t="s">
        <v>147</v>
      </c>
      <c r="D412" s="100" t="s">
        <v>151</v>
      </c>
      <c r="E412" s="200"/>
      <c r="F412" s="180">
        <v>996</v>
      </c>
      <c r="G412" s="117">
        <v>5.9489999999999998</v>
      </c>
      <c r="H412" s="117">
        <v>51.5</v>
      </c>
      <c r="I412" s="153">
        <v>163</v>
      </c>
      <c r="J412" s="96">
        <f t="shared" si="84"/>
        <v>512.94000000000005</v>
      </c>
      <c r="K412" s="96">
        <f t="shared" si="85"/>
        <v>121.00254600000001</v>
      </c>
      <c r="L412" s="96">
        <f t="shared" si="86"/>
        <v>633.94254600000011</v>
      </c>
    </row>
    <row r="413" spans="1:12" ht="27.6" x14ac:dyDescent="0.3">
      <c r="B413" s="12">
        <v>8</v>
      </c>
      <c r="C413" s="115" t="s">
        <v>147</v>
      </c>
      <c r="D413" s="100" t="s">
        <v>9</v>
      </c>
      <c r="E413" s="200"/>
      <c r="F413" s="180">
        <v>1038.3499999999999</v>
      </c>
      <c r="G413" s="117">
        <v>6.21</v>
      </c>
      <c r="H413" s="117">
        <v>68</v>
      </c>
      <c r="I413" s="153">
        <v>184</v>
      </c>
      <c r="J413" s="96">
        <f t="shared" si="84"/>
        <v>706.07799999999997</v>
      </c>
      <c r="K413" s="96">
        <f t="shared" si="85"/>
        <v>166.5638002</v>
      </c>
      <c r="L413" s="96">
        <f t="shared" si="86"/>
        <v>872.64180020000003</v>
      </c>
    </row>
    <row r="414" spans="1:12" ht="27.6" x14ac:dyDescent="0.3">
      <c r="B414" s="12">
        <v>9</v>
      </c>
      <c r="C414" s="115" t="s">
        <v>147</v>
      </c>
      <c r="D414" s="100" t="s">
        <v>151</v>
      </c>
      <c r="E414" s="200"/>
      <c r="F414" s="180">
        <v>946.2</v>
      </c>
      <c r="G414" s="117">
        <v>5.66</v>
      </c>
      <c r="H414" s="117">
        <v>7.5</v>
      </c>
      <c r="I414" s="153">
        <v>34</v>
      </c>
      <c r="J414" s="96">
        <f t="shared" si="84"/>
        <v>70.965000000000003</v>
      </c>
      <c r="K414" s="96">
        <f t="shared" si="85"/>
        <v>16.740643500000001</v>
      </c>
      <c r="L414" s="96">
        <f t="shared" si="86"/>
        <v>87.705643500000008</v>
      </c>
    </row>
    <row r="415" spans="1:12" ht="27.6" x14ac:dyDescent="0.3">
      <c r="B415" s="12">
        <v>10</v>
      </c>
      <c r="C415" s="115" t="s">
        <v>147</v>
      </c>
      <c r="D415" s="100" t="s">
        <v>268</v>
      </c>
      <c r="E415" s="200"/>
      <c r="F415" s="180">
        <v>1038.3499999999999</v>
      </c>
      <c r="G415" s="117">
        <v>6.2020999999999997</v>
      </c>
      <c r="H415" s="117">
        <v>52.5</v>
      </c>
      <c r="I415" s="153">
        <v>160</v>
      </c>
      <c r="J415" s="96">
        <f t="shared" si="84"/>
        <v>545.13374999999996</v>
      </c>
      <c r="K415" s="96">
        <f t="shared" si="85"/>
        <v>128.59705162499998</v>
      </c>
      <c r="L415" s="96">
        <f t="shared" si="86"/>
        <v>673.73080162499991</v>
      </c>
    </row>
    <row r="416" spans="1:12" ht="27.6" x14ac:dyDescent="0.3">
      <c r="B416" s="12">
        <v>11</v>
      </c>
      <c r="C416" s="115" t="s">
        <v>147</v>
      </c>
      <c r="D416" s="100" t="s">
        <v>152</v>
      </c>
      <c r="E416" s="200"/>
      <c r="F416" s="180">
        <v>1038.3499999999999</v>
      </c>
      <c r="G416" s="117">
        <v>6.21</v>
      </c>
      <c r="H416" s="117">
        <v>70</v>
      </c>
      <c r="I416" s="153">
        <v>171.5</v>
      </c>
      <c r="J416" s="96">
        <f t="shared" si="84"/>
        <v>726.84499999999991</v>
      </c>
      <c r="K416" s="96">
        <f t="shared" si="85"/>
        <v>171.46273549999998</v>
      </c>
      <c r="L416" s="96">
        <f t="shared" si="86"/>
        <v>898.30773549999992</v>
      </c>
    </row>
    <row r="417" spans="1:12" ht="27.6" x14ac:dyDescent="0.3">
      <c r="B417" s="12">
        <v>12</v>
      </c>
      <c r="C417" s="115" t="s">
        <v>147</v>
      </c>
      <c r="D417" s="100" t="s">
        <v>151</v>
      </c>
      <c r="E417" s="200"/>
      <c r="F417" s="180">
        <v>946.2</v>
      </c>
      <c r="G417" s="117">
        <v>5.66</v>
      </c>
      <c r="H417" s="117">
        <v>51.5</v>
      </c>
      <c r="I417" s="153">
        <v>163.5</v>
      </c>
      <c r="J417" s="96">
        <f t="shared" si="84"/>
        <v>487.29300000000006</v>
      </c>
      <c r="K417" s="96">
        <f t="shared" si="85"/>
        <v>114.95241870000001</v>
      </c>
      <c r="L417" s="96">
        <f t="shared" si="86"/>
        <v>602.24541870000007</v>
      </c>
    </row>
    <row r="418" spans="1:12" ht="27.6" x14ac:dyDescent="0.3">
      <c r="B418" s="12">
        <v>13</v>
      </c>
      <c r="C418" s="115" t="s">
        <v>147</v>
      </c>
      <c r="D418" s="100" t="s">
        <v>152</v>
      </c>
      <c r="E418" s="200"/>
      <c r="F418" s="180">
        <v>1038.3499999999999</v>
      </c>
      <c r="G418" s="117">
        <v>6.21</v>
      </c>
      <c r="H418" s="117">
        <v>50</v>
      </c>
      <c r="I418" s="153">
        <v>153.5</v>
      </c>
      <c r="J418" s="96">
        <f t="shared" si="84"/>
        <v>519.17499999999995</v>
      </c>
      <c r="K418" s="96">
        <f t="shared" si="85"/>
        <v>122.47338249999999</v>
      </c>
      <c r="L418" s="96">
        <f t="shared" si="86"/>
        <v>641.64838249999991</v>
      </c>
    </row>
    <row r="419" spans="1:12" ht="27.6" x14ac:dyDescent="0.3">
      <c r="B419" s="12">
        <v>14</v>
      </c>
      <c r="C419" s="115" t="s">
        <v>147</v>
      </c>
      <c r="D419" s="100" t="s">
        <v>151</v>
      </c>
      <c r="E419" s="200"/>
      <c r="F419" s="180">
        <v>946.2</v>
      </c>
      <c r="G419" s="117">
        <v>5.66</v>
      </c>
      <c r="H419" s="117">
        <v>66</v>
      </c>
      <c r="I419" s="153">
        <v>181</v>
      </c>
      <c r="J419" s="96">
        <f t="shared" si="84"/>
        <v>624.49200000000008</v>
      </c>
      <c r="K419" s="96">
        <f t="shared" si="85"/>
        <v>147.31766280000002</v>
      </c>
      <c r="L419" s="96">
        <f t="shared" si="86"/>
        <v>771.80966280000007</v>
      </c>
    </row>
    <row r="420" spans="1:12" ht="27.6" x14ac:dyDescent="0.3">
      <c r="B420" s="12">
        <v>15</v>
      </c>
      <c r="C420" s="115" t="s">
        <v>147</v>
      </c>
      <c r="D420" s="100" t="s">
        <v>269</v>
      </c>
      <c r="E420" s="200"/>
      <c r="F420" s="180">
        <v>1038.3499999999999</v>
      </c>
      <c r="G420" s="117">
        <v>6.2020999999999997</v>
      </c>
      <c r="H420" s="117">
        <v>46.5</v>
      </c>
      <c r="I420" s="153">
        <v>134.5</v>
      </c>
      <c r="J420" s="96">
        <f t="shared" si="84"/>
        <v>482.83274999999998</v>
      </c>
      <c r="K420" s="96">
        <f t="shared" si="85"/>
        <v>113.90024572499999</v>
      </c>
      <c r="L420" s="96">
        <f t="shared" si="86"/>
        <v>596.73299572499991</v>
      </c>
    </row>
    <row r="421" spans="1:12" ht="27.6" x14ac:dyDescent="0.3">
      <c r="B421" s="12">
        <v>16</v>
      </c>
      <c r="C421" s="115" t="s">
        <v>147</v>
      </c>
      <c r="D421" s="100" t="s">
        <v>8</v>
      </c>
      <c r="E421" s="200"/>
      <c r="F421" s="180">
        <v>1093</v>
      </c>
      <c r="G421" s="117">
        <v>6.5279999999999996</v>
      </c>
      <c r="H421" s="117">
        <v>47.5</v>
      </c>
      <c r="I421" s="153">
        <v>132</v>
      </c>
      <c r="J421" s="96">
        <f t="shared" si="84"/>
        <v>519.17499999999995</v>
      </c>
      <c r="K421" s="96">
        <f t="shared" si="85"/>
        <v>122.47338249999999</v>
      </c>
      <c r="L421" s="96">
        <f t="shared" si="86"/>
        <v>641.64838249999991</v>
      </c>
    </row>
    <row r="422" spans="1:12" ht="27.6" x14ac:dyDescent="0.3">
      <c r="B422" s="12">
        <v>17</v>
      </c>
      <c r="C422" s="115" t="s">
        <v>147</v>
      </c>
      <c r="D422" s="100" t="s">
        <v>8</v>
      </c>
      <c r="E422" s="200"/>
      <c r="F422" s="180">
        <v>1093</v>
      </c>
      <c r="G422" s="117">
        <v>6.5279999999999996</v>
      </c>
      <c r="H422" s="117">
        <v>60</v>
      </c>
      <c r="I422" s="153">
        <v>191.5</v>
      </c>
      <c r="J422" s="96">
        <f t="shared" si="84"/>
        <v>655.8</v>
      </c>
      <c r="K422" s="96">
        <f t="shared" si="85"/>
        <v>154.70321999999999</v>
      </c>
      <c r="L422" s="96">
        <f t="shared" si="86"/>
        <v>810.50321999999994</v>
      </c>
    </row>
    <row r="423" spans="1:12" ht="27.6" x14ac:dyDescent="0.3">
      <c r="B423" s="12">
        <v>18</v>
      </c>
      <c r="C423" s="115" t="s">
        <v>147</v>
      </c>
      <c r="D423" s="100" t="s">
        <v>9</v>
      </c>
      <c r="E423" s="200"/>
      <c r="F423" s="180">
        <v>996</v>
      </c>
      <c r="G423" s="117">
        <v>5.9489999999999998</v>
      </c>
      <c r="H423" s="117">
        <v>38</v>
      </c>
      <c r="I423" s="153">
        <v>88</v>
      </c>
      <c r="J423" s="96">
        <f t="shared" si="84"/>
        <v>378.48</v>
      </c>
      <c r="K423" s="96">
        <f t="shared" si="85"/>
        <v>89.283432000000005</v>
      </c>
      <c r="L423" s="96">
        <f t="shared" si="86"/>
        <v>467.76343200000002</v>
      </c>
    </row>
    <row r="424" spans="1:12" ht="27.6" x14ac:dyDescent="0.3">
      <c r="B424" s="12">
        <v>19</v>
      </c>
      <c r="C424" s="115" t="s">
        <v>147</v>
      </c>
      <c r="D424" s="100" t="s">
        <v>8</v>
      </c>
      <c r="E424" s="200"/>
      <c r="F424" s="180">
        <v>1093</v>
      </c>
      <c r="G424" s="117">
        <v>6.5279999999999996</v>
      </c>
      <c r="H424" s="117">
        <v>47.5</v>
      </c>
      <c r="I424" s="153">
        <v>152</v>
      </c>
      <c r="J424" s="96">
        <f t="shared" si="84"/>
        <v>519.17499999999995</v>
      </c>
      <c r="K424" s="96">
        <f t="shared" si="85"/>
        <v>122.47338249999999</v>
      </c>
      <c r="L424" s="96">
        <f t="shared" si="86"/>
        <v>641.64838249999991</v>
      </c>
    </row>
    <row r="425" spans="1:12" ht="27.6" x14ac:dyDescent="0.3">
      <c r="B425" s="12">
        <v>20</v>
      </c>
      <c r="C425" s="115" t="s">
        <v>147</v>
      </c>
      <c r="D425" s="100" t="s">
        <v>9</v>
      </c>
      <c r="E425" s="200"/>
      <c r="F425" s="180">
        <v>996</v>
      </c>
      <c r="G425" s="117">
        <v>5.9489999999999998</v>
      </c>
      <c r="H425" s="117">
        <v>54</v>
      </c>
      <c r="I425" s="153">
        <v>176</v>
      </c>
      <c r="J425" s="96">
        <f t="shared" si="84"/>
        <v>537.84</v>
      </c>
      <c r="K425" s="96">
        <f t="shared" si="85"/>
        <v>126.876456</v>
      </c>
      <c r="L425" s="96">
        <f t="shared" si="86"/>
        <v>664.71645599999999</v>
      </c>
    </row>
    <row r="426" spans="1:12" ht="27.6" x14ac:dyDescent="0.3">
      <c r="B426" s="12">
        <v>21</v>
      </c>
      <c r="C426" s="115" t="s">
        <v>147</v>
      </c>
      <c r="D426" s="100" t="s">
        <v>9</v>
      </c>
      <c r="E426" s="200"/>
      <c r="F426" s="180">
        <v>996</v>
      </c>
      <c r="G426" s="117">
        <f>F426/167.42</f>
        <v>5.9491100226974085</v>
      </c>
      <c r="H426" s="117">
        <v>62</v>
      </c>
      <c r="I426" s="153">
        <v>176</v>
      </c>
      <c r="J426" s="96">
        <f t="shared" si="84"/>
        <v>617.52</v>
      </c>
      <c r="K426" s="96">
        <f t="shared" si="85"/>
        <v>145.672968</v>
      </c>
      <c r="L426" s="96">
        <f t="shared" si="86"/>
        <v>763.19296799999995</v>
      </c>
    </row>
    <row r="427" spans="1:12" ht="27.6" x14ac:dyDescent="0.3">
      <c r="B427" s="12">
        <v>22</v>
      </c>
      <c r="C427" s="115" t="s">
        <v>147</v>
      </c>
      <c r="D427" s="100" t="s">
        <v>8</v>
      </c>
      <c r="E427" s="200"/>
      <c r="F427" s="180">
        <v>1093</v>
      </c>
      <c r="G427" s="117">
        <v>6.5279999999999996</v>
      </c>
      <c r="H427" s="117">
        <v>48</v>
      </c>
      <c r="I427" s="153">
        <v>136</v>
      </c>
      <c r="J427" s="96">
        <f t="shared" si="84"/>
        <v>524.64</v>
      </c>
      <c r="K427" s="96">
        <f t="shared" si="85"/>
        <v>123.762576</v>
      </c>
      <c r="L427" s="96">
        <f t="shared" si="86"/>
        <v>648.40257599999995</v>
      </c>
    </row>
    <row r="428" spans="1:12" ht="27.6" x14ac:dyDescent="0.3">
      <c r="B428" s="12">
        <v>23</v>
      </c>
      <c r="C428" s="115" t="s">
        <v>147</v>
      </c>
      <c r="D428" s="100" t="s">
        <v>8</v>
      </c>
      <c r="E428" s="212"/>
      <c r="F428" s="180">
        <v>1038.3499999999999</v>
      </c>
      <c r="G428" s="117">
        <v>6.21</v>
      </c>
      <c r="H428" s="117">
        <v>27</v>
      </c>
      <c r="I428" s="153">
        <v>80.5</v>
      </c>
      <c r="J428" s="96">
        <f t="shared" si="84"/>
        <v>280.35449999999997</v>
      </c>
      <c r="K428" s="96">
        <f t="shared" si="85"/>
        <v>66.135626549999998</v>
      </c>
      <c r="L428" s="96">
        <f t="shared" si="86"/>
        <v>346.49012654999996</v>
      </c>
    </row>
    <row r="429" spans="1:12" ht="27.6" x14ac:dyDescent="0.3">
      <c r="B429" s="12">
        <v>24</v>
      </c>
      <c r="C429" s="115" t="s">
        <v>147</v>
      </c>
      <c r="D429" s="46" t="s">
        <v>9</v>
      </c>
      <c r="E429" s="181"/>
      <c r="F429" s="131">
        <v>946.2</v>
      </c>
      <c r="G429" s="105">
        <v>5.66</v>
      </c>
      <c r="H429" s="121">
        <v>48</v>
      </c>
      <c r="I429" s="21">
        <v>173.5</v>
      </c>
      <c r="J429" s="96">
        <f t="shared" si="84"/>
        <v>454.17599999999999</v>
      </c>
      <c r="K429" s="96">
        <f t="shared" si="85"/>
        <v>107.14011839999999</v>
      </c>
      <c r="L429" s="96">
        <f t="shared" si="86"/>
        <v>561.31611839999994</v>
      </c>
    </row>
    <row r="430" spans="1:12" x14ac:dyDescent="0.3">
      <c r="B430" s="16"/>
      <c r="C430" s="72" t="s">
        <v>11</v>
      </c>
      <c r="D430" s="182"/>
      <c r="E430" s="183"/>
      <c r="F430" s="184"/>
      <c r="G430" s="185"/>
      <c r="H430" s="186"/>
      <c r="I430" s="36">
        <f t="shared" ref="I430:J430" si="87">SUM(I406:I429)</f>
        <v>3527.5</v>
      </c>
      <c r="J430" s="34">
        <f t="shared" si="87"/>
        <v>10582.179999999998</v>
      </c>
      <c r="K430" s="34">
        <f>SUM(K406:K429)</f>
        <v>2496.3362620000003</v>
      </c>
      <c r="L430" s="34">
        <f>ROUND(SUM(L406:L429),2)</f>
        <v>13078.52</v>
      </c>
    </row>
    <row r="431" spans="1:12" ht="50.4" customHeight="1" x14ac:dyDescent="0.3">
      <c r="B431" s="16"/>
      <c r="C431" s="197" t="s">
        <v>270</v>
      </c>
      <c r="D431" s="198"/>
      <c r="E431" s="198"/>
      <c r="F431" s="198"/>
      <c r="G431" s="198"/>
      <c r="H431" s="198"/>
      <c r="I431" s="198"/>
      <c r="J431" s="198"/>
      <c r="K431" s="198"/>
      <c r="L431" s="198"/>
    </row>
    <row r="432" spans="1:12" x14ac:dyDescent="0.3">
      <c r="A432" s="10" t="s">
        <v>120</v>
      </c>
      <c r="B432" s="10" t="s">
        <v>116</v>
      </c>
      <c r="C432" s="64"/>
      <c r="D432" s="74"/>
      <c r="E432" s="119"/>
      <c r="F432" s="25"/>
      <c r="G432" s="8"/>
      <c r="H432" s="8"/>
      <c r="I432" s="24"/>
      <c r="J432" s="77"/>
      <c r="K432" s="77"/>
      <c r="L432" s="78"/>
    </row>
    <row r="433" spans="1:12" ht="60" x14ac:dyDescent="0.3">
      <c r="B433" s="12">
        <v>1</v>
      </c>
      <c r="C433" s="40" t="s">
        <v>116</v>
      </c>
      <c r="D433" s="155" t="s">
        <v>35</v>
      </c>
      <c r="E433" s="106" t="s">
        <v>271</v>
      </c>
      <c r="F433" s="20" t="s">
        <v>105</v>
      </c>
      <c r="G433" s="105">
        <v>5.33</v>
      </c>
      <c r="H433" s="105">
        <v>0.75</v>
      </c>
      <c r="I433" s="113">
        <v>24</v>
      </c>
      <c r="J433" s="122">
        <f t="shared" ref="J433:J440" si="88">ROUND(G433*H433*I433,2)</f>
        <v>95.94</v>
      </c>
      <c r="K433" s="122">
        <f t="shared" ref="K433:K440" si="89">ROUND(J433*0.2359,2)</f>
        <v>22.63</v>
      </c>
      <c r="L433" s="122">
        <f t="shared" ref="L433:L440" si="90">J433+K433</f>
        <v>118.57</v>
      </c>
    </row>
    <row r="434" spans="1:12" ht="60" x14ac:dyDescent="0.3">
      <c r="B434" s="12">
        <v>2</v>
      </c>
      <c r="C434" s="40" t="s">
        <v>116</v>
      </c>
      <c r="D434" s="155" t="s">
        <v>35</v>
      </c>
      <c r="E434" s="106" t="s">
        <v>271</v>
      </c>
      <c r="F434" s="20" t="s">
        <v>105</v>
      </c>
      <c r="G434" s="105">
        <v>5.55</v>
      </c>
      <c r="H434" s="105">
        <v>0.75</v>
      </c>
      <c r="I434" s="113">
        <v>9</v>
      </c>
      <c r="J434" s="122">
        <f t="shared" si="88"/>
        <v>37.46</v>
      </c>
      <c r="K434" s="122">
        <f t="shared" si="89"/>
        <v>8.84</v>
      </c>
      <c r="L434" s="122">
        <f t="shared" si="90"/>
        <v>46.3</v>
      </c>
    </row>
    <row r="435" spans="1:12" ht="60" x14ac:dyDescent="0.3">
      <c r="B435" s="12">
        <v>3</v>
      </c>
      <c r="C435" s="40" t="s">
        <v>116</v>
      </c>
      <c r="D435" s="155" t="s">
        <v>35</v>
      </c>
      <c r="E435" s="106" t="s">
        <v>271</v>
      </c>
      <c r="F435" s="20" t="s">
        <v>105</v>
      </c>
      <c r="G435" s="105">
        <v>5.55</v>
      </c>
      <c r="H435" s="105">
        <v>0.75</v>
      </c>
      <c r="I435" s="113">
        <v>11</v>
      </c>
      <c r="J435" s="122">
        <f t="shared" si="88"/>
        <v>45.79</v>
      </c>
      <c r="K435" s="122">
        <f t="shared" si="89"/>
        <v>10.8</v>
      </c>
      <c r="L435" s="122">
        <f t="shared" si="90"/>
        <v>56.59</v>
      </c>
    </row>
    <row r="436" spans="1:12" ht="60" x14ac:dyDescent="0.3">
      <c r="B436" s="12">
        <v>4</v>
      </c>
      <c r="C436" s="40" t="s">
        <v>116</v>
      </c>
      <c r="D436" s="155" t="s">
        <v>37</v>
      </c>
      <c r="E436" s="106" t="s">
        <v>271</v>
      </c>
      <c r="F436" s="20" t="s">
        <v>105</v>
      </c>
      <c r="G436" s="105">
        <v>5.05</v>
      </c>
      <c r="H436" s="105">
        <v>0.75</v>
      </c>
      <c r="I436" s="113">
        <v>12</v>
      </c>
      <c r="J436" s="122">
        <f t="shared" si="88"/>
        <v>45.45</v>
      </c>
      <c r="K436" s="122">
        <f t="shared" si="89"/>
        <v>10.72</v>
      </c>
      <c r="L436" s="122">
        <f t="shared" si="90"/>
        <v>56.17</v>
      </c>
    </row>
    <row r="437" spans="1:12" ht="60" x14ac:dyDescent="0.3">
      <c r="B437" s="12">
        <v>5</v>
      </c>
      <c r="C437" s="40" t="s">
        <v>116</v>
      </c>
      <c r="D437" s="155" t="s">
        <v>37</v>
      </c>
      <c r="E437" s="106" t="s">
        <v>271</v>
      </c>
      <c r="F437" s="20" t="s">
        <v>105</v>
      </c>
      <c r="G437" s="105">
        <v>5.05</v>
      </c>
      <c r="H437" s="105">
        <v>0.75</v>
      </c>
      <c r="I437" s="113">
        <v>18</v>
      </c>
      <c r="J437" s="122">
        <f t="shared" si="88"/>
        <v>68.180000000000007</v>
      </c>
      <c r="K437" s="122">
        <f t="shared" si="89"/>
        <v>16.079999999999998</v>
      </c>
      <c r="L437" s="122">
        <f t="shared" si="90"/>
        <v>84.26</v>
      </c>
    </row>
    <row r="438" spans="1:12" ht="60" x14ac:dyDescent="0.3">
      <c r="B438" s="12">
        <v>6</v>
      </c>
      <c r="C438" s="40" t="s">
        <v>116</v>
      </c>
      <c r="D438" s="155" t="s">
        <v>37</v>
      </c>
      <c r="E438" s="106" t="s">
        <v>271</v>
      </c>
      <c r="F438" s="20" t="s">
        <v>105</v>
      </c>
      <c r="G438" s="105">
        <v>4.53</v>
      </c>
      <c r="H438" s="105">
        <v>0.75</v>
      </c>
      <c r="I438" s="113">
        <v>9</v>
      </c>
      <c r="J438" s="122">
        <f>ROUND(G438*H438*I438,2)</f>
        <v>30.58</v>
      </c>
      <c r="K438" s="122">
        <f>ROUND(J438*0.2077,2)</f>
        <v>6.35</v>
      </c>
      <c r="L438" s="122">
        <f t="shared" si="90"/>
        <v>36.93</v>
      </c>
    </row>
    <row r="439" spans="1:12" ht="60" x14ac:dyDescent="0.3">
      <c r="B439" s="12">
        <v>7</v>
      </c>
      <c r="C439" s="40" t="s">
        <v>116</v>
      </c>
      <c r="D439" s="155" t="s">
        <v>37</v>
      </c>
      <c r="E439" s="106" t="s">
        <v>271</v>
      </c>
      <c r="F439" s="20" t="s">
        <v>105</v>
      </c>
      <c r="G439" s="105">
        <v>5.05</v>
      </c>
      <c r="H439" s="105">
        <v>0.75</v>
      </c>
      <c r="I439" s="113">
        <v>22</v>
      </c>
      <c r="J439" s="122">
        <f t="shared" si="88"/>
        <v>83.33</v>
      </c>
      <c r="K439" s="122">
        <f t="shared" si="89"/>
        <v>19.66</v>
      </c>
      <c r="L439" s="122">
        <f t="shared" si="90"/>
        <v>102.99</v>
      </c>
    </row>
    <row r="440" spans="1:12" ht="60" x14ac:dyDescent="0.3">
      <c r="B440" s="12">
        <v>8</v>
      </c>
      <c r="C440" s="40" t="s">
        <v>116</v>
      </c>
      <c r="D440" s="155" t="s">
        <v>37</v>
      </c>
      <c r="E440" s="106" t="s">
        <v>271</v>
      </c>
      <c r="F440" s="20" t="s">
        <v>105</v>
      </c>
      <c r="G440" s="105">
        <v>5.05</v>
      </c>
      <c r="H440" s="105">
        <v>0.75</v>
      </c>
      <c r="I440" s="113">
        <v>21</v>
      </c>
      <c r="J440" s="122">
        <f t="shared" si="88"/>
        <v>79.540000000000006</v>
      </c>
      <c r="K440" s="122">
        <f t="shared" si="89"/>
        <v>18.760000000000002</v>
      </c>
      <c r="L440" s="122">
        <f t="shared" si="90"/>
        <v>98.300000000000011</v>
      </c>
    </row>
    <row r="441" spans="1:12" x14ac:dyDescent="0.3">
      <c r="B441" s="16"/>
      <c r="C441" s="72" t="s">
        <v>11</v>
      </c>
      <c r="D441" s="97"/>
      <c r="E441" s="181"/>
      <c r="F441" s="30"/>
      <c r="G441" s="14"/>
      <c r="H441" s="14"/>
      <c r="I441" s="27">
        <f>SUM(I433:I440)</f>
        <v>126</v>
      </c>
      <c r="J441" s="34">
        <f>SUM(J433:J440)</f>
        <v>486.27</v>
      </c>
      <c r="K441" s="34">
        <f>SUM(K433:K440)</f>
        <v>113.83999999999999</v>
      </c>
      <c r="L441" s="26">
        <f>ROUND(SUM(L433:L440),2)</f>
        <v>600.11</v>
      </c>
    </row>
    <row r="442" spans="1:12" x14ac:dyDescent="0.3">
      <c r="A442" s="10" t="s">
        <v>121</v>
      </c>
      <c r="B442" s="10" t="s">
        <v>153</v>
      </c>
      <c r="C442" s="64"/>
      <c r="D442" s="74"/>
      <c r="E442" s="119"/>
      <c r="F442" s="25"/>
      <c r="G442" s="8"/>
      <c r="H442" s="8"/>
      <c r="I442" s="24"/>
      <c r="J442" s="77"/>
      <c r="K442" s="77"/>
      <c r="L442" s="78"/>
    </row>
    <row r="443" spans="1:12" ht="36" x14ac:dyDescent="0.3">
      <c r="B443" s="12">
        <v>1</v>
      </c>
      <c r="C443" s="115" t="s">
        <v>46</v>
      </c>
      <c r="D443" s="132" t="s">
        <v>154</v>
      </c>
      <c r="E443" s="106" t="s">
        <v>155</v>
      </c>
      <c r="F443" s="20" t="s">
        <v>105</v>
      </c>
      <c r="G443" s="105">
        <v>5.2</v>
      </c>
      <c r="H443" s="105">
        <f>G443*75%</f>
        <v>3.9000000000000004</v>
      </c>
      <c r="I443" s="105">
        <v>208.17</v>
      </c>
      <c r="J443" s="187">
        <v>811.88</v>
      </c>
      <c r="K443" s="187">
        <f>J443*23.59%</f>
        <v>191.522492</v>
      </c>
      <c r="L443" s="187">
        <f>J443+K443</f>
        <v>1003.4024919999999</v>
      </c>
    </row>
    <row r="444" spans="1:12" ht="36" x14ac:dyDescent="0.3">
      <c r="B444" s="12">
        <v>2</v>
      </c>
      <c r="C444" s="115" t="s">
        <v>46</v>
      </c>
      <c r="D444" s="132" t="s">
        <v>154</v>
      </c>
      <c r="E444" s="106" t="s">
        <v>155</v>
      </c>
      <c r="F444" s="20" t="s">
        <v>105</v>
      </c>
      <c r="G444" s="105">
        <v>5.2</v>
      </c>
      <c r="H444" s="105">
        <f>G444*75%</f>
        <v>3.9000000000000004</v>
      </c>
      <c r="I444" s="105">
        <v>32.17</v>
      </c>
      <c r="J444" s="187">
        <f>H444*I444</f>
        <v>125.46300000000002</v>
      </c>
      <c r="K444" s="187">
        <f>J444*21.94%</f>
        <v>27.526582200000007</v>
      </c>
      <c r="L444" s="187">
        <f t="shared" ref="L444:L449" si="91">J444+K444</f>
        <v>152.98958220000003</v>
      </c>
    </row>
    <row r="445" spans="1:12" ht="36" x14ac:dyDescent="0.3">
      <c r="B445" s="12">
        <v>3</v>
      </c>
      <c r="C445" s="115" t="s">
        <v>46</v>
      </c>
      <c r="D445" s="132" t="s">
        <v>75</v>
      </c>
      <c r="E445" s="106" t="s">
        <v>155</v>
      </c>
      <c r="F445" s="20" t="s">
        <v>105</v>
      </c>
      <c r="G445" s="105">
        <v>5.62</v>
      </c>
      <c r="H445" s="105">
        <f t="shared" ref="H445:H446" si="92">G445*75%</f>
        <v>4.2149999999999999</v>
      </c>
      <c r="I445" s="105">
        <v>73.92</v>
      </c>
      <c r="J445" s="187">
        <f t="shared" ref="J445:J448" si="93">H445*I445</f>
        <v>311.57279999999997</v>
      </c>
      <c r="K445" s="187">
        <f t="shared" ref="K445:K447" si="94">J445*23.59%</f>
        <v>73.500023519999999</v>
      </c>
      <c r="L445" s="187">
        <f t="shared" si="91"/>
        <v>385.07282351999999</v>
      </c>
    </row>
    <row r="446" spans="1:12" ht="36" x14ac:dyDescent="0.3">
      <c r="B446" s="12">
        <v>4</v>
      </c>
      <c r="C446" s="115" t="s">
        <v>46</v>
      </c>
      <c r="D446" s="132" t="s">
        <v>75</v>
      </c>
      <c r="E446" s="106" t="s">
        <v>155</v>
      </c>
      <c r="F446" s="20" t="s">
        <v>105</v>
      </c>
      <c r="G446" s="105">
        <v>5.62</v>
      </c>
      <c r="H446" s="105">
        <f t="shared" si="92"/>
        <v>4.2149999999999999</v>
      </c>
      <c r="I446" s="105">
        <v>41.42</v>
      </c>
      <c r="J446" s="187">
        <f t="shared" si="93"/>
        <v>174.58529999999999</v>
      </c>
      <c r="K446" s="187">
        <f>J446*21.94%</f>
        <v>38.304014819999999</v>
      </c>
      <c r="L446" s="187">
        <f t="shared" si="91"/>
        <v>212.88931481999998</v>
      </c>
    </row>
    <row r="447" spans="1:12" ht="36" x14ac:dyDescent="0.3">
      <c r="B447" s="12">
        <v>5</v>
      </c>
      <c r="C447" s="115" t="s">
        <v>46</v>
      </c>
      <c r="D447" s="132" t="s">
        <v>156</v>
      </c>
      <c r="E447" s="106" t="s">
        <v>155</v>
      </c>
      <c r="F447" s="104">
        <v>1050</v>
      </c>
      <c r="G447" s="7" t="s">
        <v>105</v>
      </c>
      <c r="H447" s="105">
        <f>(F447/166)*75%</f>
        <v>4.7439759036144578</v>
      </c>
      <c r="I447" s="105">
        <v>31.5</v>
      </c>
      <c r="J447" s="187">
        <f t="shared" si="93"/>
        <v>149.43524096385542</v>
      </c>
      <c r="K447" s="187">
        <f t="shared" si="94"/>
        <v>35.251773343373493</v>
      </c>
      <c r="L447" s="187">
        <f t="shared" si="91"/>
        <v>184.68701430722891</v>
      </c>
    </row>
    <row r="448" spans="1:12" ht="36" x14ac:dyDescent="0.3">
      <c r="B448" s="12">
        <v>6</v>
      </c>
      <c r="C448" s="115" t="s">
        <v>46</v>
      </c>
      <c r="D448" s="132" t="s">
        <v>154</v>
      </c>
      <c r="E448" s="106" t="s">
        <v>155</v>
      </c>
      <c r="F448" s="104">
        <v>1026</v>
      </c>
      <c r="G448" s="7" t="s">
        <v>105</v>
      </c>
      <c r="H448" s="105">
        <f>(F448/166)*75%</f>
        <v>4.6355421686746983</v>
      </c>
      <c r="I448" s="105">
        <v>11.17</v>
      </c>
      <c r="J448" s="187">
        <f t="shared" si="93"/>
        <v>51.779006024096383</v>
      </c>
      <c r="K448" s="187">
        <f>J448*20.77%</f>
        <v>10.754499551204818</v>
      </c>
      <c r="L448" s="187">
        <f t="shared" si="91"/>
        <v>62.533505575301199</v>
      </c>
    </row>
    <row r="449" spans="1:12" ht="47.4" customHeight="1" x14ac:dyDescent="0.3">
      <c r="B449" s="12">
        <v>7</v>
      </c>
      <c r="C449" s="115" t="s">
        <v>46</v>
      </c>
      <c r="D449" s="132" t="s">
        <v>75</v>
      </c>
      <c r="E449" s="106" t="s">
        <v>155</v>
      </c>
      <c r="F449" s="104">
        <v>1361</v>
      </c>
      <c r="G449" s="7" t="s">
        <v>105</v>
      </c>
      <c r="H449" s="105">
        <f>(F449/166)*75%</f>
        <v>6.149096385542169</v>
      </c>
      <c r="I449" s="105">
        <v>11.17</v>
      </c>
      <c r="J449" s="187">
        <v>68.7</v>
      </c>
      <c r="K449" s="187">
        <v>16.2</v>
      </c>
      <c r="L449" s="187">
        <f t="shared" si="91"/>
        <v>84.9</v>
      </c>
    </row>
    <row r="450" spans="1:12" x14ac:dyDescent="0.3">
      <c r="B450" s="16"/>
      <c r="C450" s="72" t="s">
        <v>11</v>
      </c>
      <c r="D450" s="97"/>
      <c r="E450" s="181"/>
      <c r="F450" s="30"/>
      <c r="G450" s="14"/>
      <c r="H450" s="14"/>
      <c r="I450" s="19">
        <f>SUM(I443:I449)</f>
        <v>409.52000000000004</v>
      </c>
      <c r="J450" s="34">
        <f>SUM(J443:J449)</f>
        <v>1693.4153469879518</v>
      </c>
      <c r="K450" s="34">
        <f>SUM(K443:K449)</f>
        <v>393.05938543457836</v>
      </c>
      <c r="L450" s="34">
        <f>ROUND(SUM(L443:L449),2)</f>
        <v>2086.4699999999998</v>
      </c>
    </row>
    <row r="451" spans="1:12" x14ac:dyDescent="0.3">
      <c r="A451" s="10" t="s">
        <v>123</v>
      </c>
      <c r="B451" s="10" t="s">
        <v>157</v>
      </c>
      <c r="C451" s="64"/>
      <c r="D451" s="74"/>
      <c r="E451" s="119"/>
      <c r="F451" s="25"/>
      <c r="G451" s="8"/>
      <c r="H451" s="8"/>
      <c r="I451" s="24"/>
      <c r="J451" s="77"/>
      <c r="K451" s="77"/>
      <c r="L451" s="78"/>
    </row>
    <row r="452" spans="1:12" x14ac:dyDescent="0.3">
      <c r="B452" s="12">
        <v>1</v>
      </c>
      <c r="C452" s="98" t="s">
        <v>46</v>
      </c>
      <c r="D452" s="155" t="s">
        <v>10</v>
      </c>
      <c r="E452" s="199" t="s">
        <v>272</v>
      </c>
      <c r="F452" s="104" t="s">
        <v>105</v>
      </c>
      <c r="G452" s="105">
        <v>4.99</v>
      </c>
      <c r="H452" s="105">
        <f t="shared" ref="H452:H457" si="95">ROUND(G452*0.75,4)</f>
        <v>3.7425000000000002</v>
      </c>
      <c r="I452" s="159">
        <v>14</v>
      </c>
      <c r="J452" s="126">
        <f t="shared" ref="J452:J457" si="96">H452*I452</f>
        <v>52.395000000000003</v>
      </c>
      <c r="K452" s="126">
        <f>ROUND(J452*0.2359,2)</f>
        <v>12.36</v>
      </c>
      <c r="L452" s="126">
        <f t="shared" ref="L452:L457" si="97">J452+K452</f>
        <v>64.754999999999995</v>
      </c>
    </row>
    <row r="453" spans="1:12" ht="25.2" customHeight="1" x14ac:dyDescent="0.3">
      <c r="B453" s="12">
        <v>2</v>
      </c>
      <c r="C453" s="98" t="s">
        <v>46</v>
      </c>
      <c r="D453" s="155" t="s">
        <v>9</v>
      </c>
      <c r="E453" s="200"/>
      <c r="F453" s="104" t="s">
        <v>105</v>
      </c>
      <c r="G453" s="105">
        <v>4.99</v>
      </c>
      <c r="H453" s="105">
        <f t="shared" si="95"/>
        <v>3.7425000000000002</v>
      </c>
      <c r="I453" s="159">
        <v>12</v>
      </c>
      <c r="J453" s="126">
        <f t="shared" si="96"/>
        <v>44.910000000000004</v>
      </c>
      <c r="K453" s="126">
        <f t="shared" ref="K453:K457" si="98">ROUND(J453*0.2359,2)</f>
        <v>10.59</v>
      </c>
      <c r="L453" s="126">
        <f t="shared" si="97"/>
        <v>55.5</v>
      </c>
    </row>
    <row r="454" spans="1:12" ht="21.6" customHeight="1" x14ac:dyDescent="0.3">
      <c r="B454" s="12">
        <v>3</v>
      </c>
      <c r="C454" s="98" t="s">
        <v>46</v>
      </c>
      <c r="D454" s="155" t="s">
        <v>10</v>
      </c>
      <c r="E454" s="200"/>
      <c r="F454" s="104" t="s">
        <v>105</v>
      </c>
      <c r="G454" s="105">
        <v>4.99</v>
      </c>
      <c r="H454" s="105">
        <f t="shared" si="95"/>
        <v>3.7425000000000002</v>
      </c>
      <c r="I454" s="159">
        <v>10</v>
      </c>
      <c r="J454" s="126">
        <f t="shared" si="96"/>
        <v>37.425000000000004</v>
      </c>
      <c r="K454" s="126">
        <f t="shared" si="98"/>
        <v>8.83</v>
      </c>
      <c r="L454" s="126">
        <f t="shared" si="97"/>
        <v>46.255000000000003</v>
      </c>
    </row>
    <row r="455" spans="1:12" ht="18" customHeight="1" x14ac:dyDescent="0.3">
      <c r="B455" s="12">
        <v>4</v>
      </c>
      <c r="C455" s="98" t="s">
        <v>46</v>
      </c>
      <c r="D455" s="155" t="s">
        <v>10</v>
      </c>
      <c r="E455" s="200"/>
      <c r="F455" s="104" t="s">
        <v>105</v>
      </c>
      <c r="G455" s="105">
        <v>4.99</v>
      </c>
      <c r="H455" s="105">
        <f t="shared" si="95"/>
        <v>3.7425000000000002</v>
      </c>
      <c r="I455" s="159">
        <v>12</v>
      </c>
      <c r="J455" s="126">
        <f t="shared" si="96"/>
        <v>44.910000000000004</v>
      </c>
      <c r="K455" s="126">
        <f t="shared" si="98"/>
        <v>10.59</v>
      </c>
      <c r="L455" s="126">
        <f t="shared" si="97"/>
        <v>55.5</v>
      </c>
    </row>
    <row r="456" spans="1:12" x14ac:dyDescent="0.3">
      <c r="B456" s="12">
        <v>5</v>
      </c>
      <c r="C456" s="98" t="s">
        <v>46</v>
      </c>
      <c r="D456" s="155" t="s">
        <v>8</v>
      </c>
      <c r="E456" s="200"/>
      <c r="F456" s="104">
        <v>1190</v>
      </c>
      <c r="G456" s="105">
        <f t="shared" ref="G456:G457" si="99">ROUND(F456/168,4)</f>
        <v>7.0833000000000004</v>
      </c>
      <c r="H456" s="105">
        <f t="shared" si="95"/>
        <v>5.3125</v>
      </c>
      <c r="I456" s="159">
        <v>9</v>
      </c>
      <c r="J456" s="126">
        <f t="shared" si="96"/>
        <v>47.8125</v>
      </c>
      <c r="K456" s="126">
        <f t="shared" si="98"/>
        <v>11.28</v>
      </c>
      <c r="L456" s="126">
        <f t="shared" si="97"/>
        <v>59.092500000000001</v>
      </c>
    </row>
    <row r="457" spans="1:12" ht="26.4" customHeight="1" x14ac:dyDescent="0.3">
      <c r="B457" s="12">
        <v>6</v>
      </c>
      <c r="C457" s="98" t="s">
        <v>46</v>
      </c>
      <c r="D457" s="155" t="s">
        <v>8</v>
      </c>
      <c r="E457" s="200"/>
      <c r="F457" s="104">
        <v>1190</v>
      </c>
      <c r="G457" s="105">
        <f t="shared" si="99"/>
        <v>7.0833000000000004</v>
      </c>
      <c r="H457" s="105">
        <f t="shared" si="95"/>
        <v>5.3125</v>
      </c>
      <c r="I457" s="159">
        <v>11</v>
      </c>
      <c r="J457" s="126">
        <f t="shared" si="96"/>
        <v>58.4375</v>
      </c>
      <c r="K457" s="126">
        <f t="shared" si="98"/>
        <v>13.79</v>
      </c>
      <c r="L457" s="126">
        <f t="shared" si="97"/>
        <v>72.227499999999992</v>
      </c>
    </row>
    <row r="458" spans="1:12" ht="14.4" customHeight="1" x14ac:dyDescent="0.3">
      <c r="B458" s="16"/>
      <c r="C458" s="72" t="s">
        <v>11</v>
      </c>
      <c r="D458" s="97"/>
      <c r="E458" s="181"/>
      <c r="F458" s="30"/>
      <c r="G458" s="14"/>
      <c r="H458" s="14"/>
      <c r="I458" s="36">
        <f>SUM(I452:I457)</f>
        <v>68</v>
      </c>
      <c r="J458" s="34">
        <f>SUM(J452:J457)</f>
        <v>285.89</v>
      </c>
      <c r="K458" s="34">
        <f>SUM(K452:K457)</f>
        <v>67.44</v>
      </c>
      <c r="L458" s="34">
        <f>ROUND(SUM(L452:L457),2)</f>
        <v>353.33</v>
      </c>
    </row>
    <row r="459" spans="1:12" ht="14.4" customHeight="1" x14ac:dyDescent="0.3">
      <c r="A459" s="10" t="s">
        <v>124</v>
      </c>
      <c r="B459" s="188" t="s">
        <v>158</v>
      </c>
      <c r="C459" s="64"/>
      <c r="D459" s="74"/>
      <c r="E459" s="119"/>
      <c r="F459" s="25"/>
      <c r="G459" s="8"/>
      <c r="H459" s="8"/>
      <c r="I459" s="24"/>
      <c r="J459" s="77"/>
      <c r="K459" s="77"/>
      <c r="L459" s="78"/>
    </row>
    <row r="460" spans="1:12" ht="48" x14ac:dyDescent="0.3">
      <c r="B460" s="12">
        <v>1</v>
      </c>
      <c r="C460" s="115" t="s">
        <v>158</v>
      </c>
      <c r="D460" s="155" t="s">
        <v>159</v>
      </c>
      <c r="E460" s="107" t="s">
        <v>273</v>
      </c>
      <c r="F460" s="104">
        <v>1070</v>
      </c>
      <c r="G460" s="105">
        <v>6.4458000000000002</v>
      </c>
      <c r="H460" s="105">
        <v>4.8343999999999996</v>
      </c>
      <c r="I460" s="113">
        <v>9</v>
      </c>
      <c r="J460" s="122">
        <v>43.51</v>
      </c>
      <c r="K460" s="122">
        <v>10.26</v>
      </c>
      <c r="L460" s="122">
        <v>53.77</v>
      </c>
    </row>
    <row r="461" spans="1:12" ht="96" x14ac:dyDescent="0.3">
      <c r="B461" s="12">
        <v>2</v>
      </c>
      <c r="C461" s="115" t="s">
        <v>158</v>
      </c>
      <c r="D461" s="155" t="s">
        <v>9</v>
      </c>
      <c r="E461" s="106" t="s">
        <v>274</v>
      </c>
      <c r="F461" s="104">
        <v>820</v>
      </c>
      <c r="G461" s="105">
        <v>4.9398</v>
      </c>
      <c r="H461" s="105">
        <v>3.7048999999999999</v>
      </c>
      <c r="I461" s="113">
        <v>11</v>
      </c>
      <c r="J461" s="122">
        <v>40.75</v>
      </c>
      <c r="K461" s="122">
        <v>8.94</v>
      </c>
      <c r="L461" s="122">
        <v>49.69</v>
      </c>
    </row>
    <row r="462" spans="1:12" ht="14.4" customHeight="1" x14ac:dyDescent="0.3">
      <c r="B462" s="16"/>
      <c r="C462" s="72" t="s">
        <v>11</v>
      </c>
      <c r="D462" s="97"/>
      <c r="E462" s="181"/>
      <c r="F462" s="30"/>
      <c r="G462" s="14"/>
      <c r="H462" s="14"/>
      <c r="I462" s="36">
        <f>SUM(I460:I461)</f>
        <v>20</v>
      </c>
      <c r="J462" s="34">
        <f>SUM(J460:J461)</f>
        <v>84.259999999999991</v>
      </c>
      <c r="K462" s="34">
        <f>SUM(K460:K461)</f>
        <v>19.2</v>
      </c>
      <c r="L462" s="34">
        <f>ROUND(SUM(L460:L461),2)</f>
        <v>103.46</v>
      </c>
    </row>
    <row r="463" spans="1:12" ht="76.8" customHeight="1" x14ac:dyDescent="0.3">
      <c r="A463" s="10" t="s">
        <v>275</v>
      </c>
      <c r="B463" s="10" t="s">
        <v>118</v>
      </c>
      <c r="C463" s="74"/>
      <c r="D463" s="74"/>
      <c r="E463" s="119"/>
      <c r="F463" s="25"/>
      <c r="G463" s="8"/>
      <c r="H463" s="189" t="s">
        <v>119</v>
      </c>
      <c r="I463" s="24"/>
      <c r="J463" s="77"/>
      <c r="K463" s="77"/>
      <c r="L463" s="78"/>
    </row>
    <row r="464" spans="1:12" ht="120" x14ac:dyDescent="0.3">
      <c r="B464" s="29">
        <v>1</v>
      </c>
      <c r="C464" s="98" t="s">
        <v>118</v>
      </c>
      <c r="D464" s="115" t="s">
        <v>37</v>
      </c>
      <c r="E464" s="144" t="s">
        <v>276</v>
      </c>
      <c r="F464" s="20" t="s">
        <v>105</v>
      </c>
      <c r="G464" s="121">
        <v>5.2862</v>
      </c>
      <c r="H464" s="190">
        <v>0.29996973251106657</v>
      </c>
      <c r="I464" s="113">
        <v>69</v>
      </c>
      <c r="J464" s="126">
        <v>109.42</v>
      </c>
      <c r="K464" s="126">
        <v>25.81</v>
      </c>
      <c r="L464" s="126">
        <v>135.22999999999999</v>
      </c>
    </row>
    <row r="465" spans="2:12" ht="132" x14ac:dyDescent="0.3">
      <c r="B465" s="29">
        <v>2</v>
      </c>
      <c r="C465" s="98" t="s">
        <v>118</v>
      </c>
      <c r="D465" s="115" t="s">
        <v>37</v>
      </c>
      <c r="E465" s="144" t="s">
        <v>277</v>
      </c>
      <c r="F465" s="20" t="s">
        <v>105</v>
      </c>
      <c r="G465" s="121">
        <v>5.0772000000000004</v>
      </c>
      <c r="H465" s="190">
        <v>0.30000787835815018</v>
      </c>
      <c r="I465" s="113">
        <v>39</v>
      </c>
      <c r="J465" s="126">
        <v>59.4</v>
      </c>
      <c r="K465" s="126">
        <v>14.01</v>
      </c>
      <c r="L465" s="126">
        <v>73.41</v>
      </c>
    </row>
    <row r="466" spans="2:12" ht="120" x14ac:dyDescent="0.3">
      <c r="B466" s="29">
        <v>3</v>
      </c>
      <c r="C466" s="98" t="s">
        <v>118</v>
      </c>
      <c r="D466" s="115" t="s">
        <v>122</v>
      </c>
      <c r="E466" s="144" t="s">
        <v>278</v>
      </c>
      <c r="F466" s="20" t="s">
        <v>105</v>
      </c>
      <c r="G466" s="121">
        <v>5.7938999999999998</v>
      </c>
      <c r="H466" s="190">
        <v>0.30000517785947289</v>
      </c>
      <c r="I466" s="113">
        <v>166</v>
      </c>
      <c r="J466" s="126">
        <v>288.54000000000002</v>
      </c>
      <c r="K466" s="126">
        <v>63.3</v>
      </c>
      <c r="L466" s="126">
        <v>351.84</v>
      </c>
    </row>
    <row r="467" spans="2:12" ht="120" x14ac:dyDescent="0.3">
      <c r="B467" s="29">
        <v>4</v>
      </c>
      <c r="C467" s="98" t="s">
        <v>118</v>
      </c>
      <c r="D467" s="115" t="s">
        <v>122</v>
      </c>
      <c r="E467" s="144" t="s">
        <v>279</v>
      </c>
      <c r="F467" s="121">
        <v>930</v>
      </c>
      <c r="G467" s="7" t="s">
        <v>105</v>
      </c>
      <c r="H467" s="190">
        <v>0.3</v>
      </c>
      <c r="I467" s="113">
        <v>168</v>
      </c>
      <c r="J467" s="126">
        <v>279</v>
      </c>
      <c r="K467" s="126">
        <v>65.819999999999993</v>
      </c>
      <c r="L467" s="126">
        <v>344.82</v>
      </c>
    </row>
    <row r="468" spans="2:12" ht="120" x14ac:dyDescent="0.3">
      <c r="B468" s="29">
        <v>5</v>
      </c>
      <c r="C468" s="98" t="s">
        <v>118</v>
      </c>
      <c r="D468" s="115" t="s">
        <v>37</v>
      </c>
      <c r="E468" s="144" t="s">
        <v>280</v>
      </c>
      <c r="F468" s="113"/>
      <c r="G468" s="121">
        <v>5.0772000000000004</v>
      </c>
      <c r="H468" s="190">
        <v>0.30000787835815018</v>
      </c>
      <c r="I468" s="113">
        <v>45</v>
      </c>
      <c r="J468" s="126">
        <v>68.540000000000006</v>
      </c>
      <c r="K468" s="126">
        <v>16.170000000000002</v>
      </c>
      <c r="L468" s="126">
        <v>84.71</v>
      </c>
    </row>
    <row r="469" spans="2:12" ht="120" x14ac:dyDescent="0.3">
      <c r="B469" s="29">
        <v>6</v>
      </c>
      <c r="C469" s="98" t="s">
        <v>118</v>
      </c>
      <c r="D469" s="115" t="s">
        <v>35</v>
      </c>
      <c r="E469" s="144" t="s">
        <v>281</v>
      </c>
      <c r="F469" s="20" t="s">
        <v>105</v>
      </c>
      <c r="G469" s="121">
        <v>5.7938999999999998</v>
      </c>
      <c r="H469" s="190">
        <v>0.30000537162706581</v>
      </c>
      <c r="I469" s="113">
        <v>149</v>
      </c>
      <c r="J469" s="126">
        <v>258.99</v>
      </c>
      <c r="K469" s="126">
        <v>56.82</v>
      </c>
      <c r="L469" s="126">
        <v>315.81</v>
      </c>
    </row>
    <row r="470" spans="2:12" ht="132" x14ac:dyDescent="0.3">
      <c r="B470" s="29">
        <v>7</v>
      </c>
      <c r="C470" s="98" t="s">
        <v>118</v>
      </c>
      <c r="D470" s="115" t="s">
        <v>37</v>
      </c>
      <c r="E470" s="144" t="s">
        <v>282</v>
      </c>
      <c r="F470" s="20" t="s">
        <v>105</v>
      </c>
      <c r="G470" s="121">
        <v>5.5849000000000002</v>
      </c>
      <c r="H470" s="190">
        <v>0.30000537162706581</v>
      </c>
      <c r="I470" s="113">
        <v>48</v>
      </c>
      <c r="J470" s="126">
        <v>80.42</v>
      </c>
      <c r="K470" s="126">
        <v>18.97</v>
      </c>
      <c r="L470" s="126">
        <v>99.39</v>
      </c>
    </row>
    <row r="471" spans="2:12" ht="120" x14ac:dyDescent="0.3">
      <c r="B471" s="29">
        <v>8</v>
      </c>
      <c r="C471" s="98" t="s">
        <v>118</v>
      </c>
      <c r="D471" s="115" t="s">
        <v>37</v>
      </c>
      <c r="E471" s="144" t="s">
        <v>283</v>
      </c>
      <c r="F471" s="20" t="s">
        <v>105</v>
      </c>
      <c r="G471" s="121">
        <v>5.5849000000000002</v>
      </c>
      <c r="H471" s="190">
        <v>0.30000537162706581</v>
      </c>
      <c r="I471" s="113">
        <v>12</v>
      </c>
      <c r="J471" s="126">
        <v>20.11</v>
      </c>
      <c r="K471" s="126">
        <v>4.74</v>
      </c>
      <c r="L471" s="126">
        <v>24.85</v>
      </c>
    </row>
    <row r="472" spans="2:12" ht="132" x14ac:dyDescent="0.3">
      <c r="B472" s="29">
        <v>9</v>
      </c>
      <c r="C472" s="98" t="s">
        <v>118</v>
      </c>
      <c r="D472" s="115" t="s">
        <v>122</v>
      </c>
      <c r="E472" s="144" t="s">
        <v>284</v>
      </c>
      <c r="F472" s="20" t="s">
        <v>105</v>
      </c>
      <c r="G472" s="121">
        <v>6.1821999999999999</v>
      </c>
      <c r="H472" s="190">
        <v>0.30000647018860599</v>
      </c>
      <c r="I472" s="113">
        <v>166</v>
      </c>
      <c r="J472" s="126">
        <v>307.87</v>
      </c>
      <c r="K472" s="126">
        <v>72.63</v>
      </c>
      <c r="L472" s="126">
        <v>380.5</v>
      </c>
    </row>
    <row r="473" spans="2:12" ht="120" x14ac:dyDescent="0.3">
      <c r="B473" s="29">
        <v>10</v>
      </c>
      <c r="C473" s="98" t="s">
        <v>118</v>
      </c>
      <c r="D473" s="115" t="s">
        <v>37</v>
      </c>
      <c r="E473" s="144" t="s">
        <v>285</v>
      </c>
      <c r="F473" s="20" t="s">
        <v>105</v>
      </c>
      <c r="G473" s="121">
        <v>5.2862</v>
      </c>
      <c r="H473" s="190">
        <v>0.29996973251106657</v>
      </c>
      <c r="I473" s="113">
        <v>85</v>
      </c>
      <c r="J473" s="126">
        <v>134.80000000000001</v>
      </c>
      <c r="K473" s="126">
        <v>31.8</v>
      </c>
      <c r="L473" s="126">
        <v>166.6</v>
      </c>
    </row>
    <row r="474" spans="2:12" ht="132" x14ac:dyDescent="0.3">
      <c r="B474" s="29">
        <v>11</v>
      </c>
      <c r="C474" s="98" t="s">
        <v>118</v>
      </c>
      <c r="D474" s="115" t="s">
        <v>37</v>
      </c>
      <c r="E474" s="144" t="s">
        <v>286</v>
      </c>
      <c r="F474" s="20" t="s">
        <v>105</v>
      </c>
      <c r="G474" s="121">
        <v>5.0772000000000004</v>
      </c>
      <c r="H474" s="190">
        <v>0.30000787835815018</v>
      </c>
      <c r="I474" s="113">
        <v>60</v>
      </c>
      <c r="J474" s="126">
        <v>91.39</v>
      </c>
      <c r="K474" s="126">
        <v>21.56</v>
      </c>
      <c r="L474" s="126">
        <v>112.95</v>
      </c>
    </row>
    <row r="475" spans="2:12" ht="120" x14ac:dyDescent="0.3">
      <c r="B475" s="29">
        <v>12</v>
      </c>
      <c r="C475" s="98" t="s">
        <v>118</v>
      </c>
      <c r="D475" s="115" t="s">
        <v>37</v>
      </c>
      <c r="E475" s="144" t="s">
        <v>287</v>
      </c>
      <c r="F475" s="20" t="s">
        <v>105</v>
      </c>
      <c r="G475" s="121">
        <v>5.5849000000000002</v>
      </c>
      <c r="H475" s="190">
        <v>0.30000537162706581</v>
      </c>
      <c r="I475" s="113">
        <v>54</v>
      </c>
      <c r="J475" s="126">
        <v>90.48</v>
      </c>
      <c r="K475" s="126">
        <v>21.34</v>
      </c>
      <c r="L475" s="126">
        <v>111.82</v>
      </c>
    </row>
    <row r="476" spans="2:12" ht="120" x14ac:dyDescent="0.3">
      <c r="B476" s="29">
        <v>13</v>
      </c>
      <c r="C476" s="98" t="s">
        <v>118</v>
      </c>
      <c r="D476" s="115" t="s">
        <v>35</v>
      </c>
      <c r="E476" s="144" t="s">
        <v>288</v>
      </c>
      <c r="F476" s="20" t="s">
        <v>105</v>
      </c>
      <c r="G476" s="121">
        <v>5.3160999999999996</v>
      </c>
      <c r="H476" s="190">
        <v>0.30000787835815018</v>
      </c>
      <c r="I476" s="113">
        <v>166</v>
      </c>
      <c r="J476" s="126">
        <v>264.74</v>
      </c>
      <c r="K476" s="126">
        <v>62.45</v>
      </c>
      <c r="L476" s="126">
        <v>327.19</v>
      </c>
    </row>
    <row r="477" spans="2:12" ht="120" x14ac:dyDescent="0.3">
      <c r="B477" s="29">
        <v>14</v>
      </c>
      <c r="C477" s="98" t="s">
        <v>118</v>
      </c>
      <c r="D477" s="115" t="s">
        <v>37</v>
      </c>
      <c r="E477" s="144" t="s">
        <v>289</v>
      </c>
      <c r="F477" s="20" t="s">
        <v>105</v>
      </c>
      <c r="G477" s="121">
        <v>5.5849000000000002</v>
      </c>
      <c r="H477" s="190">
        <v>0.30000537162706581</v>
      </c>
      <c r="I477" s="113">
        <v>36</v>
      </c>
      <c r="J477" s="126">
        <v>60.32</v>
      </c>
      <c r="K477" s="126">
        <v>14.23</v>
      </c>
      <c r="L477" s="126">
        <v>74.55</v>
      </c>
    </row>
    <row r="478" spans="2:12" ht="132" x14ac:dyDescent="0.3">
      <c r="B478" s="29">
        <v>15</v>
      </c>
      <c r="C478" s="98" t="s">
        <v>118</v>
      </c>
      <c r="D478" s="115" t="s">
        <v>37</v>
      </c>
      <c r="E478" s="144" t="s">
        <v>290</v>
      </c>
      <c r="F478" s="20" t="s">
        <v>105</v>
      </c>
      <c r="G478" s="121">
        <v>5.0772000000000004</v>
      </c>
      <c r="H478" s="190">
        <v>0.30000787835815018</v>
      </c>
      <c r="I478" s="113">
        <v>166</v>
      </c>
      <c r="J478" s="126">
        <v>252.84</v>
      </c>
      <c r="K478" s="126">
        <v>59.65</v>
      </c>
      <c r="L478" s="126">
        <v>312.49</v>
      </c>
    </row>
    <row r="479" spans="2:12" ht="120" x14ac:dyDescent="0.3">
      <c r="B479" s="29">
        <v>16</v>
      </c>
      <c r="C479" s="98" t="s">
        <v>118</v>
      </c>
      <c r="D479" s="115" t="s">
        <v>37</v>
      </c>
      <c r="E479" s="144" t="s">
        <v>291</v>
      </c>
      <c r="F479" s="20" t="s">
        <v>105</v>
      </c>
      <c r="G479" s="121">
        <v>5.5849000000000002</v>
      </c>
      <c r="H479" s="190">
        <v>0.30000537162706581</v>
      </c>
      <c r="I479" s="113">
        <v>138</v>
      </c>
      <c r="J479" s="126">
        <v>231.21</v>
      </c>
      <c r="K479" s="126">
        <v>50.73</v>
      </c>
      <c r="L479" s="126">
        <v>281.94</v>
      </c>
    </row>
    <row r="480" spans="2:12" ht="120" x14ac:dyDescent="0.3">
      <c r="B480" s="29">
        <v>17</v>
      </c>
      <c r="C480" s="98" t="s">
        <v>118</v>
      </c>
      <c r="D480" s="115" t="s">
        <v>64</v>
      </c>
      <c r="E480" s="144" t="s">
        <v>292</v>
      </c>
      <c r="F480" s="20" t="s">
        <v>105</v>
      </c>
      <c r="G480" s="121">
        <v>8.1242999999999999</v>
      </c>
      <c r="H480" s="190">
        <v>0.30000123087527542</v>
      </c>
      <c r="I480" s="113">
        <v>166</v>
      </c>
      <c r="J480" s="126">
        <v>404.59</v>
      </c>
      <c r="K480" s="126">
        <v>95.44</v>
      </c>
      <c r="L480" s="126">
        <v>500.03</v>
      </c>
    </row>
    <row r="481" spans="2:12" ht="144" x14ac:dyDescent="0.3">
      <c r="B481" s="29">
        <v>18</v>
      </c>
      <c r="C481" s="98" t="s">
        <v>118</v>
      </c>
      <c r="D481" s="115" t="s">
        <v>37</v>
      </c>
      <c r="E481" s="144" t="s">
        <v>293</v>
      </c>
      <c r="F481" s="20" t="s">
        <v>105</v>
      </c>
      <c r="G481" s="121">
        <v>5.5849000000000002</v>
      </c>
      <c r="H481" s="190">
        <v>0.30000537162706581</v>
      </c>
      <c r="I481" s="113">
        <v>106</v>
      </c>
      <c r="J481" s="126">
        <v>177.6</v>
      </c>
      <c r="K481" s="126">
        <v>41.89</v>
      </c>
      <c r="L481" s="126">
        <v>219.49</v>
      </c>
    </row>
    <row r="482" spans="2:12" ht="120" x14ac:dyDescent="0.3">
      <c r="B482" s="29">
        <v>19</v>
      </c>
      <c r="C482" s="98" t="s">
        <v>118</v>
      </c>
      <c r="D482" s="115" t="s">
        <v>37</v>
      </c>
      <c r="E482" s="144" t="s">
        <v>294</v>
      </c>
      <c r="F482" s="20" t="s">
        <v>105</v>
      </c>
      <c r="G482" s="121">
        <v>5.0772000000000004</v>
      </c>
      <c r="H482" s="190">
        <v>0.30000787835815018</v>
      </c>
      <c r="I482" s="113">
        <v>166</v>
      </c>
      <c r="J482" s="126">
        <v>252.84</v>
      </c>
      <c r="K482" s="126">
        <v>59.64</v>
      </c>
      <c r="L482" s="126">
        <v>312.48</v>
      </c>
    </row>
    <row r="483" spans="2:12" ht="132" x14ac:dyDescent="0.3">
      <c r="B483" s="29">
        <v>20</v>
      </c>
      <c r="C483" s="98" t="s">
        <v>118</v>
      </c>
      <c r="D483" s="115" t="s">
        <v>37</v>
      </c>
      <c r="E483" s="144" t="s">
        <v>295</v>
      </c>
      <c r="F483" s="20" t="s">
        <v>105</v>
      </c>
      <c r="G483" s="121">
        <v>5.0772000000000004</v>
      </c>
      <c r="H483" s="190">
        <v>0.30000787835815018</v>
      </c>
      <c r="I483" s="113">
        <v>166</v>
      </c>
      <c r="J483" s="126">
        <v>252.84</v>
      </c>
      <c r="K483" s="126">
        <v>59.64</v>
      </c>
      <c r="L483" s="126">
        <v>312.48</v>
      </c>
    </row>
    <row r="484" spans="2:12" ht="108" x14ac:dyDescent="0.3">
      <c r="B484" s="29">
        <v>21</v>
      </c>
      <c r="C484" s="98" t="s">
        <v>118</v>
      </c>
      <c r="D484" s="115" t="s">
        <v>122</v>
      </c>
      <c r="E484" s="144" t="s">
        <v>296</v>
      </c>
      <c r="F484" s="20" t="s">
        <v>105</v>
      </c>
      <c r="G484" s="121">
        <v>6.1821999999999999</v>
      </c>
      <c r="H484" s="190">
        <v>0.30000647018860599</v>
      </c>
      <c r="I484" s="113">
        <v>166</v>
      </c>
      <c r="J484" s="126">
        <v>307.87</v>
      </c>
      <c r="K484" s="126">
        <v>67.55</v>
      </c>
      <c r="L484" s="126">
        <v>375.42</v>
      </c>
    </row>
    <row r="485" spans="2:12" ht="120" x14ac:dyDescent="0.3">
      <c r="B485" s="29">
        <v>22</v>
      </c>
      <c r="C485" s="98" t="s">
        <v>118</v>
      </c>
      <c r="D485" s="115" t="s">
        <v>37</v>
      </c>
      <c r="E485" s="144" t="s">
        <v>297</v>
      </c>
      <c r="F485" s="20" t="s">
        <v>105</v>
      </c>
      <c r="G485" s="121">
        <v>5.5849000000000002</v>
      </c>
      <c r="H485" s="190">
        <v>0.30000537162706581</v>
      </c>
      <c r="I485" s="113">
        <v>42</v>
      </c>
      <c r="J485" s="126">
        <v>70.37</v>
      </c>
      <c r="K485" s="126">
        <v>16.600000000000001</v>
      </c>
      <c r="L485" s="126">
        <v>86.97</v>
      </c>
    </row>
    <row r="486" spans="2:12" ht="120" x14ac:dyDescent="0.3">
      <c r="B486" s="29">
        <v>23</v>
      </c>
      <c r="C486" s="98" t="s">
        <v>118</v>
      </c>
      <c r="D486" s="115" t="s">
        <v>37</v>
      </c>
      <c r="E486" s="144" t="s">
        <v>298</v>
      </c>
      <c r="F486" s="20" t="s">
        <v>105</v>
      </c>
      <c r="G486" s="121">
        <v>5.4355000000000002</v>
      </c>
      <c r="H486" s="190">
        <v>0.30000919878576027</v>
      </c>
      <c r="I486" s="113">
        <v>164</v>
      </c>
      <c r="J486" s="126">
        <v>267.43</v>
      </c>
      <c r="K486" s="126">
        <v>58.68</v>
      </c>
      <c r="L486" s="126">
        <v>326.11</v>
      </c>
    </row>
    <row r="487" spans="2:12" ht="108" x14ac:dyDescent="0.3">
      <c r="B487" s="29">
        <v>24</v>
      </c>
      <c r="C487" s="98" t="s">
        <v>118</v>
      </c>
      <c r="D487" s="115" t="s">
        <v>37</v>
      </c>
      <c r="E487" s="144" t="s">
        <v>299</v>
      </c>
      <c r="F487" s="20" t="s">
        <v>105</v>
      </c>
      <c r="G487" s="121">
        <v>5.0780000000000003</v>
      </c>
      <c r="H487" s="190">
        <v>0.3</v>
      </c>
      <c r="I487" s="113">
        <v>88</v>
      </c>
      <c r="J487" s="126">
        <v>134.06</v>
      </c>
      <c r="K487" s="126">
        <v>31.62</v>
      </c>
      <c r="L487" s="126">
        <v>165.68</v>
      </c>
    </row>
    <row r="488" spans="2:12" ht="96" x14ac:dyDescent="0.3">
      <c r="B488" s="29">
        <v>25</v>
      </c>
      <c r="C488" s="98" t="s">
        <v>118</v>
      </c>
      <c r="D488" s="115" t="s">
        <v>122</v>
      </c>
      <c r="E488" s="144" t="s">
        <v>300</v>
      </c>
      <c r="F488" s="20" t="s">
        <v>105</v>
      </c>
      <c r="G488" s="121">
        <v>5.5549999999999997</v>
      </c>
      <c r="H488" s="190">
        <v>0.30000000000000004</v>
      </c>
      <c r="I488" s="113">
        <v>166</v>
      </c>
      <c r="J488" s="126">
        <v>276.64</v>
      </c>
      <c r="K488" s="126">
        <v>65.260000000000005</v>
      </c>
      <c r="L488" s="126">
        <v>341.9</v>
      </c>
    </row>
    <row r="489" spans="2:12" ht="120" x14ac:dyDescent="0.3">
      <c r="B489" s="29">
        <v>26</v>
      </c>
      <c r="C489" s="98" t="s">
        <v>118</v>
      </c>
      <c r="D489" s="115" t="s">
        <v>37</v>
      </c>
      <c r="E489" s="144" t="s">
        <v>301</v>
      </c>
      <c r="F489" s="20" t="s">
        <v>105</v>
      </c>
      <c r="G489" s="121">
        <v>5.5849000000000002</v>
      </c>
      <c r="H489" s="190">
        <v>0.30000537162706581</v>
      </c>
      <c r="I489" s="113">
        <v>42</v>
      </c>
      <c r="J489" s="126">
        <v>70.37</v>
      </c>
      <c r="K489" s="126">
        <v>16.600000000000001</v>
      </c>
      <c r="L489" s="126">
        <v>86.97</v>
      </c>
    </row>
    <row r="490" spans="2:12" ht="108" x14ac:dyDescent="0.3">
      <c r="B490" s="29">
        <v>27</v>
      </c>
      <c r="C490" s="98" t="s">
        <v>118</v>
      </c>
      <c r="D490" s="115" t="s">
        <v>37</v>
      </c>
      <c r="E490" s="144" t="s">
        <v>302</v>
      </c>
      <c r="F490" s="20" t="s">
        <v>105</v>
      </c>
      <c r="G490" s="121">
        <v>5.5849000000000002</v>
      </c>
      <c r="H490" s="190">
        <v>0.30000537162706581</v>
      </c>
      <c r="I490" s="113">
        <v>132</v>
      </c>
      <c r="J490" s="126">
        <v>221.16</v>
      </c>
      <c r="K490" s="126">
        <v>52.17</v>
      </c>
      <c r="L490" s="126">
        <v>273.33</v>
      </c>
    </row>
    <row r="491" spans="2:12" ht="132" x14ac:dyDescent="0.3">
      <c r="B491" s="29">
        <v>28</v>
      </c>
      <c r="C491" s="98" t="s">
        <v>118</v>
      </c>
      <c r="D491" s="115" t="s">
        <v>37</v>
      </c>
      <c r="E491" s="144" t="s">
        <v>303</v>
      </c>
      <c r="F491" s="20" t="s">
        <v>105</v>
      </c>
      <c r="G491" s="121">
        <v>5.0772000000000004</v>
      </c>
      <c r="H491" s="190">
        <v>0.30000787835815018</v>
      </c>
      <c r="I491" s="143">
        <v>93</v>
      </c>
      <c r="J491" s="126">
        <v>141.65</v>
      </c>
      <c r="K491" s="126">
        <v>33.42</v>
      </c>
      <c r="L491" s="126">
        <v>175.07</v>
      </c>
    </row>
    <row r="492" spans="2:12" ht="120" x14ac:dyDescent="0.3">
      <c r="B492" s="29">
        <v>29</v>
      </c>
      <c r="C492" s="98" t="s">
        <v>118</v>
      </c>
      <c r="D492" s="115" t="s">
        <v>37</v>
      </c>
      <c r="E492" s="144" t="s">
        <v>304</v>
      </c>
      <c r="F492" s="20" t="s">
        <v>105</v>
      </c>
      <c r="G492" s="121">
        <v>5.0772000000000004</v>
      </c>
      <c r="H492" s="190">
        <v>0.30000787835815018</v>
      </c>
      <c r="I492" s="113">
        <v>30</v>
      </c>
      <c r="J492" s="126">
        <v>45.69</v>
      </c>
      <c r="K492" s="126">
        <v>10.78</v>
      </c>
      <c r="L492" s="126">
        <v>56.47</v>
      </c>
    </row>
    <row r="493" spans="2:12" ht="108" x14ac:dyDescent="0.3">
      <c r="B493" s="29">
        <v>30</v>
      </c>
      <c r="C493" s="98" t="s">
        <v>118</v>
      </c>
      <c r="D493" s="115" t="s">
        <v>160</v>
      </c>
      <c r="E493" s="144" t="s">
        <v>305</v>
      </c>
      <c r="F493" s="113">
        <v>885</v>
      </c>
      <c r="G493" s="7" t="s">
        <v>105</v>
      </c>
      <c r="H493" s="190">
        <v>0.3</v>
      </c>
      <c r="I493" s="113">
        <v>168</v>
      </c>
      <c r="J493" s="126">
        <v>265.5</v>
      </c>
      <c r="K493" s="126">
        <v>58.25</v>
      </c>
      <c r="L493" s="126">
        <v>323.75</v>
      </c>
    </row>
    <row r="494" spans="2:12" ht="120" x14ac:dyDescent="0.3">
      <c r="B494" s="29">
        <v>31</v>
      </c>
      <c r="C494" s="98" t="s">
        <v>118</v>
      </c>
      <c r="D494" s="115" t="s">
        <v>37</v>
      </c>
      <c r="E494" s="144" t="s">
        <v>306</v>
      </c>
      <c r="F494" s="20" t="s">
        <v>105</v>
      </c>
      <c r="G494" s="121">
        <v>5.5849000000000002</v>
      </c>
      <c r="H494" s="190">
        <v>0.30000537162706581</v>
      </c>
      <c r="I494" s="113">
        <v>102</v>
      </c>
      <c r="J494" s="126">
        <v>170.9</v>
      </c>
      <c r="K494" s="126">
        <v>37.5</v>
      </c>
      <c r="L494" s="126">
        <v>208.4</v>
      </c>
    </row>
    <row r="495" spans="2:12" ht="156" x14ac:dyDescent="0.3">
      <c r="B495" s="29">
        <v>32</v>
      </c>
      <c r="C495" s="98" t="s">
        <v>118</v>
      </c>
      <c r="D495" s="115" t="s">
        <v>37</v>
      </c>
      <c r="E495" s="144" t="s">
        <v>307</v>
      </c>
      <c r="F495" s="20" t="s">
        <v>105</v>
      </c>
      <c r="G495" s="121">
        <v>5.0772000000000004</v>
      </c>
      <c r="H495" s="190">
        <v>0.30000787835815018</v>
      </c>
      <c r="I495" s="113">
        <v>45</v>
      </c>
      <c r="J495" s="126">
        <v>68.540000000000006</v>
      </c>
      <c r="K495" s="126">
        <v>16.170000000000002</v>
      </c>
      <c r="L495" s="126">
        <v>84.71</v>
      </c>
    </row>
    <row r="496" spans="2:12" ht="108" x14ac:dyDescent="0.3">
      <c r="B496" s="29">
        <v>33</v>
      </c>
      <c r="C496" s="98" t="s">
        <v>118</v>
      </c>
      <c r="D496" s="115" t="s">
        <v>122</v>
      </c>
      <c r="E496" s="144" t="s">
        <v>308</v>
      </c>
      <c r="F496" s="20" t="s">
        <v>105</v>
      </c>
      <c r="G496" s="121">
        <v>5.4653999999999998</v>
      </c>
      <c r="H496" s="190">
        <v>0.29999634061550845</v>
      </c>
      <c r="I496" s="113">
        <v>144</v>
      </c>
      <c r="J496" s="126">
        <v>236.11</v>
      </c>
      <c r="K496" s="126">
        <v>55.7</v>
      </c>
      <c r="L496" s="126">
        <v>291.81</v>
      </c>
    </row>
    <row r="497" spans="1:12" ht="108" x14ac:dyDescent="0.3">
      <c r="B497" s="29">
        <v>34</v>
      </c>
      <c r="C497" s="98" t="s">
        <v>118</v>
      </c>
      <c r="D497" s="115" t="s">
        <v>37</v>
      </c>
      <c r="E497" s="144" t="s">
        <v>309</v>
      </c>
      <c r="F497" s="20" t="s">
        <v>105</v>
      </c>
      <c r="G497" s="121">
        <v>5.0780000000000003</v>
      </c>
      <c r="H497" s="190">
        <v>0.3</v>
      </c>
      <c r="I497" s="113">
        <v>76</v>
      </c>
      <c r="J497" s="126">
        <v>115.78</v>
      </c>
      <c r="K497" s="126">
        <v>27.31</v>
      </c>
      <c r="L497" s="126">
        <v>143.09</v>
      </c>
    </row>
    <row r="498" spans="1:12" ht="109.8" customHeight="1" x14ac:dyDescent="0.3">
      <c r="B498" s="29">
        <v>35</v>
      </c>
      <c r="C498" s="98" t="s">
        <v>118</v>
      </c>
      <c r="D498" s="115" t="s">
        <v>37</v>
      </c>
      <c r="E498" s="144" t="s">
        <v>310</v>
      </c>
      <c r="F498" s="20" t="s">
        <v>105</v>
      </c>
      <c r="G498" s="121">
        <v>5.5849000000000002</v>
      </c>
      <c r="H498" s="190">
        <v>0.30000537162706581</v>
      </c>
      <c r="I498" s="113">
        <v>60</v>
      </c>
      <c r="J498" s="126">
        <v>100.53</v>
      </c>
      <c r="K498" s="126">
        <v>23.71</v>
      </c>
      <c r="L498" s="126">
        <v>124.24</v>
      </c>
    </row>
    <row r="499" spans="1:12" x14ac:dyDescent="0.3">
      <c r="C499" s="72" t="s">
        <v>11</v>
      </c>
      <c r="D499" s="46"/>
      <c r="E499" s="102"/>
      <c r="F499" s="20"/>
      <c r="G499" s="7"/>
      <c r="H499" s="7"/>
      <c r="I499" s="27">
        <f>SUM(I464:I498)</f>
        <v>3689</v>
      </c>
      <c r="J499" s="34">
        <f>SUM(J464:J498)</f>
        <v>6178.5399999999991</v>
      </c>
      <c r="K499" s="34">
        <f>SUM(K464:K498)</f>
        <v>1427.96</v>
      </c>
      <c r="L499" s="26">
        <f>ROUND(SUM(L464:L498),2)</f>
        <v>7606.5</v>
      </c>
    </row>
    <row r="500" spans="1:12" ht="60.6" customHeight="1" x14ac:dyDescent="0.3">
      <c r="B500" s="201" t="s">
        <v>125</v>
      </c>
      <c r="C500" s="201"/>
      <c r="D500" s="201"/>
      <c r="E500" s="201"/>
      <c r="F500" s="201"/>
      <c r="G500" s="201"/>
      <c r="H500" s="201"/>
      <c r="I500" s="201"/>
      <c r="J500" s="201"/>
      <c r="K500" s="201"/>
      <c r="L500" s="201"/>
    </row>
    <row r="501" spans="1:12" x14ac:dyDescent="0.3">
      <c r="A501" s="10" t="s">
        <v>311</v>
      </c>
      <c r="B501" s="41" t="s">
        <v>126</v>
      </c>
      <c r="C501" s="82"/>
      <c r="D501" s="82"/>
      <c r="E501" s="191"/>
      <c r="F501" s="25"/>
      <c r="G501" s="8"/>
      <c r="H501" s="8"/>
      <c r="I501" s="24"/>
      <c r="J501" s="77"/>
      <c r="K501" s="77"/>
      <c r="L501" s="78"/>
    </row>
    <row r="502" spans="1:12" ht="62.4" customHeight="1" x14ac:dyDescent="0.3">
      <c r="B502" s="21">
        <v>1</v>
      </c>
      <c r="C502" s="149" t="s">
        <v>127</v>
      </c>
      <c r="D502" s="155" t="s">
        <v>8</v>
      </c>
      <c r="E502" s="106" t="s">
        <v>161</v>
      </c>
      <c r="F502" s="104">
        <v>1282</v>
      </c>
      <c r="G502" s="105">
        <v>7.6574</v>
      </c>
      <c r="H502" s="105">
        <f>G502*0.75</f>
        <v>5.7430500000000002</v>
      </c>
      <c r="I502" s="113">
        <v>49.5</v>
      </c>
      <c r="J502" s="126">
        <f>I502*H502</f>
        <v>284.28097500000001</v>
      </c>
      <c r="K502" s="126">
        <f>J502*23.59%</f>
        <v>67.061882002499999</v>
      </c>
      <c r="L502" s="126">
        <f>J502+K502</f>
        <v>351.34285700250001</v>
      </c>
    </row>
    <row r="503" spans="1:12" ht="58.8" customHeight="1" x14ac:dyDescent="0.3">
      <c r="B503" s="21">
        <v>2</v>
      </c>
      <c r="C503" s="149" t="s">
        <v>127</v>
      </c>
      <c r="D503" s="155" t="s">
        <v>8</v>
      </c>
      <c r="E503" s="106" t="s">
        <v>161</v>
      </c>
      <c r="F503" s="104">
        <v>1282</v>
      </c>
      <c r="G503" s="105">
        <v>7.6574</v>
      </c>
      <c r="H503" s="105">
        <f t="shared" ref="H503:H557" si="100">G503*0.75</f>
        <v>5.7430500000000002</v>
      </c>
      <c r="I503" s="192">
        <v>75.5</v>
      </c>
      <c r="J503" s="126">
        <f>I503*H503</f>
        <v>433.60027500000001</v>
      </c>
      <c r="K503" s="126">
        <f>J503*23.59%-0.01</f>
        <v>102.27630487249999</v>
      </c>
      <c r="L503" s="126">
        <f>J503+K503</f>
        <v>535.87657987249997</v>
      </c>
    </row>
    <row r="504" spans="1:12" ht="59.4" customHeight="1" x14ac:dyDescent="0.3">
      <c r="B504" s="21">
        <v>3</v>
      </c>
      <c r="C504" s="149" t="s">
        <v>127</v>
      </c>
      <c r="D504" s="155" t="s">
        <v>8</v>
      </c>
      <c r="E504" s="106" t="s">
        <v>161</v>
      </c>
      <c r="F504" s="104">
        <v>1282</v>
      </c>
      <c r="G504" s="105">
        <v>7.6574</v>
      </c>
      <c r="H504" s="105">
        <f t="shared" si="100"/>
        <v>5.7430500000000002</v>
      </c>
      <c r="I504" s="113">
        <v>45</v>
      </c>
      <c r="J504" s="126">
        <f t="shared" ref="J504:J557" si="101">I504*H504</f>
        <v>258.43725000000001</v>
      </c>
      <c r="K504" s="126">
        <f>J504*23.59%-0.01</f>
        <v>60.955347275000001</v>
      </c>
      <c r="L504" s="126">
        <f>J504+K504+0.01</f>
        <v>319.40259727500001</v>
      </c>
    </row>
    <row r="505" spans="1:12" ht="56.4" customHeight="1" x14ac:dyDescent="0.3">
      <c r="B505" s="21">
        <v>4</v>
      </c>
      <c r="C505" s="149" t="s">
        <v>127</v>
      </c>
      <c r="D505" s="155" t="s">
        <v>8</v>
      </c>
      <c r="E505" s="106" t="s">
        <v>161</v>
      </c>
      <c r="F505" s="104">
        <v>1282</v>
      </c>
      <c r="G505" s="105">
        <v>7.6574</v>
      </c>
      <c r="H505" s="105">
        <f t="shared" si="100"/>
        <v>5.7430500000000002</v>
      </c>
      <c r="I505" s="193">
        <v>34</v>
      </c>
      <c r="J505" s="126">
        <f t="shared" si="101"/>
        <v>195.2637</v>
      </c>
      <c r="K505" s="126">
        <f t="shared" ref="K505:K557" si="102">J505*23.59%</f>
        <v>46.062706829999996</v>
      </c>
      <c r="L505" s="126">
        <f>J505+K505-0.01</f>
        <v>241.31640683000001</v>
      </c>
    </row>
    <row r="506" spans="1:12" ht="49.2" customHeight="1" x14ac:dyDescent="0.3">
      <c r="B506" s="21">
        <v>5</v>
      </c>
      <c r="C506" s="149" t="s">
        <v>127</v>
      </c>
      <c r="D506" s="155" t="s">
        <v>128</v>
      </c>
      <c r="E506" s="106" t="s">
        <v>162</v>
      </c>
      <c r="F506" s="104">
        <v>1282</v>
      </c>
      <c r="G506" s="105">
        <v>7.6574</v>
      </c>
      <c r="H506" s="105">
        <f t="shared" si="100"/>
        <v>5.7430500000000002</v>
      </c>
      <c r="I506" s="153">
        <v>11</v>
      </c>
      <c r="J506" s="126">
        <f t="shared" si="101"/>
        <v>63.173550000000006</v>
      </c>
      <c r="K506" s="126">
        <f>J506*23.59%</f>
        <v>14.902640445000001</v>
      </c>
      <c r="L506" s="126">
        <f>J506+K506-0.01</f>
        <v>78.066190445000004</v>
      </c>
    </row>
    <row r="507" spans="1:12" ht="64.2" customHeight="1" x14ac:dyDescent="0.3">
      <c r="B507" s="21">
        <v>6</v>
      </c>
      <c r="C507" s="149" t="s">
        <v>127</v>
      </c>
      <c r="D507" s="155" t="s">
        <v>129</v>
      </c>
      <c r="E507" s="106" t="s">
        <v>161</v>
      </c>
      <c r="F507" s="104">
        <v>1140</v>
      </c>
      <c r="G507" s="105">
        <v>6.8091999999999997</v>
      </c>
      <c r="H507" s="105">
        <f t="shared" si="100"/>
        <v>5.1068999999999996</v>
      </c>
      <c r="I507" s="113">
        <v>51</v>
      </c>
      <c r="J507" s="126">
        <f t="shared" si="101"/>
        <v>260.45189999999997</v>
      </c>
      <c r="K507" s="126">
        <f t="shared" si="102"/>
        <v>61.440603209999992</v>
      </c>
      <c r="L507" s="126">
        <f>J507+K507</f>
        <v>321.89250320999997</v>
      </c>
    </row>
    <row r="508" spans="1:12" ht="57" customHeight="1" x14ac:dyDescent="0.3">
      <c r="B508" s="21">
        <v>7</v>
      </c>
      <c r="C508" s="149" t="s">
        <v>127</v>
      </c>
      <c r="D508" s="155" t="s">
        <v>129</v>
      </c>
      <c r="E508" s="106" t="s">
        <v>161</v>
      </c>
      <c r="F508" s="104">
        <v>1140</v>
      </c>
      <c r="G508" s="105">
        <v>6.8091999999999997</v>
      </c>
      <c r="H508" s="105">
        <f t="shared" si="100"/>
        <v>5.1068999999999996</v>
      </c>
      <c r="I508" s="194">
        <v>75.5</v>
      </c>
      <c r="J508" s="126">
        <f t="shared" si="101"/>
        <v>385.57094999999998</v>
      </c>
      <c r="K508" s="126">
        <f>J508*23.59%-0.01</f>
        <v>90.946187104999993</v>
      </c>
      <c r="L508" s="126">
        <f>J508+K508</f>
        <v>476.51713710499996</v>
      </c>
    </row>
    <row r="509" spans="1:12" ht="58.8" customHeight="1" x14ac:dyDescent="0.3">
      <c r="B509" s="21">
        <v>8</v>
      </c>
      <c r="C509" s="149" t="s">
        <v>127</v>
      </c>
      <c r="D509" s="155" t="s">
        <v>129</v>
      </c>
      <c r="E509" s="106" t="s">
        <v>161</v>
      </c>
      <c r="F509" s="104">
        <v>1140</v>
      </c>
      <c r="G509" s="105">
        <v>6.8091999999999997</v>
      </c>
      <c r="H509" s="105">
        <f t="shared" si="100"/>
        <v>5.1068999999999996</v>
      </c>
      <c r="I509" s="193">
        <v>43</v>
      </c>
      <c r="J509" s="126">
        <f t="shared" si="101"/>
        <v>219.59669999999997</v>
      </c>
      <c r="K509" s="126">
        <f>J509*23.59%+0.01</f>
        <v>51.812861529999992</v>
      </c>
      <c r="L509" s="126">
        <f>J509+K509</f>
        <v>271.40956152999996</v>
      </c>
    </row>
    <row r="510" spans="1:12" ht="60" customHeight="1" x14ac:dyDescent="0.3">
      <c r="B510" s="21">
        <v>9</v>
      </c>
      <c r="C510" s="149" t="s">
        <v>127</v>
      </c>
      <c r="D510" s="155" t="s">
        <v>129</v>
      </c>
      <c r="E510" s="106" t="s">
        <v>161</v>
      </c>
      <c r="F510" s="104">
        <v>1140</v>
      </c>
      <c r="G510" s="105">
        <v>6.8091999999999997</v>
      </c>
      <c r="H510" s="105">
        <f t="shared" si="100"/>
        <v>5.1068999999999996</v>
      </c>
      <c r="I510" s="193">
        <v>22</v>
      </c>
      <c r="J510" s="126">
        <f t="shared" si="101"/>
        <v>112.3518</v>
      </c>
      <c r="K510" s="126">
        <f t="shared" si="102"/>
        <v>26.503789619999999</v>
      </c>
      <c r="L510" s="126">
        <f>J510+K510-0.01</f>
        <v>138.84558962</v>
      </c>
    </row>
    <row r="511" spans="1:12" ht="108" x14ac:dyDescent="0.3">
      <c r="B511" s="21">
        <v>10</v>
      </c>
      <c r="C511" s="149" t="s">
        <v>127</v>
      </c>
      <c r="D511" s="155" t="s">
        <v>130</v>
      </c>
      <c r="E511" s="106" t="s">
        <v>131</v>
      </c>
      <c r="F511" s="104">
        <v>1073</v>
      </c>
      <c r="G511" s="105">
        <v>6.4089999999999998</v>
      </c>
      <c r="H511" s="105">
        <f t="shared" si="100"/>
        <v>4.8067500000000001</v>
      </c>
      <c r="I511" s="113">
        <v>25</v>
      </c>
      <c r="J511" s="126">
        <f t="shared" si="101"/>
        <v>120.16875</v>
      </c>
      <c r="K511" s="126">
        <f>J511*23.59%-0.01</f>
        <v>28.337808124999999</v>
      </c>
      <c r="L511" s="126">
        <f>J511+K511</f>
        <v>148.506558125</v>
      </c>
    </row>
    <row r="512" spans="1:12" ht="108" x14ac:dyDescent="0.3">
      <c r="B512" s="21">
        <v>11</v>
      </c>
      <c r="C512" s="149" t="s">
        <v>127</v>
      </c>
      <c r="D512" s="155" t="s">
        <v>130</v>
      </c>
      <c r="E512" s="106" t="s">
        <v>131</v>
      </c>
      <c r="F512" s="104">
        <v>1073</v>
      </c>
      <c r="G512" s="105">
        <v>6.4089999999999998</v>
      </c>
      <c r="H512" s="105">
        <f t="shared" si="100"/>
        <v>4.8067500000000001</v>
      </c>
      <c r="I512" s="113">
        <v>60.5</v>
      </c>
      <c r="J512" s="126">
        <f t="shared" si="101"/>
        <v>290.80837500000001</v>
      </c>
      <c r="K512" s="126">
        <f t="shared" si="102"/>
        <v>68.601695662500006</v>
      </c>
      <c r="L512" s="126">
        <f>J512+K512</f>
        <v>359.4100706625</v>
      </c>
    </row>
    <row r="513" spans="2:12" ht="108" x14ac:dyDescent="0.3">
      <c r="B513" s="21">
        <v>12</v>
      </c>
      <c r="C513" s="149" t="s">
        <v>127</v>
      </c>
      <c r="D513" s="155" t="s">
        <v>130</v>
      </c>
      <c r="E513" s="106" t="s">
        <v>131</v>
      </c>
      <c r="F513" s="104">
        <v>1073</v>
      </c>
      <c r="G513" s="105">
        <v>6.4089999999999998</v>
      </c>
      <c r="H513" s="105">
        <f t="shared" si="100"/>
        <v>4.8067500000000001</v>
      </c>
      <c r="I513" s="113">
        <v>54.5</v>
      </c>
      <c r="J513" s="126">
        <f t="shared" si="101"/>
        <v>261.96787499999999</v>
      </c>
      <c r="K513" s="126">
        <f t="shared" si="102"/>
        <v>61.798221712499995</v>
      </c>
      <c r="L513" s="126">
        <f>J513+K513</f>
        <v>323.76609671249997</v>
      </c>
    </row>
    <row r="514" spans="2:12" ht="108" x14ac:dyDescent="0.3">
      <c r="B514" s="21">
        <v>13</v>
      </c>
      <c r="C514" s="149" t="s">
        <v>127</v>
      </c>
      <c r="D514" s="155" t="s">
        <v>130</v>
      </c>
      <c r="E514" s="106" t="s">
        <v>131</v>
      </c>
      <c r="F514" s="104">
        <v>1153</v>
      </c>
      <c r="G514" s="105">
        <v>6.8868999999999998</v>
      </c>
      <c r="H514" s="105">
        <f t="shared" si="100"/>
        <v>5.1651749999999996</v>
      </c>
      <c r="I514" s="113">
        <v>75</v>
      </c>
      <c r="J514" s="126">
        <f t="shared" si="101"/>
        <v>387.38812499999995</v>
      </c>
      <c r="K514" s="126">
        <f>J514*23.59%+0.01</f>
        <v>91.39485868749999</v>
      </c>
      <c r="L514" s="126">
        <f>J514+K514</f>
        <v>478.78298368749995</v>
      </c>
    </row>
    <row r="515" spans="2:12" ht="108" x14ac:dyDescent="0.3">
      <c r="B515" s="21">
        <v>14</v>
      </c>
      <c r="C515" s="149" t="s">
        <v>127</v>
      </c>
      <c r="D515" s="155" t="s">
        <v>130</v>
      </c>
      <c r="E515" s="106" t="s">
        <v>131</v>
      </c>
      <c r="F515" s="104">
        <v>1073</v>
      </c>
      <c r="G515" s="105">
        <v>6.4089999999999998</v>
      </c>
      <c r="H515" s="105">
        <f t="shared" si="100"/>
        <v>4.8067500000000001</v>
      </c>
      <c r="I515" s="113">
        <v>50</v>
      </c>
      <c r="J515" s="126">
        <f>I515*H515</f>
        <v>240.33750000000001</v>
      </c>
      <c r="K515" s="126">
        <f>J515*23.59%-0.01</f>
        <v>56.685616250000002</v>
      </c>
      <c r="L515" s="126">
        <f>J515+K515+0.01</f>
        <v>297.03311624999998</v>
      </c>
    </row>
    <row r="516" spans="2:12" ht="108" x14ac:dyDescent="0.3">
      <c r="B516" s="21">
        <v>15</v>
      </c>
      <c r="C516" s="149" t="s">
        <v>127</v>
      </c>
      <c r="D516" s="155" t="s">
        <v>130</v>
      </c>
      <c r="E516" s="106" t="s">
        <v>131</v>
      </c>
      <c r="F516" s="104">
        <v>1073</v>
      </c>
      <c r="G516" s="105">
        <v>6.4089999999999998</v>
      </c>
      <c r="H516" s="105">
        <f t="shared" si="100"/>
        <v>4.8067500000000001</v>
      </c>
      <c r="I516" s="113">
        <v>48</v>
      </c>
      <c r="J516" s="126">
        <f t="shared" si="101"/>
        <v>230.72399999999999</v>
      </c>
      <c r="K516" s="126">
        <f>J516*23.59%-0.01</f>
        <v>54.417791600000001</v>
      </c>
      <c r="L516" s="126">
        <f>J516+K516</f>
        <v>285.14179159999998</v>
      </c>
    </row>
    <row r="517" spans="2:12" ht="108" x14ac:dyDescent="0.3">
      <c r="B517" s="21">
        <v>16</v>
      </c>
      <c r="C517" s="149" t="s">
        <v>127</v>
      </c>
      <c r="D517" s="155" t="s">
        <v>130</v>
      </c>
      <c r="E517" s="106" t="s">
        <v>131</v>
      </c>
      <c r="F517" s="104">
        <v>1073</v>
      </c>
      <c r="G517" s="105">
        <v>6.4089999999999998</v>
      </c>
      <c r="H517" s="105">
        <f t="shared" si="100"/>
        <v>4.8067500000000001</v>
      </c>
      <c r="I517" s="113">
        <v>61.5</v>
      </c>
      <c r="J517" s="126">
        <f t="shared" si="101"/>
        <v>295.61512499999998</v>
      </c>
      <c r="K517" s="126">
        <f>J517*23.59%</f>
        <v>69.735607987499989</v>
      </c>
      <c r="L517" s="126">
        <f>J517+K517+0.01</f>
        <v>365.36073298749994</v>
      </c>
    </row>
    <row r="518" spans="2:12" ht="108" x14ac:dyDescent="0.3">
      <c r="B518" s="21">
        <v>17</v>
      </c>
      <c r="C518" s="149" t="s">
        <v>127</v>
      </c>
      <c r="D518" s="155" t="s">
        <v>9</v>
      </c>
      <c r="E518" s="106" t="s">
        <v>131</v>
      </c>
      <c r="F518" s="104">
        <v>924</v>
      </c>
      <c r="G518" s="105">
        <v>5.5190999999999999</v>
      </c>
      <c r="H518" s="105">
        <f t="shared" si="100"/>
        <v>4.1393249999999995</v>
      </c>
      <c r="I518" s="113">
        <v>36</v>
      </c>
      <c r="J518" s="126">
        <f t="shared" si="101"/>
        <v>149.01569999999998</v>
      </c>
      <c r="K518" s="126">
        <f>J518*23.59%+0.01</f>
        <v>35.162803629999992</v>
      </c>
      <c r="L518" s="126">
        <f>J518+K518</f>
        <v>184.17850362999997</v>
      </c>
    </row>
    <row r="519" spans="2:12" ht="108" x14ac:dyDescent="0.3">
      <c r="B519" s="21">
        <v>18</v>
      </c>
      <c r="C519" s="149" t="s">
        <v>127</v>
      </c>
      <c r="D519" s="155" t="s">
        <v>9</v>
      </c>
      <c r="E519" s="106" t="s">
        <v>131</v>
      </c>
      <c r="F519" s="104">
        <v>924</v>
      </c>
      <c r="G519" s="105">
        <v>5.5190999999999999</v>
      </c>
      <c r="H519" s="105">
        <f t="shared" si="100"/>
        <v>4.1393249999999995</v>
      </c>
      <c r="I519" s="113">
        <v>60</v>
      </c>
      <c r="J519" s="126">
        <f t="shared" si="101"/>
        <v>248.35949999999997</v>
      </c>
      <c r="K519" s="126">
        <f t="shared" si="102"/>
        <v>58.58800604999999</v>
      </c>
      <c r="L519" s="126">
        <f>J519+K519</f>
        <v>306.94750604999996</v>
      </c>
    </row>
    <row r="520" spans="2:12" ht="108" x14ac:dyDescent="0.3">
      <c r="B520" s="21">
        <v>19</v>
      </c>
      <c r="C520" s="149" t="s">
        <v>127</v>
      </c>
      <c r="D520" s="155" t="s">
        <v>9</v>
      </c>
      <c r="E520" s="106" t="s">
        <v>131</v>
      </c>
      <c r="F520" s="104">
        <v>924</v>
      </c>
      <c r="G520" s="105">
        <v>5.5190999999999999</v>
      </c>
      <c r="H520" s="105">
        <f>G520*0.75</f>
        <v>4.1393249999999995</v>
      </c>
      <c r="I520" s="113">
        <v>63.5</v>
      </c>
      <c r="J520" s="126">
        <f>I520*H520</f>
        <v>262.84713749999997</v>
      </c>
      <c r="K520" s="126">
        <f>J520*23.59%</f>
        <v>62.005639736249996</v>
      </c>
      <c r="L520" s="126">
        <f>J520+K520+0.01</f>
        <v>324.86277723624994</v>
      </c>
    </row>
    <row r="521" spans="2:12" ht="108" x14ac:dyDescent="0.3">
      <c r="B521" s="21">
        <v>20</v>
      </c>
      <c r="C521" s="149" t="s">
        <v>127</v>
      </c>
      <c r="D521" s="155" t="s">
        <v>130</v>
      </c>
      <c r="E521" s="106" t="s">
        <v>131</v>
      </c>
      <c r="F521" s="104">
        <v>1073</v>
      </c>
      <c r="G521" s="105">
        <v>6.4089999999999998</v>
      </c>
      <c r="H521" s="105">
        <f t="shared" si="100"/>
        <v>4.8067500000000001</v>
      </c>
      <c r="I521" s="113">
        <v>53</v>
      </c>
      <c r="J521" s="126">
        <f t="shared" si="101"/>
        <v>254.75775000000002</v>
      </c>
      <c r="K521" s="126">
        <f t="shared" si="102"/>
        <v>60.097353225000006</v>
      </c>
      <c r="L521" s="126">
        <f t="shared" ref="L521:L526" si="103">J521+K521</f>
        <v>314.85510322499999</v>
      </c>
    </row>
    <row r="522" spans="2:12" ht="108" x14ac:dyDescent="0.3">
      <c r="B522" s="21">
        <v>21</v>
      </c>
      <c r="C522" s="149" t="s">
        <v>127</v>
      </c>
      <c r="D522" s="155" t="s">
        <v>130</v>
      </c>
      <c r="E522" s="106" t="s">
        <v>131</v>
      </c>
      <c r="F522" s="104">
        <v>1153</v>
      </c>
      <c r="G522" s="105">
        <v>6.8868999999999998</v>
      </c>
      <c r="H522" s="105">
        <f t="shared" si="100"/>
        <v>5.1651749999999996</v>
      </c>
      <c r="I522" s="113">
        <v>57.5</v>
      </c>
      <c r="J522" s="126">
        <f t="shared" si="101"/>
        <v>296.99756249999996</v>
      </c>
      <c r="K522" s="126">
        <f>J522*23.59%+0.01</f>
        <v>70.071724993749996</v>
      </c>
      <c r="L522" s="126">
        <f t="shared" si="103"/>
        <v>367.06928749374993</v>
      </c>
    </row>
    <row r="523" spans="2:12" ht="108" x14ac:dyDescent="0.3">
      <c r="B523" s="21">
        <v>22</v>
      </c>
      <c r="C523" s="149" t="s">
        <v>127</v>
      </c>
      <c r="D523" s="155" t="s">
        <v>130</v>
      </c>
      <c r="E523" s="106" t="s">
        <v>131</v>
      </c>
      <c r="F523" s="104">
        <v>1073</v>
      </c>
      <c r="G523" s="105">
        <v>6.4089999999999998</v>
      </c>
      <c r="H523" s="105">
        <f t="shared" si="100"/>
        <v>4.8067500000000001</v>
      </c>
      <c r="I523" s="113">
        <v>65</v>
      </c>
      <c r="J523" s="126">
        <f t="shared" si="101"/>
        <v>312.43875000000003</v>
      </c>
      <c r="K523" s="126">
        <f t="shared" si="102"/>
        <v>73.704301125000001</v>
      </c>
      <c r="L523" s="126">
        <f t="shared" si="103"/>
        <v>386.14305112500006</v>
      </c>
    </row>
    <row r="524" spans="2:12" ht="108" x14ac:dyDescent="0.3">
      <c r="B524" s="21">
        <v>23</v>
      </c>
      <c r="C524" s="149" t="s">
        <v>127</v>
      </c>
      <c r="D524" s="155" t="s">
        <v>130</v>
      </c>
      <c r="E524" s="106" t="s">
        <v>131</v>
      </c>
      <c r="F524" s="104">
        <v>1073</v>
      </c>
      <c r="G524" s="105">
        <v>6.4089999999999998</v>
      </c>
      <c r="H524" s="105">
        <f t="shared" si="100"/>
        <v>4.8067500000000001</v>
      </c>
      <c r="I524" s="113">
        <v>46.5</v>
      </c>
      <c r="J524" s="126">
        <f>I524*H524</f>
        <v>223.51387500000001</v>
      </c>
      <c r="K524" s="126">
        <f t="shared" si="102"/>
        <v>52.726923112500003</v>
      </c>
      <c r="L524" s="126">
        <f t="shared" si="103"/>
        <v>276.24079811249999</v>
      </c>
    </row>
    <row r="525" spans="2:12" ht="108" x14ac:dyDescent="0.3">
      <c r="B525" s="21">
        <v>24</v>
      </c>
      <c r="C525" s="149" t="s">
        <v>127</v>
      </c>
      <c r="D525" s="155" t="s">
        <v>130</v>
      </c>
      <c r="E525" s="106" t="s">
        <v>131</v>
      </c>
      <c r="F525" s="104">
        <v>1073</v>
      </c>
      <c r="G525" s="105">
        <v>6.4089999999999998</v>
      </c>
      <c r="H525" s="105">
        <f t="shared" si="100"/>
        <v>4.8067500000000001</v>
      </c>
      <c r="I525" s="113">
        <v>59.5</v>
      </c>
      <c r="J525" s="126">
        <f t="shared" si="101"/>
        <v>286.00162499999999</v>
      </c>
      <c r="K525" s="126">
        <f t="shared" si="102"/>
        <v>67.467783337499995</v>
      </c>
      <c r="L525" s="126">
        <f t="shared" si="103"/>
        <v>353.4694083375</v>
      </c>
    </row>
    <row r="526" spans="2:12" ht="108" x14ac:dyDescent="0.3">
      <c r="B526" s="21">
        <v>25</v>
      </c>
      <c r="C526" s="149" t="s">
        <v>127</v>
      </c>
      <c r="D526" s="155" t="s">
        <v>130</v>
      </c>
      <c r="E526" s="106" t="s">
        <v>131</v>
      </c>
      <c r="F526" s="104">
        <v>1073</v>
      </c>
      <c r="G526" s="105">
        <v>6.4089999999999998</v>
      </c>
      <c r="H526" s="105">
        <f t="shared" si="100"/>
        <v>4.8067500000000001</v>
      </c>
      <c r="I526" s="113">
        <v>55</v>
      </c>
      <c r="J526" s="126">
        <f>I526*H526</f>
        <v>264.37125000000003</v>
      </c>
      <c r="K526" s="126">
        <f t="shared" si="102"/>
        <v>62.365177875000008</v>
      </c>
      <c r="L526" s="126">
        <f t="shared" si="103"/>
        <v>326.73642787500006</v>
      </c>
    </row>
    <row r="527" spans="2:12" ht="108" x14ac:dyDescent="0.3">
      <c r="B527" s="21">
        <v>26</v>
      </c>
      <c r="C527" s="149" t="s">
        <v>127</v>
      </c>
      <c r="D527" s="155" t="s">
        <v>130</v>
      </c>
      <c r="E527" s="106" t="s">
        <v>131</v>
      </c>
      <c r="F527" s="104">
        <v>1073</v>
      </c>
      <c r="G527" s="105">
        <v>6.4089999999999998</v>
      </c>
      <c r="H527" s="105">
        <f t="shared" si="100"/>
        <v>4.8067500000000001</v>
      </c>
      <c r="I527" s="113">
        <v>61.5</v>
      </c>
      <c r="J527" s="126">
        <f t="shared" si="101"/>
        <v>295.61512499999998</v>
      </c>
      <c r="K527" s="126">
        <f t="shared" si="102"/>
        <v>69.735607987499989</v>
      </c>
      <c r="L527" s="126">
        <f>J527+K527+0.01</f>
        <v>365.36073298749994</v>
      </c>
    </row>
    <row r="528" spans="2:12" ht="108" x14ac:dyDescent="0.3">
      <c r="B528" s="21">
        <v>27</v>
      </c>
      <c r="C528" s="149" t="s">
        <v>127</v>
      </c>
      <c r="D528" s="155" t="s">
        <v>9</v>
      </c>
      <c r="E528" s="106" t="s">
        <v>131</v>
      </c>
      <c r="F528" s="104">
        <v>924</v>
      </c>
      <c r="G528" s="105">
        <v>5.5190999999999999</v>
      </c>
      <c r="H528" s="105">
        <f t="shared" si="100"/>
        <v>4.1393249999999995</v>
      </c>
      <c r="I528" s="113">
        <v>73.5</v>
      </c>
      <c r="J528" s="126">
        <f t="shared" si="101"/>
        <v>304.24038749999994</v>
      </c>
      <c r="K528" s="126">
        <f t="shared" si="102"/>
        <v>71.770307411249988</v>
      </c>
      <c r="L528" s="126">
        <f>J528+K528</f>
        <v>376.01069491124991</v>
      </c>
    </row>
    <row r="529" spans="2:12" ht="108" x14ac:dyDescent="0.3">
      <c r="B529" s="21">
        <v>28</v>
      </c>
      <c r="C529" s="149" t="s">
        <v>127</v>
      </c>
      <c r="D529" s="155" t="s">
        <v>9</v>
      </c>
      <c r="E529" s="106" t="s">
        <v>131</v>
      </c>
      <c r="F529" s="104">
        <v>924</v>
      </c>
      <c r="G529" s="105">
        <v>5.5190999999999999</v>
      </c>
      <c r="H529" s="105">
        <f t="shared" si="100"/>
        <v>4.1393249999999995</v>
      </c>
      <c r="I529" s="113">
        <v>53</v>
      </c>
      <c r="J529" s="126">
        <f>I529*H529</f>
        <v>219.38422499999996</v>
      </c>
      <c r="K529" s="126">
        <f t="shared" si="102"/>
        <v>51.752738677499991</v>
      </c>
      <c r="L529" s="126">
        <f>J529+K529-0.01</f>
        <v>271.12696367749993</v>
      </c>
    </row>
    <row r="530" spans="2:12" ht="108" x14ac:dyDescent="0.3">
      <c r="B530" s="21">
        <v>29</v>
      </c>
      <c r="C530" s="149" t="s">
        <v>127</v>
      </c>
      <c r="D530" s="155" t="s">
        <v>9</v>
      </c>
      <c r="E530" s="106" t="s">
        <v>131</v>
      </c>
      <c r="F530" s="104">
        <v>924</v>
      </c>
      <c r="G530" s="105">
        <v>5.5190999999999999</v>
      </c>
      <c r="H530" s="105">
        <f t="shared" si="100"/>
        <v>4.1393249999999995</v>
      </c>
      <c r="I530" s="113">
        <v>68.5</v>
      </c>
      <c r="J530" s="126">
        <f t="shared" si="101"/>
        <v>283.54376249999996</v>
      </c>
      <c r="K530" s="126">
        <f>J530*23.59%-0.01</f>
        <v>66.877973573749983</v>
      </c>
      <c r="L530" s="126">
        <f t="shared" ref="L530:L535" si="104">J530+K530</f>
        <v>350.42173607374991</v>
      </c>
    </row>
    <row r="531" spans="2:12" ht="108" x14ac:dyDescent="0.3">
      <c r="B531" s="21">
        <v>30</v>
      </c>
      <c r="C531" s="149" t="s">
        <v>127</v>
      </c>
      <c r="D531" s="155" t="s">
        <v>9</v>
      </c>
      <c r="E531" s="106" t="s">
        <v>131</v>
      </c>
      <c r="F531" s="104">
        <v>924</v>
      </c>
      <c r="G531" s="105">
        <v>5.5190999999999999</v>
      </c>
      <c r="H531" s="105">
        <f t="shared" si="100"/>
        <v>4.1393249999999995</v>
      </c>
      <c r="I531" s="113">
        <v>31</v>
      </c>
      <c r="J531" s="126">
        <f t="shared" si="101"/>
        <v>128.319075</v>
      </c>
      <c r="K531" s="126">
        <f t="shared" si="102"/>
        <v>30.270469792499998</v>
      </c>
      <c r="L531" s="126">
        <f t="shared" si="104"/>
        <v>158.58954479249999</v>
      </c>
    </row>
    <row r="532" spans="2:12" ht="108" x14ac:dyDescent="0.3">
      <c r="B532" s="21">
        <v>31</v>
      </c>
      <c r="C532" s="149" t="s">
        <v>127</v>
      </c>
      <c r="D532" s="155" t="s">
        <v>9</v>
      </c>
      <c r="E532" s="106" t="s">
        <v>131</v>
      </c>
      <c r="F532" s="153">
        <v>924</v>
      </c>
      <c r="G532" s="105">
        <v>5.5190999999999999</v>
      </c>
      <c r="H532" s="105">
        <f t="shared" si="100"/>
        <v>4.1393249999999995</v>
      </c>
      <c r="I532" s="113">
        <v>48.5</v>
      </c>
      <c r="J532" s="126">
        <f t="shared" si="101"/>
        <v>200.75726249999997</v>
      </c>
      <c r="K532" s="126">
        <f t="shared" si="102"/>
        <v>47.358638223749992</v>
      </c>
      <c r="L532" s="126">
        <f t="shared" si="104"/>
        <v>248.11590072374997</v>
      </c>
    </row>
    <row r="533" spans="2:12" ht="108" x14ac:dyDescent="0.3">
      <c r="B533" s="21">
        <v>32</v>
      </c>
      <c r="C533" s="149" t="s">
        <v>127</v>
      </c>
      <c r="D533" s="155" t="s">
        <v>130</v>
      </c>
      <c r="E533" s="106" t="s">
        <v>131</v>
      </c>
      <c r="F533" s="104">
        <v>1073</v>
      </c>
      <c r="G533" s="105">
        <v>6.4089999999999998</v>
      </c>
      <c r="H533" s="105">
        <f t="shared" si="100"/>
        <v>4.8067500000000001</v>
      </c>
      <c r="I533" s="113">
        <v>31</v>
      </c>
      <c r="J533" s="126">
        <f t="shared" si="101"/>
        <v>149.00925000000001</v>
      </c>
      <c r="K533" s="126">
        <f t="shared" si="102"/>
        <v>35.151282075000005</v>
      </c>
      <c r="L533" s="126">
        <f t="shared" si="104"/>
        <v>184.16053207500002</v>
      </c>
    </row>
    <row r="534" spans="2:12" ht="108" x14ac:dyDescent="0.3">
      <c r="B534" s="21">
        <v>33</v>
      </c>
      <c r="C534" s="149" t="s">
        <v>127</v>
      </c>
      <c r="D534" s="155" t="s">
        <v>130</v>
      </c>
      <c r="E534" s="106" t="s">
        <v>131</v>
      </c>
      <c r="F534" s="104">
        <v>1073</v>
      </c>
      <c r="G534" s="105">
        <v>6.4089999999999998</v>
      </c>
      <c r="H534" s="105">
        <f t="shared" si="100"/>
        <v>4.8067500000000001</v>
      </c>
      <c r="I534" s="113">
        <v>37</v>
      </c>
      <c r="J534" s="126">
        <f t="shared" si="101"/>
        <v>177.84975</v>
      </c>
      <c r="K534" s="126">
        <f t="shared" si="102"/>
        <v>41.954756025000002</v>
      </c>
      <c r="L534" s="126">
        <f t="shared" si="104"/>
        <v>219.80450602499999</v>
      </c>
    </row>
    <row r="535" spans="2:12" ht="108" x14ac:dyDescent="0.3">
      <c r="B535" s="21">
        <v>34</v>
      </c>
      <c r="C535" s="149" t="s">
        <v>127</v>
      </c>
      <c r="D535" s="155" t="s">
        <v>130</v>
      </c>
      <c r="E535" s="106" t="s">
        <v>131</v>
      </c>
      <c r="F535" s="104">
        <v>1073</v>
      </c>
      <c r="G535" s="105">
        <v>6.4089999999999998</v>
      </c>
      <c r="H535" s="105">
        <f t="shared" si="100"/>
        <v>4.8067500000000001</v>
      </c>
      <c r="I535" s="113">
        <v>34.5</v>
      </c>
      <c r="J535" s="126">
        <f t="shared" si="101"/>
        <v>165.832875</v>
      </c>
      <c r="K535" s="126">
        <f t="shared" si="102"/>
        <v>39.119975212500002</v>
      </c>
      <c r="L535" s="126">
        <f t="shared" si="104"/>
        <v>204.95285021250001</v>
      </c>
    </row>
    <row r="536" spans="2:12" ht="108" x14ac:dyDescent="0.3">
      <c r="B536" s="21">
        <v>35</v>
      </c>
      <c r="C536" s="149" t="s">
        <v>127</v>
      </c>
      <c r="D536" s="155" t="s">
        <v>130</v>
      </c>
      <c r="E536" s="106" t="s">
        <v>131</v>
      </c>
      <c r="F536" s="104">
        <v>1073</v>
      </c>
      <c r="G536" s="105">
        <v>6.4089999999999998</v>
      </c>
      <c r="H536" s="105">
        <f t="shared" si="100"/>
        <v>4.8067500000000001</v>
      </c>
      <c r="I536" s="113">
        <v>66.5</v>
      </c>
      <c r="J536" s="126">
        <f t="shared" si="101"/>
        <v>319.64887500000003</v>
      </c>
      <c r="K536" s="126">
        <f>J536*23.59%-0.01</f>
        <v>75.395169612499998</v>
      </c>
      <c r="L536" s="126">
        <f>J536+K536+0.01</f>
        <v>395.05404461250004</v>
      </c>
    </row>
    <row r="537" spans="2:12" ht="108" x14ac:dyDescent="0.3">
      <c r="B537" s="21">
        <v>36</v>
      </c>
      <c r="C537" s="149" t="s">
        <v>127</v>
      </c>
      <c r="D537" s="155" t="s">
        <v>130</v>
      </c>
      <c r="E537" s="106" t="s">
        <v>131</v>
      </c>
      <c r="F537" s="104">
        <v>1073</v>
      </c>
      <c r="G537" s="105">
        <v>6.4089999999999998</v>
      </c>
      <c r="H537" s="105">
        <f t="shared" si="100"/>
        <v>4.8067500000000001</v>
      </c>
      <c r="I537" s="113">
        <v>27.5</v>
      </c>
      <c r="J537" s="126">
        <f t="shared" si="101"/>
        <v>132.18562500000002</v>
      </c>
      <c r="K537" s="126">
        <f t="shared" si="102"/>
        <v>31.182588937500004</v>
      </c>
      <c r="L537" s="126">
        <f>J537+K537</f>
        <v>163.36821393750003</v>
      </c>
    </row>
    <row r="538" spans="2:12" ht="108" x14ac:dyDescent="0.3">
      <c r="B538" s="21">
        <v>37</v>
      </c>
      <c r="C538" s="149" t="s">
        <v>127</v>
      </c>
      <c r="D538" s="155" t="s">
        <v>130</v>
      </c>
      <c r="E538" s="106" t="s">
        <v>131</v>
      </c>
      <c r="F538" s="104">
        <v>1073</v>
      </c>
      <c r="G538" s="105">
        <v>6.4089999999999998</v>
      </c>
      <c r="H538" s="105">
        <f t="shared" si="100"/>
        <v>4.8067500000000001</v>
      </c>
      <c r="I538" s="113">
        <v>32.5</v>
      </c>
      <c r="J538" s="126">
        <f t="shared" si="101"/>
        <v>156.21937500000001</v>
      </c>
      <c r="K538" s="126">
        <f t="shared" si="102"/>
        <v>36.8521505625</v>
      </c>
      <c r="L538" s="126">
        <f>J538+K538</f>
        <v>193.07152556250003</v>
      </c>
    </row>
    <row r="539" spans="2:12" ht="108" x14ac:dyDescent="0.3">
      <c r="B539" s="21">
        <v>38</v>
      </c>
      <c r="C539" s="149" t="s">
        <v>127</v>
      </c>
      <c r="D539" s="155" t="s">
        <v>130</v>
      </c>
      <c r="E539" s="106" t="s">
        <v>131</v>
      </c>
      <c r="F539" s="104">
        <v>1073</v>
      </c>
      <c r="G539" s="105">
        <v>6.4089999999999998</v>
      </c>
      <c r="H539" s="105">
        <f t="shared" si="100"/>
        <v>4.8067500000000001</v>
      </c>
      <c r="I539" s="113">
        <v>31.5</v>
      </c>
      <c r="J539" s="126">
        <f>I539*H539</f>
        <v>151.41262499999999</v>
      </c>
      <c r="K539" s="126">
        <f t="shared" si="102"/>
        <v>35.718238237499996</v>
      </c>
      <c r="L539" s="126">
        <f>J539+K539</f>
        <v>187.13086323749999</v>
      </c>
    </row>
    <row r="540" spans="2:12" ht="108" x14ac:dyDescent="0.3">
      <c r="B540" s="21">
        <v>39</v>
      </c>
      <c r="C540" s="149" t="s">
        <v>127</v>
      </c>
      <c r="D540" s="155" t="s">
        <v>9</v>
      </c>
      <c r="E540" s="106" t="s">
        <v>131</v>
      </c>
      <c r="F540" s="104">
        <v>924</v>
      </c>
      <c r="G540" s="105">
        <v>5.5190999999999999</v>
      </c>
      <c r="H540" s="105">
        <f t="shared" si="100"/>
        <v>4.1393249999999995</v>
      </c>
      <c r="I540" s="113">
        <v>27.5</v>
      </c>
      <c r="J540" s="126">
        <f t="shared" si="101"/>
        <v>113.83143749999999</v>
      </c>
      <c r="K540" s="126">
        <f t="shared" si="102"/>
        <v>26.852836106249999</v>
      </c>
      <c r="L540" s="126">
        <f>J540+K540</f>
        <v>140.68427360625</v>
      </c>
    </row>
    <row r="541" spans="2:12" ht="108" x14ac:dyDescent="0.3">
      <c r="B541" s="21">
        <v>40</v>
      </c>
      <c r="C541" s="149" t="s">
        <v>127</v>
      </c>
      <c r="D541" s="155" t="s">
        <v>9</v>
      </c>
      <c r="E541" s="106" t="s">
        <v>131</v>
      </c>
      <c r="F541" s="104">
        <v>924</v>
      </c>
      <c r="G541" s="105">
        <v>5.5190999999999999</v>
      </c>
      <c r="H541" s="105">
        <f t="shared" si="100"/>
        <v>4.1393249999999995</v>
      </c>
      <c r="I541" s="113">
        <v>42</v>
      </c>
      <c r="J541" s="126">
        <f t="shared" si="101"/>
        <v>173.85164999999998</v>
      </c>
      <c r="K541" s="126">
        <f t="shared" si="102"/>
        <v>41.011604234999993</v>
      </c>
      <c r="L541" s="126">
        <f>J541+K541</f>
        <v>214.86325423499997</v>
      </c>
    </row>
    <row r="542" spans="2:12" ht="108" x14ac:dyDescent="0.3">
      <c r="B542" s="21">
        <v>41</v>
      </c>
      <c r="C542" s="149" t="s">
        <v>127</v>
      </c>
      <c r="D542" s="155" t="s">
        <v>9</v>
      </c>
      <c r="E542" s="106" t="s">
        <v>131</v>
      </c>
      <c r="F542" s="104">
        <v>924</v>
      </c>
      <c r="G542" s="105">
        <v>5.5190999999999999</v>
      </c>
      <c r="H542" s="105">
        <f t="shared" si="100"/>
        <v>4.1393249999999995</v>
      </c>
      <c r="I542" s="113">
        <v>38.5</v>
      </c>
      <c r="J542" s="126">
        <f>I542*H542</f>
        <v>159.36401249999997</v>
      </c>
      <c r="K542" s="126">
        <f t="shared" si="102"/>
        <v>37.593970548749994</v>
      </c>
      <c r="L542" s="126">
        <f>J542+K542-0.01</f>
        <v>196.94798304874996</v>
      </c>
    </row>
    <row r="543" spans="2:12" ht="108" x14ac:dyDescent="0.3">
      <c r="B543" s="21">
        <v>42</v>
      </c>
      <c r="C543" s="149" t="s">
        <v>127</v>
      </c>
      <c r="D543" s="155" t="s">
        <v>9</v>
      </c>
      <c r="E543" s="106" t="s">
        <v>131</v>
      </c>
      <c r="F543" s="104">
        <v>740</v>
      </c>
      <c r="G543" s="105">
        <v>4.42</v>
      </c>
      <c r="H543" s="105">
        <f>G543*0.75</f>
        <v>3.3149999999999999</v>
      </c>
      <c r="I543" s="113">
        <v>25</v>
      </c>
      <c r="J543" s="126">
        <f>I543*H543</f>
        <v>82.875</v>
      </c>
      <c r="K543" s="126">
        <f>J543*23.59%</f>
        <v>19.550212500000001</v>
      </c>
      <c r="L543" s="126">
        <f>J543+K543</f>
        <v>102.4252125</v>
      </c>
    </row>
    <row r="544" spans="2:12" ht="108" x14ac:dyDescent="0.3">
      <c r="B544" s="21">
        <v>43</v>
      </c>
      <c r="C544" s="149" t="s">
        <v>127</v>
      </c>
      <c r="D544" s="155" t="s">
        <v>130</v>
      </c>
      <c r="E544" s="106" t="s">
        <v>131</v>
      </c>
      <c r="F544" s="104">
        <v>1073</v>
      </c>
      <c r="G544" s="105">
        <v>6.4089999999999998</v>
      </c>
      <c r="H544" s="105">
        <f t="shared" si="100"/>
        <v>4.8067500000000001</v>
      </c>
      <c r="I544" s="113">
        <v>32.5</v>
      </c>
      <c r="J544" s="126">
        <f t="shared" si="101"/>
        <v>156.21937500000001</v>
      </c>
      <c r="K544" s="126">
        <f>J544*23.59%+0.01</f>
        <v>36.862150562499998</v>
      </c>
      <c r="L544" s="126">
        <f>J544+K544</f>
        <v>193.08152556250002</v>
      </c>
    </row>
    <row r="545" spans="2:12" ht="108" x14ac:dyDescent="0.3">
      <c r="B545" s="21">
        <v>44</v>
      </c>
      <c r="C545" s="149" t="s">
        <v>127</v>
      </c>
      <c r="D545" s="155" t="s">
        <v>130</v>
      </c>
      <c r="E545" s="106" t="s">
        <v>131</v>
      </c>
      <c r="F545" s="104">
        <v>1073</v>
      </c>
      <c r="G545" s="105">
        <v>6.4089999999999998</v>
      </c>
      <c r="H545" s="105">
        <f t="shared" si="100"/>
        <v>4.8067500000000001</v>
      </c>
      <c r="I545" s="113">
        <v>25</v>
      </c>
      <c r="J545" s="126">
        <f>I545*H545</f>
        <v>120.16875</v>
      </c>
      <c r="K545" s="126">
        <f t="shared" si="102"/>
        <v>28.347808125</v>
      </c>
      <c r="L545" s="126">
        <f>J545+K545</f>
        <v>148.51655812500002</v>
      </c>
    </row>
    <row r="546" spans="2:12" ht="108" x14ac:dyDescent="0.3">
      <c r="B546" s="21">
        <v>45</v>
      </c>
      <c r="C546" s="149" t="s">
        <v>127</v>
      </c>
      <c r="D546" s="155" t="s">
        <v>130</v>
      </c>
      <c r="E546" s="106" t="s">
        <v>131</v>
      </c>
      <c r="F546" s="104">
        <v>1073</v>
      </c>
      <c r="G546" s="105">
        <v>6.4089999999999998</v>
      </c>
      <c r="H546" s="105">
        <f t="shared" si="100"/>
        <v>4.8067500000000001</v>
      </c>
      <c r="I546" s="113">
        <v>35</v>
      </c>
      <c r="J546" s="126">
        <f>I546*H546</f>
        <v>168.23625000000001</v>
      </c>
      <c r="K546" s="126">
        <f t="shared" si="102"/>
        <v>39.686931375</v>
      </c>
      <c r="L546" s="126">
        <f>J546+K546+0.01</f>
        <v>207.933181375</v>
      </c>
    </row>
    <row r="547" spans="2:12" ht="108" x14ac:dyDescent="0.3">
      <c r="B547" s="21">
        <v>46</v>
      </c>
      <c r="C547" s="149" t="s">
        <v>127</v>
      </c>
      <c r="D547" s="155" t="s">
        <v>130</v>
      </c>
      <c r="E547" s="106" t="s">
        <v>131</v>
      </c>
      <c r="F547" s="104">
        <v>1153</v>
      </c>
      <c r="G547" s="105">
        <v>6.8868999999999998</v>
      </c>
      <c r="H547" s="105">
        <f t="shared" si="100"/>
        <v>5.1651749999999996</v>
      </c>
      <c r="I547" s="113">
        <v>45.5</v>
      </c>
      <c r="J547" s="126">
        <f t="shared" si="101"/>
        <v>235.01546249999998</v>
      </c>
      <c r="K547" s="126">
        <f>J547*23.59%</f>
        <v>55.440147603749999</v>
      </c>
      <c r="L547" s="126">
        <f>J547+K547</f>
        <v>290.45561010374996</v>
      </c>
    </row>
    <row r="548" spans="2:12" ht="108" x14ac:dyDescent="0.3">
      <c r="B548" s="21">
        <v>47</v>
      </c>
      <c r="C548" s="149" t="s">
        <v>127</v>
      </c>
      <c r="D548" s="155" t="s">
        <v>130</v>
      </c>
      <c r="E548" s="106" t="s">
        <v>131</v>
      </c>
      <c r="F548" s="104">
        <v>1073</v>
      </c>
      <c r="G548" s="105">
        <v>6.4089999999999998</v>
      </c>
      <c r="H548" s="105">
        <f t="shared" si="100"/>
        <v>4.8067500000000001</v>
      </c>
      <c r="I548" s="113">
        <v>21.5</v>
      </c>
      <c r="J548" s="126">
        <f t="shared" si="101"/>
        <v>103.345125</v>
      </c>
      <c r="K548" s="126">
        <f t="shared" si="102"/>
        <v>24.3791149875</v>
      </c>
      <c r="L548" s="126">
        <f>J548+K548+0.01</f>
        <v>127.7342399875</v>
      </c>
    </row>
    <row r="549" spans="2:12" ht="108" x14ac:dyDescent="0.3">
      <c r="B549" s="21">
        <v>48</v>
      </c>
      <c r="C549" s="149" t="s">
        <v>127</v>
      </c>
      <c r="D549" s="155" t="s">
        <v>130</v>
      </c>
      <c r="E549" s="106" t="s">
        <v>131</v>
      </c>
      <c r="F549" s="104">
        <v>1073</v>
      </c>
      <c r="G549" s="105">
        <v>6.4089999999999998</v>
      </c>
      <c r="H549" s="105">
        <f t="shared" si="100"/>
        <v>4.8067500000000001</v>
      </c>
      <c r="I549" s="113">
        <v>47</v>
      </c>
      <c r="J549" s="126">
        <f>I549*H549</f>
        <v>225.91725</v>
      </c>
      <c r="K549" s="126">
        <f t="shared" si="102"/>
        <v>53.293879275000002</v>
      </c>
      <c r="L549" s="126">
        <f>J549+K549</f>
        <v>279.21112927500002</v>
      </c>
    </row>
    <row r="550" spans="2:12" ht="108" x14ac:dyDescent="0.3">
      <c r="B550" s="21">
        <v>49</v>
      </c>
      <c r="C550" s="149" t="s">
        <v>127</v>
      </c>
      <c r="D550" s="155" t="s">
        <v>130</v>
      </c>
      <c r="E550" s="106" t="s">
        <v>131</v>
      </c>
      <c r="F550" s="104">
        <v>1073</v>
      </c>
      <c r="G550" s="105">
        <v>6.4089999999999998</v>
      </c>
      <c r="H550" s="105">
        <f t="shared" si="100"/>
        <v>4.8067500000000001</v>
      </c>
      <c r="I550" s="113">
        <v>59.5</v>
      </c>
      <c r="J550" s="126">
        <f>I550*H550</f>
        <v>286.00162499999999</v>
      </c>
      <c r="K550" s="126">
        <f t="shared" si="102"/>
        <v>67.467783337499995</v>
      </c>
      <c r="L550" s="126">
        <f>J550+K550</f>
        <v>353.4694083375</v>
      </c>
    </row>
    <row r="551" spans="2:12" ht="108" x14ac:dyDescent="0.3">
      <c r="B551" s="21">
        <v>50</v>
      </c>
      <c r="C551" s="149" t="s">
        <v>127</v>
      </c>
      <c r="D551" s="155" t="s">
        <v>130</v>
      </c>
      <c r="E551" s="106" t="s">
        <v>131</v>
      </c>
      <c r="F551" s="104">
        <v>1073</v>
      </c>
      <c r="G551" s="105">
        <v>6.4089999999999998</v>
      </c>
      <c r="H551" s="105">
        <f t="shared" si="100"/>
        <v>4.8067500000000001</v>
      </c>
      <c r="I551" s="113">
        <v>34</v>
      </c>
      <c r="J551" s="126">
        <f t="shared" si="101"/>
        <v>163.42949999999999</v>
      </c>
      <c r="K551" s="126">
        <f t="shared" si="102"/>
        <v>38.553019049999996</v>
      </c>
      <c r="L551" s="126">
        <f>J551+K551</f>
        <v>201.98251904999998</v>
      </c>
    </row>
    <row r="552" spans="2:12" ht="108" x14ac:dyDescent="0.3">
      <c r="B552" s="21">
        <v>51</v>
      </c>
      <c r="C552" s="149" t="s">
        <v>127</v>
      </c>
      <c r="D552" s="155" t="s">
        <v>9</v>
      </c>
      <c r="E552" s="106" t="s">
        <v>131</v>
      </c>
      <c r="F552" s="104">
        <v>924</v>
      </c>
      <c r="G552" s="105">
        <v>5.5190999999999999</v>
      </c>
      <c r="H552" s="105">
        <f t="shared" si="100"/>
        <v>4.1393249999999995</v>
      </c>
      <c r="I552" s="113">
        <v>31.5</v>
      </c>
      <c r="J552" s="126">
        <f t="shared" si="101"/>
        <v>130.38873749999999</v>
      </c>
      <c r="K552" s="126">
        <f t="shared" si="102"/>
        <v>30.758703176249998</v>
      </c>
      <c r="L552" s="126">
        <f>J552+K552</f>
        <v>161.14744067625</v>
      </c>
    </row>
    <row r="553" spans="2:12" ht="36.6" customHeight="1" x14ac:dyDescent="0.3">
      <c r="B553" s="21">
        <v>52</v>
      </c>
      <c r="C553" s="149" t="s">
        <v>127</v>
      </c>
      <c r="D553" s="155" t="s">
        <v>132</v>
      </c>
      <c r="E553" s="106" t="s">
        <v>133</v>
      </c>
      <c r="F553" s="104">
        <v>509</v>
      </c>
      <c r="G553" s="105">
        <v>3.0402999999999998</v>
      </c>
      <c r="H553" s="105">
        <f>G553*0.75</f>
        <v>2.2802249999999997</v>
      </c>
      <c r="I553" s="113">
        <v>11.5</v>
      </c>
      <c r="J553" s="126">
        <f>I553*H553</f>
        <v>26.222587499999996</v>
      </c>
      <c r="K553" s="126">
        <f>J553*23.59%</f>
        <v>6.185908391249999</v>
      </c>
      <c r="L553" s="126">
        <f>J553+K553</f>
        <v>32.408495891249999</v>
      </c>
    </row>
    <row r="554" spans="2:12" ht="39" customHeight="1" x14ac:dyDescent="0.3">
      <c r="B554" s="21">
        <v>53</v>
      </c>
      <c r="C554" s="149" t="s">
        <v>127</v>
      </c>
      <c r="D554" s="155" t="s">
        <v>132</v>
      </c>
      <c r="E554" s="106" t="s">
        <v>133</v>
      </c>
      <c r="F554" s="104">
        <v>509</v>
      </c>
      <c r="G554" s="105">
        <v>3.0402999999999998</v>
      </c>
      <c r="H554" s="105">
        <f t="shared" si="100"/>
        <v>2.2802249999999997</v>
      </c>
      <c r="I554" s="113">
        <v>13</v>
      </c>
      <c r="J554" s="126">
        <f t="shared" si="101"/>
        <v>29.642924999999998</v>
      </c>
      <c r="K554" s="126">
        <f>J554*23.59%</f>
        <v>6.9927660074999993</v>
      </c>
      <c r="L554" s="126">
        <f>J554+K554-0.01</f>
        <v>36.625691007500002</v>
      </c>
    </row>
    <row r="555" spans="2:12" ht="37.200000000000003" customHeight="1" x14ac:dyDescent="0.3">
      <c r="B555" s="21">
        <v>54</v>
      </c>
      <c r="C555" s="149" t="s">
        <v>127</v>
      </c>
      <c r="D555" s="155" t="s">
        <v>132</v>
      </c>
      <c r="E555" s="106" t="s">
        <v>133</v>
      </c>
      <c r="F555" s="104">
        <v>509</v>
      </c>
      <c r="G555" s="105">
        <v>3.0402999999999998</v>
      </c>
      <c r="H555" s="105">
        <f t="shared" si="100"/>
        <v>2.2802249999999997</v>
      </c>
      <c r="I555" s="113">
        <v>15</v>
      </c>
      <c r="J555" s="126">
        <f t="shared" si="101"/>
        <v>34.203374999999994</v>
      </c>
      <c r="K555" s="126">
        <f>J555*21.94%</f>
        <v>7.5042204749999994</v>
      </c>
      <c r="L555" s="126">
        <f>J555+K555-0.01</f>
        <v>41.697595474999993</v>
      </c>
    </row>
    <row r="556" spans="2:12" ht="37.200000000000003" customHeight="1" x14ac:dyDescent="0.3">
      <c r="B556" s="21">
        <v>55</v>
      </c>
      <c r="C556" s="149" t="s">
        <v>127</v>
      </c>
      <c r="D556" s="155" t="s">
        <v>132</v>
      </c>
      <c r="E556" s="106" t="s">
        <v>133</v>
      </c>
      <c r="F556" s="104">
        <v>509</v>
      </c>
      <c r="G556" s="105">
        <v>3.0402999999999998</v>
      </c>
      <c r="H556" s="105">
        <f t="shared" si="100"/>
        <v>2.2802249999999997</v>
      </c>
      <c r="I556" s="113">
        <v>13</v>
      </c>
      <c r="J556" s="126">
        <f t="shared" si="101"/>
        <v>29.642924999999998</v>
      </c>
      <c r="K556" s="126">
        <f t="shared" si="102"/>
        <v>6.9927660074999993</v>
      </c>
      <c r="L556" s="126">
        <f>J556+K556-0.01</f>
        <v>36.625691007500002</v>
      </c>
    </row>
    <row r="557" spans="2:12" ht="39" customHeight="1" x14ac:dyDescent="0.3">
      <c r="B557" s="21">
        <v>56</v>
      </c>
      <c r="C557" s="149" t="s">
        <v>127</v>
      </c>
      <c r="D557" s="155" t="s">
        <v>132</v>
      </c>
      <c r="E557" s="106" t="s">
        <v>133</v>
      </c>
      <c r="F557" s="104">
        <v>509</v>
      </c>
      <c r="G557" s="105">
        <v>3.0402999999999998</v>
      </c>
      <c r="H557" s="105">
        <f t="shared" si="100"/>
        <v>2.2802249999999997</v>
      </c>
      <c r="I557" s="113">
        <v>11</v>
      </c>
      <c r="J557" s="126">
        <f t="shared" si="101"/>
        <v>25.082474999999995</v>
      </c>
      <c r="K557" s="126">
        <f t="shared" si="102"/>
        <v>5.9169558524999992</v>
      </c>
      <c r="L557" s="126">
        <f>J557+K557</f>
        <v>30.999430852499994</v>
      </c>
    </row>
    <row r="558" spans="2:12" x14ac:dyDescent="0.3">
      <c r="B558" s="16"/>
      <c r="C558" s="72" t="s">
        <v>11</v>
      </c>
      <c r="D558" s="46"/>
      <c r="E558" s="102"/>
      <c r="F558" s="20"/>
      <c r="G558" s="7"/>
      <c r="H558" s="7"/>
      <c r="I558" s="195">
        <f>SUM(I502:I557)</f>
        <v>2401.5</v>
      </c>
      <c r="J558" s="196">
        <f>SUM(J502:J557)+0.01</f>
        <v>11285.506675000002</v>
      </c>
      <c r="K558" s="196">
        <f>SUM(K502:K557)+0.01</f>
        <v>2661.6643099449998</v>
      </c>
      <c r="L558" s="34">
        <f>ROUND(SUM(L502:L557)+0.02,2)</f>
        <v>13947.17</v>
      </c>
    </row>
    <row r="560" spans="2:12" x14ac:dyDescent="0.3">
      <c r="I560" s="2"/>
      <c r="L560" s="62"/>
    </row>
    <row r="561" spans="12:12" x14ac:dyDescent="0.3">
      <c r="L561" s="62"/>
    </row>
  </sheetData>
  <mergeCells count="9">
    <mergeCell ref="C431:L431"/>
    <mergeCell ref="E452:E457"/>
    <mergeCell ref="B500:L500"/>
    <mergeCell ref="A6:L6"/>
    <mergeCell ref="B9:H9"/>
    <mergeCell ref="B87:D87"/>
    <mergeCell ref="E88:E97"/>
    <mergeCell ref="E385:E388"/>
    <mergeCell ref="E406:E428"/>
  </mergeCells>
  <pageMargins left="0.70866141732283472" right="0.70866141732283472" top="0.74803149606299213" bottom="0.74803149606299213" header="0.31496062992125984" footer="0.31496062992125984"/>
  <pageSetup paperSize="9" scale="53" fitToHeight="0"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2.pielikums</vt:lpstr>
      <vt:lpstr>'2.pielikums'!Print_Area</vt:lpstr>
      <vt:lpstr>'2.pielikums'!Print_Titles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2.pielikums anotācijai</dc:title>
  <dc:creator>Inga Ošiņa</dc:creator>
  <cp:lastModifiedBy>Inga Ošiņa</cp:lastModifiedBy>
  <cp:lastPrinted>2022-02-07T09:08:46Z</cp:lastPrinted>
  <dcterms:created xsi:type="dcterms:W3CDTF">2021-11-17T06:58:27Z</dcterms:created>
  <dcterms:modified xsi:type="dcterms:W3CDTF">2022-02-07T12:52:52Z</dcterms:modified>
</cp:coreProperties>
</file>