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PAŠVALDĪBAS\Ārkārtas situāc_11.10.2021-11.01.2022\LNG_2021_dec\Uz FM\"/>
    </mc:Choice>
  </mc:AlternateContent>
  <bookViews>
    <workbookView xWindow="0" yWindow="0" windowWidth="23040" windowHeight="8904"/>
  </bookViews>
  <sheets>
    <sheet name="3.pielikums" sheetId="3" r:id="rId1"/>
  </sheets>
  <definedNames>
    <definedName name="_xlnm.Print_Titles" localSheetId="0">'3.pielikums'!$10:$11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47" i="3" l="1"/>
  <c r="M646" i="3"/>
  <c r="O646" i="3" s="1"/>
  <c r="M645" i="3"/>
  <c r="O645" i="3" s="1"/>
  <c r="M644" i="3"/>
  <c r="O644" i="3" s="1"/>
  <c r="M643" i="3"/>
  <c r="O643" i="3" s="1"/>
  <c r="M642" i="3"/>
  <c r="O642" i="3" s="1"/>
  <c r="M641" i="3"/>
  <c r="O641" i="3" s="1"/>
  <c r="M640" i="3"/>
  <c r="O640" i="3" s="1"/>
  <c r="M639" i="3"/>
  <c r="O639" i="3" s="1"/>
  <c r="M638" i="3"/>
  <c r="O638" i="3" s="1"/>
  <c r="M637" i="3"/>
  <c r="O637" i="3" s="1"/>
  <c r="M636" i="3"/>
  <c r="O636" i="3" s="1"/>
  <c r="M635" i="3"/>
  <c r="O635" i="3" s="1"/>
  <c r="M634" i="3"/>
  <c r="O634" i="3" s="1"/>
  <c r="M633" i="3"/>
  <c r="O633" i="3" s="1"/>
  <c r="M632" i="3"/>
  <c r="O632" i="3" s="1"/>
  <c r="M631" i="3"/>
  <c r="O631" i="3" s="1"/>
  <c r="M630" i="3"/>
  <c r="O630" i="3" s="1"/>
  <c r="M629" i="3"/>
  <c r="O629" i="3" s="1"/>
  <c r="M628" i="3"/>
  <c r="O628" i="3" s="1"/>
  <c r="M627" i="3"/>
  <c r="O627" i="3" s="1"/>
  <c r="M626" i="3"/>
  <c r="O626" i="3" s="1"/>
  <c r="M625" i="3"/>
  <c r="O625" i="3" s="1"/>
  <c r="M624" i="3"/>
  <c r="O624" i="3" s="1"/>
  <c r="M623" i="3"/>
  <c r="O623" i="3" s="1"/>
  <c r="M622" i="3"/>
  <c r="O622" i="3" s="1"/>
  <c r="M621" i="3"/>
  <c r="O621" i="3" s="1"/>
  <c r="M620" i="3"/>
  <c r="O620" i="3" s="1"/>
  <c r="M619" i="3"/>
  <c r="O619" i="3" s="1"/>
  <c r="M618" i="3"/>
  <c r="O618" i="3" s="1"/>
  <c r="M617" i="3"/>
  <c r="O617" i="3" s="1"/>
  <c r="M616" i="3"/>
  <c r="O616" i="3" s="1"/>
  <c r="M615" i="3"/>
  <c r="O615" i="3" s="1"/>
  <c r="M614" i="3"/>
  <c r="O614" i="3" s="1"/>
  <c r="M613" i="3"/>
  <c r="O613" i="3" s="1"/>
  <c r="M612" i="3"/>
  <c r="O612" i="3" s="1"/>
  <c r="M611" i="3"/>
  <c r="O611" i="3" s="1"/>
  <c r="M610" i="3"/>
  <c r="O610" i="3" s="1"/>
  <c r="M609" i="3"/>
  <c r="O609" i="3" s="1"/>
  <c r="M608" i="3"/>
  <c r="O608" i="3" s="1"/>
  <c r="M607" i="3"/>
  <c r="O607" i="3" s="1"/>
  <c r="M606" i="3"/>
  <c r="O606" i="3" s="1"/>
  <c r="M605" i="3"/>
  <c r="O605" i="3" s="1"/>
  <c r="M604" i="3"/>
  <c r="O604" i="3" s="1"/>
  <c r="M603" i="3"/>
  <c r="O603" i="3" s="1"/>
  <c r="M602" i="3"/>
  <c r="O602" i="3" s="1"/>
  <c r="M601" i="3"/>
  <c r="O601" i="3" s="1"/>
  <c r="M600" i="3"/>
  <c r="O600" i="3" s="1"/>
  <c r="M599" i="3"/>
  <c r="O599" i="3" s="1"/>
  <c r="M598" i="3"/>
  <c r="O598" i="3" s="1"/>
  <c r="M597" i="3"/>
  <c r="O597" i="3" s="1"/>
  <c r="M596" i="3"/>
  <c r="O596" i="3" s="1"/>
  <c r="M595" i="3"/>
  <c r="O595" i="3" s="1"/>
  <c r="M594" i="3"/>
  <c r="O594" i="3" s="1"/>
  <c r="M593" i="3"/>
  <c r="O593" i="3" s="1"/>
  <c r="M592" i="3"/>
  <c r="O592" i="3" s="1"/>
  <c r="P591" i="3"/>
  <c r="Q591" i="3" s="1"/>
  <c r="M591" i="3"/>
  <c r="O591" i="3" s="1"/>
  <c r="M590" i="3"/>
  <c r="O590" i="3" s="1"/>
  <c r="M589" i="3"/>
  <c r="O589" i="3" s="1"/>
  <c r="M588" i="3"/>
  <c r="O588" i="3" s="1"/>
  <c r="M587" i="3"/>
  <c r="O587" i="3" s="1"/>
  <c r="M586" i="3"/>
  <c r="O586" i="3" s="1"/>
  <c r="M585" i="3"/>
  <c r="O585" i="3" s="1"/>
  <c r="M584" i="3"/>
  <c r="O584" i="3" s="1"/>
  <c r="M583" i="3"/>
  <c r="O583" i="3" s="1"/>
  <c r="M582" i="3"/>
  <c r="O582" i="3" s="1"/>
  <c r="M581" i="3"/>
  <c r="O581" i="3" s="1"/>
  <c r="M580" i="3"/>
  <c r="O580" i="3" s="1"/>
  <c r="M579" i="3"/>
  <c r="O579" i="3" s="1"/>
  <c r="M578" i="3"/>
  <c r="O578" i="3" s="1"/>
  <c r="M577" i="3"/>
  <c r="O577" i="3" s="1"/>
  <c r="M576" i="3"/>
  <c r="O576" i="3" s="1"/>
  <c r="M575" i="3"/>
  <c r="O575" i="3" s="1"/>
  <c r="M574" i="3"/>
  <c r="O574" i="3" s="1"/>
  <c r="M573" i="3"/>
  <c r="O573" i="3" s="1"/>
  <c r="M572" i="3"/>
  <c r="O572" i="3" s="1"/>
  <c r="M571" i="3"/>
  <c r="O571" i="3" s="1"/>
  <c r="M570" i="3"/>
  <c r="O570" i="3" s="1"/>
  <c r="M569" i="3"/>
  <c r="O569" i="3" s="1"/>
  <c r="M568" i="3"/>
  <c r="O568" i="3" s="1"/>
  <c r="M567" i="3"/>
  <c r="O567" i="3" s="1"/>
  <c r="M566" i="3"/>
  <c r="O566" i="3" s="1"/>
  <c r="M565" i="3"/>
  <c r="O565" i="3" s="1"/>
  <c r="M564" i="3"/>
  <c r="O564" i="3" s="1"/>
  <c r="P564" i="3" s="1"/>
  <c r="M563" i="3"/>
  <c r="O563" i="3" s="1"/>
  <c r="M562" i="3"/>
  <c r="O562" i="3" s="1"/>
  <c r="M561" i="3"/>
  <c r="O561" i="3" s="1"/>
  <c r="M560" i="3"/>
  <c r="O560" i="3" s="1"/>
  <c r="M559" i="3"/>
  <c r="O559" i="3" s="1"/>
  <c r="M558" i="3"/>
  <c r="O558" i="3" s="1"/>
  <c r="M557" i="3"/>
  <c r="O557" i="3" s="1"/>
  <c r="M556" i="3"/>
  <c r="O556" i="3" s="1"/>
  <c r="M555" i="3"/>
  <c r="O555" i="3" s="1"/>
  <c r="M554" i="3"/>
  <c r="O554" i="3" s="1"/>
  <c r="M553" i="3"/>
  <c r="O553" i="3" s="1"/>
  <c r="M552" i="3"/>
  <c r="O552" i="3" s="1"/>
  <c r="M551" i="3"/>
  <c r="O551" i="3" s="1"/>
  <c r="M550" i="3"/>
  <c r="O550" i="3" s="1"/>
  <c r="M549" i="3"/>
  <c r="O549" i="3" s="1"/>
  <c r="M548" i="3"/>
  <c r="O548" i="3" s="1"/>
  <c r="M547" i="3"/>
  <c r="O547" i="3" s="1"/>
  <c r="M546" i="3"/>
  <c r="O546" i="3" s="1"/>
  <c r="M545" i="3"/>
  <c r="O545" i="3" s="1"/>
  <c r="M544" i="3"/>
  <c r="O544" i="3" s="1"/>
  <c r="M543" i="3"/>
  <c r="O543" i="3" s="1"/>
  <c r="M542" i="3"/>
  <c r="O542" i="3" s="1"/>
  <c r="M541" i="3"/>
  <c r="O541" i="3" s="1"/>
  <c r="M540" i="3"/>
  <c r="O540" i="3" s="1"/>
  <c r="M539" i="3"/>
  <c r="O539" i="3" s="1"/>
  <c r="M538" i="3"/>
  <c r="O538" i="3" s="1"/>
  <c r="M537" i="3"/>
  <c r="O537" i="3" s="1"/>
  <c r="M536" i="3"/>
  <c r="O536" i="3" s="1"/>
  <c r="M535" i="3"/>
  <c r="O535" i="3" s="1"/>
  <c r="M534" i="3"/>
  <c r="O534" i="3" s="1"/>
  <c r="M533" i="3"/>
  <c r="O533" i="3" s="1"/>
  <c r="M532" i="3"/>
  <c r="O532" i="3" s="1"/>
  <c r="M531" i="3"/>
  <c r="O531" i="3" s="1"/>
  <c r="M530" i="3"/>
  <c r="O530" i="3" s="1"/>
  <c r="M529" i="3"/>
  <c r="O529" i="3" s="1"/>
  <c r="M528" i="3"/>
  <c r="O528" i="3" s="1"/>
  <c r="M527" i="3"/>
  <c r="O527" i="3" s="1"/>
  <c r="M526" i="3"/>
  <c r="O526" i="3" s="1"/>
  <c r="M525" i="3"/>
  <c r="O525" i="3" s="1"/>
  <c r="M524" i="3"/>
  <c r="O524" i="3" s="1"/>
  <c r="M523" i="3"/>
  <c r="O523" i="3" s="1"/>
  <c r="M522" i="3"/>
  <c r="O522" i="3" s="1"/>
  <c r="M521" i="3"/>
  <c r="O521" i="3" s="1"/>
  <c r="M520" i="3"/>
  <c r="O520" i="3" s="1"/>
  <c r="M519" i="3"/>
  <c r="O519" i="3" s="1"/>
  <c r="M518" i="3"/>
  <c r="O518" i="3" s="1"/>
  <c r="M517" i="3"/>
  <c r="O517" i="3" s="1"/>
  <c r="M516" i="3"/>
  <c r="O516" i="3" s="1"/>
  <c r="M515" i="3"/>
  <c r="O515" i="3" s="1"/>
  <c r="M514" i="3"/>
  <c r="O514" i="3" s="1"/>
  <c r="P514" i="3" s="1"/>
  <c r="Q514" i="3" s="1"/>
  <c r="M513" i="3"/>
  <c r="O513" i="3" s="1"/>
  <c r="M512" i="3"/>
  <c r="O512" i="3" s="1"/>
  <c r="M511" i="3"/>
  <c r="O511" i="3" s="1"/>
  <c r="M510" i="3"/>
  <c r="O510" i="3" s="1"/>
  <c r="M509" i="3"/>
  <c r="O509" i="3" s="1"/>
  <c r="M508" i="3"/>
  <c r="O508" i="3" s="1"/>
  <c r="M507" i="3"/>
  <c r="O507" i="3" s="1"/>
  <c r="M506" i="3"/>
  <c r="O506" i="3" s="1"/>
  <c r="M505" i="3"/>
  <c r="O505" i="3" s="1"/>
  <c r="M504" i="3"/>
  <c r="O504" i="3" s="1"/>
  <c r="M503" i="3"/>
  <c r="O503" i="3" s="1"/>
  <c r="M502" i="3"/>
  <c r="O502" i="3" s="1"/>
  <c r="M501" i="3"/>
  <c r="O501" i="3" s="1"/>
  <c r="M500" i="3"/>
  <c r="O500" i="3" s="1"/>
  <c r="M499" i="3"/>
  <c r="O499" i="3" s="1"/>
  <c r="M498" i="3"/>
  <c r="O498" i="3" s="1"/>
  <c r="M497" i="3"/>
  <c r="O497" i="3" s="1"/>
  <c r="M496" i="3"/>
  <c r="O496" i="3" s="1"/>
  <c r="M495" i="3"/>
  <c r="O495" i="3" s="1"/>
  <c r="M494" i="3"/>
  <c r="O494" i="3" s="1"/>
  <c r="M493" i="3"/>
  <c r="O493" i="3" s="1"/>
  <c r="M492" i="3"/>
  <c r="O492" i="3" s="1"/>
  <c r="M491" i="3"/>
  <c r="O491" i="3" s="1"/>
  <c r="M490" i="3"/>
  <c r="O490" i="3" s="1"/>
  <c r="M489" i="3"/>
  <c r="O489" i="3" s="1"/>
  <c r="M488" i="3"/>
  <c r="O488" i="3" s="1"/>
  <c r="M487" i="3"/>
  <c r="O487" i="3" s="1"/>
  <c r="M486" i="3"/>
  <c r="O486" i="3" s="1"/>
  <c r="M485" i="3"/>
  <c r="O485" i="3" s="1"/>
  <c r="M484" i="3"/>
  <c r="O484" i="3" s="1"/>
  <c r="M483" i="3"/>
  <c r="O483" i="3" s="1"/>
  <c r="M482" i="3"/>
  <c r="O482" i="3" s="1"/>
  <c r="M481" i="3"/>
  <c r="O481" i="3" s="1"/>
  <c r="M480" i="3"/>
  <c r="O480" i="3" s="1"/>
  <c r="M479" i="3"/>
  <c r="O479" i="3" s="1"/>
  <c r="M478" i="3"/>
  <c r="O478" i="3" s="1"/>
  <c r="M477" i="3"/>
  <c r="O477" i="3" s="1"/>
  <c r="M476" i="3"/>
  <c r="O476" i="3" s="1"/>
  <c r="M475" i="3"/>
  <c r="O475" i="3" s="1"/>
  <c r="M474" i="3"/>
  <c r="O474" i="3" s="1"/>
  <c r="M473" i="3"/>
  <c r="O473" i="3" s="1"/>
  <c r="M472" i="3"/>
  <c r="O472" i="3" s="1"/>
  <c r="M471" i="3"/>
  <c r="O471" i="3" s="1"/>
  <c r="M470" i="3"/>
  <c r="O470" i="3" s="1"/>
  <c r="M469" i="3"/>
  <c r="O469" i="3" s="1"/>
  <c r="M468" i="3"/>
  <c r="O468" i="3" s="1"/>
  <c r="O467" i="3"/>
  <c r="M467" i="3"/>
  <c r="M466" i="3"/>
  <c r="O466" i="3" s="1"/>
  <c r="M465" i="3"/>
  <c r="O465" i="3" s="1"/>
  <c r="M464" i="3"/>
  <c r="O464" i="3" s="1"/>
  <c r="M463" i="3"/>
  <c r="O463" i="3" s="1"/>
  <c r="M462" i="3"/>
  <c r="O462" i="3" s="1"/>
  <c r="O461" i="3"/>
  <c r="M461" i="3"/>
  <c r="M460" i="3"/>
  <c r="O460" i="3" s="1"/>
  <c r="M459" i="3"/>
  <c r="O459" i="3" s="1"/>
  <c r="M458" i="3"/>
  <c r="O458" i="3" s="1"/>
  <c r="M457" i="3"/>
  <c r="O457" i="3" s="1"/>
  <c r="M456" i="3"/>
  <c r="O456" i="3" s="1"/>
  <c r="M455" i="3"/>
  <c r="O455" i="3" s="1"/>
  <c r="M454" i="3"/>
  <c r="O454" i="3" s="1"/>
  <c r="M453" i="3"/>
  <c r="O453" i="3" s="1"/>
  <c r="M452" i="3"/>
  <c r="O452" i="3" s="1"/>
  <c r="M451" i="3"/>
  <c r="O451" i="3" s="1"/>
  <c r="M450" i="3"/>
  <c r="O450" i="3" s="1"/>
  <c r="M449" i="3"/>
  <c r="O449" i="3" s="1"/>
  <c r="M448" i="3"/>
  <c r="O448" i="3" s="1"/>
  <c r="M447" i="3"/>
  <c r="O447" i="3" s="1"/>
  <c r="M446" i="3"/>
  <c r="O446" i="3" s="1"/>
  <c r="M445" i="3"/>
  <c r="O445" i="3" s="1"/>
  <c r="M444" i="3"/>
  <c r="O444" i="3" s="1"/>
  <c r="M443" i="3"/>
  <c r="O443" i="3" s="1"/>
  <c r="M442" i="3"/>
  <c r="O442" i="3" s="1"/>
  <c r="M441" i="3"/>
  <c r="O441" i="3" s="1"/>
  <c r="M440" i="3"/>
  <c r="O440" i="3" s="1"/>
  <c r="M439" i="3"/>
  <c r="O439" i="3" s="1"/>
  <c r="M438" i="3"/>
  <c r="O438" i="3" s="1"/>
  <c r="M437" i="3"/>
  <c r="O437" i="3" s="1"/>
  <c r="M436" i="3"/>
  <c r="O436" i="3" s="1"/>
  <c r="M435" i="3"/>
  <c r="O435" i="3" s="1"/>
  <c r="M434" i="3"/>
  <c r="O434" i="3" s="1"/>
  <c r="M433" i="3"/>
  <c r="O433" i="3" s="1"/>
  <c r="M432" i="3"/>
  <c r="O432" i="3" s="1"/>
  <c r="M431" i="3"/>
  <c r="O431" i="3" s="1"/>
  <c r="M430" i="3"/>
  <c r="O430" i="3" s="1"/>
  <c r="M429" i="3"/>
  <c r="O429" i="3" s="1"/>
  <c r="M428" i="3"/>
  <c r="O428" i="3" s="1"/>
  <c r="M427" i="3"/>
  <c r="O427" i="3" s="1"/>
  <c r="M426" i="3"/>
  <c r="O426" i="3" s="1"/>
  <c r="M425" i="3"/>
  <c r="O425" i="3" s="1"/>
  <c r="M424" i="3"/>
  <c r="O424" i="3" s="1"/>
  <c r="M423" i="3"/>
  <c r="O423" i="3" s="1"/>
  <c r="M422" i="3"/>
  <c r="O422" i="3" s="1"/>
  <c r="M421" i="3"/>
  <c r="O421" i="3" s="1"/>
  <c r="M420" i="3"/>
  <c r="O420" i="3" s="1"/>
  <c r="M419" i="3"/>
  <c r="O419" i="3" s="1"/>
  <c r="M418" i="3"/>
  <c r="O418" i="3" s="1"/>
  <c r="M417" i="3"/>
  <c r="O417" i="3" s="1"/>
  <c r="M416" i="3"/>
  <c r="O416" i="3" s="1"/>
  <c r="M415" i="3"/>
  <c r="O415" i="3" s="1"/>
  <c r="M414" i="3"/>
  <c r="O414" i="3" s="1"/>
  <c r="M413" i="3"/>
  <c r="O413" i="3" s="1"/>
  <c r="M412" i="3"/>
  <c r="O412" i="3" s="1"/>
  <c r="M411" i="3"/>
  <c r="O411" i="3" s="1"/>
  <c r="M410" i="3"/>
  <c r="O410" i="3" s="1"/>
  <c r="M409" i="3"/>
  <c r="O409" i="3" s="1"/>
  <c r="M408" i="3"/>
  <c r="O408" i="3" s="1"/>
  <c r="M407" i="3"/>
  <c r="O407" i="3" s="1"/>
  <c r="M406" i="3"/>
  <c r="O406" i="3" s="1"/>
  <c r="M405" i="3"/>
  <c r="O405" i="3" s="1"/>
  <c r="M404" i="3"/>
  <c r="O404" i="3" s="1"/>
  <c r="M403" i="3"/>
  <c r="O403" i="3" s="1"/>
  <c r="M402" i="3"/>
  <c r="O402" i="3" s="1"/>
  <c r="M401" i="3"/>
  <c r="O401" i="3" s="1"/>
  <c r="M400" i="3"/>
  <c r="O400" i="3" s="1"/>
  <c r="M399" i="3"/>
  <c r="O399" i="3" s="1"/>
  <c r="M398" i="3"/>
  <c r="O398" i="3" s="1"/>
  <c r="M397" i="3"/>
  <c r="O397" i="3" s="1"/>
  <c r="M396" i="3"/>
  <c r="O396" i="3" s="1"/>
  <c r="M395" i="3"/>
  <c r="O395" i="3" s="1"/>
  <c r="M394" i="3"/>
  <c r="O394" i="3" s="1"/>
  <c r="M393" i="3"/>
  <c r="O393" i="3" s="1"/>
  <c r="M392" i="3"/>
  <c r="O392" i="3" s="1"/>
  <c r="M391" i="3"/>
  <c r="O391" i="3" s="1"/>
  <c r="M390" i="3"/>
  <c r="O390" i="3" s="1"/>
  <c r="M389" i="3"/>
  <c r="O389" i="3" s="1"/>
  <c r="P389" i="3" s="1"/>
  <c r="Q389" i="3" s="1"/>
  <c r="M388" i="3"/>
  <c r="O388" i="3" s="1"/>
  <c r="M387" i="3"/>
  <c r="O387" i="3" s="1"/>
  <c r="M386" i="3"/>
  <c r="O386" i="3" s="1"/>
  <c r="M385" i="3"/>
  <c r="O385" i="3" s="1"/>
  <c r="M384" i="3"/>
  <c r="O384" i="3" s="1"/>
  <c r="M383" i="3"/>
  <c r="O383" i="3" s="1"/>
  <c r="M382" i="3"/>
  <c r="O382" i="3" s="1"/>
  <c r="M381" i="3"/>
  <c r="O381" i="3" s="1"/>
  <c r="M380" i="3"/>
  <c r="O380" i="3" s="1"/>
  <c r="M379" i="3"/>
  <c r="O379" i="3" s="1"/>
  <c r="M378" i="3"/>
  <c r="O378" i="3" s="1"/>
  <c r="M377" i="3"/>
  <c r="O377" i="3" s="1"/>
  <c r="M376" i="3"/>
  <c r="O376" i="3" s="1"/>
  <c r="M375" i="3"/>
  <c r="O375" i="3" s="1"/>
  <c r="M374" i="3"/>
  <c r="O374" i="3" s="1"/>
  <c r="M373" i="3"/>
  <c r="O373" i="3" s="1"/>
  <c r="M372" i="3"/>
  <c r="O372" i="3" s="1"/>
  <c r="M371" i="3"/>
  <c r="O371" i="3" s="1"/>
  <c r="M370" i="3"/>
  <c r="O370" i="3" s="1"/>
  <c r="M369" i="3"/>
  <c r="O369" i="3" s="1"/>
  <c r="M368" i="3"/>
  <c r="O368" i="3" s="1"/>
  <c r="M367" i="3"/>
  <c r="O367" i="3" s="1"/>
  <c r="M366" i="3"/>
  <c r="O366" i="3" s="1"/>
  <c r="M365" i="3"/>
  <c r="O365" i="3" s="1"/>
  <c r="M364" i="3"/>
  <c r="O364" i="3" s="1"/>
  <c r="M363" i="3"/>
  <c r="O363" i="3" s="1"/>
  <c r="M362" i="3"/>
  <c r="O362" i="3" s="1"/>
  <c r="M361" i="3"/>
  <c r="O361" i="3" s="1"/>
  <c r="M360" i="3"/>
  <c r="O360" i="3" s="1"/>
  <c r="M359" i="3"/>
  <c r="O359" i="3" s="1"/>
  <c r="M358" i="3"/>
  <c r="O358" i="3" s="1"/>
  <c r="M357" i="3"/>
  <c r="O357" i="3" s="1"/>
  <c r="M356" i="3"/>
  <c r="O356" i="3" s="1"/>
  <c r="M355" i="3"/>
  <c r="O355" i="3" s="1"/>
  <c r="M354" i="3"/>
  <c r="O354" i="3" s="1"/>
  <c r="M353" i="3"/>
  <c r="O353" i="3" s="1"/>
  <c r="M352" i="3"/>
  <c r="O352" i="3" s="1"/>
  <c r="M351" i="3"/>
  <c r="O351" i="3" s="1"/>
  <c r="M350" i="3"/>
  <c r="O350" i="3" s="1"/>
  <c r="M349" i="3"/>
  <c r="O349" i="3" s="1"/>
  <c r="M348" i="3"/>
  <c r="O348" i="3" s="1"/>
  <c r="M347" i="3"/>
  <c r="O347" i="3" s="1"/>
  <c r="P347" i="3" s="1"/>
  <c r="Q347" i="3" s="1"/>
  <c r="M346" i="3"/>
  <c r="O346" i="3" s="1"/>
  <c r="M345" i="3"/>
  <c r="O345" i="3" s="1"/>
  <c r="M344" i="3"/>
  <c r="O344" i="3" s="1"/>
  <c r="M343" i="3"/>
  <c r="O343" i="3" s="1"/>
  <c r="M342" i="3"/>
  <c r="O342" i="3" s="1"/>
  <c r="M341" i="3"/>
  <c r="O341" i="3" s="1"/>
  <c r="M340" i="3"/>
  <c r="O340" i="3" s="1"/>
  <c r="M339" i="3"/>
  <c r="O339" i="3" s="1"/>
  <c r="M338" i="3"/>
  <c r="O338" i="3" s="1"/>
  <c r="M337" i="3"/>
  <c r="O337" i="3" s="1"/>
  <c r="M336" i="3"/>
  <c r="O336" i="3" s="1"/>
  <c r="M335" i="3"/>
  <c r="O335" i="3" s="1"/>
  <c r="M334" i="3"/>
  <c r="O334" i="3" s="1"/>
  <c r="M333" i="3"/>
  <c r="O333" i="3" s="1"/>
  <c r="M332" i="3"/>
  <c r="O332" i="3" s="1"/>
  <c r="M331" i="3"/>
  <c r="O331" i="3" s="1"/>
  <c r="M330" i="3"/>
  <c r="O330" i="3" s="1"/>
  <c r="M329" i="3"/>
  <c r="O329" i="3" s="1"/>
  <c r="M328" i="3"/>
  <c r="O328" i="3" s="1"/>
  <c r="M327" i="3"/>
  <c r="O327" i="3" s="1"/>
  <c r="O326" i="3"/>
  <c r="M326" i="3"/>
  <c r="M325" i="3"/>
  <c r="O325" i="3" s="1"/>
  <c r="M324" i="3"/>
  <c r="O324" i="3" s="1"/>
  <c r="M323" i="3"/>
  <c r="O323" i="3" s="1"/>
  <c r="M322" i="3"/>
  <c r="O322" i="3" s="1"/>
  <c r="M321" i="3"/>
  <c r="O321" i="3" s="1"/>
  <c r="M320" i="3"/>
  <c r="O320" i="3" s="1"/>
  <c r="M319" i="3"/>
  <c r="O319" i="3" s="1"/>
  <c r="M318" i="3"/>
  <c r="O318" i="3" s="1"/>
  <c r="M317" i="3"/>
  <c r="O317" i="3" s="1"/>
  <c r="M316" i="3"/>
  <c r="O316" i="3" s="1"/>
  <c r="M315" i="3"/>
  <c r="O315" i="3" s="1"/>
  <c r="M314" i="3"/>
  <c r="O314" i="3" s="1"/>
  <c r="M313" i="3"/>
  <c r="O313" i="3" s="1"/>
  <c r="M312" i="3"/>
  <c r="O312" i="3" s="1"/>
  <c r="M311" i="3"/>
  <c r="O311" i="3" s="1"/>
  <c r="M310" i="3"/>
  <c r="O310" i="3" s="1"/>
  <c r="M309" i="3"/>
  <c r="O309" i="3" s="1"/>
  <c r="M308" i="3"/>
  <c r="O308" i="3" s="1"/>
  <c r="M307" i="3"/>
  <c r="O307" i="3" s="1"/>
  <c r="M306" i="3"/>
  <c r="O306" i="3" s="1"/>
  <c r="M305" i="3"/>
  <c r="O305" i="3" s="1"/>
  <c r="M304" i="3"/>
  <c r="O304" i="3" s="1"/>
  <c r="M303" i="3"/>
  <c r="O303" i="3" s="1"/>
  <c r="M302" i="3"/>
  <c r="O302" i="3" s="1"/>
  <c r="M301" i="3"/>
  <c r="O301" i="3" s="1"/>
  <c r="M300" i="3"/>
  <c r="O300" i="3" s="1"/>
  <c r="M299" i="3"/>
  <c r="O299" i="3" s="1"/>
  <c r="M298" i="3"/>
  <c r="O298" i="3" s="1"/>
  <c r="M297" i="3"/>
  <c r="O297" i="3" s="1"/>
  <c r="M296" i="3"/>
  <c r="O296" i="3" s="1"/>
  <c r="M295" i="3"/>
  <c r="O295" i="3" s="1"/>
  <c r="M294" i="3"/>
  <c r="O294" i="3" s="1"/>
  <c r="M293" i="3"/>
  <c r="O293" i="3" s="1"/>
  <c r="M292" i="3"/>
  <c r="O292" i="3" s="1"/>
  <c r="M291" i="3"/>
  <c r="O291" i="3" s="1"/>
  <c r="M290" i="3"/>
  <c r="O290" i="3" s="1"/>
  <c r="M289" i="3"/>
  <c r="O289" i="3" s="1"/>
  <c r="M288" i="3"/>
  <c r="O288" i="3" s="1"/>
  <c r="M287" i="3"/>
  <c r="O287" i="3" s="1"/>
  <c r="M286" i="3"/>
  <c r="O286" i="3" s="1"/>
  <c r="M285" i="3"/>
  <c r="O285" i="3" s="1"/>
  <c r="M284" i="3"/>
  <c r="O284" i="3" s="1"/>
  <c r="M283" i="3"/>
  <c r="O283" i="3" s="1"/>
  <c r="M282" i="3"/>
  <c r="O282" i="3" s="1"/>
  <c r="M281" i="3"/>
  <c r="O281" i="3" s="1"/>
  <c r="M280" i="3"/>
  <c r="O280" i="3" s="1"/>
  <c r="M279" i="3"/>
  <c r="O279" i="3" s="1"/>
  <c r="M278" i="3"/>
  <c r="O278" i="3" s="1"/>
  <c r="M277" i="3"/>
  <c r="O277" i="3" s="1"/>
  <c r="M276" i="3"/>
  <c r="O276" i="3" s="1"/>
  <c r="M275" i="3"/>
  <c r="O275" i="3" s="1"/>
  <c r="O274" i="3"/>
  <c r="M274" i="3"/>
  <c r="M273" i="3"/>
  <c r="O273" i="3" s="1"/>
  <c r="M272" i="3"/>
  <c r="O272" i="3" s="1"/>
  <c r="M271" i="3"/>
  <c r="O271" i="3" s="1"/>
  <c r="M270" i="3"/>
  <c r="O270" i="3" s="1"/>
  <c r="M269" i="3"/>
  <c r="O269" i="3" s="1"/>
  <c r="M268" i="3"/>
  <c r="O268" i="3" s="1"/>
  <c r="O267" i="3"/>
  <c r="M267" i="3"/>
  <c r="M266" i="3"/>
  <c r="O266" i="3" s="1"/>
  <c r="M265" i="3"/>
  <c r="O265" i="3" s="1"/>
  <c r="M264" i="3"/>
  <c r="O264" i="3" s="1"/>
  <c r="M263" i="3"/>
  <c r="O263" i="3" s="1"/>
  <c r="M262" i="3"/>
  <c r="O262" i="3" s="1"/>
  <c r="M261" i="3"/>
  <c r="O261" i="3" s="1"/>
  <c r="M260" i="3"/>
  <c r="O260" i="3" s="1"/>
  <c r="M259" i="3"/>
  <c r="O259" i="3" s="1"/>
  <c r="M258" i="3"/>
  <c r="O258" i="3" s="1"/>
  <c r="M257" i="3"/>
  <c r="O257" i="3" s="1"/>
  <c r="M256" i="3"/>
  <c r="O256" i="3" s="1"/>
  <c r="M255" i="3"/>
  <c r="O255" i="3" s="1"/>
  <c r="M254" i="3"/>
  <c r="O254" i="3" s="1"/>
  <c r="M253" i="3"/>
  <c r="O253" i="3" s="1"/>
  <c r="M252" i="3"/>
  <c r="O252" i="3" s="1"/>
  <c r="M251" i="3"/>
  <c r="O251" i="3" s="1"/>
  <c r="M250" i="3"/>
  <c r="O250" i="3" s="1"/>
  <c r="M249" i="3"/>
  <c r="O249" i="3" s="1"/>
  <c r="M248" i="3"/>
  <c r="O248" i="3" s="1"/>
  <c r="M247" i="3"/>
  <c r="O247" i="3" s="1"/>
  <c r="M246" i="3"/>
  <c r="O246" i="3" s="1"/>
  <c r="M245" i="3"/>
  <c r="O245" i="3" s="1"/>
  <c r="M244" i="3"/>
  <c r="O244" i="3" s="1"/>
  <c r="M243" i="3"/>
  <c r="O243" i="3" s="1"/>
  <c r="M242" i="3"/>
  <c r="O242" i="3" s="1"/>
  <c r="M241" i="3"/>
  <c r="O241" i="3" s="1"/>
  <c r="M240" i="3"/>
  <c r="O240" i="3" s="1"/>
  <c r="M239" i="3"/>
  <c r="O239" i="3" s="1"/>
  <c r="M238" i="3"/>
  <c r="O238" i="3" s="1"/>
  <c r="M237" i="3"/>
  <c r="O237" i="3" s="1"/>
  <c r="M236" i="3"/>
  <c r="O236" i="3" s="1"/>
  <c r="M235" i="3"/>
  <c r="O235" i="3" s="1"/>
  <c r="M234" i="3"/>
  <c r="O234" i="3" s="1"/>
  <c r="M233" i="3"/>
  <c r="O233" i="3" s="1"/>
  <c r="M232" i="3"/>
  <c r="O232" i="3" s="1"/>
  <c r="M231" i="3"/>
  <c r="O231" i="3" s="1"/>
  <c r="M230" i="3"/>
  <c r="O230" i="3" s="1"/>
  <c r="O229" i="3"/>
  <c r="M229" i="3"/>
  <c r="M228" i="3"/>
  <c r="O228" i="3" s="1"/>
  <c r="M227" i="3"/>
  <c r="O227" i="3" s="1"/>
  <c r="M226" i="3"/>
  <c r="O226" i="3" s="1"/>
  <c r="M225" i="3"/>
  <c r="O225" i="3" s="1"/>
  <c r="M224" i="3"/>
  <c r="O224" i="3" s="1"/>
  <c r="M223" i="3"/>
  <c r="O223" i="3" s="1"/>
  <c r="M222" i="3"/>
  <c r="O222" i="3" s="1"/>
  <c r="M221" i="3"/>
  <c r="O221" i="3" s="1"/>
  <c r="M220" i="3"/>
  <c r="O220" i="3" s="1"/>
  <c r="M219" i="3"/>
  <c r="O219" i="3" s="1"/>
  <c r="M218" i="3"/>
  <c r="O218" i="3" s="1"/>
  <c r="M217" i="3"/>
  <c r="O217" i="3" s="1"/>
  <c r="M216" i="3"/>
  <c r="O216" i="3" s="1"/>
  <c r="M215" i="3"/>
  <c r="O215" i="3" s="1"/>
  <c r="M214" i="3"/>
  <c r="O214" i="3" s="1"/>
  <c r="M213" i="3"/>
  <c r="O213" i="3" s="1"/>
  <c r="M212" i="3"/>
  <c r="O212" i="3" s="1"/>
  <c r="M211" i="3"/>
  <c r="O211" i="3" s="1"/>
  <c r="M210" i="3"/>
  <c r="O210" i="3" s="1"/>
  <c r="M209" i="3"/>
  <c r="O209" i="3" s="1"/>
  <c r="M208" i="3"/>
  <c r="O208" i="3" s="1"/>
  <c r="M207" i="3"/>
  <c r="O207" i="3" s="1"/>
  <c r="M206" i="3"/>
  <c r="O206" i="3" s="1"/>
  <c r="M205" i="3"/>
  <c r="O205" i="3" s="1"/>
  <c r="M204" i="3"/>
  <c r="O204" i="3" s="1"/>
  <c r="P204" i="3" s="1"/>
  <c r="M203" i="3"/>
  <c r="O203" i="3" s="1"/>
  <c r="M202" i="3"/>
  <c r="O202" i="3" s="1"/>
  <c r="M201" i="3"/>
  <c r="O201" i="3" s="1"/>
  <c r="M200" i="3"/>
  <c r="O200" i="3" s="1"/>
  <c r="M199" i="3"/>
  <c r="O199" i="3" s="1"/>
  <c r="M198" i="3"/>
  <c r="O198" i="3" s="1"/>
  <c r="M197" i="3"/>
  <c r="O197" i="3" s="1"/>
  <c r="M196" i="3"/>
  <c r="O196" i="3" s="1"/>
  <c r="M195" i="3"/>
  <c r="O195" i="3" s="1"/>
  <c r="M194" i="3"/>
  <c r="O194" i="3" s="1"/>
  <c r="M193" i="3"/>
  <c r="O193" i="3" s="1"/>
  <c r="M192" i="3"/>
  <c r="O192" i="3" s="1"/>
  <c r="M191" i="3"/>
  <c r="O191" i="3" s="1"/>
  <c r="M190" i="3"/>
  <c r="O190" i="3" s="1"/>
  <c r="M189" i="3"/>
  <c r="O189" i="3" s="1"/>
  <c r="M188" i="3"/>
  <c r="O188" i="3" s="1"/>
  <c r="M187" i="3"/>
  <c r="O187" i="3" s="1"/>
  <c r="M186" i="3"/>
  <c r="O186" i="3" s="1"/>
  <c r="M185" i="3"/>
  <c r="O185" i="3" s="1"/>
  <c r="M184" i="3"/>
  <c r="O184" i="3" s="1"/>
  <c r="M183" i="3"/>
  <c r="O183" i="3" s="1"/>
  <c r="M182" i="3"/>
  <c r="O182" i="3" s="1"/>
  <c r="M181" i="3"/>
  <c r="O181" i="3" s="1"/>
  <c r="M180" i="3"/>
  <c r="O180" i="3" s="1"/>
  <c r="M179" i="3"/>
  <c r="O179" i="3" s="1"/>
  <c r="M178" i="3"/>
  <c r="O178" i="3" s="1"/>
  <c r="M177" i="3"/>
  <c r="O177" i="3" s="1"/>
  <c r="M176" i="3"/>
  <c r="O176" i="3" s="1"/>
  <c r="P176" i="3" s="1"/>
  <c r="Q176" i="3" s="1"/>
  <c r="M175" i="3"/>
  <c r="O175" i="3" s="1"/>
  <c r="M174" i="3"/>
  <c r="O174" i="3" s="1"/>
  <c r="M173" i="3"/>
  <c r="O173" i="3" s="1"/>
  <c r="M172" i="3"/>
  <c r="O172" i="3" s="1"/>
  <c r="M171" i="3"/>
  <c r="O171" i="3" s="1"/>
  <c r="M170" i="3"/>
  <c r="O170" i="3" s="1"/>
  <c r="M169" i="3"/>
  <c r="O169" i="3" s="1"/>
  <c r="M168" i="3"/>
  <c r="O168" i="3" s="1"/>
  <c r="M167" i="3"/>
  <c r="O167" i="3" s="1"/>
  <c r="M166" i="3"/>
  <c r="O166" i="3" s="1"/>
  <c r="M165" i="3"/>
  <c r="O165" i="3" s="1"/>
  <c r="M164" i="3"/>
  <c r="O164" i="3" s="1"/>
  <c r="M163" i="3"/>
  <c r="O163" i="3" s="1"/>
  <c r="P162" i="3"/>
  <c r="M162" i="3"/>
  <c r="O162" i="3" s="1"/>
  <c r="M161" i="3"/>
  <c r="O161" i="3" s="1"/>
  <c r="M160" i="3"/>
  <c r="O160" i="3" s="1"/>
  <c r="M159" i="3"/>
  <c r="O159" i="3" s="1"/>
  <c r="M158" i="3"/>
  <c r="O158" i="3" s="1"/>
  <c r="M157" i="3"/>
  <c r="O157" i="3" s="1"/>
  <c r="M156" i="3"/>
  <c r="O156" i="3" s="1"/>
  <c r="M155" i="3"/>
  <c r="O155" i="3" s="1"/>
  <c r="M154" i="3"/>
  <c r="O154" i="3" s="1"/>
  <c r="M153" i="3"/>
  <c r="O153" i="3" s="1"/>
  <c r="M152" i="3"/>
  <c r="O152" i="3" s="1"/>
  <c r="M151" i="3"/>
  <c r="O151" i="3" s="1"/>
  <c r="M150" i="3"/>
  <c r="O150" i="3" s="1"/>
  <c r="M149" i="3"/>
  <c r="O149" i="3" s="1"/>
  <c r="M148" i="3"/>
  <c r="O148" i="3" s="1"/>
  <c r="M147" i="3"/>
  <c r="O147" i="3" s="1"/>
  <c r="M146" i="3"/>
  <c r="O146" i="3" s="1"/>
  <c r="M145" i="3"/>
  <c r="O145" i="3" s="1"/>
  <c r="M144" i="3"/>
  <c r="O144" i="3" s="1"/>
  <c r="M143" i="3"/>
  <c r="O143" i="3" s="1"/>
  <c r="M142" i="3"/>
  <c r="O142" i="3" s="1"/>
  <c r="M141" i="3"/>
  <c r="O141" i="3" s="1"/>
  <c r="M140" i="3"/>
  <c r="O140" i="3" s="1"/>
  <c r="M139" i="3"/>
  <c r="O139" i="3" s="1"/>
  <c r="M138" i="3"/>
  <c r="O138" i="3" s="1"/>
  <c r="M137" i="3"/>
  <c r="O137" i="3" s="1"/>
  <c r="M136" i="3"/>
  <c r="O136" i="3" s="1"/>
  <c r="M135" i="3"/>
  <c r="O135" i="3" s="1"/>
  <c r="M134" i="3"/>
  <c r="O134" i="3" s="1"/>
  <c r="M133" i="3"/>
  <c r="O133" i="3" s="1"/>
  <c r="M132" i="3"/>
  <c r="O132" i="3" s="1"/>
  <c r="M131" i="3"/>
  <c r="O131" i="3" s="1"/>
  <c r="M130" i="3"/>
  <c r="O130" i="3" s="1"/>
  <c r="M129" i="3"/>
  <c r="O129" i="3" s="1"/>
  <c r="M128" i="3"/>
  <c r="O128" i="3" s="1"/>
  <c r="M127" i="3"/>
  <c r="O127" i="3" s="1"/>
  <c r="M126" i="3"/>
  <c r="O126" i="3" s="1"/>
  <c r="M125" i="3"/>
  <c r="O125" i="3" s="1"/>
  <c r="M124" i="3"/>
  <c r="O124" i="3" s="1"/>
  <c r="M123" i="3"/>
  <c r="O123" i="3" s="1"/>
  <c r="M122" i="3"/>
  <c r="O122" i="3" s="1"/>
  <c r="M121" i="3"/>
  <c r="O121" i="3" s="1"/>
  <c r="M120" i="3"/>
  <c r="O120" i="3" s="1"/>
  <c r="M119" i="3"/>
  <c r="O119" i="3" s="1"/>
  <c r="M118" i="3"/>
  <c r="O118" i="3" s="1"/>
  <c r="M117" i="3"/>
  <c r="O117" i="3" s="1"/>
  <c r="M116" i="3"/>
  <c r="O116" i="3" s="1"/>
  <c r="M115" i="3"/>
  <c r="O115" i="3" s="1"/>
  <c r="M114" i="3"/>
  <c r="O114" i="3" s="1"/>
  <c r="M113" i="3"/>
  <c r="O113" i="3" s="1"/>
  <c r="M112" i="3"/>
  <c r="O112" i="3" s="1"/>
  <c r="M111" i="3"/>
  <c r="O111" i="3" s="1"/>
  <c r="M110" i="3"/>
  <c r="O110" i="3" s="1"/>
  <c r="M109" i="3"/>
  <c r="O109" i="3" s="1"/>
  <c r="M108" i="3"/>
  <c r="O108" i="3" s="1"/>
  <c r="M107" i="3"/>
  <c r="O107" i="3" s="1"/>
  <c r="M106" i="3"/>
  <c r="O106" i="3" s="1"/>
  <c r="M105" i="3"/>
  <c r="O105" i="3" s="1"/>
  <c r="M104" i="3"/>
  <c r="O104" i="3" s="1"/>
  <c r="M103" i="3"/>
  <c r="O103" i="3" s="1"/>
  <c r="M102" i="3"/>
  <c r="O102" i="3" s="1"/>
  <c r="M101" i="3"/>
  <c r="O101" i="3" s="1"/>
  <c r="M100" i="3"/>
  <c r="O100" i="3" s="1"/>
  <c r="M99" i="3"/>
  <c r="O99" i="3" s="1"/>
  <c r="M98" i="3"/>
  <c r="O98" i="3" s="1"/>
  <c r="M97" i="3"/>
  <c r="O97" i="3" s="1"/>
  <c r="M96" i="3"/>
  <c r="O96" i="3" s="1"/>
  <c r="M95" i="3"/>
  <c r="O95" i="3" s="1"/>
  <c r="M94" i="3"/>
  <c r="O94" i="3" s="1"/>
  <c r="M93" i="3"/>
  <c r="O93" i="3" s="1"/>
  <c r="M92" i="3"/>
  <c r="O92" i="3" s="1"/>
  <c r="M91" i="3"/>
  <c r="O91" i="3" s="1"/>
  <c r="M90" i="3"/>
  <c r="O90" i="3" s="1"/>
  <c r="M89" i="3"/>
  <c r="O89" i="3" s="1"/>
  <c r="M88" i="3"/>
  <c r="O88" i="3" s="1"/>
  <c r="M87" i="3"/>
  <c r="O87" i="3" s="1"/>
  <c r="M86" i="3"/>
  <c r="O86" i="3" s="1"/>
  <c r="M85" i="3"/>
  <c r="O85" i="3" s="1"/>
  <c r="M84" i="3"/>
  <c r="O84" i="3" s="1"/>
  <c r="M83" i="3"/>
  <c r="O83" i="3" s="1"/>
  <c r="M82" i="3"/>
  <c r="O82" i="3" s="1"/>
  <c r="M81" i="3"/>
  <c r="O81" i="3" s="1"/>
  <c r="M80" i="3"/>
  <c r="O80" i="3" s="1"/>
  <c r="M79" i="3"/>
  <c r="O79" i="3" s="1"/>
  <c r="M78" i="3"/>
  <c r="O78" i="3" s="1"/>
  <c r="M77" i="3"/>
  <c r="O77" i="3" s="1"/>
  <c r="M76" i="3"/>
  <c r="O76" i="3" s="1"/>
  <c r="M75" i="3"/>
  <c r="O75" i="3" s="1"/>
  <c r="M74" i="3"/>
  <c r="O74" i="3" s="1"/>
  <c r="M73" i="3"/>
  <c r="O73" i="3" s="1"/>
  <c r="M72" i="3"/>
  <c r="O72" i="3" s="1"/>
  <c r="M71" i="3"/>
  <c r="O71" i="3" s="1"/>
  <c r="M70" i="3"/>
  <c r="O70" i="3" s="1"/>
  <c r="M69" i="3"/>
  <c r="O69" i="3" s="1"/>
  <c r="M68" i="3"/>
  <c r="O68" i="3" s="1"/>
  <c r="M67" i="3"/>
  <c r="O67" i="3" s="1"/>
  <c r="M66" i="3"/>
  <c r="O66" i="3" s="1"/>
  <c r="M65" i="3"/>
  <c r="O65" i="3" s="1"/>
  <c r="M64" i="3"/>
  <c r="O64" i="3" s="1"/>
  <c r="M63" i="3"/>
  <c r="O63" i="3" s="1"/>
  <c r="M62" i="3"/>
  <c r="O62" i="3" s="1"/>
  <c r="M61" i="3"/>
  <c r="O61" i="3" s="1"/>
  <c r="M60" i="3"/>
  <c r="O60" i="3" s="1"/>
  <c r="M59" i="3"/>
  <c r="O59" i="3" s="1"/>
  <c r="M58" i="3"/>
  <c r="O58" i="3" s="1"/>
  <c r="M57" i="3"/>
  <c r="O57" i="3" s="1"/>
  <c r="M56" i="3"/>
  <c r="O56" i="3" s="1"/>
  <c r="M55" i="3"/>
  <c r="O55" i="3" s="1"/>
  <c r="M54" i="3"/>
  <c r="O54" i="3" s="1"/>
  <c r="M53" i="3"/>
  <c r="O53" i="3" s="1"/>
  <c r="M52" i="3"/>
  <c r="O52" i="3" s="1"/>
  <c r="M51" i="3"/>
  <c r="O51" i="3" s="1"/>
  <c r="M50" i="3"/>
  <c r="O50" i="3" s="1"/>
  <c r="M49" i="3"/>
  <c r="O49" i="3" s="1"/>
  <c r="M48" i="3"/>
  <c r="O48" i="3" s="1"/>
  <c r="M47" i="3"/>
  <c r="O47" i="3" s="1"/>
  <c r="M46" i="3"/>
  <c r="O46" i="3" s="1"/>
  <c r="M45" i="3"/>
  <c r="O45" i="3" s="1"/>
  <c r="M44" i="3"/>
  <c r="O44" i="3" s="1"/>
  <c r="M43" i="3"/>
  <c r="O43" i="3" s="1"/>
  <c r="M42" i="3"/>
  <c r="O42" i="3" s="1"/>
  <c r="M41" i="3"/>
  <c r="O41" i="3" s="1"/>
  <c r="M40" i="3"/>
  <c r="O40" i="3" s="1"/>
  <c r="M39" i="3"/>
  <c r="O39" i="3" s="1"/>
  <c r="M38" i="3"/>
  <c r="O38" i="3" s="1"/>
  <c r="M37" i="3"/>
  <c r="O37" i="3" s="1"/>
  <c r="M36" i="3"/>
  <c r="O36" i="3" s="1"/>
  <c r="M35" i="3"/>
  <c r="O35" i="3" s="1"/>
  <c r="M34" i="3"/>
  <c r="O34" i="3" s="1"/>
  <c r="M33" i="3"/>
  <c r="O33" i="3" s="1"/>
  <c r="M32" i="3"/>
  <c r="O32" i="3" s="1"/>
  <c r="M31" i="3"/>
  <c r="O31" i="3" s="1"/>
  <c r="M30" i="3"/>
  <c r="O30" i="3" s="1"/>
  <c r="M29" i="3"/>
  <c r="O29" i="3" s="1"/>
  <c r="M28" i="3"/>
  <c r="O28" i="3" s="1"/>
  <c r="M27" i="3"/>
  <c r="O27" i="3" s="1"/>
  <c r="M26" i="3"/>
  <c r="O26" i="3" s="1"/>
  <c r="M25" i="3"/>
  <c r="O25" i="3" s="1"/>
  <c r="M24" i="3"/>
  <c r="O24" i="3" s="1"/>
  <c r="M23" i="3"/>
  <c r="O23" i="3" s="1"/>
  <c r="M22" i="3"/>
  <c r="O22" i="3" s="1"/>
  <c r="M21" i="3"/>
  <c r="O21" i="3" s="1"/>
  <c r="M20" i="3"/>
  <c r="O20" i="3" s="1"/>
  <c r="M19" i="3"/>
  <c r="O19" i="3" s="1"/>
  <c r="M18" i="3"/>
  <c r="O18" i="3" s="1"/>
  <c r="M17" i="3"/>
  <c r="O17" i="3" s="1"/>
  <c r="M16" i="3"/>
  <c r="O16" i="3" s="1"/>
  <c r="M15" i="3"/>
  <c r="O15" i="3" s="1"/>
  <c r="M14" i="3"/>
  <c r="O14" i="3" s="1"/>
  <c r="M13" i="3"/>
  <c r="O13" i="3" s="1"/>
  <c r="M12" i="3"/>
  <c r="O12" i="3" s="1"/>
  <c r="P294" i="3" l="1"/>
  <c r="P87" i="3"/>
  <c r="Q87" i="3" s="1"/>
  <c r="P487" i="3"/>
  <c r="Q487" i="3" s="1"/>
  <c r="P57" i="3"/>
  <c r="Q57" i="3" s="1"/>
  <c r="P97" i="3"/>
  <c r="Q97" i="3" s="1"/>
  <c r="P55" i="3"/>
  <c r="Q55" i="3" s="1"/>
  <c r="P43" i="3"/>
  <c r="Q43" i="3" s="1"/>
  <c r="P561" i="3"/>
  <c r="P134" i="3"/>
  <c r="Q134" i="3" s="1"/>
  <c r="P392" i="3"/>
  <c r="Q392" i="3" s="1"/>
  <c r="P416" i="3"/>
  <c r="P577" i="3"/>
  <c r="P599" i="3"/>
  <c r="P617" i="3"/>
  <c r="Q617" i="3" s="1"/>
  <c r="P33" i="3"/>
  <c r="Q33" i="3" s="1"/>
  <c r="P62" i="3"/>
  <c r="Q62" i="3" s="1"/>
  <c r="P90" i="3"/>
  <c r="P105" i="3"/>
  <c r="Q105" i="3" s="1"/>
  <c r="P113" i="3"/>
  <c r="Q113" i="3" s="1"/>
  <c r="P142" i="3"/>
  <c r="Q142" i="3" s="1"/>
  <c r="P149" i="3"/>
  <c r="Q149" i="3" s="1"/>
  <c r="P164" i="3"/>
  <c r="P178" i="3"/>
  <c r="Q178" i="3" s="1"/>
  <c r="P192" i="3"/>
  <c r="Q192" i="3" s="1"/>
  <c r="P200" i="3"/>
  <c r="P206" i="3"/>
  <c r="Q206" i="3" s="1"/>
  <c r="P212" i="3"/>
  <c r="P300" i="3"/>
  <c r="Q300" i="3" s="1"/>
  <c r="P308" i="3"/>
  <c r="P316" i="3"/>
  <c r="P324" i="3"/>
  <c r="Q324" i="3" s="1"/>
  <c r="P353" i="3"/>
  <c r="Q353" i="3" s="1"/>
  <c r="P373" i="3"/>
  <c r="Q373" i="3" s="1"/>
  <c r="P387" i="3"/>
  <c r="Q387" i="3" s="1"/>
  <c r="P415" i="3"/>
  <c r="Q415" i="3" s="1"/>
  <c r="P451" i="3"/>
  <c r="Q451" i="3" s="1"/>
  <c r="P469" i="3"/>
  <c r="Q469" i="3" s="1"/>
  <c r="P476" i="3"/>
  <c r="P498" i="3"/>
  <c r="Q498" i="3" s="1"/>
  <c r="P504" i="3"/>
  <c r="Q504" i="3" s="1"/>
  <c r="P518" i="3"/>
  <c r="Q518" i="3" s="1"/>
  <c r="P526" i="3"/>
  <c r="Q526" i="3" s="1"/>
  <c r="P534" i="3"/>
  <c r="Q534" i="3" s="1"/>
  <c r="P596" i="3"/>
  <c r="P603" i="3"/>
  <c r="Q603" i="3" s="1"/>
  <c r="P610" i="3"/>
  <c r="P618" i="3"/>
  <c r="P54" i="3"/>
  <c r="Q54" i="3" s="1"/>
  <c r="P18" i="3"/>
  <c r="Q18" i="3" s="1"/>
  <c r="P106" i="3"/>
  <c r="Q106" i="3" s="1"/>
  <c r="P129" i="3"/>
  <c r="P250" i="3"/>
  <c r="P332" i="3"/>
  <c r="Q332" i="3" s="1"/>
  <c r="P381" i="3"/>
  <c r="P394" i="3"/>
  <c r="P438" i="3"/>
  <c r="P470" i="3"/>
  <c r="Q470" i="3" s="1"/>
  <c r="P505" i="3"/>
  <c r="Q505" i="3" s="1"/>
  <c r="P78" i="3"/>
  <c r="P151" i="3"/>
  <c r="P159" i="3"/>
  <c r="Q159" i="3" s="1"/>
  <c r="P166" i="3"/>
  <c r="Q166" i="3" s="1"/>
  <c r="P180" i="3"/>
  <c r="P214" i="3"/>
  <c r="P236" i="3"/>
  <c r="Q236" i="3" s="1"/>
  <c r="P302" i="3"/>
  <c r="Q302" i="3" s="1"/>
  <c r="P310" i="3"/>
  <c r="P318" i="3"/>
  <c r="P348" i="3"/>
  <c r="Q348" i="3" s="1"/>
  <c r="P355" i="3"/>
  <c r="Q355" i="3" s="1"/>
  <c r="P395" i="3"/>
  <c r="Q395" i="3" s="1"/>
  <c r="P403" i="3"/>
  <c r="Q403" i="3" s="1"/>
  <c r="P431" i="3"/>
  <c r="Q431" i="3" s="1"/>
  <c r="P445" i="3"/>
  <c r="Q445" i="3" s="1"/>
  <c r="P493" i="3"/>
  <c r="Q493" i="3" s="1"/>
  <c r="P506" i="3"/>
  <c r="P528" i="3"/>
  <c r="Q528" i="3" s="1"/>
  <c r="P552" i="3"/>
  <c r="P565" i="3"/>
  <c r="P586" i="3"/>
  <c r="Q586" i="3" s="1"/>
  <c r="P592" i="3"/>
  <c r="Q592" i="3" s="1"/>
  <c r="P620" i="3"/>
  <c r="Q620" i="3" s="1"/>
  <c r="P26" i="3"/>
  <c r="P42" i="3"/>
  <c r="P121" i="3"/>
  <c r="Q121" i="3" s="1"/>
  <c r="P135" i="3"/>
  <c r="Q135" i="3" s="1"/>
  <c r="P165" i="3"/>
  <c r="P172" i="3"/>
  <c r="Q172" i="3" s="1"/>
  <c r="P228" i="3"/>
  <c r="P242" i="3"/>
  <c r="Q242" i="3" s="1"/>
  <c r="P278" i="3"/>
  <c r="P463" i="3"/>
  <c r="P485" i="3"/>
  <c r="Q485" i="3" s="1"/>
  <c r="P513" i="3"/>
  <c r="P572" i="3"/>
  <c r="Q572" i="3" s="1"/>
  <c r="P578" i="3"/>
  <c r="P597" i="3"/>
  <c r="Q597" i="3" s="1"/>
  <c r="P604" i="3"/>
  <c r="P611" i="3"/>
  <c r="P20" i="3"/>
  <c r="P79" i="3"/>
  <c r="Q79" i="3" s="1"/>
  <c r="P160" i="3"/>
  <c r="Q160" i="3" s="1"/>
  <c r="P244" i="3"/>
  <c r="P266" i="3"/>
  <c r="P280" i="3"/>
  <c r="Q280" i="3" s="1"/>
  <c r="P326" i="3"/>
  <c r="P349" i="3"/>
  <c r="P396" i="3"/>
  <c r="Q396" i="3" s="1"/>
  <c r="P446" i="3"/>
  <c r="Q446" i="3" s="1"/>
  <c r="P500" i="3"/>
  <c r="P507" i="3"/>
  <c r="Q507" i="3" s="1"/>
  <c r="P537" i="3"/>
  <c r="Q537" i="3" s="1"/>
  <c r="P545" i="3"/>
  <c r="Q545" i="3" s="1"/>
  <c r="P553" i="3"/>
  <c r="Q553" i="3" s="1"/>
  <c r="P560" i="3"/>
  <c r="Q560" i="3" s="1"/>
  <c r="P566" i="3"/>
  <c r="Q566" i="3" s="1"/>
  <c r="P573" i="3"/>
  <c r="P621" i="3"/>
  <c r="P636" i="3"/>
  <c r="Q636" i="3" s="1"/>
  <c r="P644" i="3"/>
  <c r="P150" i="3"/>
  <c r="Q150" i="3" s="1"/>
  <c r="P186" i="3"/>
  <c r="Q186" i="3" s="1"/>
  <c r="P220" i="3"/>
  <c r="P256" i="3"/>
  <c r="Q256" i="3" s="1"/>
  <c r="P340" i="3"/>
  <c r="Q340" i="3" s="1"/>
  <c r="P430" i="3"/>
  <c r="P477" i="3"/>
  <c r="P527" i="3"/>
  <c r="Q527" i="3" s="1"/>
  <c r="P634" i="3"/>
  <c r="Q634" i="3" s="1"/>
  <c r="P86" i="3"/>
  <c r="P36" i="3"/>
  <c r="P144" i="3"/>
  <c r="Q144" i="3" s="1"/>
  <c r="P202" i="3"/>
  <c r="Q202" i="3" s="1"/>
  <c r="P258" i="3"/>
  <c r="Q258" i="3" s="1"/>
  <c r="P342" i="3"/>
  <c r="P362" i="3"/>
  <c r="P440" i="3"/>
  <c r="Q440" i="3" s="1"/>
  <c r="P94" i="3"/>
  <c r="Q94" i="3" s="1"/>
  <c r="P196" i="3"/>
  <c r="P216" i="3"/>
  <c r="P230" i="3"/>
  <c r="P252" i="3"/>
  <c r="Q252" i="3" s="1"/>
  <c r="P296" i="3"/>
  <c r="P312" i="3"/>
  <c r="Q312" i="3" s="1"/>
  <c r="P356" i="3"/>
  <c r="Q356" i="3" s="1"/>
  <c r="P363" i="3"/>
  <c r="Q363" i="3" s="1"/>
  <c r="P397" i="3"/>
  <c r="Q397" i="3" s="1"/>
  <c r="P404" i="3"/>
  <c r="P418" i="3"/>
  <c r="Q418" i="3" s="1"/>
  <c r="P425" i="3"/>
  <c r="P433" i="3"/>
  <c r="P447" i="3"/>
  <c r="Q447" i="3" s="1"/>
  <c r="P480" i="3"/>
  <c r="Q480" i="3" s="1"/>
  <c r="Q500" i="3"/>
  <c r="P515" i="3"/>
  <c r="P522" i="3"/>
  <c r="Q522" i="3" s="1"/>
  <c r="P530" i="3"/>
  <c r="P538" i="3"/>
  <c r="Q538" i="3" s="1"/>
  <c r="P614" i="3"/>
  <c r="Q614" i="3" s="1"/>
  <c r="P622" i="3"/>
  <c r="Q622" i="3" s="1"/>
  <c r="P629" i="3"/>
  <c r="P143" i="3"/>
  <c r="Q143" i="3" s="1"/>
  <c r="P286" i="3"/>
  <c r="P27" i="3"/>
  <c r="Q27" i="3" s="1"/>
  <c r="P70" i="3"/>
  <c r="P12" i="3"/>
  <c r="O647" i="3"/>
  <c r="P65" i="3"/>
  <c r="Q65" i="3" s="1"/>
  <c r="P71" i="3"/>
  <c r="P137" i="3"/>
  <c r="P152" i="3"/>
  <c r="Q152" i="3" s="1"/>
  <c r="P167" i="3"/>
  <c r="Q167" i="3" s="1"/>
  <c r="P208" i="3"/>
  <c r="Q208" i="3" s="1"/>
  <c r="P222" i="3"/>
  <c r="Q222" i="3" s="1"/>
  <c r="P334" i="3"/>
  <c r="Q334" i="3" s="1"/>
  <c r="P383" i="3"/>
  <c r="Q383" i="3" s="1"/>
  <c r="P479" i="3"/>
  <c r="Q479" i="3" s="1"/>
  <c r="P14" i="3"/>
  <c r="Q14" i="3" s="1"/>
  <c r="P73" i="3"/>
  <c r="P81" i="3"/>
  <c r="P102" i="3"/>
  <c r="P110" i="3"/>
  <c r="Q110" i="3" s="1"/>
  <c r="P118" i="3"/>
  <c r="Q118" i="3" s="1"/>
  <c r="P146" i="3"/>
  <c r="Q146" i="3" s="1"/>
  <c r="P154" i="3"/>
  <c r="P182" i="3"/>
  <c r="Q182" i="3" s="1"/>
  <c r="P190" i="3"/>
  <c r="Q190" i="3" s="1"/>
  <c r="P224" i="3"/>
  <c r="Q224" i="3" s="1"/>
  <c r="P246" i="3"/>
  <c r="P260" i="3"/>
  <c r="Q260" i="3" s="1"/>
  <c r="P274" i="3"/>
  <c r="Q274" i="3" s="1"/>
  <c r="P282" i="3"/>
  <c r="Q282" i="3" s="1"/>
  <c r="P290" i="3"/>
  <c r="P328" i="3"/>
  <c r="P344" i="3"/>
  <c r="Q344" i="3" s="1"/>
  <c r="P351" i="3"/>
  <c r="P357" i="3"/>
  <c r="Q357" i="3" s="1"/>
  <c r="P364" i="3"/>
  <c r="Q364" i="3" s="1"/>
  <c r="P371" i="3"/>
  <c r="Q371" i="3" s="1"/>
  <c r="P385" i="3"/>
  <c r="Q385" i="3" s="1"/>
  <c r="P405" i="3"/>
  <c r="Q405" i="3" s="1"/>
  <c r="P413" i="3"/>
  <c r="P441" i="3"/>
  <c r="Q441" i="3" s="1"/>
  <c r="P473" i="3"/>
  <c r="Q473" i="3" s="1"/>
  <c r="P481" i="3"/>
  <c r="Q481" i="3" s="1"/>
  <c r="P488" i="3"/>
  <c r="Q488" i="3" s="1"/>
  <c r="P496" i="3"/>
  <c r="Q496" i="3" s="1"/>
  <c r="P516" i="3"/>
  <c r="Q516" i="3" s="1"/>
  <c r="P523" i="3"/>
  <c r="P554" i="3"/>
  <c r="Q554" i="3" s="1"/>
  <c r="P568" i="3"/>
  <c r="Q568" i="3" s="1"/>
  <c r="P575" i="3"/>
  <c r="P582" i="3"/>
  <c r="Q582" i="3" s="1"/>
  <c r="P600" i="3"/>
  <c r="Q600" i="3" s="1"/>
  <c r="P623" i="3"/>
  <c r="Q623" i="3" s="1"/>
  <c r="P630" i="3"/>
  <c r="Q630" i="3" s="1"/>
  <c r="P198" i="3"/>
  <c r="P210" i="3"/>
  <c r="P268" i="3"/>
  <c r="P298" i="3"/>
  <c r="P314" i="3"/>
  <c r="P358" i="3"/>
  <c r="Q358" i="3" s="1"/>
  <c r="P378" i="3"/>
  <c r="Q378" i="3" s="1"/>
  <c r="P406" i="3"/>
  <c r="Q406" i="3" s="1"/>
  <c r="P435" i="3"/>
  <c r="Q435" i="3" s="1"/>
  <c r="P467" i="3"/>
  <c r="P497" i="3"/>
  <c r="P502" i="3"/>
  <c r="Q502" i="3" s="1"/>
  <c r="P510" i="3"/>
  <c r="P524" i="3"/>
  <c r="P532" i="3"/>
  <c r="Q532" i="3" s="1"/>
  <c r="P540" i="3"/>
  <c r="Q540" i="3" s="1"/>
  <c r="P569" i="3"/>
  <c r="Q569" i="3" s="1"/>
  <c r="P576" i="3"/>
  <c r="Q576" i="3" s="1"/>
  <c r="P583" i="3"/>
  <c r="P589" i="3"/>
  <c r="P595" i="3"/>
  <c r="P601" i="3"/>
  <c r="Q601" i="3" s="1"/>
  <c r="P608" i="3"/>
  <c r="Q608" i="3" s="1"/>
  <c r="P639" i="3"/>
  <c r="Q639" i="3" s="1"/>
  <c r="P103" i="3"/>
  <c r="P111" i="3"/>
  <c r="P126" i="3"/>
  <c r="P232" i="3"/>
  <c r="P306" i="3"/>
  <c r="P322" i="3"/>
  <c r="Q322" i="3" s="1"/>
  <c r="P365" i="3"/>
  <c r="Q365" i="3" s="1"/>
  <c r="P442" i="3"/>
  <c r="Q442" i="3" s="1"/>
  <c r="P16" i="3"/>
  <c r="Q16" i="3" s="1"/>
  <c r="P24" i="3"/>
  <c r="P40" i="3"/>
  <c r="Q40" i="3" s="1"/>
  <c r="P89" i="3"/>
  <c r="Q89" i="3" s="1"/>
  <c r="P148" i="3"/>
  <c r="P156" i="3"/>
  <c r="P226" i="3"/>
  <c r="P240" i="3"/>
  <c r="Q240" i="3" s="1"/>
  <c r="P248" i="3"/>
  <c r="P254" i="3"/>
  <c r="Q254" i="3" s="1"/>
  <c r="P262" i="3"/>
  <c r="P276" i="3"/>
  <c r="Q276" i="3" s="1"/>
  <c r="P284" i="3"/>
  <c r="Q284" i="3" s="1"/>
  <c r="P292" i="3"/>
  <c r="Q292" i="3" s="1"/>
  <c r="P330" i="3"/>
  <c r="Q330" i="3" s="1"/>
  <c r="P338" i="3"/>
  <c r="Q338" i="3" s="1"/>
  <c r="P346" i="3"/>
  <c r="Q346" i="3" s="1"/>
  <c r="P379" i="3"/>
  <c r="Q379" i="3" s="1"/>
  <c r="P450" i="3"/>
  <c r="P455" i="3"/>
  <c r="Q455" i="3" s="1"/>
  <c r="P462" i="3"/>
  <c r="Q462" i="3" s="1"/>
  <c r="P490" i="3"/>
  <c r="Q490" i="3" s="1"/>
  <c r="P525" i="3"/>
  <c r="Q525" i="3" s="1"/>
  <c r="P549" i="3"/>
  <c r="P570" i="3"/>
  <c r="Q570" i="3" s="1"/>
  <c r="P624" i="3"/>
  <c r="Q624" i="3" s="1"/>
  <c r="P428" i="3"/>
  <c r="Q428" i="3" s="1"/>
  <c r="Q425" i="3"/>
  <c r="P609" i="3"/>
  <c r="Q609" i="3" s="1"/>
  <c r="P529" i="3"/>
  <c r="Q529" i="3" s="1"/>
  <c r="P380" i="3"/>
  <c r="Q380" i="3" s="1"/>
  <c r="P432" i="3"/>
  <c r="Q432" i="3" s="1"/>
  <c r="P119" i="3"/>
  <c r="Q119" i="3" s="1"/>
  <c r="Q308" i="3"/>
  <c r="P543" i="3"/>
  <c r="Q543" i="3" s="1"/>
  <c r="Q328" i="3"/>
  <c r="P369" i="3"/>
  <c r="Q369" i="3" s="1"/>
  <c r="Q476" i="3"/>
  <c r="Q578" i="3"/>
  <c r="Q246" i="3"/>
  <c r="Q296" i="3"/>
  <c r="P238" i="3"/>
  <c r="Q238" i="3" s="1"/>
  <c r="Q381" i="3"/>
  <c r="Q463" i="3"/>
  <c r="P486" i="3"/>
  <c r="Q486" i="3" s="1"/>
  <c r="Q513" i="3"/>
  <c r="P632" i="3"/>
  <c r="Q632" i="3" s="1"/>
  <c r="Q148" i="3"/>
  <c r="P174" i="3"/>
  <c r="Q174" i="3" s="1"/>
  <c r="Q212" i="3"/>
  <c r="Q565" i="3"/>
  <c r="P598" i="3"/>
  <c r="Q598" i="3" s="1"/>
  <c r="P464" i="3"/>
  <c r="Q464" i="3" s="1"/>
  <c r="P474" i="3"/>
  <c r="Q474" i="3" s="1"/>
  <c r="P475" i="3"/>
  <c r="Q475" i="3" s="1"/>
  <c r="P509" i="3"/>
  <c r="Q509" i="3" s="1"/>
  <c r="P95" i="3"/>
  <c r="Q95" i="3" s="1"/>
  <c r="P63" i="3"/>
  <c r="Q63" i="3" s="1"/>
  <c r="P49" i="3"/>
  <c r="Q49" i="3" s="1"/>
  <c r="P457" i="3"/>
  <c r="Q457" i="3" s="1"/>
  <c r="P501" i="3"/>
  <c r="Q501" i="3" s="1"/>
  <c r="P459" i="3"/>
  <c r="Q459" i="3" s="1"/>
  <c r="P127" i="3"/>
  <c r="Q127" i="3" s="1"/>
  <c r="Q111" i="3"/>
  <c r="Q156" i="3"/>
  <c r="Q164" i="3"/>
  <c r="P168" i="3"/>
  <c r="Q168" i="3" s="1"/>
  <c r="Q196" i="3"/>
  <c r="P272" i="3"/>
  <c r="Q272" i="3" s="1"/>
  <c r="Q362" i="3"/>
  <c r="P401" i="3"/>
  <c r="Q401" i="3" s="1"/>
  <c r="P550" i="3"/>
  <c r="Q550" i="3" s="1"/>
  <c r="Q103" i="3"/>
  <c r="P158" i="3"/>
  <c r="Q158" i="3" s="1"/>
  <c r="P194" i="3"/>
  <c r="Q194" i="3" s="1"/>
  <c r="Q198" i="3"/>
  <c r="P270" i="3"/>
  <c r="Q270" i="3" s="1"/>
  <c r="Q349" i="3"/>
  <c r="Q416" i="3"/>
  <c r="Q467" i="3"/>
  <c r="Q497" i="3"/>
  <c r="P512" i="3"/>
  <c r="Q512" i="3" s="1"/>
  <c r="Q561" i="3"/>
  <c r="P602" i="3"/>
  <c r="Q602" i="3" s="1"/>
  <c r="Q71" i="3"/>
  <c r="Q204" i="3"/>
  <c r="Q228" i="3"/>
  <c r="Q262" i="3"/>
  <c r="Q450" i="3"/>
  <c r="Q552" i="3"/>
  <c r="Q618" i="3"/>
  <c r="Q506" i="3"/>
  <c r="Q268" i="3"/>
  <c r="P46" i="3"/>
  <c r="Q46" i="3" s="1"/>
  <c r="P96" i="3"/>
  <c r="Q96" i="3" s="1"/>
  <c r="P128" i="3"/>
  <c r="Q128" i="3" s="1"/>
  <c r="P15" i="3"/>
  <c r="Q15" i="3" s="1"/>
  <c r="P19" i="3"/>
  <c r="Q19" i="3" s="1"/>
  <c r="P37" i="3"/>
  <c r="Q37" i="3" s="1"/>
  <c r="P51" i="3"/>
  <c r="Q51" i="3" s="1"/>
  <c r="P61" i="3"/>
  <c r="Q61" i="3" s="1"/>
  <c r="P83" i="3"/>
  <c r="Q83" i="3" s="1"/>
  <c r="P93" i="3"/>
  <c r="Q93" i="3" s="1"/>
  <c r="P115" i="3"/>
  <c r="Q115" i="3" s="1"/>
  <c r="P125" i="3"/>
  <c r="Q125" i="3" s="1"/>
  <c r="P163" i="3"/>
  <c r="Q163" i="3" s="1"/>
  <c r="P28" i="3"/>
  <c r="Q28" i="3" s="1"/>
  <c r="P38" i="3"/>
  <c r="Q38" i="3" s="1"/>
  <c r="P52" i="3"/>
  <c r="Q52" i="3" s="1"/>
  <c r="P56" i="3"/>
  <c r="Q56" i="3" s="1"/>
  <c r="P84" i="3"/>
  <c r="Q84" i="3" s="1"/>
  <c r="P88" i="3"/>
  <c r="Q88" i="3" s="1"/>
  <c r="P116" i="3"/>
  <c r="Q116" i="3" s="1"/>
  <c r="P120" i="3"/>
  <c r="Q120" i="3" s="1"/>
  <c r="P147" i="3"/>
  <c r="Q147" i="3" s="1"/>
  <c r="P39" i="3"/>
  <c r="Q39" i="3" s="1"/>
  <c r="P53" i="3"/>
  <c r="Q53" i="3" s="1"/>
  <c r="P139" i="3"/>
  <c r="Q139" i="3" s="1"/>
  <c r="P30" i="3"/>
  <c r="Q30" i="3" s="1"/>
  <c r="P108" i="3"/>
  <c r="Q108" i="3" s="1"/>
  <c r="P21" i="3"/>
  <c r="Q21" i="3" s="1"/>
  <c r="P35" i="3"/>
  <c r="Q35" i="3" s="1"/>
  <c r="P67" i="3"/>
  <c r="Q67" i="3" s="1"/>
  <c r="P77" i="3"/>
  <c r="Q77" i="3" s="1"/>
  <c r="P99" i="3"/>
  <c r="Q99" i="3" s="1"/>
  <c r="P109" i="3"/>
  <c r="Q109" i="3" s="1"/>
  <c r="P131" i="3"/>
  <c r="Q131" i="3" s="1"/>
  <c r="P141" i="3"/>
  <c r="Q141" i="3" s="1"/>
  <c r="P169" i="3"/>
  <c r="Q169" i="3" s="1"/>
  <c r="P29" i="3"/>
  <c r="Q29" i="3" s="1"/>
  <c r="P48" i="3"/>
  <c r="Q48" i="3" s="1"/>
  <c r="P85" i="3"/>
  <c r="Q85" i="3" s="1"/>
  <c r="P107" i="3"/>
  <c r="Q107" i="3" s="1"/>
  <c r="P173" i="3"/>
  <c r="Q173" i="3" s="1"/>
  <c r="P76" i="3"/>
  <c r="Q76" i="3" s="1"/>
  <c r="P112" i="3"/>
  <c r="Q112" i="3" s="1"/>
  <c r="P140" i="3"/>
  <c r="Q140" i="3" s="1"/>
  <c r="P197" i="3"/>
  <c r="Q197" i="3" s="1"/>
  <c r="P17" i="3"/>
  <c r="Q17" i="3" s="1"/>
  <c r="P22" i="3"/>
  <c r="Q22" i="3" s="1"/>
  <c r="P44" i="3"/>
  <c r="Q44" i="3" s="1"/>
  <c r="P68" i="3"/>
  <c r="Q68" i="3" s="1"/>
  <c r="P72" i="3"/>
  <c r="Q72" i="3" s="1"/>
  <c r="P100" i="3"/>
  <c r="Q100" i="3" s="1"/>
  <c r="P104" i="3"/>
  <c r="Q104" i="3" s="1"/>
  <c r="P132" i="3"/>
  <c r="Q132" i="3" s="1"/>
  <c r="P136" i="3"/>
  <c r="Q136" i="3" s="1"/>
  <c r="P153" i="3"/>
  <c r="Q153" i="3" s="1"/>
  <c r="P75" i="3"/>
  <c r="Q75" i="3" s="1"/>
  <c r="P117" i="3"/>
  <c r="Q117" i="3" s="1"/>
  <c r="P80" i="3"/>
  <c r="Q80" i="3" s="1"/>
  <c r="P189" i="3"/>
  <c r="Q189" i="3" s="1"/>
  <c r="P13" i="3"/>
  <c r="Q13" i="3" s="1"/>
  <c r="P23" i="3"/>
  <c r="Q23" i="3" s="1"/>
  <c r="P32" i="3"/>
  <c r="Q32" i="3" s="1"/>
  <c r="P45" i="3"/>
  <c r="Q45" i="3" s="1"/>
  <c r="P59" i="3"/>
  <c r="Q59" i="3" s="1"/>
  <c r="P69" i="3"/>
  <c r="Q69" i="3" s="1"/>
  <c r="P91" i="3"/>
  <c r="Q91" i="3" s="1"/>
  <c r="P101" i="3"/>
  <c r="Q101" i="3" s="1"/>
  <c r="P123" i="3"/>
  <c r="Q123" i="3" s="1"/>
  <c r="P133" i="3"/>
  <c r="Q133" i="3" s="1"/>
  <c r="P175" i="3"/>
  <c r="Q175" i="3" s="1"/>
  <c r="P64" i="3"/>
  <c r="Q64" i="3" s="1"/>
  <c r="P92" i="3"/>
  <c r="Q92" i="3" s="1"/>
  <c r="P124" i="3"/>
  <c r="Q124" i="3" s="1"/>
  <c r="P60" i="3"/>
  <c r="Q60" i="3" s="1"/>
  <c r="P191" i="3"/>
  <c r="Q191" i="3" s="1"/>
  <c r="P82" i="3"/>
  <c r="Q82" i="3" s="1"/>
  <c r="P145" i="3"/>
  <c r="Q145" i="3" s="1"/>
  <c r="P161" i="3"/>
  <c r="Q161" i="3" s="1"/>
  <c r="P193" i="3"/>
  <c r="Q193" i="3" s="1"/>
  <c r="P227" i="3"/>
  <c r="Q227" i="3" s="1"/>
  <c r="P257" i="3"/>
  <c r="Q257" i="3" s="1"/>
  <c r="P269" i="3"/>
  <c r="Q269" i="3" s="1"/>
  <c r="P288" i="3"/>
  <c r="Q288" i="3" s="1"/>
  <c r="P327" i="3"/>
  <c r="Q327" i="3" s="1"/>
  <c r="P368" i="3"/>
  <c r="Q368" i="3" s="1"/>
  <c r="P410" i="3"/>
  <c r="Q410" i="3" s="1"/>
  <c r="P499" i="3"/>
  <c r="Q499" i="3" s="1"/>
  <c r="P619" i="3"/>
  <c r="Q619" i="3" s="1"/>
  <c r="P31" i="3"/>
  <c r="Q31" i="3" s="1"/>
  <c r="P47" i="3"/>
  <c r="Q47" i="3" s="1"/>
  <c r="Q73" i="3"/>
  <c r="Q81" i="3"/>
  <c r="Q129" i="3"/>
  <c r="Q137" i="3"/>
  <c r="P155" i="3"/>
  <c r="Q155" i="3" s="1"/>
  <c r="Q162" i="3"/>
  <c r="Q232" i="3"/>
  <c r="P239" i="3"/>
  <c r="Q239" i="3" s="1"/>
  <c r="Q266" i="3"/>
  <c r="P311" i="3"/>
  <c r="Q311" i="3" s="1"/>
  <c r="Q316" i="3"/>
  <c r="P339" i="3"/>
  <c r="Q339" i="3" s="1"/>
  <c r="P386" i="3"/>
  <c r="Q386" i="3" s="1"/>
  <c r="P411" i="3"/>
  <c r="Q411" i="3" s="1"/>
  <c r="P279" i="3"/>
  <c r="Q279" i="3" s="1"/>
  <c r="P58" i="3"/>
  <c r="Q58" i="3" s="1"/>
  <c r="Q214" i="3"/>
  <c r="Q24" i="3"/>
  <c r="Q165" i="3"/>
  <c r="P171" i="3"/>
  <c r="Q171" i="3" s="1"/>
  <c r="P205" i="3"/>
  <c r="Q205" i="3" s="1"/>
  <c r="P235" i="3"/>
  <c r="Q235" i="3" s="1"/>
  <c r="Q20" i="3"/>
  <c r="Q36" i="3"/>
  <c r="P183" i="3"/>
  <c r="Q183" i="3" s="1"/>
  <c r="P187" i="3"/>
  <c r="Q187" i="3" s="1"/>
  <c r="P209" i="3"/>
  <c r="Q209" i="3" s="1"/>
  <c r="P221" i="3"/>
  <c r="Q221" i="3" s="1"/>
  <c r="P243" i="3"/>
  <c r="Q243" i="3" s="1"/>
  <c r="P251" i="3"/>
  <c r="Q251" i="3" s="1"/>
  <c r="P273" i="3"/>
  <c r="Q273" i="3" s="1"/>
  <c r="P295" i="3"/>
  <c r="Q295" i="3" s="1"/>
  <c r="Q323" i="3"/>
  <c r="P323" i="3"/>
  <c r="P382" i="3"/>
  <c r="Q382" i="3" s="1"/>
  <c r="P492" i="3"/>
  <c r="Q492" i="3" s="1"/>
  <c r="P555" i="3"/>
  <c r="Q555" i="3" s="1"/>
  <c r="P426" i="3"/>
  <c r="Q426" i="3" s="1"/>
  <c r="P546" i="3"/>
  <c r="Q546" i="3" s="1"/>
  <c r="P41" i="3"/>
  <c r="Q41" i="3" s="1"/>
  <c r="P98" i="3"/>
  <c r="Q98" i="3" s="1"/>
  <c r="P114" i="3"/>
  <c r="Q114" i="3" s="1"/>
  <c r="P130" i="3"/>
  <c r="Q130" i="3" s="1"/>
  <c r="P237" i="3"/>
  <c r="Q237" i="3" s="1"/>
  <c r="P271" i="3"/>
  <c r="Q271" i="3" s="1"/>
  <c r="P454" i="3"/>
  <c r="Q454" i="3" s="1"/>
  <c r="Q90" i="3"/>
  <c r="P255" i="3"/>
  <c r="Q255" i="3" s="1"/>
  <c r="P307" i="3"/>
  <c r="Q307" i="3" s="1"/>
  <c r="P612" i="3"/>
  <c r="Q612" i="3" s="1"/>
  <c r="P25" i="3"/>
  <c r="Q25" i="3" s="1"/>
  <c r="P34" i="3"/>
  <c r="Q34" i="3" s="1"/>
  <c r="P66" i="3"/>
  <c r="Q66" i="3" s="1"/>
  <c r="P74" i="3"/>
  <c r="Q74" i="3" s="1"/>
  <c r="P138" i="3"/>
  <c r="Q138" i="3" s="1"/>
  <c r="P188" i="3"/>
  <c r="Q188" i="3" s="1"/>
  <c r="P203" i="3"/>
  <c r="Q203" i="3" s="1"/>
  <c r="P218" i="3"/>
  <c r="Q218" i="3" s="1"/>
  <c r="P225" i="3"/>
  <c r="Q225" i="3" s="1"/>
  <c r="Q291" i="3"/>
  <c r="P291" i="3"/>
  <c r="P335" i="3"/>
  <c r="Q335" i="3" s="1"/>
  <c r="P421" i="3"/>
  <c r="Q421" i="3" s="1"/>
  <c r="P157" i="3"/>
  <c r="Q157" i="3" s="1"/>
  <c r="Q180" i="3"/>
  <c r="P195" i="3"/>
  <c r="Q195" i="3" s="1"/>
  <c r="P275" i="3"/>
  <c r="Q275" i="3" s="1"/>
  <c r="Q319" i="3"/>
  <c r="P319" i="3"/>
  <c r="P336" i="3"/>
  <c r="Q336" i="3" s="1"/>
  <c r="P360" i="3"/>
  <c r="Q360" i="3" s="1"/>
  <c r="P370" i="3"/>
  <c r="Q370" i="3" s="1"/>
  <c r="Q151" i="3"/>
  <c r="P170" i="3"/>
  <c r="Q170" i="3" s="1"/>
  <c r="P177" i="3"/>
  <c r="Q177" i="3" s="1"/>
  <c r="P185" i="3"/>
  <c r="Q185" i="3" s="1"/>
  <c r="P211" i="3"/>
  <c r="Q211" i="3" s="1"/>
  <c r="P219" i="3"/>
  <c r="Q219" i="3" s="1"/>
  <c r="Q226" i="3"/>
  <c r="Q230" i="3"/>
  <c r="P234" i="3"/>
  <c r="Q234" i="3" s="1"/>
  <c r="P241" i="3"/>
  <c r="Q241" i="3" s="1"/>
  <c r="P253" i="3"/>
  <c r="Q253" i="3" s="1"/>
  <c r="P264" i="3"/>
  <c r="Q264" i="3" s="1"/>
  <c r="P303" i="3"/>
  <c r="Q303" i="3" s="1"/>
  <c r="P320" i="3"/>
  <c r="Q320" i="3" s="1"/>
  <c r="Q366" i="3"/>
  <c r="P366" i="3"/>
  <c r="P399" i="3"/>
  <c r="Q399" i="3" s="1"/>
  <c r="P179" i="3"/>
  <c r="Q179" i="3" s="1"/>
  <c r="Q248" i="3"/>
  <c r="P374" i="3"/>
  <c r="Q374" i="3" s="1"/>
  <c r="P50" i="3"/>
  <c r="Q50" i="3" s="1"/>
  <c r="P122" i="3"/>
  <c r="Q122" i="3" s="1"/>
  <c r="P184" i="3"/>
  <c r="Q184" i="3" s="1"/>
  <c r="P199" i="3"/>
  <c r="Q199" i="3" s="1"/>
  <c r="Q210" i="3"/>
  <c r="Q244" i="3"/>
  <c r="P259" i="3"/>
  <c r="Q259" i="3" s="1"/>
  <c r="P267" i="3"/>
  <c r="Q267" i="3" s="1"/>
  <c r="Q154" i="3"/>
  <c r="Q200" i="3"/>
  <c r="P207" i="3"/>
  <c r="Q207" i="3" s="1"/>
  <c r="Q26" i="3"/>
  <c r="Q42" i="3"/>
  <c r="Q70" i="3"/>
  <c r="Q78" i="3"/>
  <c r="Q86" i="3"/>
  <c r="Q102" i="3"/>
  <c r="Q126" i="3"/>
  <c r="P181" i="3"/>
  <c r="Q181" i="3" s="1"/>
  <c r="Q216" i="3"/>
  <c r="Q220" i="3"/>
  <c r="P223" i="3"/>
  <c r="Q223" i="3" s="1"/>
  <c r="Q250" i="3"/>
  <c r="P287" i="3"/>
  <c r="Q287" i="3" s="1"/>
  <c r="P304" i="3"/>
  <c r="Q304" i="3" s="1"/>
  <c r="P390" i="3"/>
  <c r="Q390" i="3" s="1"/>
  <c r="P436" i="3"/>
  <c r="Q436" i="3" s="1"/>
  <c r="P444" i="3"/>
  <c r="Q444" i="3" s="1"/>
  <c r="P458" i="3"/>
  <c r="Q458" i="3" s="1"/>
  <c r="P495" i="3"/>
  <c r="Q495" i="3" s="1"/>
  <c r="P521" i="3"/>
  <c r="Q521" i="3" s="1"/>
  <c r="P215" i="3"/>
  <c r="Q215" i="3" s="1"/>
  <c r="P231" i="3"/>
  <c r="Q231" i="3" s="1"/>
  <c r="P247" i="3"/>
  <c r="Q247" i="3" s="1"/>
  <c r="P263" i="3"/>
  <c r="Q263" i="3" s="1"/>
  <c r="P283" i="3"/>
  <c r="Q283" i="3" s="1"/>
  <c r="P299" i="3"/>
  <c r="Q299" i="3" s="1"/>
  <c r="P315" i="3"/>
  <c r="Q315" i="3" s="1"/>
  <c r="P331" i="3"/>
  <c r="Q331" i="3" s="1"/>
  <c r="Q351" i="3"/>
  <c r="P429" i="3"/>
  <c r="Q429" i="3" s="1"/>
  <c r="P448" i="3"/>
  <c r="Q448" i="3" s="1"/>
  <c r="P466" i="3"/>
  <c r="Q466" i="3" s="1"/>
  <c r="P491" i="3"/>
  <c r="Q491" i="3" s="1"/>
  <c r="Q583" i="3"/>
  <c r="P615" i="3"/>
  <c r="Q615" i="3" s="1"/>
  <c r="P213" i="3"/>
  <c r="Q213" i="3" s="1"/>
  <c r="P229" i="3"/>
  <c r="Q229" i="3" s="1"/>
  <c r="P245" i="3"/>
  <c r="Q245" i="3" s="1"/>
  <c r="P261" i="3"/>
  <c r="Q261" i="3" s="1"/>
  <c r="P367" i="3"/>
  <c r="Q367" i="3" s="1"/>
  <c r="P372" i="3"/>
  <c r="Q372" i="3" s="1"/>
  <c r="Q394" i="3"/>
  <c r="P417" i="3"/>
  <c r="Q417" i="3" s="1"/>
  <c r="P427" i="3"/>
  <c r="Q427" i="3" s="1"/>
  <c r="P460" i="3"/>
  <c r="Q460" i="3" s="1"/>
  <c r="P472" i="3"/>
  <c r="Q472" i="3" s="1"/>
  <c r="P484" i="3"/>
  <c r="Q484" i="3" s="1"/>
  <c r="P547" i="3"/>
  <c r="Q547" i="3" s="1"/>
  <c r="P571" i="3"/>
  <c r="Q571" i="3" s="1"/>
  <c r="P580" i="3"/>
  <c r="Q580" i="3" s="1"/>
  <c r="P585" i="3"/>
  <c r="Q585" i="3" s="1"/>
  <c r="P201" i="3"/>
  <c r="Q201" i="3" s="1"/>
  <c r="P217" i="3"/>
  <c r="Q217" i="3" s="1"/>
  <c r="P233" i="3"/>
  <c r="Q233" i="3" s="1"/>
  <c r="P249" i="3"/>
  <c r="Q249" i="3" s="1"/>
  <c r="P265" i="3"/>
  <c r="Q265" i="3" s="1"/>
  <c r="P409" i="3"/>
  <c r="Q409" i="3" s="1"/>
  <c r="P443" i="3"/>
  <c r="Q443" i="3" s="1"/>
  <c r="P352" i="3"/>
  <c r="Q352" i="3" s="1"/>
  <c r="Q398" i="3"/>
  <c r="P398" i="3"/>
  <c r="P402" i="3"/>
  <c r="Q402" i="3" s="1"/>
  <c r="P414" i="3"/>
  <c r="Q414" i="3" s="1"/>
  <c r="P422" i="3"/>
  <c r="Q422" i="3" s="1"/>
  <c r="Q433" i="3"/>
  <c r="P517" i="3"/>
  <c r="Q517" i="3" s="1"/>
  <c r="P542" i="3"/>
  <c r="Q542" i="3" s="1"/>
  <c r="P551" i="3"/>
  <c r="Q551" i="3" s="1"/>
  <c r="Q644" i="3"/>
  <c r="P277" i="3"/>
  <c r="Q277" i="3" s="1"/>
  <c r="P281" i="3"/>
  <c r="Q281" i="3" s="1"/>
  <c r="P285" i="3"/>
  <c r="Q285" i="3" s="1"/>
  <c r="P289" i="3"/>
  <c r="Q289" i="3" s="1"/>
  <c r="P293" i="3"/>
  <c r="Q293" i="3" s="1"/>
  <c r="P297" i="3"/>
  <c r="Q297" i="3" s="1"/>
  <c r="P301" i="3"/>
  <c r="Q301" i="3" s="1"/>
  <c r="P305" i="3"/>
  <c r="Q305" i="3" s="1"/>
  <c r="P309" i="3"/>
  <c r="Q309" i="3" s="1"/>
  <c r="P313" i="3"/>
  <c r="Q313" i="3" s="1"/>
  <c r="P317" i="3"/>
  <c r="Q317" i="3" s="1"/>
  <c r="P321" i="3"/>
  <c r="Q321" i="3" s="1"/>
  <c r="P325" i="3"/>
  <c r="Q325" i="3" s="1"/>
  <c r="P329" i="3"/>
  <c r="Q329" i="3" s="1"/>
  <c r="P333" i="3"/>
  <c r="Q333" i="3" s="1"/>
  <c r="P337" i="3"/>
  <c r="Q337" i="3" s="1"/>
  <c r="P341" i="3"/>
  <c r="Q341" i="3" s="1"/>
  <c r="P345" i="3"/>
  <c r="Q345" i="3" s="1"/>
  <c r="P384" i="3"/>
  <c r="Q384" i="3" s="1"/>
  <c r="P434" i="3"/>
  <c r="Q434" i="3" s="1"/>
  <c r="P461" i="3"/>
  <c r="Q461" i="3" s="1"/>
  <c r="P468" i="3"/>
  <c r="Q468" i="3" s="1"/>
  <c r="P511" i="3"/>
  <c r="Q511" i="3" s="1"/>
  <c r="P581" i="3"/>
  <c r="Q581" i="3" s="1"/>
  <c r="P631" i="3"/>
  <c r="Q631" i="3" s="1"/>
  <c r="P361" i="3"/>
  <c r="Q361" i="3" s="1"/>
  <c r="P376" i="3"/>
  <c r="Q376" i="3" s="1"/>
  <c r="P388" i="3"/>
  <c r="Q388" i="3" s="1"/>
  <c r="P400" i="3"/>
  <c r="Q400" i="3" s="1"/>
  <c r="Q404" i="3"/>
  <c r="P412" i="3"/>
  <c r="Q412" i="3" s="1"/>
  <c r="P419" i="3"/>
  <c r="Q419" i="3" s="1"/>
  <c r="P423" i="3"/>
  <c r="Q423" i="3" s="1"/>
  <c r="Q438" i="3"/>
  <c r="P539" i="3"/>
  <c r="Q539" i="3" s="1"/>
  <c r="P558" i="3"/>
  <c r="Q558" i="3" s="1"/>
  <c r="P563" i="3"/>
  <c r="Q563" i="3" s="1"/>
  <c r="Q596" i="3"/>
  <c r="Q599" i="3"/>
  <c r="P635" i="3"/>
  <c r="Q635" i="3" s="1"/>
  <c r="P377" i="3"/>
  <c r="Q377" i="3" s="1"/>
  <c r="P420" i="3"/>
  <c r="Q420" i="3" s="1"/>
  <c r="P424" i="3"/>
  <c r="Q424" i="3" s="1"/>
  <c r="P456" i="3"/>
  <c r="Q456" i="3" s="1"/>
  <c r="P559" i="3"/>
  <c r="Q559" i="3" s="1"/>
  <c r="P587" i="3"/>
  <c r="Q587" i="3" s="1"/>
  <c r="P627" i="3"/>
  <c r="Q627" i="3" s="1"/>
  <c r="Q278" i="3"/>
  <c r="Q286" i="3"/>
  <c r="Q290" i="3"/>
  <c r="Q294" i="3"/>
  <c r="Q298" i="3"/>
  <c r="Q306" i="3"/>
  <c r="Q310" i="3"/>
  <c r="Q314" i="3"/>
  <c r="Q318" i="3"/>
  <c r="Q326" i="3"/>
  <c r="Q342" i="3"/>
  <c r="P350" i="3"/>
  <c r="Q350" i="3" s="1"/>
  <c r="P354" i="3"/>
  <c r="Q354" i="3" s="1"/>
  <c r="P393" i="3"/>
  <c r="Q393" i="3" s="1"/>
  <c r="P408" i="3"/>
  <c r="Q408" i="3" s="1"/>
  <c r="Q413" i="3"/>
  <c r="P439" i="3"/>
  <c r="Q439" i="3" s="1"/>
  <c r="P453" i="3"/>
  <c r="Q453" i="3" s="1"/>
  <c r="P465" i="3"/>
  <c r="Q465" i="3" s="1"/>
  <c r="P494" i="3"/>
  <c r="Q494" i="3" s="1"/>
  <c r="Q524" i="3"/>
  <c r="P531" i="3"/>
  <c r="Q531" i="3" s="1"/>
  <c r="P535" i="3"/>
  <c r="Q535" i="3" s="1"/>
  <c r="P588" i="3"/>
  <c r="Q588" i="3" s="1"/>
  <c r="P628" i="3"/>
  <c r="Q628" i="3" s="1"/>
  <c r="P471" i="3"/>
  <c r="Q471" i="3" s="1"/>
  <c r="Q477" i="3"/>
  <c r="P508" i="3"/>
  <c r="Q508" i="3" s="1"/>
  <c r="P562" i="3"/>
  <c r="Q562" i="3" s="1"/>
  <c r="P584" i="3"/>
  <c r="Q584" i="3" s="1"/>
  <c r="Q589" i="3"/>
  <c r="P616" i="3"/>
  <c r="Q616" i="3" s="1"/>
  <c r="P640" i="3"/>
  <c r="Q640" i="3" s="1"/>
  <c r="P478" i="3"/>
  <c r="Q478" i="3" s="1"/>
  <c r="P536" i="3"/>
  <c r="Q536" i="3" s="1"/>
  <c r="P548" i="3"/>
  <c r="Q548" i="3" s="1"/>
  <c r="P593" i="3"/>
  <c r="Q593" i="3" s="1"/>
  <c r="P613" i="3"/>
  <c r="Q613" i="3" s="1"/>
  <c r="Q641" i="3"/>
  <c r="P641" i="3"/>
  <c r="P646" i="3"/>
  <c r="Q646" i="3" s="1"/>
  <c r="P343" i="3"/>
  <c r="Q343" i="3" s="1"/>
  <c r="P359" i="3"/>
  <c r="Q359" i="3" s="1"/>
  <c r="P375" i="3"/>
  <c r="Q375" i="3" s="1"/>
  <c r="P391" i="3"/>
  <c r="Q391" i="3" s="1"/>
  <c r="P407" i="3"/>
  <c r="Q407" i="3" s="1"/>
  <c r="P437" i="3"/>
  <c r="Q437" i="3" s="1"/>
  <c r="P449" i="3"/>
  <c r="Q449" i="3" s="1"/>
  <c r="P482" i="3"/>
  <c r="Q482" i="3" s="1"/>
  <c r="P489" i="3"/>
  <c r="Q489" i="3" s="1"/>
  <c r="P544" i="3"/>
  <c r="Q544" i="3" s="1"/>
  <c r="P567" i="3"/>
  <c r="Q567" i="3" s="1"/>
  <c r="P574" i="3"/>
  <c r="Q574" i="3" s="1"/>
  <c r="Q577" i="3"/>
  <c r="P590" i="3"/>
  <c r="Q590" i="3" s="1"/>
  <c r="P594" i="3"/>
  <c r="Q594" i="3" s="1"/>
  <c r="P605" i="3"/>
  <c r="Q605" i="3" s="1"/>
  <c r="Q621" i="3"/>
  <c r="P452" i="3"/>
  <c r="Q452" i="3" s="1"/>
  <c r="P503" i="3"/>
  <c r="Q503" i="3" s="1"/>
  <c r="P519" i="3"/>
  <c r="Q519" i="3" s="1"/>
  <c r="P533" i="3"/>
  <c r="Q533" i="3" s="1"/>
  <c r="P556" i="3"/>
  <c r="Q556" i="3" s="1"/>
  <c r="P606" i="3"/>
  <c r="Q606" i="3" s="1"/>
  <c r="Q430" i="3"/>
  <c r="P483" i="3"/>
  <c r="Q483" i="3" s="1"/>
  <c r="Q510" i="3"/>
  <c r="P520" i="3"/>
  <c r="Q520" i="3" s="1"/>
  <c r="Q523" i="3"/>
  <c r="Q530" i="3"/>
  <c r="P541" i="3"/>
  <c r="Q541" i="3" s="1"/>
  <c r="Q549" i="3"/>
  <c r="Q575" i="3"/>
  <c r="P607" i="3"/>
  <c r="Q607" i="3" s="1"/>
  <c r="Q611" i="3"/>
  <c r="P625" i="3"/>
  <c r="Q625" i="3" s="1"/>
  <c r="P638" i="3"/>
  <c r="Q638" i="3" s="1"/>
  <c r="P643" i="3"/>
  <c r="Q643" i="3" s="1"/>
  <c r="Q629" i="3"/>
  <c r="P645" i="3"/>
  <c r="Q645" i="3" s="1"/>
  <c r="P642" i="3"/>
  <c r="Q642" i="3" s="1"/>
  <c r="Q515" i="3"/>
  <c r="P557" i="3"/>
  <c r="Q557" i="3" s="1"/>
  <c r="Q564" i="3"/>
  <c r="Q573" i="3"/>
  <c r="P579" i="3"/>
  <c r="Q579" i="3" s="1"/>
  <c r="Q595" i="3"/>
  <c r="Q604" i="3"/>
  <c r="Q610" i="3"/>
  <c r="P626" i="3"/>
  <c r="Q626" i="3" s="1"/>
  <c r="P633" i="3"/>
  <c r="Q633" i="3" s="1"/>
  <c r="P637" i="3"/>
  <c r="Q637" i="3" s="1"/>
  <c r="Q12" i="3" l="1"/>
  <c r="Q647" i="3" s="1"/>
  <c r="P647" i="3"/>
</calcChain>
</file>

<file path=xl/sharedStrings.xml><?xml version="1.0" encoding="utf-8"?>
<sst xmlns="http://schemas.openxmlformats.org/spreadsheetml/2006/main" count="1296" uniqueCount="55">
  <si>
    <t>N.p.k.</t>
  </si>
  <si>
    <t>Struktūrvienība</t>
  </si>
  <si>
    <t>Amats</t>
  </si>
  <si>
    <t>Piemaksas noteikšanas kritērijs, veiktie pienākumi</t>
  </si>
  <si>
    <t>Mēnešalga</t>
  </si>
  <si>
    <t xml:space="preserve">Stundas algas  likme </t>
  </si>
  <si>
    <t xml:space="preserve">Stundas algas apmērs piemaksas aprēķinā-šanai (individuāli) </t>
  </si>
  <si>
    <t>Atskaites periodā nostrādāto  stundu skaits</t>
  </si>
  <si>
    <t>Piemaksa</t>
  </si>
  <si>
    <t xml:space="preserve">DD VSAOI </t>
  </si>
  <si>
    <r>
      <t>Kopā</t>
    </r>
    <r>
      <rPr>
        <sz val="11"/>
        <color theme="1"/>
        <rFont val="Times New Roman"/>
        <family val="1"/>
        <charset val="186"/>
      </rPr>
      <t xml:space="preserve">  </t>
    </r>
    <r>
      <rPr>
        <b/>
        <sz val="11"/>
        <color rgb="FF000000"/>
        <rFont val="Times New Roman"/>
        <family val="1"/>
        <charset val="186"/>
      </rPr>
      <t>piemaksai un DD VSAOI</t>
    </r>
  </si>
  <si>
    <t>Veica darbu klātienē, nodrošinot iestādes darba nepārtrauktību (stundas, proporcionāli nostrādātajam darba laikam)</t>
  </si>
  <si>
    <t>Apkalpoja notikumus, kuros bija ciešs kontakts ar trešajām personām</t>
  </si>
  <si>
    <t>Covid-19 inficēto personu skaits,
ar kurām policijas darbinieks ir kontaktējies klātienē</t>
  </si>
  <si>
    <t>Veica darba pienākumus ar aizturēto personu, t.i. aplūkošanu, noformēšanu, ievietošanu un uzraudzību (* tikai dežuranti un dežurantu palīgi)</t>
  </si>
  <si>
    <t>Veicis Covid-19 inficēto personu
 un SPKC noteikto kontaktpersonu dzīvesvietu
apsekošanu (ar kontaktu)/ BLPN apsekotas 
nepilngadīgo personu dzīvesvietas</t>
  </si>
  <si>
    <t>Bērnu likumpārkāpumu profilakses nodaļa</t>
  </si>
  <si>
    <t>Vecākais inspektors</t>
  </si>
  <si>
    <t>Galvenais speciālists</t>
  </si>
  <si>
    <t>Inspektors</t>
  </si>
  <si>
    <t>Nodaļas priekšnieks</t>
  </si>
  <si>
    <t>Galvenā inspektora p.i.</t>
  </si>
  <si>
    <t>Kārtībnieks</t>
  </si>
  <si>
    <t>Galvenais inspektors</t>
  </si>
  <si>
    <t>Pārvaldes priekšnieks</t>
  </si>
  <si>
    <t>Pārvaldes priekšnieka vietnieks</t>
  </si>
  <si>
    <t>Inspektors-glābējs</t>
  </si>
  <si>
    <t>Kārtībnieks-glābējs</t>
  </si>
  <si>
    <t>Glābējs-ūdenslīdējs</t>
  </si>
  <si>
    <t>Policijas priekšnieka vietnieka p.i.</t>
  </si>
  <si>
    <t>Nodaļas priekšnieka vietnieks</t>
  </si>
  <si>
    <t xml:space="preserve">Pārvaldes priekšnieka vietnieks </t>
  </si>
  <si>
    <t>KOPĀ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</si>
  <si>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</si>
  <si>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</si>
  <si>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</si>
  <si>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Individuāli aprēķināts piemaksas aprēķins stundas likmei, %</t>
  </si>
  <si>
    <t>3.pielikums</t>
  </si>
  <si>
    <t>Rīgas pašvaldības policija*</t>
  </si>
  <si>
    <t>*2.pielikumā ir iekļauta finansējuma kopsumma.</t>
  </si>
  <si>
    <t>SKS nodaļas priekšnieks</t>
  </si>
  <si>
    <t>Transporta inspektors</t>
  </si>
  <si>
    <t>Veica darbu paaugstinātā riksa objektos, t.sk. lielā clvēku daudzumā, kur nav iespējams distancēties (stundas, proporcionāli klātienē nostrādatajam darbam)</t>
  </si>
  <si>
    <t>Centra pārvalde</t>
  </si>
  <si>
    <t>Dienesta izmeklēšanas un iekšējās kontroles nodaļa</t>
  </si>
  <si>
    <t>Drošības uz ūdens un civilās aizsardzības pārvalde</t>
  </si>
  <si>
    <t>Kurzemes pārvalde</t>
  </si>
  <si>
    <t>Latgales pārvalde</t>
  </si>
  <si>
    <t>Nodrošinājuma pārvalde</t>
  </si>
  <si>
    <t>Operatīvā vadības un drošības uzraudzības pārvalde</t>
  </si>
  <si>
    <t>Vadības grupa un Administratīvā pārvalde</t>
  </si>
  <si>
    <t>Vidzemes pārvalde</t>
  </si>
  <si>
    <t>Zemgales pārvalde</t>
  </si>
  <si>
    <t>Ziemeļu pārvalde</t>
  </si>
  <si>
    <r>
      <t>Izdevumi (</t>
    </r>
    <r>
      <rPr>
        <b/>
        <i/>
        <sz val="12"/>
        <color theme="1"/>
        <rFont val="Times New Roman"/>
        <family val="1"/>
        <charset val="186"/>
      </rPr>
      <t>euro</t>
    </r>
    <r>
      <rPr>
        <b/>
        <sz val="12"/>
        <color theme="1"/>
        <rFont val="Times New Roman"/>
        <family val="1"/>
        <charset val="186"/>
      </rPr>
      <t>) pašvaldības policijas darbinieku piemaksām par darbu paaugstināta riska un slodzes apstākļos  ārkārtas sabiedrības veselības apdraudējumā saistībā ar “Covid-19” uzliesmojumu un seku novēršanu par laika periodu no 2021.gada 1.decembra līdz 31.decembrim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</si>
</sst>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3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2" fontId="8" fillId="4" borderId="0" xfId="1" applyNumberFormat="1" applyFont="1" applyFill="1" applyAlignment="1">
      <alignment horizontal="right" vertical="top"/>
    </xf>
    <xf numFmtId="0" fontId="9" fillId="0" borderId="0" xfId="0" applyFont="1"/>
    <xf numFmtId="4" fontId="5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2" fontId="8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4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7"/>
  <sheetViews>
    <sheetView tabSelected="1" zoomScale="85" zoomScaleNormal="85" workbookViewId="0">
      <selection activeCell="F11" sqref="F11"/>
    </sheetView>
  </sheetViews>
  <sheetFormatPr defaultColWidth="8.88671875" defaultRowHeight="13.8" x14ac:dyDescent="0.25"/>
  <cols>
    <col min="1" max="1" width="6" style="1" customWidth="1"/>
    <col min="2" max="2" width="21.33203125" style="7" customWidth="1"/>
    <col min="3" max="3" width="18.21875" style="7" customWidth="1"/>
    <col min="4" max="4" width="12" style="1" customWidth="1"/>
    <col min="5" max="5" width="13" style="1" customWidth="1"/>
    <col min="6" max="6" width="8.88671875" style="1" customWidth="1"/>
    <col min="7" max="7" width="9.88671875" style="1" customWidth="1"/>
    <col min="8" max="8" width="10.88671875" style="1" customWidth="1"/>
    <col min="9" max="9" width="12.88671875" style="1" customWidth="1"/>
    <col min="10" max="10" width="11.109375" style="1" bestFit="1" customWidth="1"/>
    <col min="11" max="11" width="8.44140625" style="1" customWidth="1"/>
    <col min="12" max="12" width="12.109375" style="1" customWidth="1"/>
    <col min="13" max="13" width="12.5546875" style="1" customWidth="1"/>
    <col min="14" max="14" width="11" style="1" customWidth="1"/>
    <col min="15" max="15" width="10.5546875" style="1" customWidth="1"/>
    <col min="16" max="16" width="11" style="1" bestFit="1" customWidth="1"/>
    <col min="17" max="17" width="10.5546875" style="1" customWidth="1"/>
    <col min="18" max="16384" width="8.88671875" style="1"/>
  </cols>
  <sheetData>
    <row r="1" spans="1:17" x14ac:dyDescent="0.25">
      <c r="L1" s="11"/>
      <c r="Q1" s="13" t="s">
        <v>37</v>
      </c>
    </row>
    <row r="2" spans="1:17" x14ac:dyDescent="0.25">
      <c r="L2" s="11"/>
      <c r="Q2" s="13" t="s">
        <v>33</v>
      </c>
    </row>
    <row r="3" spans="1:17" x14ac:dyDescent="0.25">
      <c r="L3" s="11"/>
      <c r="Q3" s="13" t="s">
        <v>34</v>
      </c>
    </row>
    <row r="4" spans="1:17" x14ac:dyDescent="0.25">
      <c r="L4" s="11"/>
      <c r="Q4" s="13" t="s">
        <v>35</v>
      </c>
    </row>
    <row r="5" spans="1:17" x14ac:dyDescent="0.25">
      <c r="L5" s="11"/>
    </row>
    <row r="6" spans="1:17" ht="17.399999999999999" x14ac:dyDescent="0.3">
      <c r="A6" s="14" t="s">
        <v>38</v>
      </c>
      <c r="B6" s="21"/>
      <c r="L6" s="11"/>
      <c r="Q6" s="2"/>
    </row>
    <row r="7" spans="1:17" ht="31.2" customHeight="1" x14ac:dyDescent="0.25">
      <c r="A7" s="22" t="s">
        <v>54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x14ac:dyDescent="0.25">
      <c r="A8" s="1" t="s">
        <v>39</v>
      </c>
      <c r="L8" s="11"/>
    </row>
    <row r="10" spans="1:17" x14ac:dyDescent="0.25">
      <c r="A10" s="23" t="s">
        <v>0</v>
      </c>
      <c r="B10" s="25" t="s">
        <v>1</v>
      </c>
      <c r="C10" s="27" t="s">
        <v>2</v>
      </c>
      <c r="D10" s="29" t="s">
        <v>3</v>
      </c>
      <c r="E10" s="30"/>
      <c r="F10" s="30"/>
      <c r="G10" s="30"/>
      <c r="H10" s="30"/>
      <c r="I10" s="31"/>
      <c r="J10" s="32" t="s">
        <v>4</v>
      </c>
      <c r="K10" s="27" t="s">
        <v>5</v>
      </c>
      <c r="L10" s="34" t="s">
        <v>36</v>
      </c>
      <c r="M10" s="32" t="s">
        <v>6</v>
      </c>
      <c r="N10" s="25" t="s">
        <v>7</v>
      </c>
      <c r="O10" s="25" t="s">
        <v>8</v>
      </c>
      <c r="P10" s="25" t="s">
        <v>9</v>
      </c>
      <c r="Q10" s="25" t="s">
        <v>10</v>
      </c>
    </row>
    <row r="11" spans="1:17" ht="151.19999999999999" customHeight="1" x14ac:dyDescent="0.25">
      <c r="A11" s="24"/>
      <c r="B11" s="26"/>
      <c r="C11" s="28"/>
      <c r="D11" s="12" t="s">
        <v>11</v>
      </c>
      <c r="E11" s="12" t="s">
        <v>42</v>
      </c>
      <c r="F11" s="12" t="s">
        <v>12</v>
      </c>
      <c r="G11" s="12" t="s">
        <v>13</v>
      </c>
      <c r="H11" s="12" t="s">
        <v>14</v>
      </c>
      <c r="I11" s="12" t="s">
        <v>15</v>
      </c>
      <c r="J11" s="33"/>
      <c r="K11" s="28"/>
      <c r="L11" s="35"/>
      <c r="M11" s="33"/>
      <c r="N11" s="26"/>
      <c r="O11" s="26"/>
      <c r="P11" s="26"/>
      <c r="Q11" s="26"/>
    </row>
    <row r="12" spans="1:17" ht="27.6" x14ac:dyDescent="0.25">
      <c r="A12" s="3">
        <v>1</v>
      </c>
      <c r="B12" s="9" t="s">
        <v>16</v>
      </c>
      <c r="C12" s="8" t="s">
        <v>17</v>
      </c>
      <c r="D12" s="4">
        <v>173</v>
      </c>
      <c r="E12" s="4"/>
      <c r="F12" s="4">
        <v>5</v>
      </c>
      <c r="G12" s="4"/>
      <c r="H12" s="4"/>
      <c r="I12" s="5">
        <v>1</v>
      </c>
      <c r="J12" s="16">
        <v>1070</v>
      </c>
      <c r="K12" s="16">
        <v>6.4457831325301207</v>
      </c>
      <c r="L12" s="18">
        <v>35</v>
      </c>
      <c r="M12" s="20">
        <f t="shared" ref="M12:M75" si="0">K12*L12/100</f>
        <v>2.2560240963855422</v>
      </c>
      <c r="N12" s="17">
        <v>173</v>
      </c>
      <c r="O12" s="19">
        <f t="shared" ref="O12:O75" si="1">M12*N12</f>
        <v>390.29216867469881</v>
      </c>
      <c r="P12" s="19">
        <f t="shared" ref="P12:P75" si="2">O12*0.2359</f>
        <v>92.069922590361443</v>
      </c>
      <c r="Q12" s="19">
        <f t="shared" ref="Q12:Q75" si="3">O12+P12</f>
        <v>482.36209126506026</v>
      </c>
    </row>
    <row r="13" spans="1:17" ht="27.6" x14ac:dyDescent="0.25">
      <c r="A13" s="3">
        <v>2</v>
      </c>
      <c r="B13" s="9" t="s">
        <v>16</v>
      </c>
      <c r="C13" s="8" t="s">
        <v>17</v>
      </c>
      <c r="D13" s="4">
        <v>135</v>
      </c>
      <c r="E13" s="4"/>
      <c r="F13" s="4">
        <v>10</v>
      </c>
      <c r="G13" s="4"/>
      <c r="H13" s="4"/>
      <c r="I13" s="5">
        <v>2</v>
      </c>
      <c r="J13" s="16">
        <v>1070</v>
      </c>
      <c r="K13" s="16">
        <v>6.4457831325301207</v>
      </c>
      <c r="L13" s="18">
        <v>40</v>
      </c>
      <c r="M13" s="20">
        <f t="shared" si="0"/>
        <v>2.5783132530120487</v>
      </c>
      <c r="N13" s="17">
        <v>135</v>
      </c>
      <c r="O13" s="19">
        <f t="shared" si="1"/>
        <v>348.0722891566266</v>
      </c>
      <c r="P13" s="19">
        <f t="shared" si="2"/>
        <v>82.110253012048219</v>
      </c>
      <c r="Q13" s="19">
        <f t="shared" si="3"/>
        <v>430.18254216867479</v>
      </c>
    </row>
    <row r="14" spans="1:17" ht="27.6" x14ac:dyDescent="0.25">
      <c r="A14" s="3">
        <v>3</v>
      </c>
      <c r="B14" s="9" t="s">
        <v>16</v>
      </c>
      <c r="C14" s="8" t="s">
        <v>18</v>
      </c>
      <c r="D14" s="4">
        <v>166</v>
      </c>
      <c r="E14" s="4"/>
      <c r="F14" s="4"/>
      <c r="G14" s="4"/>
      <c r="H14" s="4"/>
      <c r="I14" s="5"/>
      <c r="J14" s="16">
        <v>1301.7</v>
      </c>
      <c r="K14" s="16">
        <v>7.8415662650602416</v>
      </c>
      <c r="L14" s="18">
        <v>30</v>
      </c>
      <c r="M14" s="20">
        <f t="shared" si="0"/>
        <v>2.3524698795180727</v>
      </c>
      <c r="N14" s="17">
        <v>166</v>
      </c>
      <c r="O14" s="19">
        <f t="shared" si="1"/>
        <v>390.51000000000005</v>
      </c>
      <c r="P14" s="19">
        <f t="shared" si="2"/>
        <v>92.121309000000011</v>
      </c>
      <c r="Q14" s="19">
        <f t="shared" si="3"/>
        <v>482.63130900000004</v>
      </c>
    </row>
    <row r="15" spans="1:17" ht="27.6" x14ac:dyDescent="0.25">
      <c r="A15" s="3">
        <v>4</v>
      </c>
      <c r="B15" s="9" t="s">
        <v>16</v>
      </c>
      <c r="C15" s="8" t="s">
        <v>17</v>
      </c>
      <c r="D15" s="4">
        <v>173</v>
      </c>
      <c r="E15" s="4"/>
      <c r="F15" s="4">
        <v>33</v>
      </c>
      <c r="G15" s="4"/>
      <c r="H15" s="4"/>
      <c r="I15" s="5">
        <v>8</v>
      </c>
      <c r="J15" s="16">
        <v>1050.25</v>
      </c>
      <c r="K15" s="16">
        <v>6.3268072289156629</v>
      </c>
      <c r="L15" s="18">
        <v>55</v>
      </c>
      <c r="M15" s="20">
        <f t="shared" si="0"/>
        <v>3.4797439759036144</v>
      </c>
      <c r="N15" s="17">
        <v>173</v>
      </c>
      <c r="O15" s="19">
        <f t="shared" si="1"/>
        <v>601.99570783132526</v>
      </c>
      <c r="P15" s="19">
        <f t="shared" si="2"/>
        <v>142.01078747740962</v>
      </c>
      <c r="Q15" s="19">
        <f t="shared" si="3"/>
        <v>744.00649530873488</v>
      </c>
    </row>
    <row r="16" spans="1:17" ht="27.6" x14ac:dyDescent="0.25">
      <c r="A16" s="3">
        <v>5</v>
      </c>
      <c r="B16" s="9" t="s">
        <v>16</v>
      </c>
      <c r="C16" s="8" t="s">
        <v>17</v>
      </c>
      <c r="D16" s="4">
        <v>166</v>
      </c>
      <c r="E16" s="4"/>
      <c r="F16" s="4">
        <v>20</v>
      </c>
      <c r="G16" s="4"/>
      <c r="H16" s="4"/>
      <c r="I16" s="5">
        <v>7</v>
      </c>
      <c r="J16" s="16">
        <v>1050.25</v>
      </c>
      <c r="K16" s="16">
        <v>6.3268072289156629</v>
      </c>
      <c r="L16" s="18">
        <v>50</v>
      </c>
      <c r="M16" s="20">
        <f t="shared" si="0"/>
        <v>3.1634036144578319</v>
      </c>
      <c r="N16" s="17">
        <v>166</v>
      </c>
      <c r="O16" s="19">
        <f t="shared" si="1"/>
        <v>525.12500000000011</v>
      </c>
      <c r="P16" s="19">
        <f t="shared" si="2"/>
        <v>123.87698750000003</v>
      </c>
      <c r="Q16" s="19">
        <f t="shared" si="3"/>
        <v>649.00198750000015</v>
      </c>
    </row>
    <row r="17" spans="1:17" ht="27.6" x14ac:dyDescent="0.25">
      <c r="A17" s="3">
        <v>6</v>
      </c>
      <c r="B17" s="9" t="s">
        <v>16</v>
      </c>
      <c r="C17" s="8" t="s">
        <v>17</v>
      </c>
      <c r="D17" s="4">
        <v>86</v>
      </c>
      <c r="E17" s="4"/>
      <c r="F17" s="4">
        <v>9</v>
      </c>
      <c r="G17" s="4"/>
      <c r="H17" s="4"/>
      <c r="I17" s="5">
        <v>3</v>
      </c>
      <c r="J17" s="16">
        <v>1095</v>
      </c>
      <c r="K17" s="16">
        <v>6.596385542168675</v>
      </c>
      <c r="L17" s="18">
        <v>40</v>
      </c>
      <c r="M17" s="20">
        <f t="shared" si="0"/>
        <v>2.6385542168674698</v>
      </c>
      <c r="N17" s="17">
        <v>86</v>
      </c>
      <c r="O17" s="19">
        <f t="shared" si="1"/>
        <v>226.9156626506024</v>
      </c>
      <c r="P17" s="19">
        <f t="shared" si="2"/>
        <v>53.529404819277104</v>
      </c>
      <c r="Q17" s="19">
        <f t="shared" si="3"/>
        <v>280.44506746987952</v>
      </c>
    </row>
    <row r="18" spans="1:17" ht="27.6" x14ac:dyDescent="0.25">
      <c r="A18" s="3">
        <v>7</v>
      </c>
      <c r="B18" s="9" t="s">
        <v>16</v>
      </c>
      <c r="C18" s="8" t="s">
        <v>17</v>
      </c>
      <c r="D18" s="4">
        <v>173</v>
      </c>
      <c r="E18" s="4"/>
      <c r="F18" s="4">
        <v>8</v>
      </c>
      <c r="G18" s="4"/>
      <c r="H18" s="4"/>
      <c r="I18" s="5"/>
      <c r="J18" s="16">
        <v>1089.75</v>
      </c>
      <c r="K18" s="16">
        <v>6.5647590361445785</v>
      </c>
      <c r="L18" s="18">
        <v>35</v>
      </c>
      <c r="M18" s="20">
        <f t="shared" si="0"/>
        <v>2.2976656626506027</v>
      </c>
      <c r="N18" s="17">
        <v>173</v>
      </c>
      <c r="O18" s="19">
        <f t="shared" si="1"/>
        <v>397.49615963855427</v>
      </c>
      <c r="P18" s="19">
        <f t="shared" si="2"/>
        <v>93.769344058734958</v>
      </c>
      <c r="Q18" s="19">
        <f t="shared" si="3"/>
        <v>491.2655036972892</v>
      </c>
    </row>
    <row r="19" spans="1:17" ht="27.6" x14ac:dyDescent="0.25">
      <c r="A19" s="3">
        <v>8</v>
      </c>
      <c r="B19" s="9" t="s">
        <v>16</v>
      </c>
      <c r="C19" s="8" t="s">
        <v>17</v>
      </c>
      <c r="D19" s="4">
        <v>166</v>
      </c>
      <c r="E19" s="4"/>
      <c r="F19" s="4">
        <v>30</v>
      </c>
      <c r="G19" s="4"/>
      <c r="H19" s="4"/>
      <c r="I19" s="5">
        <v>3</v>
      </c>
      <c r="J19" s="16">
        <v>991</v>
      </c>
      <c r="K19" s="16">
        <v>5.9698795180722888</v>
      </c>
      <c r="L19" s="18">
        <v>40</v>
      </c>
      <c r="M19" s="20">
        <f t="shared" si="0"/>
        <v>2.3879518072289154</v>
      </c>
      <c r="N19" s="17">
        <v>166</v>
      </c>
      <c r="O19" s="19">
        <f t="shared" si="1"/>
        <v>396.4</v>
      </c>
      <c r="P19" s="19">
        <f t="shared" si="2"/>
        <v>93.510759999999991</v>
      </c>
      <c r="Q19" s="19">
        <f t="shared" si="3"/>
        <v>489.91075999999998</v>
      </c>
    </row>
    <row r="20" spans="1:17" ht="27.6" x14ac:dyDescent="0.25">
      <c r="A20" s="3">
        <v>9</v>
      </c>
      <c r="B20" s="9" t="s">
        <v>16</v>
      </c>
      <c r="C20" s="8" t="s">
        <v>17</v>
      </c>
      <c r="D20" s="4">
        <v>111</v>
      </c>
      <c r="E20" s="4"/>
      <c r="F20" s="4">
        <v>19</v>
      </c>
      <c r="G20" s="4"/>
      <c r="H20" s="4"/>
      <c r="I20" s="5">
        <v>1</v>
      </c>
      <c r="J20" s="16">
        <v>1050.25</v>
      </c>
      <c r="K20" s="16">
        <v>6.3268072289156629</v>
      </c>
      <c r="L20" s="18">
        <v>35</v>
      </c>
      <c r="M20" s="20">
        <f t="shared" si="0"/>
        <v>2.2143825301204818</v>
      </c>
      <c r="N20" s="17">
        <v>111</v>
      </c>
      <c r="O20" s="19">
        <f t="shared" si="1"/>
        <v>245.79646084337347</v>
      </c>
      <c r="P20" s="19">
        <f t="shared" si="2"/>
        <v>57.983385112951801</v>
      </c>
      <c r="Q20" s="19">
        <f t="shared" si="3"/>
        <v>303.77984595632529</v>
      </c>
    </row>
    <row r="21" spans="1:17" ht="27.6" x14ac:dyDescent="0.25">
      <c r="A21" s="3">
        <v>10</v>
      </c>
      <c r="B21" s="9" t="s">
        <v>16</v>
      </c>
      <c r="C21" s="8" t="s">
        <v>19</v>
      </c>
      <c r="D21" s="4">
        <v>172.5</v>
      </c>
      <c r="E21" s="4"/>
      <c r="F21" s="4">
        <v>20</v>
      </c>
      <c r="G21" s="4"/>
      <c r="H21" s="4"/>
      <c r="I21" s="5">
        <v>4</v>
      </c>
      <c r="J21" s="16">
        <v>930.6</v>
      </c>
      <c r="K21" s="16">
        <v>5.6060240963855419</v>
      </c>
      <c r="L21" s="18">
        <v>45</v>
      </c>
      <c r="M21" s="20">
        <f t="shared" si="0"/>
        <v>2.5227108433734937</v>
      </c>
      <c r="N21" s="17">
        <v>172.5</v>
      </c>
      <c r="O21" s="19">
        <f t="shared" si="1"/>
        <v>435.16762048192766</v>
      </c>
      <c r="P21" s="19">
        <f t="shared" si="2"/>
        <v>102.65604167168674</v>
      </c>
      <c r="Q21" s="19">
        <f t="shared" si="3"/>
        <v>537.82366215361435</v>
      </c>
    </row>
    <row r="22" spans="1:17" ht="27.6" x14ac:dyDescent="0.25">
      <c r="A22" s="3">
        <v>11</v>
      </c>
      <c r="B22" s="9" t="s">
        <v>16</v>
      </c>
      <c r="C22" s="8" t="s">
        <v>19</v>
      </c>
      <c r="D22" s="4">
        <v>172.5</v>
      </c>
      <c r="E22" s="4"/>
      <c r="F22" s="4">
        <v>6</v>
      </c>
      <c r="G22" s="4"/>
      <c r="H22" s="4"/>
      <c r="I22" s="5">
        <v>4</v>
      </c>
      <c r="J22" s="16">
        <v>874.95</v>
      </c>
      <c r="K22" s="16">
        <v>5.2707831325301209</v>
      </c>
      <c r="L22" s="18">
        <v>40</v>
      </c>
      <c r="M22" s="20">
        <f t="shared" si="0"/>
        <v>2.1083132530120481</v>
      </c>
      <c r="N22" s="17">
        <v>172.5</v>
      </c>
      <c r="O22" s="19">
        <f t="shared" si="1"/>
        <v>363.68403614457827</v>
      </c>
      <c r="P22" s="19">
        <f t="shared" si="2"/>
        <v>85.79306412650601</v>
      </c>
      <c r="Q22" s="19">
        <f t="shared" si="3"/>
        <v>449.47710027108428</v>
      </c>
    </row>
    <row r="23" spans="1:17" ht="27.6" x14ac:dyDescent="0.25">
      <c r="A23" s="3">
        <v>12</v>
      </c>
      <c r="B23" s="9" t="s">
        <v>16</v>
      </c>
      <c r="C23" s="8" t="s">
        <v>19</v>
      </c>
      <c r="D23" s="4">
        <v>126</v>
      </c>
      <c r="E23" s="4"/>
      <c r="F23" s="4"/>
      <c r="G23" s="4"/>
      <c r="H23" s="4"/>
      <c r="I23" s="5"/>
      <c r="J23" s="16">
        <v>930.6</v>
      </c>
      <c r="K23" s="16">
        <v>5.6060240963855419</v>
      </c>
      <c r="L23" s="18">
        <v>30</v>
      </c>
      <c r="M23" s="20">
        <f t="shared" si="0"/>
        <v>1.6818072289156627</v>
      </c>
      <c r="N23" s="17">
        <v>126</v>
      </c>
      <c r="O23" s="19">
        <f t="shared" si="1"/>
        <v>211.90771084337351</v>
      </c>
      <c r="P23" s="19">
        <f t="shared" si="2"/>
        <v>49.989028987951812</v>
      </c>
      <c r="Q23" s="19">
        <f t="shared" si="3"/>
        <v>261.89673983132531</v>
      </c>
    </row>
    <row r="24" spans="1:17" ht="27.6" x14ac:dyDescent="0.25">
      <c r="A24" s="3">
        <v>13</v>
      </c>
      <c r="B24" s="9" t="s">
        <v>16</v>
      </c>
      <c r="C24" s="8" t="s">
        <v>17</v>
      </c>
      <c r="D24" s="4">
        <v>173</v>
      </c>
      <c r="E24" s="4"/>
      <c r="F24" s="4">
        <v>15</v>
      </c>
      <c r="G24" s="4"/>
      <c r="H24" s="4"/>
      <c r="I24" s="5">
        <v>2</v>
      </c>
      <c r="J24" s="16">
        <v>1050.25</v>
      </c>
      <c r="K24" s="16">
        <v>6.3268072289156629</v>
      </c>
      <c r="L24" s="18">
        <v>40</v>
      </c>
      <c r="M24" s="20">
        <f t="shared" si="0"/>
        <v>2.5307228915662652</v>
      </c>
      <c r="N24" s="17">
        <v>173</v>
      </c>
      <c r="O24" s="19">
        <f t="shared" si="1"/>
        <v>437.81506024096387</v>
      </c>
      <c r="P24" s="19">
        <f t="shared" si="2"/>
        <v>103.28057271084337</v>
      </c>
      <c r="Q24" s="19">
        <f t="shared" si="3"/>
        <v>541.09563295180726</v>
      </c>
    </row>
    <row r="25" spans="1:17" ht="27.6" x14ac:dyDescent="0.25">
      <c r="A25" s="3">
        <v>14</v>
      </c>
      <c r="B25" s="9" t="s">
        <v>16</v>
      </c>
      <c r="C25" s="8" t="s">
        <v>17</v>
      </c>
      <c r="D25" s="4">
        <v>173</v>
      </c>
      <c r="E25" s="4"/>
      <c r="F25" s="4"/>
      <c r="G25" s="4"/>
      <c r="H25" s="4"/>
      <c r="I25" s="5"/>
      <c r="J25" s="16">
        <v>1010.75</v>
      </c>
      <c r="K25" s="16">
        <v>6.0888554216867474</v>
      </c>
      <c r="L25" s="18">
        <v>30</v>
      </c>
      <c r="M25" s="20">
        <f t="shared" si="0"/>
        <v>1.8266566265060242</v>
      </c>
      <c r="N25" s="17">
        <v>173</v>
      </c>
      <c r="O25" s="19">
        <f t="shared" si="1"/>
        <v>316.01159638554219</v>
      </c>
      <c r="P25" s="19">
        <f t="shared" si="2"/>
        <v>74.547135587349402</v>
      </c>
      <c r="Q25" s="19">
        <f t="shared" si="3"/>
        <v>390.55873197289156</v>
      </c>
    </row>
    <row r="26" spans="1:17" ht="27.6" x14ac:dyDescent="0.25">
      <c r="A26" s="3">
        <v>15</v>
      </c>
      <c r="B26" s="9" t="s">
        <v>16</v>
      </c>
      <c r="C26" s="8" t="s">
        <v>20</v>
      </c>
      <c r="D26" s="4">
        <v>88</v>
      </c>
      <c r="E26" s="4"/>
      <c r="F26" s="4"/>
      <c r="G26" s="4"/>
      <c r="H26" s="4"/>
      <c r="I26" s="5"/>
      <c r="J26" s="16">
        <v>1769.8</v>
      </c>
      <c r="K26" s="16">
        <v>10.66144578313253</v>
      </c>
      <c r="L26" s="18">
        <v>30</v>
      </c>
      <c r="M26" s="20">
        <f t="shared" si="0"/>
        <v>3.1984337349397589</v>
      </c>
      <c r="N26" s="17">
        <v>88</v>
      </c>
      <c r="O26" s="19">
        <f t="shared" si="1"/>
        <v>281.46216867469877</v>
      </c>
      <c r="P26" s="19">
        <f t="shared" si="2"/>
        <v>66.396925590361434</v>
      </c>
      <c r="Q26" s="19">
        <f t="shared" si="3"/>
        <v>347.85909426506021</v>
      </c>
    </row>
    <row r="27" spans="1:17" ht="27.6" x14ac:dyDescent="0.25">
      <c r="A27" s="3">
        <v>16</v>
      </c>
      <c r="B27" s="9" t="s">
        <v>16</v>
      </c>
      <c r="C27" s="8" t="s">
        <v>17</v>
      </c>
      <c r="D27" s="4">
        <v>166</v>
      </c>
      <c r="E27" s="4"/>
      <c r="F27" s="4">
        <v>21</v>
      </c>
      <c r="G27" s="4"/>
      <c r="H27" s="4"/>
      <c r="I27" s="5">
        <v>7</v>
      </c>
      <c r="J27" s="16">
        <v>1050.25</v>
      </c>
      <c r="K27" s="16">
        <v>6.3268072289156629</v>
      </c>
      <c r="L27" s="18">
        <v>50</v>
      </c>
      <c r="M27" s="20">
        <f t="shared" si="0"/>
        <v>3.1634036144578319</v>
      </c>
      <c r="N27" s="17">
        <v>166</v>
      </c>
      <c r="O27" s="19">
        <f t="shared" si="1"/>
        <v>525.12500000000011</v>
      </c>
      <c r="P27" s="19">
        <f t="shared" si="2"/>
        <v>123.87698750000003</v>
      </c>
      <c r="Q27" s="19">
        <f t="shared" si="3"/>
        <v>649.00198750000015</v>
      </c>
    </row>
    <row r="28" spans="1:17" ht="27.6" x14ac:dyDescent="0.25">
      <c r="A28" s="3">
        <v>17</v>
      </c>
      <c r="B28" s="9" t="s">
        <v>16</v>
      </c>
      <c r="C28" s="8" t="s">
        <v>17</v>
      </c>
      <c r="D28" s="4">
        <v>173</v>
      </c>
      <c r="E28" s="4"/>
      <c r="F28" s="4">
        <v>19</v>
      </c>
      <c r="G28" s="4"/>
      <c r="H28" s="4"/>
      <c r="I28" s="5">
        <v>1</v>
      </c>
      <c r="J28" s="16">
        <v>991</v>
      </c>
      <c r="K28" s="16">
        <v>5.9698795180722888</v>
      </c>
      <c r="L28" s="18">
        <v>35</v>
      </c>
      <c r="M28" s="20">
        <f t="shared" si="0"/>
        <v>2.0894578313253009</v>
      </c>
      <c r="N28" s="17">
        <v>173</v>
      </c>
      <c r="O28" s="19">
        <f t="shared" si="1"/>
        <v>361.47620481927709</v>
      </c>
      <c r="P28" s="19">
        <f t="shared" si="2"/>
        <v>85.272236716867468</v>
      </c>
      <c r="Q28" s="19">
        <f t="shared" si="3"/>
        <v>446.74844153614458</v>
      </c>
    </row>
    <row r="29" spans="1:17" ht="27.6" x14ac:dyDescent="0.25">
      <c r="A29" s="3">
        <v>18</v>
      </c>
      <c r="B29" s="9" t="s">
        <v>16</v>
      </c>
      <c r="C29" s="8" t="s">
        <v>19</v>
      </c>
      <c r="D29" s="4">
        <v>110.5</v>
      </c>
      <c r="E29" s="4"/>
      <c r="F29" s="4">
        <v>7</v>
      </c>
      <c r="G29" s="4"/>
      <c r="H29" s="4"/>
      <c r="I29" s="5">
        <v>11</v>
      </c>
      <c r="J29" s="16">
        <v>912.05</v>
      </c>
      <c r="K29" s="16">
        <v>5.4942771084337343</v>
      </c>
      <c r="L29" s="18">
        <v>60</v>
      </c>
      <c r="M29" s="20">
        <f t="shared" si="0"/>
        <v>3.2965662650602408</v>
      </c>
      <c r="N29" s="17">
        <v>110.5</v>
      </c>
      <c r="O29" s="19">
        <f t="shared" si="1"/>
        <v>364.27057228915658</v>
      </c>
      <c r="P29" s="19">
        <f t="shared" si="2"/>
        <v>85.93142800301203</v>
      </c>
      <c r="Q29" s="19">
        <f t="shared" si="3"/>
        <v>450.20200029216858</v>
      </c>
    </row>
    <row r="30" spans="1:17" ht="27.6" x14ac:dyDescent="0.25">
      <c r="A30" s="3">
        <v>19</v>
      </c>
      <c r="B30" s="9" t="s">
        <v>16</v>
      </c>
      <c r="C30" s="8" t="s">
        <v>19</v>
      </c>
      <c r="D30" s="4">
        <v>173</v>
      </c>
      <c r="E30" s="4"/>
      <c r="F30" s="4">
        <v>22</v>
      </c>
      <c r="G30" s="4"/>
      <c r="H30" s="4"/>
      <c r="I30" s="5">
        <v>1</v>
      </c>
      <c r="J30" s="16">
        <v>930.6</v>
      </c>
      <c r="K30" s="16">
        <v>5.6060240963855419</v>
      </c>
      <c r="L30" s="18">
        <v>35</v>
      </c>
      <c r="M30" s="20">
        <f t="shared" si="0"/>
        <v>1.9621084337349395</v>
      </c>
      <c r="N30" s="17">
        <v>173</v>
      </c>
      <c r="O30" s="19">
        <f t="shared" si="1"/>
        <v>339.44475903614455</v>
      </c>
      <c r="P30" s="19">
        <f t="shared" si="2"/>
        <v>80.075018656626497</v>
      </c>
      <c r="Q30" s="19">
        <f t="shared" si="3"/>
        <v>419.51977769277107</v>
      </c>
    </row>
    <row r="31" spans="1:17" ht="27.6" x14ac:dyDescent="0.25">
      <c r="A31" s="3">
        <v>20</v>
      </c>
      <c r="B31" s="9" t="s">
        <v>16</v>
      </c>
      <c r="C31" s="8" t="s">
        <v>19</v>
      </c>
      <c r="D31" s="4">
        <v>173</v>
      </c>
      <c r="E31" s="4"/>
      <c r="F31" s="4">
        <v>36</v>
      </c>
      <c r="G31" s="4"/>
      <c r="H31" s="4"/>
      <c r="I31" s="5">
        <v>8</v>
      </c>
      <c r="J31" s="16">
        <v>949.15</v>
      </c>
      <c r="K31" s="16">
        <v>5.7177710843373495</v>
      </c>
      <c r="L31" s="18">
        <v>55</v>
      </c>
      <c r="M31" s="20">
        <f t="shared" si="0"/>
        <v>3.1447740963855422</v>
      </c>
      <c r="N31" s="17">
        <v>173</v>
      </c>
      <c r="O31" s="19">
        <f t="shared" si="1"/>
        <v>544.04591867469878</v>
      </c>
      <c r="P31" s="19">
        <f t="shared" si="2"/>
        <v>128.34043221536143</v>
      </c>
      <c r="Q31" s="19">
        <f t="shared" si="3"/>
        <v>672.38635089006016</v>
      </c>
    </row>
    <row r="32" spans="1:17" ht="27.6" x14ac:dyDescent="0.25">
      <c r="A32" s="3">
        <v>21</v>
      </c>
      <c r="B32" s="9" t="s">
        <v>16</v>
      </c>
      <c r="C32" s="8" t="s">
        <v>19</v>
      </c>
      <c r="D32" s="4">
        <v>173</v>
      </c>
      <c r="E32" s="4"/>
      <c r="F32" s="4"/>
      <c r="G32" s="4"/>
      <c r="H32" s="4"/>
      <c r="I32" s="5"/>
      <c r="J32" s="16">
        <v>912.05</v>
      </c>
      <c r="K32" s="16">
        <v>5.4942771084337343</v>
      </c>
      <c r="L32" s="18">
        <v>30</v>
      </c>
      <c r="M32" s="20">
        <f t="shared" si="0"/>
        <v>1.6482831325301204</v>
      </c>
      <c r="N32" s="17">
        <v>173</v>
      </c>
      <c r="O32" s="19">
        <f t="shared" si="1"/>
        <v>285.15298192771081</v>
      </c>
      <c r="P32" s="19">
        <f t="shared" si="2"/>
        <v>67.267588436746976</v>
      </c>
      <c r="Q32" s="19">
        <f t="shared" si="3"/>
        <v>352.42057036445777</v>
      </c>
    </row>
    <row r="33" spans="1:17" ht="27.6" x14ac:dyDescent="0.25">
      <c r="A33" s="3">
        <v>22</v>
      </c>
      <c r="B33" s="9" t="s">
        <v>16</v>
      </c>
      <c r="C33" s="8" t="s">
        <v>19</v>
      </c>
      <c r="D33" s="4">
        <v>110.5</v>
      </c>
      <c r="E33" s="4"/>
      <c r="F33" s="4">
        <v>14</v>
      </c>
      <c r="G33" s="4"/>
      <c r="H33" s="4"/>
      <c r="I33" s="5">
        <v>3</v>
      </c>
      <c r="J33" s="16">
        <v>893.5</v>
      </c>
      <c r="K33" s="16">
        <v>5.3825301204819276</v>
      </c>
      <c r="L33" s="18">
        <v>40</v>
      </c>
      <c r="M33" s="20">
        <f t="shared" si="0"/>
        <v>2.153012048192771</v>
      </c>
      <c r="N33" s="17">
        <v>110.5</v>
      </c>
      <c r="O33" s="19">
        <f t="shared" si="1"/>
        <v>237.9078313253012</v>
      </c>
      <c r="P33" s="19">
        <f t="shared" si="2"/>
        <v>56.122457409638557</v>
      </c>
      <c r="Q33" s="19">
        <f t="shared" si="3"/>
        <v>294.03028873493975</v>
      </c>
    </row>
    <row r="34" spans="1:17" x14ac:dyDescent="0.25">
      <c r="A34" s="3">
        <v>23</v>
      </c>
      <c r="B34" s="9" t="s">
        <v>43</v>
      </c>
      <c r="C34" s="8" t="s">
        <v>19</v>
      </c>
      <c r="D34" s="4">
        <v>172</v>
      </c>
      <c r="E34" s="6"/>
      <c r="F34" s="4">
        <v>35</v>
      </c>
      <c r="G34" s="4"/>
      <c r="H34" s="4"/>
      <c r="I34" s="5"/>
      <c r="J34" s="16">
        <v>874.95</v>
      </c>
      <c r="K34" s="16">
        <v>5.2261821801891495</v>
      </c>
      <c r="L34" s="18">
        <v>35</v>
      </c>
      <c r="M34" s="20">
        <f t="shared" si="0"/>
        <v>1.8291637630662023</v>
      </c>
      <c r="N34" s="17">
        <v>172</v>
      </c>
      <c r="O34" s="19">
        <f t="shared" si="1"/>
        <v>314.61616724738678</v>
      </c>
      <c r="P34" s="19">
        <f t="shared" si="2"/>
        <v>74.217953853658543</v>
      </c>
      <c r="Q34" s="19">
        <f t="shared" si="3"/>
        <v>388.8341211010453</v>
      </c>
    </row>
    <row r="35" spans="1:17" x14ac:dyDescent="0.25">
      <c r="A35" s="3">
        <v>24</v>
      </c>
      <c r="B35" s="9" t="s">
        <v>43</v>
      </c>
      <c r="C35" s="8" t="s">
        <v>22</v>
      </c>
      <c r="D35" s="4">
        <v>165</v>
      </c>
      <c r="E35" s="6">
        <v>0.71666666673263535</v>
      </c>
      <c r="F35" s="4">
        <v>26</v>
      </c>
      <c r="G35" s="4"/>
      <c r="H35" s="4"/>
      <c r="I35" s="5"/>
      <c r="J35" s="16">
        <v>733.75</v>
      </c>
      <c r="K35" s="16">
        <v>4.3827775012444006</v>
      </c>
      <c r="L35" s="18">
        <v>35</v>
      </c>
      <c r="M35" s="20">
        <f t="shared" si="0"/>
        <v>1.5339721254355403</v>
      </c>
      <c r="N35" s="17">
        <v>165</v>
      </c>
      <c r="O35" s="19">
        <f t="shared" si="1"/>
        <v>253.10540069686414</v>
      </c>
      <c r="P35" s="19">
        <f t="shared" si="2"/>
        <v>59.707564024390251</v>
      </c>
      <c r="Q35" s="19">
        <f t="shared" si="3"/>
        <v>312.81296472125439</v>
      </c>
    </row>
    <row r="36" spans="1:17" x14ac:dyDescent="0.25">
      <c r="A36" s="3">
        <v>25</v>
      </c>
      <c r="B36" s="9" t="s">
        <v>43</v>
      </c>
      <c r="C36" s="8" t="s">
        <v>17</v>
      </c>
      <c r="D36" s="4">
        <v>110</v>
      </c>
      <c r="E36" s="6"/>
      <c r="F36" s="4"/>
      <c r="G36" s="4"/>
      <c r="H36" s="4"/>
      <c r="I36" s="5"/>
      <c r="J36" s="16">
        <v>931.75</v>
      </c>
      <c r="K36" s="16">
        <v>5.5654554504728724</v>
      </c>
      <c r="L36" s="18">
        <v>30</v>
      </c>
      <c r="M36" s="20">
        <f t="shared" si="0"/>
        <v>1.6696366351418619</v>
      </c>
      <c r="N36" s="17">
        <v>110</v>
      </c>
      <c r="O36" s="19">
        <f t="shared" si="1"/>
        <v>183.6600298656048</v>
      </c>
      <c r="P36" s="19">
        <f t="shared" si="2"/>
        <v>43.325401045296175</v>
      </c>
      <c r="Q36" s="19">
        <f t="shared" si="3"/>
        <v>226.98543091090096</v>
      </c>
    </row>
    <row r="37" spans="1:17" x14ac:dyDescent="0.25">
      <c r="A37" s="3">
        <v>26</v>
      </c>
      <c r="B37" s="9" t="s">
        <v>43</v>
      </c>
      <c r="C37" s="8" t="s">
        <v>19</v>
      </c>
      <c r="D37" s="4">
        <v>149</v>
      </c>
      <c r="E37" s="6"/>
      <c r="F37" s="4">
        <v>23</v>
      </c>
      <c r="G37" s="4"/>
      <c r="H37" s="4"/>
      <c r="I37" s="5"/>
      <c r="J37" s="16">
        <v>874.95</v>
      </c>
      <c r="K37" s="16">
        <v>5.2261821801891495</v>
      </c>
      <c r="L37" s="18">
        <v>35</v>
      </c>
      <c r="M37" s="20">
        <f t="shared" si="0"/>
        <v>1.8291637630662023</v>
      </c>
      <c r="N37" s="17">
        <v>149</v>
      </c>
      <c r="O37" s="19">
        <f t="shared" si="1"/>
        <v>272.54540069686414</v>
      </c>
      <c r="P37" s="19">
        <f t="shared" si="2"/>
        <v>64.293460024390242</v>
      </c>
      <c r="Q37" s="19">
        <f t="shared" si="3"/>
        <v>336.83886072125438</v>
      </c>
    </row>
    <row r="38" spans="1:17" x14ac:dyDescent="0.25">
      <c r="A38" s="3">
        <v>27</v>
      </c>
      <c r="B38" s="9" t="s">
        <v>43</v>
      </c>
      <c r="C38" s="8" t="s">
        <v>19</v>
      </c>
      <c r="D38" s="4">
        <v>170.5</v>
      </c>
      <c r="E38" s="6"/>
      <c r="F38" s="4"/>
      <c r="G38" s="4"/>
      <c r="H38" s="4"/>
      <c r="I38" s="5"/>
      <c r="J38" s="16">
        <v>782.2</v>
      </c>
      <c r="K38" s="16">
        <v>4.6721752115480344</v>
      </c>
      <c r="L38" s="18">
        <v>30</v>
      </c>
      <c r="M38" s="20">
        <f t="shared" si="0"/>
        <v>1.4016525634644104</v>
      </c>
      <c r="N38" s="17">
        <v>170.5</v>
      </c>
      <c r="O38" s="19">
        <f t="shared" si="1"/>
        <v>238.98176207068195</v>
      </c>
      <c r="P38" s="19">
        <f t="shared" si="2"/>
        <v>56.375797672473873</v>
      </c>
      <c r="Q38" s="19">
        <f t="shared" si="3"/>
        <v>295.35755974315583</v>
      </c>
    </row>
    <row r="39" spans="1:17" x14ac:dyDescent="0.25">
      <c r="A39" s="3">
        <v>28</v>
      </c>
      <c r="B39" s="9" t="s">
        <v>43</v>
      </c>
      <c r="C39" s="8" t="s">
        <v>22</v>
      </c>
      <c r="D39" s="4">
        <v>38</v>
      </c>
      <c r="E39" s="6">
        <v>5.3666666666977108</v>
      </c>
      <c r="F39" s="4">
        <v>26</v>
      </c>
      <c r="G39" s="4"/>
      <c r="H39" s="4"/>
      <c r="I39" s="5"/>
      <c r="J39" s="16">
        <v>723</v>
      </c>
      <c r="K39" s="16">
        <v>4.3600000000000003</v>
      </c>
      <c r="L39" s="18">
        <v>40</v>
      </c>
      <c r="M39" s="20">
        <f t="shared" si="0"/>
        <v>1.744</v>
      </c>
      <c r="N39" s="17">
        <v>38</v>
      </c>
      <c r="O39" s="19">
        <f t="shared" si="1"/>
        <v>66.272000000000006</v>
      </c>
      <c r="P39" s="19">
        <f t="shared" si="2"/>
        <v>15.633564800000002</v>
      </c>
      <c r="Q39" s="19">
        <f t="shared" si="3"/>
        <v>81.905564800000008</v>
      </c>
    </row>
    <row r="40" spans="1:17" x14ac:dyDescent="0.25">
      <c r="A40" s="3">
        <v>29</v>
      </c>
      <c r="B40" s="9" t="s">
        <v>43</v>
      </c>
      <c r="C40" s="8" t="s">
        <v>22</v>
      </c>
      <c r="D40" s="4">
        <v>121</v>
      </c>
      <c r="E40" s="6">
        <v>1.2666666669538245</v>
      </c>
      <c r="F40" s="4">
        <v>64</v>
      </c>
      <c r="G40" s="4"/>
      <c r="H40" s="4"/>
      <c r="I40" s="5"/>
      <c r="J40" s="16">
        <v>701.5</v>
      </c>
      <c r="K40" s="16">
        <v>4.190144350423096</v>
      </c>
      <c r="L40" s="18">
        <v>40</v>
      </c>
      <c r="M40" s="20">
        <f t="shared" si="0"/>
        <v>1.6760577401692385</v>
      </c>
      <c r="N40" s="17">
        <v>121</v>
      </c>
      <c r="O40" s="19">
        <f t="shared" si="1"/>
        <v>202.80298656047785</v>
      </c>
      <c r="P40" s="19">
        <f t="shared" si="2"/>
        <v>47.841224529616724</v>
      </c>
      <c r="Q40" s="19">
        <f t="shared" si="3"/>
        <v>250.64421109009459</v>
      </c>
    </row>
    <row r="41" spans="1:17" x14ac:dyDescent="0.25">
      <c r="A41" s="3">
        <v>30</v>
      </c>
      <c r="B41" s="9" t="s">
        <v>43</v>
      </c>
      <c r="C41" s="8" t="s">
        <v>23</v>
      </c>
      <c r="D41" s="4">
        <v>209</v>
      </c>
      <c r="E41" s="6"/>
      <c r="F41" s="4"/>
      <c r="G41" s="4"/>
      <c r="H41" s="4"/>
      <c r="I41" s="5"/>
      <c r="J41" s="16">
        <v>1301.7</v>
      </c>
      <c r="K41" s="16">
        <v>7.7752115480338482</v>
      </c>
      <c r="L41" s="18">
        <v>30</v>
      </c>
      <c r="M41" s="20">
        <f t="shared" si="0"/>
        <v>2.3325634644101543</v>
      </c>
      <c r="N41" s="17">
        <v>209</v>
      </c>
      <c r="O41" s="19">
        <f t="shared" si="1"/>
        <v>487.50576406172223</v>
      </c>
      <c r="P41" s="19">
        <f t="shared" si="2"/>
        <v>115.00260974216027</v>
      </c>
      <c r="Q41" s="19">
        <f t="shared" si="3"/>
        <v>602.50837380388248</v>
      </c>
    </row>
    <row r="42" spans="1:17" x14ac:dyDescent="0.25">
      <c r="A42" s="3">
        <v>31</v>
      </c>
      <c r="B42" s="9" t="s">
        <v>43</v>
      </c>
      <c r="C42" s="8" t="s">
        <v>17</v>
      </c>
      <c r="D42" s="4">
        <v>182.5</v>
      </c>
      <c r="E42" s="6">
        <v>2.7000000002444722</v>
      </c>
      <c r="F42" s="4">
        <v>62</v>
      </c>
      <c r="G42" s="4"/>
      <c r="H42" s="4"/>
      <c r="I42" s="5"/>
      <c r="J42" s="16">
        <v>951.5</v>
      </c>
      <c r="K42" s="16">
        <v>5.6834245893479345</v>
      </c>
      <c r="L42" s="18">
        <v>40</v>
      </c>
      <c r="M42" s="20">
        <f t="shared" si="0"/>
        <v>2.2733698357391741</v>
      </c>
      <c r="N42" s="17">
        <v>182.5</v>
      </c>
      <c r="O42" s="19">
        <f t="shared" si="1"/>
        <v>414.88999502239926</v>
      </c>
      <c r="P42" s="19">
        <f t="shared" si="2"/>
        <v>97.872549825783992</v>
      </c>
      <c r="Q42" s="19">
        <f t="shared" si="3"/>
        <v>512.76254484818321</v>
      </c>
    </row>
    <row r="43" spans="1:17" x14ac:dyDescent="0.25">
      <c r="A43" s="3">
        <v>32</v>
      </c>
      <c r="B43" s="9" t="s">
        <v>43</v>
      </c>
      <c r="C43" s="8" t="s">
        <v>22</v>
      </c>
      <c r="D43" s="4">
        <v>128</v>
      </c>
      <c r="E43" s="6"/>
      <c r="F43" s="4">
        <v>29</v>
      </c>
      <c r="G43" s="4"/>
      <c r="H43" s="4"/>
      <c r="I43" s="5"/>
      <c r="J43" s="16">
        <v>701.5</v>
      </c>
      <c r="K43" s="16">
        <v>4.190144350423096</v>
      </c>
      <c r="L43" s="18">
        <v>35</v>
      </c>
      <c r="M43" s="20">
        <f t="shared" si="0"/>
        <v>1.4665505226480835</v>
      </c>
      <c r="N43" s="17">
        <v>128</v>
      </c>
      <c r="O43" s="19">
        <f t="shared" si="1"/>
        <v>187.71846689895469</v>
      </c>
      <c r="P43" s="19">
        <f t="shared" si="2"/>
        <v>44.282786341463414</v>
      </c>
      <c r="Q43" s="19">
        <f t="shared" si="3"/>
        <v>232.00125324041809</v>
      </c>
    </row>
    <row r="44" spans="1:17" x14ac:dyDescent="0.25">
      <c r="A44" s="3">
        <v>33</v>
      </c>
      <c r="B44" s="9" t="s">
        <v>43</v>
      </c>
      <c r="C44" s="8" t="s">
        <v>22</v>
      </c>
      <c r="D44" s="4">
        <v>182</v>
      </c>
      <c r="E44" s="6">
        <v>0.33333333337213844</v>
      </c>
      <c r="F44" s="4">
        <v>33</v>
      </c>
      <c r="G44" s="4"/>
      <c r="H44" s="4"/>
      <c r="I44" s="5"/>
      <c r="J44" s="16">
        <v>701.5</v>
      </c>
      <c r="K44" s="16">
        <v>4.190144350423096</v>
      </c>
      <c r="L44" s="18">
        <v>35</v>
      </c>
      <c r="M44" s="20">
        <f t="shared" si="0"/>
        <v>1.4665505226480835</v>
      </c>
      <c r="N44" s="17">
        <v>182</v>
      </c>
      <c r="O44" s="19">
        <f t="shared" si="1"/>
        <v>266.91219512195119</v>
      </c>
      <c r="P44" s="19">
        <f t="shared" si="2"/>
        <v>62.964586829268285</v>
      </c>
      <c r="Q44" s="19">
        <f t="shared" si="3"/>
        <v>329.87678195121947</v>
      </c>
    </row>
    <row r="45" spans="1:17" x14ac:dyDescent="0.25">
      <c r="A45" s="3">
        <v>34</v>
      </c>
      <c r="B45" s="9" t="s">
        <v>43</v>
      </c>
      <c r="C45" s="8" t="s">
        <v>19</v>
      </c>
      <c r="D45" s="4">
        <v>176</v>
      </c>
      <c r="E45" s="6">
        <v>2.7000000002444722</v>
      </c>
      <c r="F45" s="4">
        <v>45</v>
      </c>
      <c r="G45" s="4"/>
      <c r="H45" s="4"/>
      <c r="I45" s="5"/>
      <c r="J45" s="16">
        <v>874.95</v>
      </c>
      <c r="K45" s="16">
        <v>5.2261821801891495</v>
      </c>
      <c r="L45" s="18">
        <v>40</v>
      </c>
      <c r="M45" s="20">
        <f t="shared" si="0"/>
        <v>2.0904728720756598</v>
      </c>
      <c r="N45" s="17">
        <v>176</v>
      </c>
      <c r="O45" s="19">
        <f t="shared" si="1"/>
        <v>367.92322548531615</v>
      </c>
      <c r="P45" s="19">
        <f t="shared" si="2"/>
        <v>86.793088891986073</v>
      </c>
      <c r="Q45" s="19">
        <f t="shared" si="3"/>
        <v>454.71631437730224</v>
      </c>
    </row>
    <row r="46" spans="1:17" x14ac:dyDescent="0.25">
      <c r="A46" s="3">
        <v>35</v>
      </c>
      <c r="B46" s="9" t="s">
        <v>43</v>
      </c>
      <c r="C46" s="8" t="s">
        <v>17</v>
      </c>
      <c r="D46" s="4">
        <v>169.5</v>
      </c>
      <c r="E46" s="6">
        <v>6.5166666669538245</v>
      </c>
      <c r="F46" s="4">
        <v>57</v>
      </c>
      <c r="G46" s="4"/>
      <c r="H46" s="4"/>
      <c r="I46" s="5"/>
      <c r="J46" s="16">
        <v>991</v>
      </c>
      <c r="K46" s="16">
        <v>5.9193628670980587</v>
      </c>
      <c r="L46" s="18">
        <v>40</v>
      </c>
      <c r="M46" s="20">
        <f t="shared" si="0"/>
        <v>2.3677451468392237</v>
      </c>
      <c r="N46" s="17">
        <v>169.5</v>
      </c>
      <c r="O46" s="19">
        <f t="shared" si="1"/>
        <v>401.3328023892484</v>
      </c>
      <c r="P46" s="19">
        <f t="shared" si="2"/>
        <v>94.674408083623703</v>
      </c>
      <c r="Q46" s="19">
        <f t="shared" si="3"/>
        <v>496.00721047287209</v>
      </c>
    </row>
    <row r="47" spans="1:17" x14ac:dyDescent="0.25">
      <c r="A47" s="3">
        <v>36</v>
      </c>
      <c r="B47" s="9" t="s">
        <v>43</v>
      </c>
      <c r="C47" s="8" t="s">
        <v>19</v>
      </c>
      <c r="D47" s="4">
        <v>183</v>
      </c>
      <c r="E47" s="6"/>
      <c r="F47" s="4">
        <v>2</v>
      </c>
      <c r="G47" s="4"/>
      <c r="H47" s="4">
        <v>4</v>
      </c>
      <c r="I47" s="5"/>
      <c r="J47" s="16">
        <v>874.95</v>
      </c>
      <c r="K47" s="16">
        <v>5.2261821801891495</v>
      </c>
      <c r="L47" s="18">
        <v>45</v>
      </c>
      <c r="M47" s="20">
        <f t="shared" si="0"/>
        <v>2.3517819810851175</v>
      </c>
      <c r="N47" s="17">
        <v>183</v>
      </c>
      <c r="O47" s="19">
        <f t="shared" si="1"/>
        <v>430.3761025385765</v>
      </c>
      <c r="P47" s="19">
        <f t="shared" si="2"/>
        <v>101.5257225888502</v>
      </c>
      <c r="Q47" s="19">
        <f t="shared" si="3"/>
        <v>531.90182512742672</v>
      </c>
    </row>
    <row r="48" spans="1:17" x14ac:dyDescent="0.25">
      <c r="A48" s="3">
        <v>37</v>
      </c>
      <c r="B48" s="9" t="s">
        <v>43</v>
      </c>
      <c r="C48" s="8" t="s">
        <v>23</v>
      </c>
      <c r="D48" s="4">
        <v>33</v>
      </c>
      <c r="E48" s="6"/>
      <c r="F48" s="4"/>
      <c r="G48" s="4"/>
      <c r="H48" s="4"/>
      <c r="I48" s="5"/>
      <c r="J48" s="16">
        <v>1357.8</v>
      </c>
      <c r="K48" s="16">
        <v>8.1103036336485808</v>
      </c>
      <c r="L48" s="18">
        <v>30</v>
      </c>
      <c r="M48" s="20">
        <f t="shared" si="0"/>
        <v>2.4330910900945741</v>
      </c>
      <c r="N48" s="17">
        <v>33</v>
      </c>
      <c r="O48" s="19">
        <f t="shared" si="1"/>
        <v>80.292005973120951</v>
      </c>
      <c r="P48" s="19">
        <f t="shared" si="2"/>
        <v>18.940884209059231</v>
      </c>
      <c r="Q48" s="19">
        <f t="shared" si="3"/>
        <v>99.232890182180185</v>
      </c>
    </row>
    <row r="49" spans="1:17" x14ac:dyDescent="0.25">
      <c r="A49" s="3">
        <v>38</v>
      </c>
      <c r="B49" s="9" t="s">
        <v>43</v>
      </c>
      <c r="C49" s="8" t="s">
        <v>19</v>
      </c>
      <c r="D49" s="4">
        <v>177</v>
      </c>
      <c r="E49" s="6">
        <v>3.1000000001513399</v>
      </c>
      <c r="F49" s="4">
        <v>81</v>
      </c>
      <c r="G49" s="4"/>
      <c r="H49" s="4"/>
      <c r="I49" s="5"/>
      <c r="J49" s="16">
        <v>893.5</v>
      </c>
      <c r="K49" s="16">
        <v>5.3369835739173714</v>
      </c>
      <c r="L49" s="18">
        <v>40</v>
      </c>
      <c r="M49" s="20">
        <f t="shared" si="0"/>
        <v>2.1347934295669488</v>
      </c>
      <c r="N49" s="17">
        <v>177</v>
      </c>
      <c r="O49" s="19">
        <f t="shared" si="1"/>
        <v>377.85843703334996</v>
      </c>
      <c r="P49" s="19">
        <f t="shared" si="2"/>
        <v>89.136805296167253</v>
      </c>
      <c r="Q49" s="19">
        <f t="shared" si="3"/>
        <v>466.99524232951723</v>
      </c>
    </row>
    <row r="50" spans="1:17" x14ac:dyDescent="0.25">
      <c r="A50" s="3">
        <v>39</v>
      </c>
      <c r="B50" s="9" t="s">
        <v>43</v>
      </c>
      <c r="C50" s="8" t="s">
        <v>19</v>
      </c>
      <c r="D50" s="4">
        <v>176</v>
      </c>
      <c r="E50" s="6">
        <v>6.9166666666860692</v>
      </c>
      <c r="F50" s="4">
        <v>48</v>
      </c>
      <c r="G50" s="4"/>
      <c r="H50" s="4"/>
      <c r="I50" s="5"/>
      <c r="J50" s="16">
        <v>949.15</v>
      </c>
      <c r="K50" s="16">
        <v>5.6693877551020408</v>
      </c>
      <c r="L50" s="18">
        <v>40</v>
      </c>
      <c r="M50" s="20">
        <f t="shared" si="0"/>
        <v>2.2677551020408164</v>
      </c>
      <c r="N50" s="17">
        <v>176</v>
      </c>
      <c r="O50" s="19">
        <f t="shared" si="1"/>
        <v>399.12489795918367</v>
      </c>
      <c r="P50" s="19">
        <f t="shared" si="2"/>
        <v>94.153563428571431</v>
      </c>
      <c r="Q50" s="19">
        <f t="shared" si="3"/>
        <v>493.2784613877551</v>
      </c>
    </row>
    <row r="51" spans="1:17" x14ac:dyDescent="0.25">
      <c r="A51" s="3">
        <v>40</v>
      </c>
      <c r="B51" s="9" t="s">
        <v>43</v>
      </c>
      <c r="C51" s="8" t="s">
        <v>19</v>
      </c>
      <c r="D51" s="4">
        <v>176</v>
      </c>
      <c r="E51" s="6">
        <v>3.2999999999301508</v>
      </c>
      <c r="F51" s="4">
        <v>96</v>
      </c>
      <c r="G51" s="4"/>
      <c r="H51" s="4"/>
      <c r="I51" s="5"/>
      <c r="J51" s="16">
        <v>967.7</v>
      </c>
      <c r="K51" s="16">
        <v>5.7801891488302646</v>
      </c>
      <c r="L51" s="18">
        <v>45</v>
      </c>
      <c r="M51" s="20">
        <f t="shared" si="0"/>
        <v>2.6010851169736191</v>
      </c>
      <c r="N51" s="17">
        <v>176</v>
      </c>
      <c r="O51" s="19">
        <f t="shared" si="1"/>
        <v>457.79098058735696</v>
      </c>
      <c r="P51" s="19">
        <f t="shared" si="2"/>
        <v>107.9928923205575</v>
      </c>
      <c r="Q51" s="19">
        <f t="shared" si="3"/>
        <v>565.78387290791443</v>
      </c>
    </row>
    <row r="52" spans="1:17" x14ac:dyDescent="0.25">
      <c r="A52" s="3">
        <v>41</v>
      </c>
      <c r="B52" s="9" t="s">
        <v>43</v>
      </c>
      <c r="C52" s="8" t="s">
        <v>17</v>
      </c>
      <c r="D52" s="4">
        <v>165</v>
      </c>
      <c r="E52" s="6"/>
      <c r="F52" s="4"/>
      <c r="G52" s="4"/>
      <c r="H52" s="4">
        <v>1</v>
      </c>
      <c r="I52" s="5"/>
      <c r="J52" s="16">
        <v>1010.75</v>
      </c>
      <c r="K52" s="16">
        <v>6.0373320059731208</v>
      </c>
      <c r="L52" s="18">
        <v>35</v>
      </c>
      <c r="M52" s="20">
        <f t="shared" si="0"/>
        <v>2.1130662020905921</v>
      </c>
      <c r="N52" s="17">
        <v>165</v>
      </c>
      <c r="O52" s="19">
        <f t="shared" si="1"/>
        <v>348.65592334494772</v>
      </c>
      <c r="P52" s="19">
        <f t="shared" si="2"/>
        <v>82.247932317073165</v>
      </c>
      <c r="Q52" s="19">
        <f t="shared" si="3"/>
        <v>430.90385566202087</v>
      </c>
    </row>
    <row r="53" spans="1:17" x14ac:dyDescent="0.25">
      <c r="A53" s="3">
        <v>42</v>
      </c>
      <c r="B53" s="9" t="s">
        <v>43</v>
      </c>
      <c r="C53" s="8" t="s">
        <v>22</v>
      </c>
      <c r="D53" s="4">
        <v>176</v>
      </c>
      <c r="E53" s="6">
        <v>1.599999999627471</v>
      </c>
      <c r="F53" s="4">
        <v>45</v>
      </c>
      <c r="G53" s="4"/>
      <c r="H53" s="4"/>
      <c r="I53" s="5"/>
      <c r="J53" s="16">
        <v>723</v>
      </c>
      <c r="K53" s="16">
        <v>4.3185664509706321</v>
      </c>
      <c r="L53" s="18">
        <v>35</v>
      </c>
      <c r="M53" s="20">
        <f t="shared" si="0"/>
        <v>1.5114982578397211</v>
      </c>
      <c r="N53" s="17">
        <v>176</v>
      </c>
      <c r="O53" s="19">
        <f t="shared" si="1"/>
        <v>266.02369337979093</v>
      </c>
      <c r="P53" s="19">
        <f t="shared" si="2"/>
        <v>62.754989268292682</v>
      </c>
      <c r="Q53" s="19">
        <f t="shared" si="3"/>
        <v>328.77868264808359</v>
      </c>
    </row>
    <row r="54" spans="1:17" x14ac:dyDescent="0.25">
      <c r="A54" s="3">
        <v>43</v>
      </c>
      <c r="B54" s="9" t="s">
        <v>43</v>
      </c>
      <c r="C54" s="8" t="s">
        <v>22</v>
      </c>
      <c r="D54" s="4">
        <v>180</v>
      </c>
      <c r="E54" s="6"/>
      <c r="F54" s="4">
        <v>18</v>
      </c>
      <c r="G54" s="4"/>
      <c r="H54" s="4"/>
      <c r="I54" s="5"/>
      <c r="J54" s="16">
        <v>733.75</v>
      </c>
      <c r="K54" s="16">
        <v>4.3827775012444006</v>
      </c>
      <c r="L54" s="18">
        <v>35</v>
      </c>
      <c r="M54" s="20">
        <f t="shared" si="0"/>
        <v>1.5339721254355403</v>
      </c>
      <c r="N54" s="17">
        <v>180</v>
      </c>
      <c r="O54" s="19">
        <f t="shared" si="1"/>
        <v>276.11498257839725</v>
      </c>
      <c r="P54" s="19">
        <f t="shared" si="2"/>
        <v>65.135524390243916</v>
      </c>
      <c r="Q54" s="19">
        <f t="shared" si="3"/>
        <v>341.25050696864116</v>
      </c>
    </row>
    <row r="55" spans="1:17" x14ac:dyDescent="0.25">
      <c r="A55" s="3">
        <v>44</v>
      </c>
      <c r="B55" s="9" t="s">
        <v>43</v>
      </c>
      <c r="C55" s="8" t="s">
        <v>19</v>
      </c>
      <c r="D55" s="4">
        <v>120</v>
      </c>
      <c r="E55" s="6"/>
      <c r="F55" s="4"/>
      <c r="G55" s="4"/>
      <c r="H55" s="4"/>
      <c r="I55" s="5"/>
      <c r="J55" s="16">
        <v>912.05</v>
      </c>
      <c r="K55" s="16">
        <v>5.49</v>
      </c>
      <c r="L55" s="18">
        <v>30</v>
      </c>
      <c r="M55" s="20">
        <f t="shared" si="0"/>
        <v>1.6470000000000002</v>
      </c>
      <c r="N55" s="17">
        <v>120</v>
      </c>
      <c r="O55" s="19">
        <f t="shared" si="1"/>
        <v>197.64000000000004</v>
      </c>
      <c r="P55" s="19">
        <f t="shared" si="2"/>
        <v>46.623276000000011</v>
      </c>
      <c r="Q55" s="19">
        <f t="shared" si="3"/>
        <v>244.26327600000005</v>
      </c>
    </row>
    <row r="56" spans="1:17" x14ac:dyDescent="0.25">
      <c r="A56" s="3">
        <v>45</v>
      </c>
      <c r="B56" s="9" t="s">
        <v>43</v>
      </c>
      <c r="C56" s="8" t="s">
        <v>22</v>
      </c>
      <c r="D56" s="4">
        <v>176</v>
      </c>
      <c r="E56" s="6">
        <v>5.8333333334885538</v>
      </c>
      <c r="F56" s="4">
        <v>60</v>
      </c>
      <c r="G56" s="4"/>
      <c r="H56" s="4"/>
      <c r="I56" s="5"/>
      <c r="J56" s="16">
        <v>701.5</v>
      </c>
      <c r="K56" s="16">
        <v>4.190144350423096</v>
      </c>
      <c r="L56" s="18">
        <v>40</v>
      </c>
      <c r="M56" s="20">
        <f t="shared" si="0"/>
        <v>1.6760577401692385</v>
      </c>
      <c r="N56" s="17">
        <v>176</v>
      </c>
      <c r="O56" s="19">
        <f t="shared" si="1"/>
        <v>294.98616226978595</v>
      </c>
      <c r="P56" s="19">
        <f t="shared" si="2"/>
        <v>69.5872356794425</v>
      </c>
      <c r="Q56" s="19">
        <f t="shared" si="3"/>
        <v>364.57339794922848</v>
      </c>
    </row>
    <row r="57" spans="1:17" x14ac:dyDescent="0.25">
      <c r="A57" s="3">
        <v>46</v>
      </c>
      <c r="B57" s="9" t="s">
        <v>43</v>
      </c>
      <c r="C57" s="8" t="s">
        <v>22</v>
      </c>
      <c r="D57" s="4">
        <v>172</v>
      </c>
      <c r="E57" s="6">
        <v>2.249999999650754</v>
      </c>
      <c r="F57" s="4">
        <v>38</v>
      </c>
      <c r="G57" s="4"/>
      <c r="H57" s="4"/>
      <c r="I57" s="5"/>
      <c r="J57" s="16">
        <v>776.75</v>
      </c>
      <c r="K57" s="16">
        <v>4.6396217023394728</v>
      </c>
      <c r="L57" s="18">
        <v>35</v>
      </c>
      <c r="M57" s="20">
        <f t="shared" si="0"/>
        <v>1.6238675958188153</v>
      </c>
      <c r="N57" s="17">
        <v>172</v>
      </c>
      <c r="O57" s="19">
        <f t="shared" si="1"/>
        <v>279.30522648083627</v>
      </c>
      <c r="P57" s="19">
        <f t="shared" si="2"/>
        <v>65.888102926829276</v>
      </c>
      <c r="Q57" s="19">
        <f t="shared" si="3"/>
        <v>345.19332940766554</v>
      </c>
    </row>
    <row r="58" spans="1:17" x14ac:dyDescent="0.25">
      <c r="A58" s="3">
        <v>47</v>
      </c>
      <c r="B58" s="9" t="s">
        <v>43</v>
      </c>
      <c r="C58" s="8" t="s">
        <v>19</v>
      </c>
      <c r="D58" s="4">
        <v>88</v>
      </c>
      <c r="E58" s="6">
        <v>0.84999999997671694</v>
      </c>
      <c r="F58" s="4">
        <v>9</v>
      </c>
      <c r="G58" s="4"/>
      <c r="H58" s="4"/>
      <c r="I58" s="5"/>
      <c r="J58" s="16">
        <v>986.25</v>
      </c>
      <c r="K58" s="16">
        <v>5.8909905425584865</v>
      </c>
      <c r="L58" s="18">
        <v>35</v>
      </c>
      <c r="M58" s="20">
        <f t="shared" si="0"/>
        <v>2.0618466898954702</v>
      </c>
      <c r="N58" s="17">
        <v>88</v>
      </c>
      <c r="O58" s="19">
        <f t="shared" si="1"/>
        <v>181.44250871080138</v>
      </c>
      <c r="P58" s="19">
        <f t="shared" si="2"/>
        <v>42.802287804878041</v>
      </c>
      <c r="Q58" s="19">
        <f t="shared" si="3"/>
        <v>224.24479651567941</v>
      </c>
    </row>
    <row r="59" spans="1:17" x14ac:dyDescent="0.25">
      <c r="A59" s="3">
        <v>48</v>
      </c>
      <c r="B59" s="9" t="s">
        <v>43</v>
      </c>
      <c r="C59" s="8" t="s">
        <v>19</v>
      </c>
      <c r="D59" s="4">
        <v>147</v>
      </c>
      <c r="E59" s="6">
        <v>6.7666666665463708</v>
      </c>
      <c r="F59" s="4">
        <v>14</v>
      </c>
      <c r="G59" s="4"/>
      <c r="H59" s="4"/>
      <c r="I59" s="5"/>
      <c r="J59" s="16">
        <v>893.5</v>
      </c>
      <c r="K59" s="16">
        <v>5.3369835739173714</v>
      </c>
      <c r="L59" s="18">
        <v>35</v>
      </c>
      <c r="M59" s="20">
        <f t="shared" si="0"/>
        <v>1.8679442508710802</v>
      </c>
      <c r="N59" s="17">
        <v>147</v>
      </c>
      <c r="O59" s="19">
        <f t="shared" si="1"/>
        <v>274.58780487804881</v>
      </c>
      <c r="P59" s="19">
        <f t="shared" si="2"/>
        <v>64.775263170731719</v>
      </c>
      <c r="Q59" s="19">
        <f t="shared" si="3"/>
        <v>339.36306804878052</v>
      </c>
    </row>
    <row r="60" spans="1:17" x14ac:dyDescent="0.25">
      <c r="A60" s="3">
        <v>49</v>
      </c>
      <c r="B60" s="9" t="s">
        <v>43</v>
      </c>
      <c r="C60" s="8" t="s">
        <v>19</v>
      </c>
      <c r="D60" s="4">
        <v>176</v>
      </c>
      <c r="E60" s="6">
        <v>1.3833333333022892</v>
      </c>
      <c r="F60" s="4">
        <v>33</v>
      </c>
      <c r="G60" s="4"/>
      <c r="H60" s="4"/>
      <c r="I60" s="5"/>
      <c r="J60" s="16">
        <v>949.15</v>
      </c>
      <c r="K60" s="16">
        <v>5.6693877551020408</v>
      </c>
      <c r="L60" s="18">
        <v>35</v>
      </c>
      <c r="M60" s="20">
        <f t="shared" si="0"/>
        <v>1.9842857142857142</v>
      </c>
      <c r="N60" s="17">
        <v>176</v>
      </c>
      <c r="O60" s="19">
        <f t="shared" si="1"/>
        <v>349.2342857142857</v>
      </c>
      <c r="P60" s="19">
        <f t="shared" si="2"/>
        <v>82.384367999999995</v>
      </c>
      <c r="Q60" s="19">
        <f t="shared" si="3"/>
        <v>431.6186537142857</v>
      </c>
    </row>
    <row r="61" spans="1:17" x14ac:dyDescent="0.25">
      <c r="A61" s="3">
        <v>50</v>
      </c>
      <c r="B61" s="9" t="s">
        <v>43</v>
      </c>
      <c r="C61" s="8" t="s">
        <v>19</v>
      </c>
      <c r="D61" s="4">
        <v>104.5</v>
      </c>
      <c r="E61" s="6"/>
      <c r="F61" s="4">
        <v>22</v>
      </c>
      <c r="G61" s="4"/>
      <c r="H61" s="4"/>
      <c r="I61" s="5"/>
      <c r="J61" s="16">
        <v>930.6</v>
      </c>
      <c r="K61" s="16">
        <v>5.558586361373818</v>
      </c>
      <c r="L61" s="18">
        <v>35</v>
      </c>
      <c r="M61" s="20">
        <f t="shared" si="0"/>
        <v>1.9455052264808363</v>
      </c>
      <c r="N61" s="17">
        <v>104.5</v>
      </c>
      <c r="O61" s="19">
        <f t="shared" si="1"/>
        <v>203.30529616724741</v>
      </c>
      <c r="P61" s="19">
        <f t="shared" si="2"/>
        <v>47.959719365853665</v>
      </c>
      <c r="Q61" s="19">
        <f t="shared" si="3"/>
        <v>251.26501553310106</v>
      </c>
    </row>
    <row r="62" spans="1:17" x14ac:dyDescent="0.25">
      <c r="A62" s="3">
        <v>51</v>
      </c>
      <c r="B62" s="9" t="s">
        <v>43</v>
      </c>
      <c r="C62" s="8" t="s">
        <v>17</v>
      </c>
      <c r="D62" s="4">
        <v>179.5</v>
      </c>
      <c r="E62" s="6">
        <v>3.5166666667792015</v>
      </c>
      <c r="F62" s="4">
        <v>66</v>
      </c>
      <c r="G62" s="4"/>
      <c r="H62" s="4"/>
      <c r="I62" s="5"/>
      <c r="J62" s="16">
        <v>991</v>
      </c>
      <c r="K62" s="16">
        <v>5.9193628670980587</v>
      </c>
      <c r="L62" s="18">
        <v>40</v>
      </c>
      <c r="M62" s="20">
        <f t="shared" si="0"/>
        <v>2.3677451468392237</v>
      </c>
      <c r="N62" s="17">
        <v>179.5</v>
      </c>
      <c r="O62" s="19">
        <f t="shared" si="1"/>
        <v>425.01025385764063</v>
      </c>
      <c r="P62" s="19">
        <f t="shared" si="2"/>
        <v>100.25991888501743</v>
      </c>
      <c r="Q62" s="19">
        <f t="shared" si="3"/>
        <v>525.27017274265802</v>
      </c>
    </row>
    <row r="63" spans="1:17" x14ac:dyDescent="0.25">
      <c r="A63" s="3">
        <v>52</v>
      </c>
      <c r="B63" s="9" t="s">
        <v>43</v>
      </c>
      <c r="C63" s="8" t="s">
        <v>17</v>
      </c>
      <c r="D63" s="4">
        <v>179.5</v>
      </c>
      <c r="E63" s="6">
        <v>3.5166666667792015</v>
      </c>
      <c r="F63" s="4">
        <v>71</v>
      </c>
      <c r="G63" s="4"/>
      <c r="H63" s="4"/>
      <c r="I63" s="5"/>
      <c r="J63" s="16">
        <v>1030.5</v>
      </c>
      <c r="K63" s="16">
        <v>6.1553011448481829</v>
      </c>
      <c r="L63" s="18">
        <v>40</v>
      </c>
      <c r="M63" s="20">
        <f t="shared" si="0"/>
        <v>2.4621204579392728</v>
      </c>
      <c r="N63" s="17">
        <v>179.5</v>
      </c>
      <c r="O63" s="19">
        <f t="shared" si="1"/>
        <v>441.95062220009947</v>
      </c>
      <c r="P63" s="19">
        <f t="shared" si="2"/>
        <v>104.25615177700347</v>
      </c>
      <c r="Q63" s="19">
        <f t="shared" si="3"/>
        <v>546.2067739771029</v>
      </c>
    </row>
    <row r="64" spans="1:17" x14ac:dyDescent="0.25">
      <c r="A64" s="3">
        <v>53</v>
      </c>
      <c r="B64" s="9" t="s">
        <v>43</v>
      </c>
      <c r="C64" s="8" t="s">
        <v>19</v>
      </c>
      <c r="D64" s="4">
        <v>166</v>
      </c>
      <c r="E64" s="6"/>
      <c r="F64" s="4"/>
      <c r="G64" s="4"/>
      <c r="H64" s="4"/>
      <c r="I64" s="5"/>
      <c r="J64" s="16">
        <v>949.15</v>
      </c>
      <c r="K64" s="16">
        <v>5.72</v>
      </c>
      <c r="L64" s="18">
        <v>30</v>
      </c>
      <c r="M64" s="20">
        <f t="shared" si="0"/>
        <v>1.716</v>
      </c>
      <c r="N64" s="17">
        <v>166</v>
      </c>
      <c r="O64" s="19">
        <f t="shared" si="1"/>
        <v>284.85599999999999</v>
      </c>
      <c r="P64" s="19">
        <f t="shared" si="2"/>
        <v>67.197530400000005</v>
      </c>
      <c r="Q64" s="19">
        <f t="shared" si="3"/>
        <v>352.0535304</v>
      </c>
    </row>
    <row r="65" spans="1:17" x14ac:dyDescent="0.25">
      <c r="A65" s="3">
        <v>54</v>
      </c>
      <c r="B65" s="9" t="s">
        <v>43</v>
      </c>
      <c r="C65" s="8" t="s">
        <v>19</v>
      </c>
      <c r="D65" s="4">
        <v>169</v>
      </c>
      <c r="E65" s="6"/>
      <c r="F65" s="4"/>
      <c r="G65" s="4"/>
      <c r="H65" s="4"/>
      <c r="I65" s="5"/>
      <c r="J65" s="16">
        <v>949.15</v>
      </c>
      <c r="K65" s="16">
        <v>5.6693877551020408</v>
      </c>
      <c r="L65" s="18">
        <v>30</v>
      </c>
      <c r="M65" s="20">
        <f t="shared" si="0"/>
        <v>1.7008163265306124</v>
      </c>
      <c r="N65" s="17">
        <v>169</v>
      </c>
      <c r="O65" s="19">
        <f t="shared" si="1"/>
        <v>287.43795918367351</v>
      </c>
      <c r="P65" s="19">
        <f t="shared" si="2"/>
        <v>67.806614571428582</v>
      </c>
      <c r="Q65" s="19">
        <f t="shared" si="3"/>
        <v>355.24457375510212</v>
      </c>
    </row>
    <row r="66" spans="1:17" x14ac:dyDescent="0.25">
      <c r="A66" s="3">
        <v>55</v>
      </c>
      <c r="B66" s="9" t="s">
        <v>43</v>
      </c>
      <c r="C66" s="8" t="s">
        <v>17</v>
      </c>
      <c r="D66" s="4">
        <v>177</v>
      </c>
      <c r="E66" s="6"/>
      <c r="F66" s="4">
        <v>1</v>
      </c>
      <c r="G66" s="4"/>
      <c r="H66" s="4">
        <v>4</v>
      </c>
      <c r="I66" s="5"/>
      <c r="J66" s="16">
        <v>951.5</v>
      </c>
      <c r="K66" s="16">
        <v>5.6834245893479345</v>
      </c>
      <c r="L66" s="18">
        <v>45</v>
      </c>
      <c r="M66" s="20">
        <f t="shared" si="0"/>
        <v>2.5575410652065704</v>
      </c>
      <c r="N66" s="17">
        <v>177</v>
      </c>
      <c r="O66" s="19">
        <f t="shared" si="1"/>
        <v>452.68476854156296</v>
      </c>
      <c r="P66" s="19">
        <f t="shared" si="2"/>
        <v>106.7883368989547</v>
      </c>
      <c r="Q66" s="19">
        <f t="shared" si="3"/>
        <v>559.47310544051766</v>
      </c>
    </row>
    <row r="67" spans="1:17" x14ac:dyDescent="0.25">
      <c r="A67" s="3">
        <v>56</v>
      </c>
      <c r="B67" s="9" t="s">
        <v>43</v>
      </c>
      <c r="C67" s="8" t="s">
        <v>19</v>
      </c>
      <c r="D67" s="4">
        <v>165</v>
      </c>
      <c r="E67" s="6"/>
      <c r="F67" s="4"/>
      <c r="G67" s="4"/>
      <c r="H67" s="4"/>
      <c r="I67" s="5"/>
      <c r="J67" s="16">
        <v>930.6</v>
      </c>
      <c r="K67" s="16">
        <v>5.558586361373818</v>
      </c>
      <c r="L67" s="18">
        <v>30</v>
      </c>
      <c r="M67" s="20">
        <f t="shared" si="0"/>
        <v>1.6675759084121455</v>
      </c>
      <c r="N67" s="17">
        <v>165</v>
      </c>
      <c r="O67" s="19">
        <f t="shared" si="1"/>
        <v>275.150024888004</v>
      </c>
      <c r="P67" s="19">
        <f t="shared" si="2"/>
        <v>64.907890871080141</v>
      </c>
      <c r="Q67" s="19">
        <f t="shared" si="3"/>
        <v>340.05791575908415</v>
      </c>
    </row>
    <row r="68" spans="1:17" x14ac:dyDescent="0.25">
      <c r="A68" s="3">
        <v>57</v>
      </c>
      <c r="B68" s="9" t="s">
        <v>43</v>
      </c>
      <c r="C68" s="8" t="s">
        <v>22</v>
      </c>
      <c r="D68" s="4">
        <v>176</v>
      </c>
      <c r="E68" s="6"/>
      <c r="F68" s="4"/>
      <c r="G68" s="4"/>
      <c r="H68" s="4">
        <v>2</v>
      </c>
      <c r="I68" s="5"/>
      <c r="J68" s="16">
        <v>766</v>
      </c>
      <c r="K68" s="16">
        <v>4.5754106520657043</v>
      </c>
      <c r="L68" s="18">
        <v>40</v>
      </c>
      <c r="M68" s="20">
        <f t="shared" si="0"/>
        <v>1.8301642608262818</v>
      </c>
      <c r="N68" s="17">
        <v>176</v>
      </c>
      <c r="O68" s="19">
        <f t="shared" si="1"/>
        <v>322.10890990542561</v>
      </c>
      <c r="P68" s="19">
        <f t="shared" si="2"/>
        <v>75.985491846689897</v>
      </c>
      <c r="Q68" s="19">
        <f t="shared" si="3"/>
        <v>398.09440175211552</v>
      </c>
    </row>
    <row r="69" spans="1:17" x14ac:dyDescent="0.25">
      <c r="A69" s="3">
        <v>58</v>
      </c>
      <c r="B69" s="9" t="s">
        <v>43</v>
      </c>
      <c r="C69" s="8" t="s">
        <v>19</v>
      </c>
      <c r="D69" s="4">
        <v>176.5</v>
      </c>
      <c r="E69" s="6">
        <v>7.5666666668839753</v>
      </c>
      <c r="F69" s="4">
        <v>53</v>
      </c>
      <c r="G69" s="4"/>
      <c r="H69" s="4"/>
      <c r="I69" s="5"/>
      <c r="J69" s="16">
        <v>837.85</v>
      </c>
      <c r="K69" s="16">
        <v>5.0045793927327029</v>
      </c>
      <c r="L69" s="18">
        <v>40</v>
      </c>
      <c r="M69" s="20">
        <f t="shared" si="0"/>
        <v>2.0018317570930808</v>
      </c>
      <c r="N69" s="17">
        <v>176.5</v>
      </c>
      <c r="O69" s="19">
        <f t="shared" si="1"/>
        <v>353.32330512692874</v>
      </c>
      <c r="P69" s="19">
        <f t="shared" si="2"/>
        <v>83.348967679442495</v>
      </c>
      <c r="Q69" s="19">
        <f t="shared" si="3"/>
        <v>436.67227280637121</v>
      </c>
    </row>
    <row r="70" spans="1:17" x14ac:dyDescent="0.25">
      <c r="A70" s="3">
        <v>59</v>
      </c>
      <c r="B70" s="9" t="s">
        <v>43</v>
      </c>
      <c r="C70" s="8" t="s">
        <v>19</v>
      </c>
      <c r="D70" s="4">
        <v>142</v>
      </c>
      <c r="E70" s="6"/>
      <c r="F70" s="4">
        <v>6</v>
      </c>
      <c r="G70" s="4"/>
      <c r="H70" s="4"/>
      <c r="I70" s="5"/>
      <c r="J70" s="16">
        <v>874.95</v>
      </c>
      <c r="K70" s="16">
        <v>5.27</v>
      </c>
      <c r="L70" s="18">
        <v>35</v>
      </c>
      <c r="M70" s="20">
        <f t="shared" si="0"/>
        <v>1.8444999999999998</v>
      </c>
      <c r="N70" s="17">
        <v>142</v>
      </c>
      <c r="O70" s="19">
        <f t="shared" si="1"/>
        <v>261.91899999999998</v>
      </c>
      <c r="P70" s="19">
        <f t="shared" si="2"/>
        <v>61.786692099999996</v>
      </c>
      <c r="Q70" s="19">
        <f t="shared" si="3"/>
        <v>323.70569209999996</v>
      </c>
    </row>
    <row r="71" spans="1:17" x14ac:dyDescent="0.25">
      <c r="A71" s="3">
        <v>60</v>
      </c>
      <c r="B71" s="9" t="s">
        <v>43</v>
      </c>
      <c r="C71" s="8" t="s">
        <v>19</v>
      </c>
      <c r="D71" s="4">
        <v>176</v>
      </c>
      <c r="E71" s="6">
        <v>1.9000000004307367</v>
      </c>
      <c r="F71" s="4">
        <v>50</v>
      </c>
      <c r="G71" s="4"/>
      <c r="H71" s="4">
        <v>1</v>
      </c>
      <c r="I71" s="5"/>
      <c r="J71" s="16">
        <v>874.95</v>
      </c>
      <c r="K71" s="16">
        <v>5.2261821801891495</v>
      </c>
      <c r="L71" s="18">
        <v>40</v>
      </c>
      <c r="M71" s="20">
        <f t="shared" si="0"/>
        <v>2.0904728720756598</v>
      </c>
      <c r="N71" s="17">
        <v>176</v>
      </c>
      <c r="O71" s="19">
        <f t="shared" si="1"/>
        <v>367.92322548531615</v>
      </c>
      <c r="P71" s="19">
        <f t="shared" si="2"/>
        <v>86.793088891986073</v>
      </c>
      <c r="Q71" s="19">
        <f t="shared" si="3"/>
        <v>454.71631437730224</v>
      </c>
    </row>
    <row r="72" spans="1:17" x14ac:dyDescent="0.25">
      <c r="A72" s="3">
        <v>61</v>
      </c>
      <c r="B72" s="9" t="s">
        <v>43</v>
      </c>
      <c r="C72" s="8" t="s">
        <v>19</v>
      </c>
      <c r="D72" s="4">
        <v>166</v>
      </c>
      <c r="E72" s="6"/>
      <c r="F72" s="4">
        <v>10</v>
      </c>
      <c r="G72" s="4"/>
      <c r="H72" s="4"/>
      <c r="I72" s="5"/>
      <c r="J72" s="16">
        <v>893.5</v>
      </c>
      <c r="K72" s="16">
        <v>5.38</v>
      </c>
      <c r="L72" s="18">
        <v>35</v>
      </c>
      <c r="M72" s="20">
        <f t="shared" si="0"/>
        <v>1.8829999999999998</v>
      </c>
      <c r="N72" s="17">
        <v>166</v>
      </c>
      <c r="O72" s="19">
        <f t="shared" si="1"/>
        <v>312.57799999999997</v>
      </c>
      <c r="P72" s="19">
        <f t="shared" si="2"/>
        <v>73.737150199999988</v>
      </c>
      <c r="Q72" s="19">
        <f t="shared" si="3"/>
        <v>386.31515019999995</v>
      </c>
    </row>
    <row r="73" spans="1:17" x14ac:dyDescent="0.25">
      <c r="A73" s="3">
        <v>62</v>
      </c>
      <c r="B73" s="9" t="s">
        <v>43</v>
      </c>
      <c r="C73" s="8" t="s">
        <v>19</v>
      </c>
      <c r="D73" s="4">
        <v>176</v>
      </c>
      <c r="E73" s="6">
        <v>0.71666666673263535</v>
      </c>
      <c r="F73" s="4">
        <v>31</v>
      </c>
      <c r="G73" s="4"/>
      <c r="H73" s="4"/>
      <c r="I73" s="5"/>
      <c r="J73" s="16">
        <v>967.7</v>
      </c>
      <c r="K73" s="16">
        <v>5.7801891488302646</v>
      </c>
      <c r="L73" s="18">
        <v>35</v>
      </c>
      <c r="M73" s="20">
        <f t="shared" si="0"/>
        <v>2.0230662020905923</v>
      </c>
      <c r="N73" s="17">
        <v>176</v>
      </c>
      <c r="O73" s="19">
        <f t="shared" si="1"/>
        <v>356.05965156794423</v>
      </c>
      <c r="P73" s="19">
        <f t="shared" si="2"/>
        <v>83.994471804878046</v>
      </c>
      <c r="Q73" s="19">
        <f t="shared" si="3"/>
        <v>440.05412337282229</v>
      </c>
    </row>
    <row r="74" spans="1:17" x14ac:dyDescent="0.25">
      <c r="A74" s="3">
        <v>63</v>
      </c>
      <c r="B74" s="9" t="s">
        <v>43</v>
      </c>
      <c r="C74" s="8" t="s">
        <v>19</v>
      </c>
      <c r="D74" s="4">
        <v>176</v>
      </c>
      <c r="E74" s="6">
        <v>10.166666666278616</v>
      </c>
      <c r="F74" s="4">
        <v>137</v>
      </c>
      <c r="G74" s="4"/>
      <c r="H74" s="4"/>
      <c r="I74" s="5"/>
      <c r="J74" s="16">
        <v>856.4</v>
      </c>
      <c r="K74" s="16">
        <v>5.1153807864609258</v>
      </c>
      <c r="L74" s="18">
        <v>50</v>
      </c>
      <c r="M74" s="20">
        <f t="shared" si="0"/>
        <v>2.5576903932304629</v>
      </c>
      <c r="N74" s="17">
        <v>176</v>
      </c>
      <c r="O74" s="19">
        <f t="shared" si="1"/>
        <v>450.15350920856145</v>
      </c>
      <c r="P74" s="19">
        <f t="shared" si="2"/>
        <v>106.19121282229965</v>
      </c>
      <c r="Q74" s="19">
        <f t="shared" si="3"/>
        <v>556.34472203086113</v>
      </c>
    </row>
    <row r="75" spans="1:17" x14ac:dyDescent="0.25">
      <c r="A75" s="3">
        <v>64</v>
      </c>
      <c r="B75" s="9" t="s">
        <v>43</v>
      </c>
      <c r="C75" s="8" t="s">
        <v>19</v>
      </c>
      <c r="D75" s="4">
        <v>186</v>
      </c>
      <c r="E75" s="6">
        <v>16.700000000128057</v>
      </c>
      <c r="F75" s="4">
        <v>53</v>
      </c>
      <c r="G75" s="4"/>
      <c r="H75" s="4"/>
      <c r="I75" s="5"/>
      <c r="J75" s="16">
        <v>893.5</v>
      </c>
      <c r="K75" s="16">
        <v>5.3369835739173714</v>
      </c>
      <c r="L75" s="18">
        <v>40</v>
      </c>
      <c r="M75" s="20">
        <f t="shared" si="0"/>
        <v>2.1347934295669488</v>
      </c>
      <c r="N75" s="17">
        <v>186</v>
      </c>
      <c r="O75" s="19">
        <f t="shared" si="1"/>
        <v>397.07157789945251</v>
      </c>
      <c r="P75" s="19">
        <f t="shared" si="2"/>
        <v>93.669185226480849</v>
      </c>
      <c r="Q75" s="19">
        <f t="shared" si="3"/>
        <v>490.74076312593337</v>
      </c>
    </row>
    <row r="76" spans="1:17" ht="27.6" x14ac:dyDescent="0.25">
      <c r="A76" s="3">
        <v>65</v>
      </c>
      <c r="B76" s="9" t="s">
        <v>43</v>
      </c>
      <c r="C76" s="8" t="s">
        <v>40</v>
      </c>
      <c r="D76" s="4">
        <v>166</v>
      </c>
      <c r="E76" s="6"/>
      <c r="F76" s="4"/>
      <c r="G76" s="4"/>
      <c r="H76" s="4"/>
      <c r="I76" s="5"/>
      <c r="J76" s="16">
        <v>1647</v>
      </c>
      <c r="K76" s="16">
        <v>9.92</v>
      </c>
      <c r="L76" s="18">
        <v>30</v>
      </c>
      <c r="M76" s="20">
        <f t="shared" ref="M76:M139" si="4">K76*L76/100</f>
        <v>2.9760000000000004</v>
      </c>
      <c r="N76" s="17">
        <v>166</v>
      </c>
      <c r="O76" s="19">
        <f t="shared" ref="O76:O139" si="5">M76*N76</f>
        <v>494.01600000000008</v>
      </c>
      <c r="P76" s="19">
        <f t="shared" ref="P76:P139" si="6">O76*0.2359</f>
        <v>116.53837440000002</v>
      </c>
      <c r="Q76" s="19">
        <f t="shared" ref="Q76:Q139" si="7">O76+P76</f>
        <v>610.55437440000014</v>
      </c>
    </row>
    <row r="77" spans="1:17" x14ac:dyDescent="0.25">
      <c r="A77" s="3">
        <v>66</v>
      </c>
      <c r="B77" s="9" t="s">
        <v>43</v>
      </c>
      <c r="C77" s="8" t="s">
        <v>17</v>
      </c>
      <c r="D77" s="4">
        <v>176</v>
      </c>
      <c r="E77" s="6">
        <v>9.4333333331742324</v>
      </c>
      <c r="F77" s="4">
        <v>117</v>
      </c>
      <c r="G77" s="4"/>
      <c r="H77" s="4"/>
      <c r="I77" s="5"/>
      <c r="J77" s="16">
        <v>991</v>
      </c>
      <c r="K77" s="16">
        <v>5.9193628670980587</v>
      </c>
      <c r="L77" s="18">
        <v>45</v>
      </c>
      <c r="M77" s="20">
        <f t="shared" si="4"/>
        <v>2.6637132901941265</v>
      </c>
      <c r="N77" s="17">
        <v>176</v>
      </c>
      <c r="O77" s="19">
        <f t="shared" si="5"/>
        <v>468.81353907416627</v>
      </c>
      <c r="P77" s="19">
        <f t="shared" si="6"/>
        <v>110.59311386759582</v>
      </c>
      <c r="Q77" s="19">
        <f t="shared" si="7"/>
        <v>579.4066529417621</v>
      </c>
    </row>
    <row r="78" spans="1:17" x14ac:dyDescent="0.25">
      <c r="A78" s="3">
        <v>67</v>
      </c>
      <c r="B78" s="9" t="s">
        <v>43</v>
      </c>
      <c r="C78" s="8" t="s">
        <v>19</v>
      </c>
      <c r="D78" s="4">
        <v>169</v>
      </c>
      <c r="E78" s="6"/>
      <c r="F78" s="4"/>
      <c r="G78" s="4"/>
      <c r="H78" s="4"/>
      <c r="I78" s="5"/>
      <c r="J78" s="16">
        <v>912.05</v>
      </c>
      <c r="K78" s="16">
        <v>5.4477849676455943</v>
      </c>
      <c r="L78" s="18">
        <v>30</v>
      </c>
      <c r="M78" s="20">
        <f t="shared" si="4"/>
        <v>1.6343354902936784</v>
      </c>
      <c r="N78" s="17">
        <v>169</v>
      </c>
      <c r="O78" s="19">
        <f t="shared" si="5"/>
        <v>276.20269785963166</v>
      </c>
      <c r="P78" s="19">
        <f t="shared" si="6"/>
        <v>65.156216425087109</v>
      </c>
      <c r="Q78" s="19">
        <f t="shared" si="7"/>
        <v>341.35891428471876</v>
      </c>
    </row>
    <row r="79" spans="1:17" x14ac:dyDescent="0.25">
      <c r="A79" s="3">
        <v>68</v>
      </c>
      <c r="B79" s="9" t="s">
        <v>43</v>
      </c>
      <c r="C79" s="8" t="s">
        <v>19</v>
      </c>
      <c r="D79" s="4">
        <v>176</v>
      </c>
      <c r="E79" s="6">
        <v>5.8333333334885538</v>
      </c>
      <c r="F79" s="4">
        <v>59</v>
      </c>
      <c r="G79" s="4"/>
      <c r="H79" s="4"/>
      <c r="I79" s="5"/>
      <c r="J79" s="16">
        <v>874.95</v>
      </c>
      <c r="K79" s="16">
        <v>5.2261821801891495</v>
      </c>
      <c r="L79" s="18">
        <v>40</v>
      </c>
      <c r="M79" s="20">
        <f t="shared" si="4"/>
        <v>2.0904728720756598</v>
      </c>
      <c r="N79" s="17">
        <v>176</v>
      </c>
      <c r="O79" s="19">
        <f t="shared" si="5"/>
        <v>367.92322548531615</v>
      </c>
      <c r="P79" s="19">
        <f t="shared" si="6"/>
        <v>86.793088891986073</v>
      </c>
      <c r="Q79" s="19">
        <f t="shared" si="7"/>
        <v>454.71631437730224</v>
      </c>
    </row>
    <row r="80" spans="1:17" x14ac:dyDescent="0.25">
      <c r="A80" s="3">
        <v>69</v>
      </c>
      <c r="B80" s="9" t="s">
        <v>43</v>
      </c>
      <c r="C80" s="8" t="s">
        <v>19</v>
      </c>
      <c r="D80" s="4">
        <v>176</v>
      </c>
      <c r="E80" s="6">
        <v>4.8333333331975155</v>
      </c>
      <c r="F80" s="4">
        <v>25</v>
      </c>
      <c r="G80" s="4"/>
      <c r="H80" s="4"/>
      <c r="I80" s="5"/>
      <c r="J80" s="16">
        <v>949.15</v>
      </c>
      <c r="K80" s="16">
        <v>5.6693877551020408</v>
      </c>
      <c r="L80" s="18">
        <v>35</v>
      </c>
      <c r="M80" s="20">
        <f t="shared" si="4"/>
        <v>1.9842857142857142</v>
      </c>
      <c r="N80" s="17">
        <v>176</v>
      </c>
      <c r="O80" s="19">
        <f t="shared" si="5"/>
        <v>349.2342857142857</v>
      </c>
      <c r="P80" s="19">
        <f t="shared" si="6"/>
        <v>82.384367999999995</v>
      </c>
      <c r="Q80" s="19">
        <f t="shared" si="7"/>
        <v>431.6186537142857</v>
      </c>
    </row>
    <row r="81" spans="1:17" x14ac:dyDescent="0.25">
      <c r="A81" s="3">
        <v>70</v>
      </c>
      <c r="B81" s="9" t="s">
        <v>43</v>
      </c>
      <c r="C81" s="8" t="s">
        <v>17</v>
      </c>
      <c r="D81" s="4">
        <v>184</v>
      </c>
      <c r="E81" s="6">
        <v>1.599999999627471</v>
      </c>
      <c r="F81" s="4">
        <v>41</v>
      </c>
      <c r="G81" s="4"/>
      <c r="H81" s="4"/>
      <c r="I81" s="5"/>
      <c r="J81" s="16">
        <v>971.25</v>
      </c>
      <c r="K81" s="16">
        <v>5.8013937282229966</v>
      </c>
      <c r="L81" s="18">
        <v>35</v>
      </c>
      <c r="M81" s="20">
        <f t="shared" si="4"/>
        <v>2.030487804878049</v>
      </c>
      <c r="N81" s="17">
        <v>184</v>
      </c>
      <c r="O81" s="19">
        <f t="shared" si="5"/>
        <v>373.60975609756105</v>
      </c>
      <c r="P81" s="19">
        <f t="shared" si="6"/>
        <v>88.134541463414649</v>
      </c>
      <c r="Q81" s="19">
        <f t="shared" si="7"/>
        <v>461.74429756097572</v>
      </c>
    </row>
    <row r="82" spans="1:17" x14ac:dyDescent="0.25">
      <c r="A82" s="3">
        <v>71</v>
      </c>
      <c r="B82" s="9" t="s">
        <v>43</v>
      </c>
      <c r="C82" s="8" t="s">
        <v>22</v>
      </c>
      <c r="D82" s="4">
        <v>127.5</v>
      </c>
      <c r="E82" s="6">
        <v>2.7000000002444722</v>
      </c>
      <c r="F82" s="4">
        <v>48</v>
      </c>
      <c r="G82" s="4"/>
      <c r="H82" s="4"/>
      <c r="I82" s="5"/>
      <c r="J82" s="16">
        <v>701.5</v>
      </c>
      <c r="K82" s="16">
        <v>4.190144350423096</v>
      </c>
      <c r="L82" s="18">
        <v>40</v>
      </c>
      <c r="M82" s="20">
        <f t="shared" si="4"/>
        <v>1.6760577401692385</v>
      </c>
      <c r="N82" s="17">
        <v>127.5</v>
      </c>
      <c r="O82" s="19">
        <f t="shared" si="5"/>
        <v>213.6973618715779</v>
      </c>
      <c r="P82" s="19">
        <f t="shared" si="6"/>
        <v>50.411207665505223</v>
      </c>
      <c r="Q82" s="19">
        <f t="shared" si="7"/>
        <v>264.1085695370831</v>
      </c>
    </row>
    <row r="83" spans="1:17" x14ac:dyDescent="0.25">
      <c r="A83" s="3">
        <v>72</v>
      </c>
      <c r="B83" s="9" t="s">
        <v>43</v>
      </c>
      <c r="C83" s="8" t="s">
        <v>19</v>
      </c>
      <c r="D83" s="4">
        <v>176</v>
      </c>
      <c r="E83" s="6"/>
      <c r="F83" s="4"/>
      <c r="G83" s="4"/>
      <c r="H83" s="4">
        <v>1</v>
      </c>
      <c r="I83" s="5"/>
      <c r="J83" s="16">
        <v>856.4</v>
      </c>
      <c r="K83" s="16">
        <v>5.1153807864609258</v>
      </c>
      <c r="L83" s="18">
        <v>35</v>
      </c>
      <c r="M83" s="20">
        <f t="shared" si="4"/>
        <v>1.790383275261324</v>
      </c>
      <c r="N83" s="17">
        <v>176</v>
      </c>
      <c r="O83" s="19">
        <f t="shared" si="5"/>
        <v>315.10745644599302</v>
      </c>
      <c r="P83" s="19">
        <f t="shared" si="6"/>
        <v>74.333848975609754</v>
      </c>
      <c r="Q83" s="19">
        <f t="shared" si="7"/>
        <v>389.44130542160281</v>
      </c>
    </row>
    <row r="84" spans="1:17" x14ac:dyDescent="0.25">
      <c r="A84" s="3">
        <v>73</v>
      </c>
      <c r="B84" s="9" t="s">
        <v>43</v>
      </c>
      <c r="C84" s="8" t="s">
        <v>22</v>
      </c>
      <c r="D84" s="4">
        <v>169</v>
      </c>
      <c r="E84" s="6"/>
      <c r="F84" s="4">
        <v>18</v>
      </c>
      <c r="G84" s="4"/>
      <c r="H84" s="4"/>
      <c r="I84" s="5"/>
      <c r="J84" s="16">
        <v>701.5</v>
      </c>
      <c r="K84" s="16">
        <v>4.190144350423096</v>
      </c>
      <c r="L84" s="18">
        <v>35</v>
      </c>
      <c r="M84" s="20">
        <f t="shared" si="4"/>
        <v>1.4665505226480835</v>
      </c>
      <c r="N84" s="17">
        <v>169</v>
      </c>
      <c r="O84" s="19">
        <f t="shared" si="5"/>
        <v>247.84703832752612</v>
      </c>
      <c r="P84" s="19">
        <f t="shared" si="6"/>
        <v>58.467116341463409</v>
      </c>
      <c r="Q84" s="19">
        <f t="shared" si="7"/>
        <v>306.31415466898954</v>
      </c>
    </row>
    <row r="85" spans="1:17" x14ac:dyDescent="0.25">
      <c r="A85" s="3">
        <v>74</v>
      </c>
      <c r="B85" s="9" t="s">
        <v>43</v>
      </c>
      <c r="C85" s="8" t="s">
        <v>19</v>
      </c>
      <c r="D85" s="4">
        <v>176</v>
      </c>
      <c r="E85" s="6">
        <v>3.2999999999301508</v>
      </c>
      <c r="F85" s="4">
        <v>94</v>
      </c>
      <c r="G85" s="4"/>
      <c r="H85" s="4"/>
      <c r="I85" s="5"/>
      <c r="J85" s="16">
        <v>856.4</v>
      </c>
      <c r="K85" s="16">
        <v>5.1153807864609258</v>
      </c>
      <c r="L85" s="18">
        <v>45</v>
      </c>
      <c r="M85" s="20">
        <f t="shared" si="4"/>
        <v>2.3019213539074168</v>
      </c>
      <c r="N85" s="17">
        <v>176</v>
      </c>
      <c r="O85" s="19">
        <f t="shared" si="5"/>
        <v>405.13815828770538</v>
      </c>
      <c r="P85" s="19">
        <f t="shared" si="6"/>
        <v>95.572091540069692</v>
      </c>
      <c r="Q85" s="19">
        <f t="shared" si="7"/>
        <v>500.7102498277751</v>
      </c>
    </row>
    <row r="86" spans="1:17" x14ac:dyDescent="0.25">
      <c r="A86" s="3">
        <v>75</v>
      </c>
      <c r="B86" s="9" t="s">
        <v>43</v>
      </c>
      <c r="C86" s="8" t="s">
        <v>22</v>
      </c>
      <c r="D86" s="4">
        <v>64</v>
      </c>
      <c r="E86" s="6"/>
      <c r="F86" s="4"/>
      <c r="G86" s="4"/>
      <c r="H86" s="4"/>
      <c r="I86" s="5"/>
      <c r="J86" s="16">
        <v>809</v>
      </c>
      <c r="K86" s="16">
        <v>4.87</v>
      </c>
      <c r="L86" s="18">
        <v>30</v>
      </c>
      <c r="M86" s="20">
        <f t="shared" si="4"/>
        <v>1.4609999999999999</v>
      </c>
      <c r="N86" s="17">
        <v>64</v>
      </c>
      <c r="O86" s="19">
        <f t="shared" si="5"/>
        <v>93.503999999999991</v>
      </c>
      <c r="P86" s="19">
        <f t="shared" si="6"/>
        <v>22.057593599999997</v>
      </c>
      <c r="Q86" s="19">
        <f t="shared" si="7"/>
        <v>115.56159359999998</v>
      </c>
    </row>
    <row r="87" spans="1:17" x14ac:dyDescent="0.25">
      <c r="A87" s="3">
        <v>76</v>
      </c>
      <c r="B87" s="9" t="s">
        <v>43</v>
      </c>
      <c r="C87" s="8" t="s">
        <v>19</v>
      </c>
      <c r="D87" s="4">
        <v>191</v>
      </c>
      <c r="E87" s="6">
        <v>2.249999999650754</v>
      </c>
      <c r="F87" s="4">
        <v>39</v>
      </c>
      <c r="G87" s="4"/>
      <c r="H87" s="4"/>
      <c r="I87" s="5"/>
      <c r="J87" s="16">
        <v>874.95</v>
      </c>
      <c r="K87" s="16">
        <v>5.2261821801891495</v>
      </c>
      <c r="L87" s="18">
        <v>35</v>
      </c>
      <c r="M87" s="20">
        <f t="shared" si="4"/>
        <v>1.8291637630662023</v>
      </c>
      <c r="N87" s="17">
        <v>191</v>
      </c>
      <c r="O87" s="19">
        <f t="shared" si="5"/>
        <v>349.37027874564467</v>
      </c>
      <c r="P87" s="19">
        <f t="shared" si="6"/>
        <v>82.41644875609758</v>
      </c>
      <c r="Q87" s="19">
        <f t="shared" si="7"/>
        <v>431.78672750174223</v>
      </c>
    </row>
    <row r="88" spans="1:17" x14ac:dyDescent="0.25">
      <c r="A88" s="3">
        <v>77</v>
      </c>
      <c r="B88" s="9" t="s">
        <v>43</v>
      </c>
      <c r="C88" s="8" t="s">
        <v>19</v>
      </c>
      <c r="D88" s="4">
        <v>66</v>
      </c>
      <c r="E88" s="6"/>
      <c r="F88" s="4"/>
      <c r="G88" s="4"/>
      <c r="H88" s="4"/>
      <c r="I88" s="5"/>
      <c r="J88" s="16">
        <v>856.4</v>
      </c>
      <c r="K88" s="16">
        <v>5.1153807864609258</v>
      </c>
      <c r="L88" s="18">
        <v>30</v>
      </c>
      <c r="M88" s="20">
        <f t="shared" si="4"/>
        <v>1.5346142359382775</v>
      </c>
      <c r="N88" s="17">
        <v>66</v>
      </c>
      <c r="O88" s="19">
        <f t="shared" si="5"/>
        <v>101.28453957192632</v>
      </c>
      <c r="P88" s="19">
        <f t="shared" si="6"/>
        <v>23.89302288501742</v>
      </c>
      <c r="Q88" s="19">
        <f t="shared" si="7"/>
        <v>125.17756245694373</v>
      </c>
    </row>
    <row r="89" spans="1:17" x14ac:dyDescent="0.25">
      <c r="A89" s="3">
        <v>78</v>
      </c>
      <c r="B89" s="9" t="s">
        <v>43</v>
      </c>
      <c r="C89" s="8" t="s">
        <v>23</v>
      </c>
      <c r="D89" s="4">
        <v>231</v>
      </c>
      <c r="E89" s="6"/>
      <c r="F89" s="4"/>
      <c r="G89" s="4"/>
      <c r="H89" s="4"/>
      <c r="I89" s="5"/>
      <c r="J89" s="16">
        <v>1301.7</v>
      </c>
      <c r="K89" s="16">
        <v>7.7752115480338482</v>
      </c>
      <c r="L89" s="18">
        <v>30</v>
      </c>
      <c r="M89" s="20">
        <f t="shared" si="4"/>
        <v>2.3325634644101543</v>
      </c>
      <c r="N89" s="17">
        <v>231</v>
      </c>
      <c r="O89" s="19">
        <f t="shared" si="5"/>
        <v>538.82216027874563</v>
      </c>
      <c r="P89" s="19">
        <f t="shared" si="6"/>
        <v>127.10814760975609</v>
      </c>
      <c r="Q89" s="19">
        <f t="shared" si="7"/>
        <v>665.93030788850172</v>
      </c>
    </row>
    <row r="90" spans="1:17" x14ac:dyDescent="0.25">
      <c r="A90" s="3">
        <v>79</v>
      </c>
      <c r="B90" s="9" t="s">
        <v>43</v>
      </c>
      <c r="C90" s="8" t="s">
        <v>19</v>
      </c>
      <c r="D90" s="4">
        <v>176</v>
      </c>
      <c r="E90" s="6"/>
      <c r="F90" s="4">
        <v>2</v>
      </c>
      <c r="G90" s="4"/>
      <c r="H90" s="4"/>
      <c r="I90" s="5"/>
      <c r="J90" s="16">
        <v>856.4</v>
      </c>
      <c r="K90" s="16">
        <v>5.1153807864609258</v>
      </c>
      <c r="L90" s="18">
        <v>35</v>
      </c>
      <c r="M90" s="20">
        <f t="shared" si="4"/>
        <v>1.790383275261324</v>
      </c>
      <c r="N90" s="17">
        <v>176</v>
      </c>
      <c r="O90" s="19">
        <f t="shared" si="5"/>
        <v>315.10745644599302</v>
      </c>
      <c r="P90" s="19">
        <f t="shared" si="6"/>
        <v>74.333848975609754</v>
      </c>
      <c r="Q90" s="19">
        <f t="shared" si="7"/>
        <v>389.44130542160281</v>
      </c>
    </row>
    <row r="91" spans="1:17" x14ac:dyDescent="0.25">
      <c r="A91" s="3">
        <v>80</v>
      </c>
      <c r="B91" s="9" t="s">
        <v>43</v>
      </c>
      <c r="C91" s="8" t="s">
        <v>19</v>
      </c>
      <c r="D91" s="4">
        <v>165</v>
      </c>
      <c r="E91" s="6">
        <v>2.7000000002444722</v>
      </c>
      <c r="F91" s="4">
        <v>45</v>
      </c>
      <c r="G91" s="4"/>
      <c r="H91" s="4"/>
      <c r="I91" s="5"/>
      <c r="J91" s="16">
        <v>874.95</v>
      </c>
      <c r="K91" s="16">
        <v>5.2261821801891495</v>
      </c>
      <c r="L91" s="18">
        <v>40</v>
      </c>
      <c r="M91" s="20">
        <f t="shared" si="4"/>
        <v>2.0904728720756598</v>
      </c>
      <c r="N91" s="17">
        <v>165</v>
      </c>
      <c r="O91" s="19">
        <f t="shared" si="5"/>
        <v>344.92802389248385</v>
      </c>
      <c r="P91" s="19">
        <f t="shared" si="6"/>
        <v>81.368520836236939</v>
      </c>
      <c r="Q91" s="19">
        <f t="shared" si="7"/>
        <v>426.29654472872079</v>
      </c>
    </row>
    <row r="92" spans="1:17" x14ac:dyDescent="0.25">
      <c r="A92" s="3">
        <v>81</v>
      </c>
      <c r="B92" s="9" t="s">
        <v>43</v>
      </c>
      <c r="C92" s="8" t="s">
        <v>22</v>
      </c>
      <c r="D92" s="4">
        <v>120</v>
      </c>
      <c r="E92" s="6"/>
      <c r="F92" s="4"/>
      <c r="G92" s="4"/>
      <c r="H92" s="4"/>
      <c r="I92" s="5"/>
      <c r="J92" s="16">
        <v>798.25</v>
      </c>
      <c r="K92" s="16">
        <v>4.8099999999999996</v>
      </c>
      <c r="L92" s="18">
        <v>30</v>
      </c>
      <c r="M92" s="20">
        <f t="shared" si="4"/>
        <v>1.4429999999999998</v>
      </c>
      <c r="N92" s="17">
        <v>120</v>
      </c>
      <c r="O92" s="19">
        <f t="shared" si="5"/>
        <v>173.15999999999997</v>
      </c>
      <c r="P92" s="19">
        <f t="shared" si="6"/>
        <v>40.848443999999994</v>
      </c>
      <c r="Q92" s="19">
        <f t="shared" si="7"/>
        <v>214.00844399999997</v>
      </c>
    </row>
    <row r="93" spans="1:17" x14ac:dyDescent="0.25">
      <c r="A93" s="3">
        <v>82</v>
      </c>
      <c r="B93" s="9" t="s">
        <v>43</v>
      </c>
      <c r="C93" s="8" t="s">
        <v>19</v>
      </c>
      <c r="D93" s="4">
        <v>169</v>
      </c>
      <c r="E93" s="6">
        <v>6.9166666666860692</v>
      </c>
      <c r="F93" s="4">
        <v>51</v>
      </c>
      <c r="G93" s="4"/>
      <c r="H93" s="4"/>
      <c r="I93" s="5"/>
      <c r="J93" s="16">
        <v>819.3</v>
      </c>
      <c r="K93" s="16">
        <v>4.8937779990044792</v>
      </c>
      <c r="L93" s="18">
        <v>40</v>
      </c>
      <c r="M93" s="20">
        <f t="shared" si="4"/>
        <v>1.9575111996017915</v>
      </c>
      <c r="N93" s="17">
        <v>169</v>
      </c>
      <c r="O93" s="19">
        <f t="shared" si="5"/>
        <v>330.8193927327028</v>
      </c>
      <c r="P93" s="19">
        <f t="shared" si="6"/>
        <v>78.040294745644587</v>
      </c>
      <c r="Q93" s="19">
        <f t="shared" si="7"/>
        <v>408.85968747834738</v>
      </c>
    </row>
    <row r="94" spans="1:17" ht="27.6" x14ac:dyDescent="0.25">
      <c r="A94" s="3">
        <v>83</v>
      </c>
      <c r="B94" s="9" t="s">
        <v>43</v>
      </c>
      <c r="C94" s="8" t="s">
        <v>24</v>
      </c>
      <c r="D94" s="4">
        <v>166</v>
      </c>
      <c r="E94" s="6"/>
      <c r="F94" s="4"/>
      <c r="G94" s="4"/>
      <c r="H94" s="4"/>
      <c r="I94" s="5"/>
      <c r="J94" s="16">
        <v>2179</v>
      </c>
      <c r="K94" s="16">
        <v>13.13</v>
      </c>
      <c r="L94" s="18">
        <v>30</v>
      </c>
      <c r="M94" s="20">
        <f t="shared" si="4"/>
        <v>3.9390000000000005</v>
      </c>
      <c r="N94" s="17">
        <v>166</v>
      </c>
      <c r="O94" s="19">
        <f t="shared" si="5"/>
        <v>653.87400000000014</v>
      </c>
      <c r="P94" s="19">
        <f t="shared" si="6"/>
        <v>154.24887660000005</v>
      </c>
      <c r="Q94" s="19">
        <f t="shared" si="7"/>
        <v>808.12287660000015</v>
      </c>
    </row>
    <row r="95" spans="1:17" x14ac:dyDescent="0.25">
      <c r="A95" s="3">
        <v>84</v>
      </c>
      <c r="B95" s="9" t="s">
        <v>43</v>
      </c>
      <c r="C95" s="8" t="s">
        <v>19</v>
      </c>
      <c r="D95" s="4">
        <v>77</v>
      </c>
      <c r="E95" s="6"/>
      <c r="F95" s="4"/>
      <c r="G95" s="4"/>
      <c r="H95" s="4"/>
      <c r="I95" s="5"/>
      <c r="J95" s="16">
        <v>874.95</v>
      </c>
      <c r="K95" s="16">
        <v>5.2261821801891495</v>
      </c>
      <c r="L95" s="18">
        <v>30</v>
      </c>
      <c r="M95" s="20">
        <f t="shared" si="4"/>
        <v>1.5678546540567446</v>
      </c>
      <c r="N95" s="17">
        <v>77</v>
      </c>
      <c r="O95" s="19">
        <f t="shared" si="5"/>
        <v>120.72480836236933</v>
      </c>
      <c r="P95" s="19">
        <f t="shared" si="6"/>
        <v>28.478982292682925</v>
      </c>
      <c r="Q95" s="19">
        <f t="shared" si="7"/>
        <v>149.20379065505225</v>
      </c>
    </row>
    <row r="96" spans="1:17" ht="27.6" x14ac:dyDescent="0.25">
      <c r="A96" s="3">
        <v>85</v>
      </c>
      <c r="B96" s="9" t="s">
        <v>43</v>
      </c>
      <c r="C96" s="8" t="s">
        <v>25</v>
      </c>
      <c r="D96" s="4">
        <v>166</v>
      </c>
      <c r="E96" s="6"/>
      <c r="F96" s="4"/>
      <c r="G96" s="4"/>
      <c r="H96" s="4"/>
      <c r="I96" s="5"/>
      <c r="J96" s="16">
        <v>1770.05</v>
      </c>
      <c r="K96" s="16">
        <v>10.66</v>
      </c>
      <c r="L96" s="18">
        <v>30</v>
      </c>
      <c r="M96" s="20">
        <f t="shared" si="4"/>
        <v>3.198</v>
      </c>
      <c r="N96" s="17">
        <v>166</v>
      </c>
      <c r="O96" s="19">
        <f t="shared" si="5"/>
        <v>530.86799999999994</v>
      </c>
      <c r="P96" s="19">
        <f t="shared" si="6"/>
        <v>125.23176119999998</v>
      </c>
      <c r="Q96" s="19">
        <f t="shared" si="7"/>
        <v>656.09976119999988</v>
      </c>
    </row>
    <row r="97" spans="1:17" x14ac:dyDescent="0.25">
      <c r="A97" s="3">
        <v>86</v>
      </c>
      <c r="B97" s="9" t="s">
        <v>43</v>
      </c>
      <c r="C97" s="8" t="s">
        <v>19</v>
      </c>
      <c r="D97" s="4">
        <v>166</v>
      </c>
      <c r="E97" s="6"/>
      <c r="F97" s="4"/>
      <c r="G97" s="4"/>
      <c r="H97" s="4"/>
      <c r="I97" s="5"/>
      <c r="J97" s="16">
        <v>930.6</v>
      </c>
      <c r="K97" s="16">
        <v>5.61</v>
      </c>
      <c r="L97" s="18">
        <v>30</v>
      </c>
      <c r="M97" s="20">
        <f t="shared" si="4"/>
        <v>1.6830000000000001</v>
      </c>
      <c r="N97" s="17">
        <v>166</v>
      </c>
      <c r="O97" s="19">
        <f t="shared" si="5"/>
        <v>279.37799999999999</v>
      </c>
      <c r="P97" s="19">
        <f t="shared" si="6"/>
        <v>65.90527019999999</v>
      </c>
      <c r="Q97" s="19">
        <f t="shared" si="7"/>
        <v>345.28327019999995</v>
      </c>
    </row>
    <row r="98" spans="1:17" x14ac:dyDescent="0.25">
      <c r="A98" s="3">
        <v>87</v>
      </c>
      <c r="B98" s="9" t="s">
        <v>43</v>
      </c>
      <c r="C98" s="8" t="s">
        <v>19</v>
      </c>
      <c r="D98" s="4">
        <v>176</v>
      </c>
      <c r="E98" s="6">
        <v>7.7333333328715526</v>
      </c>
      <c r="F98" s="4">
        <v>54</v>
      </c>
      <c r="G98" s="4"/>
      <c r="H98" s="4"/>
      <c r="I98" s="5"/>
      <c r="J98" s="16">
        <v>893.5</v>
      </c>
      <c r="K98" s="16">
        <v>5.3369835739173714</v>
      </c>
      <c r="L98" s="18">
        <v>40</v>
      </c>
      <c r="M98" s="20">
        <f t="shared" si="4"/>
        <v>2.1347934295669488</v>
      </c>
      <c r="N98" s="17">
        <v>176</v>
      </c>
      <c r="O98" s="19">
        <f t="shared" si="5"/>
        <v>375.72364360378299</v>
      </c>
      <c r="P98" s="19">
        <f t="shared" si="6"/>
        <v>88.633207526132409</v>
      </c>
      <c r="Q98" s="19">
        <f t="shared" si="7"/>
        <v>464.35685112991541</v>
      </c>
    </row>
    <row r="99" spans="1:17" x14ac:dyDescent="0.25">
      <c r="A99" s="3">
        <v>88</v>
      </c>
      <c r="B99" s="9" t="s">
        <v>43</v>
      </c>
      <c r="C99" s="8" t="s">
        <v>22</v>
      </c>
      <c r="D99" s="4">
        <v>132</v>
      </c>
      <c r="E99" s="6"/>
      <c r="F99" s="4">
        <v>1</v>
      </c>
      <c r="G99" s="4"/>
      <c r="H99" s="4"/>
      <c r="I99" s="5"/>
      <c r="J99" s="16">
        <v>787.5</v>
      </c>
      <c r="K99" s="16">
        <v>4.7038327526132404</v>
      </c>
      <c r="L99" s="18">
        <v>35</v>
      </c>
      <c r="M99" s="20">
        <f t="shared" si="4"/>
        <v>1.6463414634146341</v>
      </c>
      <c r="N99" s="17">
        <v>132</v>
      </c>
      <c r="O99" s="19">
        <f t="shared" si="5"/>
        <v>217.3170731707317</v>
      </c>
      <c r="P99" s="19">
        <f t="shared" si="6"/>
        <v>51.265097560975612</v>
      </c>
      <c r="Q99" s="19">
        <f t="shared" si="7"/>
        <v>268.58217073170732</v>
      </c>
    </row>
    <row r="100" spans="1:17" x14ac:dyDescent="0.25">
      <c r="A100" s="3">
        <v>89</v>
      </c>
      <c r="B100" s="9" t="s">
        <v>43</v>
      </c>
      <c r="C100" s="8" t="s">
        <v>17</v>
      </c>
      <c r="D100" s="4">
        <v>187</v>
      </c>
      <c r="E100" s="6">
        <v>8.066666666243691</v>
      </c>
      <c r="F100" s="4">
        <v>60</v>
      </c>
      <c r="G100" s="4"/>
      <c r="H100" s="4"/>
      <c r="I100" s="5"/>
      <c r="J100" s="16">
        <v>1070</v>
      </c>
      <c r="K100" s="16">
        <v>6.391239422598308</v>
      </c>
      <c r="L100" s="18">
        <v>40</v>
      </c>
      <c r="M100" s="20">
        <f t="shared" si="4"/>
        <v>2.5564957690393233</v>
      </c>
      <c r="N100" s="17">
        <v>187</v>
      </c>
      <c r="O100" s="19">
        <f t="shared" si="5"/>
        <v>478.06470881035347</v>
      </c>
      <c r="P100" s="19">
        <f t="shared" si="6"/>
        <v>112.77546480836239</v>
      </c>
      <c r="Q100" s="19">
        <f t="shared" si="7"/>
        <v>590.84017361871588</v>
      </c>
    </row>
    <row r="101" spans="1:17" x14ac:dyDescent="0.25">
      <c r="A101" s="3">
        <v>90</v>
      </c>
      <c r="B101" s="9" t="s">
        <v>43</v>
      </c>
      <c r="C101" s="8" t="s">
        <v>19</v>
      </c>
      <c r="D101" s="4">
        <v>154</v>
      </c>
      <c r="E101" s="6">
        <v>0.71666666673263535</v>
      </c>
      <c r="F101" s="4">
        <v>16</v>
      </c>
      <c r="G101" s="4"/>
      <c r="H101" s="4"/>
      <c r="I101" s="5"/>
      <c r="J101" s="16">
        <v>837.85</v>
      </c>
      <c r="K101" s="16">
        <v>5.0045793927327029</v>
      </c>
      <c r="L101" s="18">
        <v>35</v>
      </c>
      <c r="M101" s="20">
        <f t="shared" si="4"/>
        <v>1.7516027874564459</v>
      </c>
      <c r="N101" s="17">
        <v>154</v>
      </c>
      <c r="O101" s="19">
        <f t="shared" si="5"/>
        <v>269.74682926829269</v>
      </c>
      <c r="P101" s="19">
        <f t="shared" si="6"/>
        <v>63.633277024390246</v>
      </c>
      <c r="Q101" s="19">
        <f t="shared" si="7"/>
        <v>333.38010629268291</v>
      </c>
    </row>
    <row r="102" spans="1:17" x14ac:dyDescent="0.25">
      <c r="A102" s="3">
        <v>91</v>
      </c>
      <c r="B102" s="9" t="s">
        <v>43</v>
      </c>
      <c r="C102" s="8" t="s">
        <v>20</v>
      </c>
      <c r="D102" s="4">
        <v>112</v>
      </c>
      <c r="E102" s="6"/>
      <c r="F102" s="4"/>
      <c r="G102" s="4"/>
      <c r="H102" s="4"/>
      <c r="I102" s="5"/>
      <c r="J102" s="16">
        <v>1739.75</v>
      </c>
      <c r="K102" s="16">
        <v>10.48</v>
      </c>
      <c r="L102" s="18">
        <v>30</v>
      </c>
      <c r="M102" s="20">
        <f t="shared" si="4"/>
        <v>3.1440000000000001</v>
      </c>
      <c r="N102" s="17">
        <v>112</v>
      </c>
      <c r="O102" s="19">
        <f t="shared" si="5"/>
        <v>352.12800000000004</v>
      </c>
      <c r="P102" s="19">
        <f t="shared" si="6"/>
        <v>83.066995200000008</v>
      </c>
      <c r="Q102" s="19">
        <f t="shared" si="7"/>
        <v>435.19499520000005</v>
      </c>
    </row>
    <row r="103" spans="1:17" x14ac:dyDescent="0.25">
      <c r="A103" s="3">
        <v>92</v>
      </c>
      <c r="B103" s="9" t="s">
        <v>43</v>
      </c>
      <c r="C103" s="8" t="s">
        <v>19</v>
      </c>
      <c r="D103" s="4">
        <v>166</v>
      </c>
      <c r="E103" s="6"/>
      <c r="F103" s="4">
        <v>1</v>
      </c>
      <c r="G103" s="4"/>
      <c r="H103" s="4"/>
      <c r="I103" s="5"/>
      <c r="J103" s="16">
        <v>967.7</v>
      </c>
      <c r="K103" s="16">
        <v>5.83</v>
      </c>
      <c r="L103" s="18">
        <v>35</v>
      </c>
      <c r="M103" s="20">
        <f t="shared" si="4"/>
        <v>2.0405000000000002</v>
      </c>
      <c r="N103" s="17">
        <v>166</v>
      </c>
      <c r="O103" s="19">
        <f t="shared" si="5"/>
        <v>338.72300000000001</v>
      </c>
      <c r="P103" s="19">
        <f t="shared" si="6"/>
        <v>79.90475570000001</v>
      </c>
      <c r="Q103" s="19">
        <f t="shared" si="7"/>
        <v>418.62775570000002</v>
      </c>
    </row>
    <row r="104" spans="1:17" x14ac:dyDescent="0.25">
      <c r="A104" s="3">
        <v>93</v>
      </c>
      <c r="B104" s="9" t="s">
        <v>43</v>
      </c>
      <c r="C104" s="8" t="s">
        <v>19</v>
      </c>
      <c r="D104" s="4">
        <v>143</v>
      </c>
      <c r="E104" s="6"/>
      <c r="F104" s="4">
        <v>2</v>
      </c>
      <c r="G104" s="4"/>
      <c r="H104" s="4"/>
      <c r="I104" s="5"/>
      <c r="J104" s="16">
        <v>967.7</v>
      </c>
      <c r="K104" s="16">
        <v>5.7801891488302646</v>
      </c>
      <c r="L104" s="18">
        <v>35</v>
      </c>
      <c r="M104" s="20">
        <f t="shared" si="4"/>
        <v>2.0230662020905923</v>
      </c>
      <c r="N104" s="17">
        <v>143</v>
      </c>
      <c r="O104" s="19">
        <f t="shared" si="5"/>
        <v>289.2984668989547</v>
      </c>
      <c r="P104" s="19">
        <f t="shared" si="6"/>
        <v>68.24550834146342</v>
      </c>
      <c r="Q104" s="19">
        <f t="shared" si="7"/>
        <v>357.54397524041815</v>
      </c>
    </row>
    <row r="105" spans="1:17" x14ac:dyDescent="0.25">
      <c r="A105" s="3">
        <v>94</v>
      </c>
      <c r="B105" s="9" t="s">
        <v>43</v>
      </c>
      <c r="C105" s="8" t="s">
        <v>17</v>
      </c>
      <c r="D105" s="4">
        <v>183</v>
      </c>
      <c r="E105" s="6"/>
      <c r="F105" s="4">
        <v>4</v>
      </c>
      <c r="G105" s="4"/>
      <c r="H105" s="4">
        <v>4</v>
      </c>
      <c r="I105" s="5"/>
      <c r="J105" s="16">
        <v>1070</v>
      </c>
      <c r="K105" s="16">
        <v>6.391239422598308</v>
      </c>
      <c r="L105" s="18">
        <v>45</v>
      </c>
      <c r="M105" s="20">
        <f t="shared" si="4"/>
        <v>2.8760577401692387</v>
      </c>
      <c r="N105" s="17">
        <v>183</v>
      </c>
      <c r="O105" s="19">
        <f t="shared" si="5"/>
        <v>526.31856645097071</v>
      </c>
      <c r="P105" s="19">
        <f t="shared" si="6"/>
        <v>124.15854982578399</v>
      </c>
      <c r="Q105" s="19">
        <f t="shared" si="7"/>
        <v>650.47711627675471</v>
      </c>
    </row>
    <row r="106" spans="1:17" x14ac:dyDescent="0.25">
      <c r="A106" s="3">
        <v>95</v>
      </c>
      <c r="B106" s="9" t="s">
        <v>43</v>
      </c>
      <c r="C106" s="8" t="s">
        <v>17</v>
      </c>
      <c r="D106" s="4">
        <v>166</v>
      </c>
      <c r="E106" s="6"/>
      <c r="F106" s="4">
        <v>27</v>
      </c>
      <c r="G106" s="4"/>
      <c r="H106" s="4"/>
      <c r="I106" s="5"/>
      <c r="J106" s="16">
        <v>1010.75</v>
      </c>
      <c r="K106" s="16">
        <v>6.09</v>
      </c>
      <c r="L106" s="18">
        <v>35</v>
      </c>
      <c r="M106" s="20">
        <f t="shared" si="4"/>
        <v>2.1315</v>
      </c>
      <c r="N106" s="17">
        <v>166</v>
      </c>
      <c r="O106" s="19">
        <f t="shared" si="5"/>
        <v>353.82900000000001</v>
      </c>
      <c r="P106" s="19">
        <f t="shared" si="6"/>
        <v>83.468261100000007</v>
      </c>
      <c r="Q106" s="19">
        <f t="shared" si="7"/>
        <v>437.29726110000001</v>
      </c>
    </row>
    <row r="107" spans="1:17" x14ac:dyDescent="0.25">
      <c r="A107" s="3">
        <v>96</v>
      </c>
      <c r="B107" s="9" t="s">
        <v>43</v>
      </c>
      <c r="C107" s="8" t="s">
        <v>19</v>
      </c>
      <c r="D107" s="4">
        <v>142</v>
      </c>
      <c r="E107" s="6"/>
      <c r="F107" s="4"/>
      <c r="G107" s="4"/>
      <c r="H107" s="4"/>
      <c r="I107" s="5"/>
      <c r="J107" s="16">
        <v>912.05</v>
      </c>
      <c r="K107" s="16">
        <v>5.49</v>
      </c>
      <c r="L107" s="18">
        <v>30</v>
      </c>
      <c r="M107" s="20">
        <f t="shared" si="4"/>
        <v>1.6470000000000002</v>
      </c>
      <c r="N107" s="17">
        <v>142</v>
      </c>
      <c r="O107" s="19">
        <f t="shared" si="5"/>
        <v>233.87400000000002</v>
      </c>
      <c r="P107" s="19">
        <f t="shared" si="6"/>
        <v>55.170876600000007</v>
      </c>
      <c r="Q107" s="19">
        <f t="shared" si="7"/>
        <v>289.04487660000001</v>
      </c>
    </row>
    <row r="108" spans="1:17" x14ac:dyDescent="0.25">
      <c r="A108" s="3">
        <v>97</v>
      </c>
      <c r="B108" s="9" t="s">
        <v>43</v>
      </c>
      <c r="C108" s="8" t="s">
        <v>19</v>
      </c>
      <c r="D108" s="4">
        <v>166</v>
      </c>
      <c r="E108" s="6"/>
      <c r="F108" s="4"/>
      <c r="G108" s="4"/>
      <c r="H108" s="4"/>
      <c r="I108" s="5"/>
      <c r="J108" s="16">
        <v>986.25</v>
      </c>
      <c r="K108" s="16">
        <v>5.94</v>
      </c>
      <c r="L108" s="18">
        <v>30</v>
      </c>
      <c r="M108" s="20">
        <f t="shared" si="4"/>
        <v>1.7820000000000003</v>
      </c>
      <c r="N108" s="17">
        <v>166</v>
      </c>
      <c r="O108" s="19">
        <f t="shared" si="5"/>
        <v>295.81200000000007</v>
      </c>
      <c r="P108" s="19">
        <f t="shared" si="6"/>
        <v>69.782050800000022</v>
      </c>
      <c r="Q108" s="19">
        <f t="shared" si="7"/>
        <v>365.5940508000001</v>
      </c>
    </row>
    <row r="109" spans="1:17" x14ac:dyDescent="0.25">
      <c r="A109" s="3">
        <v>98</v>
      </c>
      <c r="B109" s="9" t="s">
        <v>43</v>
      </c>
      <c r="C109" s="8" t="s">
        <v>22</v>
      </c>
      <c r="D109" s="4">
        <v>176</v>
      </c>
      <c r="E109" s="6">
        <v>9.4333333331742324</v>
      </c>
      <c r="F109" s="4">
        <v>117</v>
      </c>
      <c r="G109" s="4"/>
      <c r="H109" s="4"/>
      <c r="I109" s="5"/>
      <c r="J109" s="16">
        <v>701.5</v>
      </c>
      <c r="K109" s="16">
        <v>4.190144350423096</v>
      </c>
      <c r="L109" s="18">
        <v>45</v>
      </c>
      <c r="M109" s="20">
        <f t="shared" si="4"/>
        <v>1.8855649576903932</v>
      </c>
      <c r="N109" s="17">
        <v>176</v>
      </c>
      <c r="O109" s="19">
        <f t="shared" si="5"/>
        <v>331.85943255350924</v>
      </c>
      <c r="P109" s="19">
        <f t="shared" si="6"/>
        <v>78.285640139372831</v>
      </c>
      <c r="Q109" s="19">
        <f t="shared" si="7"/>
        <v>410.14507269288208</v>
      </c>
    </row>
    <row r="110" spans="1:17" ht="27.6" x14ac:dyDescent="0.25">
      <c r="A110" s="3">
        <v>99</v>
      </c>
      <c r="B110" s="9" t="s">
        <v>43</v>
      </c>
      <c r="C110" s="8" t="s">
        <v>21</v>
      </c>
      <c r="D110" s="4">
        <v>209</v>
      </c>
      <c r="E110" s="6"/>
      <c r="F110" s="4"/>
      <c r="G110" s="4"/>
      <c r="H110" s="4"/>
      <c r="I110" s="5"/>
      <c r="J110" s="16">
        <v>1245.5999999999999</v>
      </c>
      <c r="K110" s="16">
        <v>7.4401194624191138</v>
      </c>
      <c r="L110" s="18">
        <v>30</v>
      </c>
      <c r="M110" s="20">
        <f t="shared" si="4"/>
        <v>2.232035838725734</v>
      </c>
      <c r="N110" s="17">
        <v>209</v>
      </c>
      <c r="O110" s="19">
        <f t="shared" si="5"/>
        <v>466.49549029367842</v>
      </c>
      <c r="P110" s="19">
        <f t="shared" si="6"/>
        <v>110.04628616027874</v>
      </c>
      <c r="Q110" s="19">
        <f t="shared" si="7"/>
        <v>576.54177645395714</v>
      </c>
    </row>
    <row r="111" spans="1:17" x14ac:dyDescent="0.25">
      <c r="A111" s="3">
        <v>100</v>
      </c>
      <c r="B111" s="9" t="s">
        <v>43</v>
      </c>
      <c r="C111" s="8" t="s">
        <v>17</v>
      </c>
      <c r="D111" s="4">
        <v>166</v>
      </c>
      <c r="E111" s="6"/>
      <c r="F111" s="4">
        <v>1</v>
      </c>
      <c r="G111" s="4"/>
      <c r="H111" s="4"/>
      <c r="I111" s="5"/>
      <c r="J111" s="16">
        <v>1010.75</v>
      </c>
      <c r="K111" s="16">
        <v>6.09</v>
      </c>
      <c r="L111" s="18">
        <v>35</v>
      </c>
      <c r="M111" s="20">
        <f t="shared" si="4"/>
        <v>2.1315</v>
      </c>
      <c r="N111" s="17">
        <v>166</v>
      </c>
      <c r="O111" s="19">
        <f t="shared" si="5"/>
        <v>353.82900000000001</v>
      </c>
      <c r="P111" s="19">
        <f t="shared" si="6"/>
        <v>83.468261100000007</v>
      </c>
      <c r="Q111" s="19">
        <f t="shared" si="7"/>
        <v>437.29726110000001</v>
      </c>
    </row>
    <row r="112" spans="1:17" x14ac:dyDescent="0.25">
      <c r="A112" s="3">
        <v>101</v>
      </c>
      <c r="B112" s="9" t="s">
        <v>43</v>
      </c>
      <c r="C112" s="8" t="s">
        <v>19</v>
      </c>
      <c r="D112" s="4">
        <v>176</v>
      </c>
      <c r="E112" s="6">
        <v>4.8333333331975155</v>
      </c>
      <c r="F112" s="4">
        <v>25</v>
      </c>
      <c r="G112" s="4"/>
      <c r="H112" s="4"/>
      <c r="I112" s="5"/>
      <c r="J112" s="16">
        <v>930.6</v>
      </c>
      <c r="K112" s="16">
        <v>5.558586361373818</v>
      </c>
      <c r="L112" s="18">
        <v>35</v>
      </c>
      <c r="M112" s="20">
        <f t="shared" si="4"/>
        <v>1.9455052264808363</v>
      </c>
      <c r="N112" s="17">
        <v>176</v>
      </c>
      <c r="O112" s="19">
        <f t="shared" si="5"/>
        <v>342.40891986062718</v>
      </c>
      <c r="P112" s="19">
        <f t="shared" si="6"/>
        <v>80.774264195121958</v>
      </c>
      <c r="Q112" s="19">
        <f t="shared" si="7"/>
        <v>423.18318405574917</v>
      </c>
    </row>
    <row r="113" spans="1:17" x14ac:dyDescent="0.25">
      <c r="A113" s="3">
        <v>102</v>
      </c>
      <c r="B113" s="9" t="s">
        <v>43</v>
      </c>
      <c r="C113" s="8" t="s">
        <v>19</v>
      </c>
      <c r="D113" s="4">
        <v>176</v>
      </c>
      <c r="E113" s="6">
        <v>10.166666666278616</v>
      </c>
      <c r="F113" s="4">
        <v>137</v>
      </c>
      <c r="G113" s="4"/>
      <c r="H113" s="4"/>
      <c r="I113" s="5"/>
      <c r="J113" s="16">
        <v>893.5</v>
      </c>
      <c r="K113" s="16">
        <v>5.3369835739173714</v>
      </c>
      <c r="L113" s="18">
        <v>50</v>
      </c>
      <c r="M113" s="20">
        <f t="shared" si="4"/>
        <v>2.6684917869586853</v>
      </c>
      <c r="N113" s="17">
        <v>176</v>
      </c>
      <c r="O113" s="19">
        <f t="shared" si="5"/>
        <v>469.65455450472859</v>
      </c>
      <c r="P113" s="19">
        <f t="shared" si="6"/>
        <v>110.79150940766547</v>
      </c>
      <c r="Q113" s="19">
        <f t="shared" si="7"/>
        <v>580.44606391239404</v>
      </c>
    </row>
    <row r="114" spans="1:17" x14ac:dyDescent="0.25">
      <c r="A114" s="3">
        <v>103</v>
      </c>
      <c r="B114" s="9" t="s">
        <v>43</v>
      </c>
      <c r="C114" s="8" t="s">
        <v>19</v>
      </c>
      <c r="D114" s="4">
        <v>135</v>
      </c>
      <c r="E114" s="6"/>
      <c r="F114" s="4"/>
      <c r="G114" s="4"/>
      <c r="H114" s="4"/>
      <c r="I114" s="5"/>
      <c r="J114" s="16">
        <v>912.05</v>
      </c>
      <c r="K114" s="16">
        <v>5.49</v>
      </c>
      <c r="L114" s="18">
        <v>30</v>
      </c>
      <c r="M114" s="20">
        <f t="shared" si="4"/>
        <v>1.6470000000000002</v>
      </c>
      <c r="N114" s="17">
        <v>135</v>
      </c>
      <c r="O114" s="19">
        <f t="shared" si="5"/>
        <v>222.34500000000003</v>
      </c>
      <c r="P114" s="19">
        <f t="shared" si="6"/>
        <v>52.451185500000008</v>
      </c>
      <c r="Q114" s="19">
        <f t="shared" si="7"/>
        <v>274.79618550000004</v>
      </c>
    </row>
    <row r="115" spans="1:17" x14ac:dyDescent="0.25">
      <c r="A115" s="3">
        <v>104</v>
      </c>
      <c r="B115" s="9" t="s">
        <v>43</v>
      </c>
      <c r="C115" s="8" t="s">
        <v>19</v>
      </c>
      <c r="D115" s="4">
        <v>44</v>
      </c>
      <c r="E115" s="6"/>
      <c r="F115" s="4"/>
      <c r="G115" s="4"/>
      <c r="H115" s="4"/>
      <c r="I115" s="5"/>
      <c r="J115" s="16">
        <v>967.7</v>
      </c>
      <c r="K115" s="16">
        <v>5.7801891488302646</v>
      </c>
      <c r="L115" s="18">
        <v>30</v>
      </c>
      <c r="M115" s="20">
        <f t="shared" si="4"/>
        <v>1.7340567446490796</v>
      </c>
      <c r="N115" s="17">
        <v>44</v>
      </c>
      <c r="O115" s="19">
        <f t="shared" si="5"/>
        <v>76.298496764559502</v>
      </c>
      <c r="P115" s="19">
        <f t="shared" si="6"/>
        <v>17.998815386759585</v>
      </c>
      <c r="Q115" s="19">
        <f t="shared" si="7"/>
        <v>94.29731215131909</v>
      </c>
    </row>
    <row r="116" spans="1:17" x14ac:dyDescent="0.25">
      <c r="A116" s="3">
        <v>105</v>
      </c>
      <c r="B116" s="9" t="s">
        <v>43</v>
      </c>
      <c r="C116" s="8" t="s">
        <v>19</v>
      </c>
      <c r="D116" s="4">
        <v>177</v>
      </c>
      <c r="E116" s="6">
        <v>3.1000000001513399</v>
      </c>
      <c r="F116" s="4">
        <v>80</v>
      </c>
      <c r="G116" s="4"/>
      <c r="H116" s="4"/>
      <c r="I116" s="5"/>
      <c r="J116" s="16">
        <v>874.95</v>
      </c>
      <c r="K116" s="16">
        <v>5.2261821801891495</v>
      </c>
      <c r="L116" s="18">
        <v>40</v>
      </c>
      <c r="M116" s="20">
        <f t="shared" si="4"/>
        <v>2.0904728720756598</v>
      </c>
      <c r="N116" s="17">
        <v>177</v>
      </c>
      <c r="O116" s="19">
        <f t="shared" si="5"/>
        <v>370.01369835739177</v>
      </c>
      <c r="P116" s="19">
        <f t="shared" si="6"/>
        <v>87.286231442508722</v>
      </c>
      <c r="Q116" s="19">
        <f t="shared" si="7"/>
        <v>457.2999297999005</v>
      </c>
    </row>
    <row r="117" spans="1:17" x14ac:dyDescent="0.25">
      <c r="A117" s="3">
        <v>106</v>
      </c>
      <c r="B117" s="9" t="s">
        <v>43</v>
      </c>
      <c r="C117" s="8" t="s">
        <v>19</v>
      </c>
      <c r="D117" s="4">
        <v>77</v>
      </c>
      <c r="E117" s="6"/>
      <c r="F117" s="4">
        <v>1</v>
      </c>
      <c r="G117" s="4"/>
      <c r="H117" s="4"/>
      <c r="I117" s="5"/>
      <c r="J117" s="16">
        <v>1004.8</v>
      </c>
      <c r="K117" s="16">
        <v>6.0017919362867094</v>
      </c>
      <c r="L117" s="18">
        <v>35</v>
      </c>
      <c r="M117" s="20">
        <f t="shared" si="4"/>
        <v>2.100627177700348</v>
      </c>
      <c r="N117" s="17">
        <v>77</v>
      </c>
      <c r="O117" s="19">
        <f t="shared" si="5"/>
        <v>161.7482926829268</v>
      </c>
      <c r="P117" s="19">
        <f t="shared" si="6"/>
        <v>38.156422243902433</v>
      </c>
      <c r="Q117" s="19">
        <f t="shared" si="7"/>
        <v>199.90471492682923</v>
      </c>
    </row>
    <row r="118" spans="1:17" x14ac:dyDescent="0.25">
      <c r="A118" s="3">
        <v>107</v>
      </c>
      <c r="B118" s="9" t="s">
        <v>43</v>
      </c>
      <c r="C118" s="8" t="s">
        <v>22</v>
      </c>
      <c r="D118" s="4">
        <v>87</v>
      </c>
      <c r="E118" s="6"/>
      <c r="F118" s="4"/>
      <c r="G118" s="4"/>
      <c r="H118" s="4"/>
      <c r="I118" s="5"/>
      <c r="J118" s="16">
        <v>798.25</v>
      </c>
      <c r="K118" s="16">
        <v>4.8099999999999996</v>
      </c>
      <c r="L118" s="18">
        <v>30</v>
      </c>
      <c r="M118" s="20">
        <f t="shared" si="4"/>
        <v>1.4429999999999998</v>
      </c>
      <c r="N118" s="17">
        <v>87</v>
      </c>
      <c r="O118" s="19">
        <f t="shared" si="5"/>
        <v>125.54099999999998</v>
      </c>
      <c r="P118" s="19">
        <f t="shared" si="6"/>
        <v>29.615121899999995</v>
      </c>
      <c r="Q118" s="19">
        <f t="shared" si="7"/>
        <v>155.15612189999999</v>
      </c>
    </row>
    <row r="119" spans="1:17" x14ac:dyDescent="0.25">
      <c r="A119" s="3">
        <v>108</v>
      </c>
      <c r="B119" s="9" t="s">
        <v>43</v>
      </c>
      <c r="C119" s="8" t="s">
        <v>17</v>
      </c>
      <c r="D119" s="4">
        <v>132</v>
      </c>
      <c r="E119" s="6"/>
      <c r="F119" s="4"/>
      <c r="G119" s="4"/>
      <c r="H119" s="4">
        <v>2</v>
      </c>
      <c r="I119" s="5"/>
      <c r="J119" s="16">
        <v>1050.25</v>
      </c>
      <c r="K119" s="16">
        <v>6.273270283723245</v>
      </c>
      <c r="L119" s="18">
        <v>40</v>
      </c>
      <c r="M119" s="20">
        <f t="shared" si="4"/>
        <v>2.5093081134892983</v>
      </c>
      <c r="N119" s="17">
        <v>132</v>
      </c>
      <c r="O119" s="19">
        <f t="shared" si="5"/>
        <v>331.22867098058737</v>
      </c>
      <c r="P119" s="19">
        <f t="shared" si="6"/>
        <v>78.136843484320565</v>
      </c>
      <c r="Q119" s="19">
        <f t="shared" si="7"/>
        <v>409.36551446490796</v>
      </c>
    </row>
    <row r="120" spans="1:17" ht="41.4" x14ac:dyDescent="0.25">
      <c r="A120" s="3">
        <v>109</v>
      </c>
      <c r="B120" s="9" t="s">
        <v>44</v>
      </c>
      <c r="C120" s="8" t="s">
        <v>18</v>
      </c>
      <c r="D120" s="4">
        <v>88</v>
      </c>
      <c r="E120" s="6"/>
      <c r="F120" s="4"/>
      <c r="G120" s="4"/>
      <c r="H120" s="4"/>
      <c r="I120" s="5"/>
      <c r="J120" s="16">
        <v>1161.45</v>
      </c>
      <c r="K120" s="16">
        <v>6.9966867469879519</v>
      </c>
      <c r="L120" s="18">
        <v>20</v>
      </c>
      <c r="M120" s="20">
        <f t="shared" si="4"/>
        <v>1.3993373493975902</v>
      </c>
      <c r="N120" s="17">
        <v>166</v>
      </c>
      <c r="O120" s="19">
        <f t="shared" si="5"/>
        <v>232.29</v>
      </c>
      <c r="P120" s="19">
        <f t="shared" si="6"/>
        <v>54.797210999999997</v>
      </c>
      <c r="Q120" s="19">
        <f t="shared" si="7"/>
        <v>287.08721099999997</v>
      </c>
    </row>
    <row r="121" spans="1:17" ht="41.4" x14ac:dyDescent="0.25">
      <c r="A121" s="3">
        <v>110</v>
      </c>
      <c r="B121" s="9" t="s">
        <v>44</v>
      </c>
      <c r="C121" s="8" t="s">
        <v>18</v>
      </c>
      <c r="D121" s="4">
        <v>124</v>
      </c>
      <c r="E121" s="6"/>
      <c r="F121" s="4"/>
      <c r="G121" s="4"/>
      <c r="H121" s="4"/>
      <c r="I121" s="5"/>
      <c r="J121" s="16">
        <v>1382</v>
      </c>
      <c r="K121" s="16">
        <v>8.3253012048192776</v>
      </c>
      <c r="L121" s="18">
        <v>25</v>
      </c>
      <c r="M121" s="20">
        <f t="shared" si="4"/>
        <v>2.0813253012048194</v>
      </c>
      <c r="N121" s="17">
        <v>166</v>
      </c>
      <c r="O121" s="19">
        <f t="shared" si="5"/>
        <v>345.5</v>
      </c>
      <c r="P121" s="19">
        <f t="shared" si="6"/>
        <v>81.503450000000001</v>
      </c>
      <c r="Q121" s="19">
        <f t="shared" si="7"/>
        <v>427.00344999999999</v>
      </c>
    </row>
    <row r="122" spans="1:17" ht="41.4" x14ac:dyDescent="0.25">
      <c r="A122" s="3">
        <v>111</v>
      </c>
      <c r="B122" s="9" t="s">
        <v>44</v>
      </c>
      <c r="C122" s="8" t="s">
        <v>23</v>
      </c>
      <c r="D122" s="4">
        <v>48</v>
      </c>
      <c r="E122" s="6"/>
      <c r="F122" s="4"/>
      <c r="G122" s="4"/>
      <c r="H122" s="4"/>
      <c r="I122" s="5"/>
      <c r="J122" s="16">
        <v>1245.5999999999999</v>
      </c>
      <c r="K122" s="16">
        <v>7.5036144578313246</v>
      </c>
      <c r="L122" s="18">
        <v>20</v>
      </c>
      <c r="M122" s="20">
        <f t="shared" si="4"/>
        <v>1.5007228915662649</v>
      </c>
      <c r="N122" s="17">
        <v>72</v>
      </c>
      <c r="O122" s="19">
        <f t="shared" si="5"/>
        <v>108.05204819277108</v>
      </c>
      <c r="P122" s="19">
        <f t="shared" si="6"/>
        <v>25.489478168674697</v>
      </c>
      <c r="Q122" s="19">
        <f t="shared" si="7"/>
        <v>133.54152636144579</v>
      </c>
    </row>
    <row r="123" spans="1:17" ht="41.4" x14ac:dyDescent="0.25">
      <c r="A123" s="3">
        <v>112</v>
      </c>
      <c r="B123" s="9" t="s">
        <v>44</v>
      </c>
      <c r="C123" s="8" t="s">
        <v>18</v>
      </c>
      <c r="D123" s="4">
        <v>84</v>
      </c>
      <c r="E123" s="6"/>
      <c r="F123" s="4"/>
      <c r="G123" s="4"/>
      <c r="H123" s="4"/>
      <c r="I123" s="5"/>
      <c r="J123" s="16">
        <v>1273.6500000000001</v>
      </c>
      <c r="K123" s="16">
        <v>7.672590361445784</v>
      </c>
      <c r="L123" s="18">
        <v>20</v>
      </c>
      <c r="M123" s="20">
        <f t="shared" si="4"/>
        <v>1.5345180722891567</v>
      </c>
      <c r="N123" s="17">
        <v>166</v>
      </c>
      <c r="O123" s="19">
        <f t="shared" si="5"/>
        <v>254.73000000000002</v>
      </c>
      <c r="P123" s="19">
        <f t="shared" si="6"/>
        <v>60.090807000000005</v>
      </c>
      <c r="Q123" s="19">
        <f t="shared" si="7"/>
        <v>314.820807</v>
      </c>
    </row>
    <row r="124" spans="1:17" ht="41.4" x14ac:dyDescent="0.25">
      <c r="A124" s="3">
        <v>113</v>
      </c>
      <c r="B124" s="9" t="s">
        <v>44</v>
      </c>
      <c r="C124" s="8" t="s">
        <v>18</v>
      </c>
      <c r="D124" s="4">
        <v>134</v>
      </c>
      <c r="E124" s="6"/>
      <c r="F124" s="4"/>
      <c r="G124" s="4"/>
      <c r="H124" s="4"/>
      <c r="I124" s="5"/>
      <c r="J124" s="16">
        <v>1382</v>
      </c>
      <c r="K124" s="16">
        <v>8.3253012048192776</v>
      </c>
      <c r="L124" s="18">
        <v>25</v>
      </c>
      <c r="M124" s="20">
        <f t="shared" si="4"/>
        <v>2.0813253012048194</v>
      </c>
      <c r="N124" s="17">
        <v>166</v>
      </c>
      <c r="O124" s="19">
        <f t="shared" si="5"/>
        <v>345.5</v>
      </c>
      <c r="P124" s="19">
        <f t="shared" si="6"/>
        <v>81.503450000000001</v>
      </c>
      <c r="Q124" s="19">
        <f t="shared" si="7"/>
        <v>427.00344999999999</v>
      </c>
    </row>
    <row r="125" spans="1:17" ht="41.4" x14ac:dyDescent="0.25">
      <c r="A125" s="3">
        <v>114</v>
      </c>
      <c r="B125" s="9" t="s">
        <v>44</v>
      </c>
      <c r="C125" s="8" t="s">
        <v>18</v>
      </c>
      <c r="D125" s="4">
        <v>130</v>
      </c>
      <c r="E125" s="6"/>
      <c r="F125" s="4"/>
      <c r="G125" s="4"/>
      <c r="H125" s="4"/>
      <c r="I125" s="5"/>
      <c r="J125" s="16">
        <v>1189.5</v>
      </c>
      <c r="K125" s="16">
        <v>7.1656626506024095</v>
      </c>
      <c r="L125" s="18">
        <v>25</v>
      </c>
      <c r="M125" s="20">
        <f t="shared" si="4"/>
        <v>1.7914156626506026</v>
      </c>
      <c r="N125" s="17">
        <v>166</v>
      </c>
      <c r="O125" s="19">
        <f t="shared" si="5"/>
        <v>297.37500000000006</v>
      </c>
      <c r="P125" s="19">
        <f t="shared" si="6"/>
        <v>70.150762500000013</v>
      </c>
      <c r="Q125" s="19">
        <f t="shared" si="7"/>
        <v>367.52576250000004</v>
      </c>
    </row>
    <row r="126" spans="1:17" ht="41.4" x14ac:dyDescent="0.25">
      <c r="A126" s="3">
        <v>115</v>
      </c>
      <c r="B126" s="9" t="s">
        <v>44</v>
      </c>
      <c r="C126" s="8" t="s">
        <v>23</v>
      </c>
      <c r="D126" s="4">
        <v>101</v>
      </c>
      <c r="E126" s="6"/>
      <c r="F126" s="4"/>
      <c r="G126" s="4"/>
      <c r="H126" s="4"/>
      <c r="I126" s="5"/>
      <c r="J126" s="16">
        <v>1301.7</v>
      </c>
      <c r="K126" s="16">
        <v>7.8415662650602416</v>
      </c>
      <c r="L126" s="18">
        <v>20</v>
      </c>
      <c r="M126" s="20">
        <f t="shared" si="4"/>
        <v>1.5683132530120483</v>
      </c>
      <c r="N126" s="17">
        <v>166</v>
      </c>
      <c r="O126" s="19">
        <f t="shared" si="5"/>
        <v>260.34000000000003</v>
      </c>
      <c r="P126" s="19">
        <f t="shared" si="6"/>
        <v>61.414206000000007</v>
      </c>
      <c r="Q126" s="19">
        <f t="shared" si="7"/>
        <v>321.75420600000007</v>
      </c>
    </row>
    <row r="127" spans="1:17" ht="41.4" x14ac:dyDescent="0.25">
      <c r="A127" s="3">
        <v>116</v>
      </c>
      <c r="B127" s="9" t="s">
        <v>44</v>
      </c>
      <c r="C127" s="8" t="s">
        <v>23</v>
      </c>
      <c r="D127" s="4">
        <v>46</v>
      </c>
      <c r="E127" s="6"/>
      <c r="F127" s="4"/>
      <c r="G127" s="4"/>
      <c r="H127" s="4"/>
      <c r="I127" s="5"/>
      <c r="J127" s="16">
        <v>1357.8</v>
      </c>
      <c r="K127" s="16">
        <v>8.1795180722891558</v>
      </c>
      <c r="L127" s="18">
        <v>20</v>
      </c>
      <c r="M127" s="20">
        <f t="shared" si="4"/>
        <v>1.6359036144578312</v>
      </c>
      <c r="N127" s="17">
        <v>86</v>
      </c>
      <c r="O127" s="19">
        <f t="shared" si="5"/>
        <v>140.68771084337348</v>
      </c>
      <c r="P127" s="19">
        <f t="shared" si="6"/>
        <v>33.188230987951805</v>
      </c>
      <c r="Q127" s="19">
        <f t="shared" si="7"/>
        <v>173.87594183132529</v>
      </c>
    </row>
    <row r="128" spans="1:17" ht="41.4" x14ac:dyDescent="0.25">
      <c r="A128" s="3">
        <v>117</v>
      </c>
      <c r="B128" s="9" t="s">
        <v>44</v>
      </c>
      <c r="C128" s="8" t="s">
        <v>20</v>
      </c>
      <c r="D128" s="4">
        <v>118</v>
      </c>
      <c r="E128" s="6"/>
      <c r="F128" s="4"/>
      <c r="G128" s="4"/>
      <c r="H128" s="4"/>
      <c r="I128" s="5"/>
      <c r="J128" s="16">
        <v>2216</v>
      </c>
      <c r="K128" s="16">
        <v>13.349397590361447</v>
      </c>
      <c r="L128" s="18">
        <v>25</v>
      </c>
      <c r="M128" s="20">
        <f t="shared" si="4"/>
        <v>3.3373493975903612</v>
      </c>
      <c r="N128" s="17">
        <v>166</v>
      </c>
      <c r="O128" s="19">
        <f t="shared" si="5"/>
        <v>554</v>
      </c>
      <c r="P128" s="19">
        <f t="shared" si="6"/>
        <v>130.68860000000001</v>
      </c>
      <c r="Q128" s="19">
        <f t="shared" si="7"/>
        <v>684.68859999999995</v>
      </c>
    </row>
    <row r="129" spans="1:17" ht="41.4" x14ac:dyDescent="0.25">
      <c r="A129" s="3">
        <v>118</v>
      </c>
      <c r="B129" s="9" t="s">
        <v>44</v>
      </c>
      <c r="C129" s="8" t="s">
        <v>18</v>
      </c>
      <c r="D129" s="4">
        <v>56</v>
      </c>
      <c r="E129" s="6"/>
      <c r="F129" s="4"/>
      <c r="G129" s="4"/>
      <c r="H129" s="4"/>
      <c r="I129" s="5"/>
      <c r="J129" s="16">
        <v>1273.6500000000001</v>
      </c>
      <c r="K129" s="16">
        <v>7.672590361445784</v>
      </c>
      <c r="L129" s="18">
        <v>15</v>
      </c>
      <c r="M129" s="20">
        <f t="shared" si="4"/>
        <v>1.1508885542168676</v>
      </c>
      <c r="N129" s="17">
        <v>166</v>
      </c>
      <c r="O129" s="19">
        <f t="shared" si="5"/>
        <v>191.04750000000004</v>
      </c>
      <c r="P129" s="19">
        <f t="shared" si="6"/>
        <v>45.068105250000009</v>
      </c>
      <c r="Q129" s="19">
        <f t="shared" si="7"/>
        <v>236.11560525000004</v>
      </c>
    </row>
    <row r="130" spans="1:17" ht="41.4" x14ac:dyDescent="0.25">
      <c r="A130" s="3">
        <v>119</v>
      </c>
      <c r="B130" s="9" t="s">
        <v>45</v>
      </c>
      <c r="C130" s="8" t="s">
        <v>19</v>
      </c>
      <c r="D130" s="4">
        <v>166</v>
      </c>
      <c r="E130" s="6"/>
      <c r="F130" s="4"/>
      <c r="G130" s="4"/>
      <c r="H130" s="4"/>
      <c r="I130" s="5"/>
      <c r="J130" s="16">
        <v>986.25</v>
      </c>
      <c r="K130" s="16">
        <v>5.94</v>
      </c>
      <c r="L130" s="18">
        <v>30</v>
      </c>
      <c r="M130" s="20">
        <f t="shared" si="4"/>
        <v>1.7820000000000003</v>
      </c>
      <c r="N130" s="17">
        <v>166</v>
      </c>
      <c r="O130" s="19">
        <f t="shared" si="5"/>
        <v>295.81200000000007</v>
      </c>
      <c r="P130" s="19">
        <f t="shared" si="6"/>
        <v>69.782050800000022</v>
      </c>
      <c r="Q130" s="19">
        <f t="shared" si="7"/>
        <v>365.5940508000001</v>
      </c>
    </row>
    <row r="131" spans="1:17" ht="41.4" x14ac:dyDescent="0.25">
      <c r="A131" s="3">
        <v>120</v>
      </c>
      <c r="B131" s="9" t="s">
        <v>45</v>
      </c>
      <c r="C131" s="8" t="s">
        <v>17</v>
      </c>
      <c r="D131" s="4">
        <v>166</v>
      </c>
      <c r="E131" s="6"/>
      <c r="F131" s="4"/>
      <c r="G131" s="4"/>
      <c r="H131" s="4"/>
      <c r="I131" s="5"/>
      <c r="J131" s="16">
        <v>1050.25</v>
      </c>
      <c r="K131" s="16">
        <v>6.33</v>
      </c>
      <c r="L131" s="18">
        <v>30</v>
      </c>
      <c r="M131" s="20">
        <f t="shared" si="4"/>
        <v>1.899</v>
      </c>
      <c r="N131" s="17">
        <v>166</v>
      </c>
      <c r="O131" s="19">
        <f t="shared" si="5"/>
        <v>315.23399999999998</v>
      </c>
      <c r="P131" s="19">
        <f t="shared" si="6"/>
        <v>74.363700600000001</v>
      </c>
      <c r="Q131" s="19">
        <f t="shared" si="7"/>
        <v>389.5977006</v>
      </c>
    </row>
    <row r="132" spans="1:17" ht="41.4" x14ac:dyDescent="0.25">
      <c r="A132" s="3">
        <v>121</v>
      </c>
      <c r="B132" s="9" t="s">
        <v>45</v>
      </c>
      <c r="C132" s="8" t="s">
        <v>26</v>
      </c>
      <c r="D132" s="4">
        <v>176</v>
      </c>
      <c r="E132" s="6"/>
      <c r="F132" s="4">
        <v>15</v>
      </c>
      <c r="G132" s="4"/>
      <c r="H132" s="4"/>
      <c r="I132" s="5"/>
      <c r="J132" s="16">
        <v>930.6</v>
      </c>
      <c r="K132" s="16">
        <v>5.558586361373818</v>
      </c>
      <c r="L132" s="18">
        <v>35</v>
      </c>
      <c r="M132" s="20">
        <f t="shared" si="4"/>
        <v>1.9455052264808363</v>
      </c>
      <c r="N132" s="17">
        <v>176</v>
      </c>
      <c r="O132" s="19">
        <f t="shared" si="5"/>
        <v>342.40891986062718</v>
      </c>
      <c r="P132" s="19">
        <f t="shared" si="6"/>
        <v>80.774264195121958</v>
      </c>
      <c r="Q132" s="19">
        <f t="shared" si="7"/>
        <v>423.18318405574917</v>
      </c>
    </row>
    <row r="133" spans="1:17" ht="41.4" x14ac:dyDescent="0.25">
      <c r="A133" s="3">
        <v>122</v>
      </c>
      <c r="B133" s="9" t="s">
        <v>45</v>
      </c>
      <c r="C133" s="8" t="s">
        <v>26</v>
      </c>
      <c r="D133" s="4">
        <v>177</v>
      </c>
      <c r="E133" s="6"/>
      <c r="F133" s="4">
        <v>24</v>
      </c>
      <c r="G133" s="4"/>
      <c r="H133" s="4"/>
      <c r="I133" s="5"/>
      <c r="J133" s="16">
        <v>856.4</v>
      </c>
      <c r="K133" s="16">
        <v>5.1153807864609258</v>
      </c>
      <c r="L133" s="18">
        <v>35</v>
      </c>
      <c r="M133" s="20">
        <f t="shared" si="4"/>
        <v>1.790383275261324</v>
      </c>
      <c r="N133" s="17">
        <v>177</v>
      </c>
      <c r="O133" s="19">
        <f t="shared" si="5"/>
        <v>316.89783972125434</v>
      </c>
      <c r="P133" s="19">
        <f t="shared" si="6"/>
        <v>74.756200390243905</v>
      </c>
      <c r="Q133" s="19">
        <f t="shared" si="7"/>
        <v>391.65404011149826</v>
      </c>
    </row>
    <row r="134" spans="1:17" ht="41.4" x14ac:dyDescent="0.25">
      <c r="A134" s="3">
        <v>123</v>
      </c>
      <c r="B134" s="9" t="s">
        <v>45</v>
      </c>
      <c r="C134" s="8" t="s">
        <v>26</v>
      </c>
      <c r="D134" s="4">
        <v>113</v>
      </c>
      <c r="E134" s="6"/>
      <c r="F134" s="4"/>
      <c r="G134" s="4"/>
      <c r="H134" s="4"/>
      <c r="I134" s="5"/>
      <c r="J134" s="16">
        <v>874.95</v>
      </c>
      <c r="K134" s="16">
        <v>5.2261821801891495</v>
      </c>
      <c r="L134" s="18">
        <v>30</v>
      </c>
      <c r="M134" s="20">
        <f t="shared" si="4"/>
        <v>1.5678546540567446</v>
      </c>
      <c r="N134" s="17">
        <v>113</v>
      </c>
      <c r="O134" s="19">
        <f t="shared" si="5"/>
        <v>177.16757590841215</v>
      </c>
      <c r="P134" s="19">
        <f t="shared" si="6"/>
        <v>41.793831156794425</v>
      </c>
      <c r="Q134" s="19">
        <f t="shared" si="7"/>
        <v>218.96140706520657</v>
      </c>
    </row>
    <row r="135" spans="1:17" ht="41.4" x14ac:dyDescent="0.25">
      <c r="A135" s="3">
        <v>124</v>
      </c>
      <c r="B135" s="9" t="s">
        <v>45</v>
      </c>
      <c r="C135" s="8" t="s">
        <v>26</v>
      </c>
      <c r="D135" s="4">
        <v>195</v>
      </c>
      <c r="E135" s="6"/>
      <c r="F135" s="4">
        <v>63</v>
      </c>
      <c r="G135" s="4"/>
      <c r="H135" s="4"/>
      <c r="I135" s="5"/>
      <c r="J135" s="16">
        <v>874.95</v>
      </c>
      <c r="K135" s="16">
        <v>5.2261821801891495</v>
      </c>
      <c r="L135" s="18">
        <v>40</v>
      </c>
      <c r="M135" s="20">
        <f t="shared" si="4"/>
        <v>2.0904728720756598</v>
      </c>
      <c r="N135" s="17">
        <v>195</v>
      </c>
      <c r="O135" s="19">
        <f t="shared" si="5"/>
        <v>407.64221005475366</v>
      </c>
      <c r="P135" s="19">
        <f t="shared" si="6"/>
        <v>96.162797351916382</v>
      </c>
      <c r="Q135" s="19">
        <f t="shared" si="7"/>
        <v>503.80500740667003</v>
      </c>
    </row>
    <row r="136" spans="1:17" ht="41.4" x14ac:dyDescent="0.25">
      <c r="A136" s="3">
        <v>125</v>
      </c>
      <c r="B136" s="9" t="s">
        <v>45</v>
      </c>
      <c r="C136" s="8" t="s">
        <v>26</v>
      </c>
      <c r="D136" s="4">
        <v>177</v>
      </c>
      <c r="E136" s="6"/>
      <c r="F136" s="4">
        <v>16</v>
      </c>
      <c r="G136" s="4"/>
      <c r="H136" s="4"/>
      <c r="I136" s="5"/>
      <c r="J136" s="16">
        <v>856.4</v>
      </c>
      <c r="K136" s="16">
        <v>5.1153807864609258</v>
      </c>
      <c r="L136" s="18">
        <v>35</v>
      </c>
      <c r="M136" s="20">
        <f t="shared" si="4"/>
        <v>1.790383275261324</v>
      </c>
      <c r="N136" s="17">
        <v>177</v>
      </c>
      <c r="O136" s="19">
        <f t="shared" si="5"/>
        <v>316.89783972125434</v>
      </c>
      <c r="P136" s="19">
        <f t="shared" si="6"/>
        <v>74.756200390243905</v>
      </c>
      <c r="Q136" s="19">
        <f t="shared" si="7"/>
        <v>391.65404011149826</v>
      </c>
    </row>
    <row r="137" spans="1:17" ht="41.4" x14ac:dyDescent="0.25">
      <c r="A137" s="3">
        <v>126</v>
      </c>
      <c r="B137" s="9" t="s">
        <v>45</v>
      </c>
      <c r="C137" s="8" t="s">
        <v>27</v>
      </c>
      <c r="D137" s="4">
        <v>176</v>
      </c>
      <c r="E137" s="6"/>
      <c r="F137" s="4"/>
      <c r="G137" s="4"/>
      <c r="H137" s="4"/>
      <c r="I137" s="5"/>
      <c r="J137" s="16">
        <v>841.25</v>
      </c>
      <c r="K137" s="16">
        <v>5.0248880039820802</v>
      </c>
      <c r="L137" s="18">
        <v>30</v>
      </c>
      <c r="M137" s="20">
        <f t="shared" si="4"/>
        <v>1.5074664011946239</v>
      </c>
      <c r="N137" s="17">
        <v>176</v>
      </c>
      <c r="O137" s="19">
        <f t="shared" si="5"/>
        <v>265.31408661025381</v>
      </c>
      <c r="P137" s="19">
        <f t="shared" si="6"/>
        <v>62.587593031358871</v>
      </c>
      <c r="Q137" s="19">
        <f t="shared" si="7"/>
        <v>327.9016796416127</v>
      </c>
    </row>
    <row r="138" spans="1:17" ht="41.4" x14ac:dyDescent="0.25">
      <c r="A138" s="3">
        <v>127</v>
      </c>
      <c r="B138" s="9" t="s">
        <v>45</v>
      </c>
      <c r="C138" s="8" t="s">
        <v>28</v>
      </c>
      <c r="D138" s="4">
        <v>176</v>
      </c>
      <c r="E138" s="6"/>
      <c r="F138" s="4">
        <v>19</v>
      </c>
      <c r="G138" s="4"/>
      <c r="H138" s="4"/>
      <c r="I138" s="5"/>
      <c r="J138" s="16">
        <v>850</v>
      </c>
      <c r="K138" s="16">
        <v>5.0771528123444503</v>
      </c>
      <c r="L138" s="18">
        <v>35</v>
      </c>
      <c r="M138" s="20">
        <f t="shared" si="4"/>
        <v>1.7770034843205575</v>
      </c>
      <c r="N138" s="17">
        <v>176</v>
      </c>
      <c r="O138" s="19">
        <f t="shared" si="5"/>
        <v>312.7526132404181</v>
      </c>
      <c r="P138" s="19">
        <f t="shared" si="6"/>
        <v>73.778341463414634</v>
      </c>
      <c r="Q138" s="19">
        <f t="shared" si="7"/>
        <v>386.53095470383272</v>
      </c>
    </row>
    <row r="139" spans="1:17" ht="41.4" x14ac:dyDescent="0.25">
      <c r="A139" s="3">
        <v>128</v>
      </c>
      <c r="B139" s="9" t="s">
        <v>45</v>
      </c>
      <c r="C139" s="8" t="s">
        <v>27</v>
      </c>
      <c r="D139" s="4">
        <v>121</v>
      </c>
      <c r="E139" s="6"/>
      <c r="F139" s="4"/>
      <c r="G139" s="4"/>
      <c r="H139" s="4"/>
      <c r="I139" s="5"/>
      <c r="J139" s="16">
        <v>841.25</v>
      </c>
      <c r="K139" s="16">
        <v>5.0248880039820802</v>
      </c>
      <c r="L139" s="18">
        <v>30</v>
      </c>
      <c r="M139" s="20">
        <f t="shared" si="4"/>
        <v>1.5074664011946239</v>
      </c>
      <c r="N139" s="17">
        <v>121</v>
      </c>
      <c r="O139" s="19">
        <f t="shared" si="5"/>
        <v>182.4034345445495</v>
      </c>
      <c r="P139" s="19">
        <f t="shared" si="6"/>
        <v>43.028970209059224</v>
      </c>
      <c r="Q139" s="19">
        <f t="shared" si="7"/>
        <v>225.43240475360872</v>
      </c>
    </row>
    <row r="140" spans="1:17" ht="41.4" x14ac:dyDescent="0.25">
      <c r="A140" s="3">
        <v>129</v>
      </c>
      <c r="B140" s="9" t="s">
        <v>45</v>
      </c>
      <c r="C140" s="8" t="s">
        <v>26</v>
      </c>
      <c r="D140" s="4">
        <v>55</v>
      </c>
      <c r="E140" s="6"/>
      <c r="F140" s="4"/>
      <c r="G140" s="4"/>
      <c r="H140" s="4"/>
      <c r="I140" s="5"/>
      <c r="J140" s="16">
        <v>949.15</v>
      </c>
      <c r="K140" s="16">
        <v>5.6693877551020408</v>
      </c>
      <c r="L140" s="18">
        <v>30</v>
      </c>
      <c r="M140" s="20">
        <f t="shared" ref="M140:M203" si="8">K140*L140/100</f>
        <v>1.7008163265306124</v>
      </c>
      <c r="N140" s="17">
        <v>55</v>
      </c>
      <c r="O140" s="19">
        <f t="shared" ref="O140:O203" si="9">M140*N140</f>
        <v>93.544897959183686</v>
      </c>
      <c r="P140" s="19">
        <f t="shared" ref="P140:P203" si="10">O140*0.2359</f>
        <v>22.067241428571432</v>
      </c>
      <c r="Q140" s="19">
        <f t="shared" ref="Q140:Q203" si="11">O140+P140</f>
        <v>115.61213938775512</v>
      </c>
    </row>
    <row r="141" spans="1:17" ht="41.4" x14ac:dyDescent="0.25">
      <c r="A141" s="3">
        <v>130</v>
      </c>
      <c r="B141" s="9" t="s">
        <v>45</v>
      </c>
      <c r="C141" s="8" t="s">
        <v>28</v>
      </c>
      <c r="D141" s="4">
        <v>133</v>
      </c>
      <c r="E141" s="6"/>
      <c r="F141" s="4"/>
      <c r="G141" s="4"/>
      <c r="H141" s="4"/>
      <c r="I141" s="5"/>
      <c r="J141" s="16">
        <v>850</v>
      </c>
      <c r="K141" s="16">
        <v>5.0771528123444503</v>
      </c>
      <c r="L141" s="18">
        <v>30</v>
      </c>
      <c r="M141" s="20">
        <f t="shared" si="8"/>
        <v>1.5231458437033352</v>
      </c>
      <c r="N141" s="17">
        <v>133</v>
      </c>
      <c r="O141" s="19">
        <f t="shared" si="9"/>
        <v>202.57839721254356</v>
      </c>
      <c r="P141" s="19">
        <f t="shared" si="10"/>
        <v>47.788243902439028</v>
      </c>
      <c r="Q141" s="19">
        <f t="shared" si="11"/>
        <v>250.3666411149826</v>
      </c>
    </row>
    <row r="142" spans="1:17" ht="41.4" x14ac:dyDescent="0.25">
      <c r="A142" s="3">
        <v>131</v>
      </c>
      <c r="B142" s="9" t="s">
        <v>45</v>
      </c>
      <c r="C142" s="8" t="s">
        <v>17</v>
      </c>
      <c r="D142" s="4">
        <v>180.5</v>
      </c>
      <c r="E142" s="6"/>
      <c r="F142" s="4"/>
      <c r="G142" s="4"/>
      <c r="H142" s="4"/>
      <c r="I142" s="5"/>
      <c r="J142" s="16">
        <v>991</v>
      </c>
      <c r="K142" s="16">
        <v>5.9193628670980587</v>
      </c>
      <c r="L142" s="18">
        <v>30</v>
      </c>
      <c r="M142" s="20">
        <f t="shared" si="8"/>
        <v>1.7758088601294175</v>
      </c>
      <c r="N142" s="17">
        <v>180.5</v>
      </c>
      <c r="O142" s="19">
        <f t="shared" si="9"/>
        <v>320.53349925335988</v>
      </c>
      <c r="P142" s="19">
        <f t="shared" si="10"/>
        <v>75.613852473867595</v>
      </c>
      <c r="Q142" s="19">
        <f t="shared" si="11"/>
        <v>396.14735172722749</v>
      </c>
    </row>
    <row r="143" spans="1:17" ht="41.4" x14ac:dyDescent="0.25">
      <c r="A143" s="3">
        <v>132</v>
      </c>
      <c r="B143" s="9" t="s">
        <v>45</v>
      </c>
      <c r="C143" s="8" t="s">
        <v>17</v>
      </c>
      <c r="D143" s="4">
        <v>95</v>
      </c>
      <c r="E143" s="6"/>
      <c r="F143" s="4"/>
      <c r="G143" s="4"/>
      <c r="H143" s="4"/>
      <c r="I143" s="5"/>
      <c r="J143" s="16">
        <v>1050.25</v>
      </c>
      <c r="K143" s="16">
        <v>6.273270283723245</v>
      </c>
      <c r="L143" s="18">
        <v>30</v>
      </c>
      <c r="M143" s="20">
        <f t="shared" si="8"/>
        <v>1.8819810851169734</v>
      </c>
      <c r="N143" s="17">
        <v>95</v>
      </c>
      <c r="O143" s="19">
        <f t="shared" si="9"/>
        <v>178.78820308611247</v>
      </c>
      <c r="P143" s="19">
        <f t="shared" si="10"/>
        <v>42.176137108013933</v>
      </c>
      <c r="Q143" s="19">
        <f t="shared" si="11"/>
        <v>220.96434019412641</v>
      </c>
    </row>
    <row r="144" spans="1:17" ht="41.4" x14ac:dyDescent="0.25">
      <c r="A144" s="3">
        <v>133</v>
      </c>
      <c r="B144" s="9" t="s">
        <v>45</v>
      </c>
      <c r="C144" s="8" t="s">
        <v>27</v>
      </c>
      <c r="D144" s="4">
        <v>187</v>
      </c>
      <c r="E144" s="6"/>
      <c r="F144" s="4">
        <v>63</v>
      </c>
      <c r="G144" s="4"/>
      <c r="H144" s="4"/>
      <c r="I144" s="5"/>
      <c r="J144" s="16">
        <v>776.75</v>
      </c>
      <c r="K144" s="16">
        <v>4.6396217023394728</v>
      </c>
      <c r="L144" s="18">
        <v>40</v>
      </c>
      <c r="M144" s="20">
        <f t="shared" si="8"/>
        <v>1.855848680935789</v>
      </c>
      <c r="N144" s="17">
        <v>187</v>
      </c>
      <c r="O144" s="19">
        <f t="shared" si="9"/>
        <v>347.04370333499253</v>
      </c>
      <c r="P144" s="19">
        <f t="shared" si="10"/>
        <v>81.867609616724735</v>
      </c>
      <c r="Q144" s="19">
        <f t="shared" si="11"/>
        <v>428.91131295171726</v>
      </c>
    </row>
    <row r="145" spans="1:17" ht="41.4" x14ac:dyDescent="0.25">
      <c r="A145" s="3">
        <v>134</v>
      </c>
      <c r="B145" s="9" t="s">
        <v>45</v>
      </c>
      <c r="C145" s="8" t="s">
        <v>26</v>
      </c>
      <c r="D145" s="4">
        <v>175.5</v>
      </c>
      <c r="E145" s="6"/>
      <c r="F145" s="4"/>
      <c r="G145" s="4"/>
      <c r="H145" s="4"/>
      <c r="I145" s="5"/>
      <c r="J145" s="16">
        <v>949.15</v>
      </c>
      <c r="K145" s="16">
        <v>5.6693877551020408</v>
      </c>
      <c r="L145" s="18">
        <v>30</v>
      </c>
      <c r="M145" s="20">
        <f t="shared" si="8"/>
        <v>1.7008163265306124</v>
      </c>
      <c r="N145" s="17">
        <v>175.5</v>
      </c>
      <c r="O145" s="19">
        <f t="shared" si="9"/>
        <v>298.49326530612251</v>
      </c>
      <c r="P145" s="19">
        <f t="shared" si="10"/>
        <v>70.414561285714299</v>
      </c>
      <c r="Q145" s="19">
        <f t="shared" si="11"/>
        <v>368.90782659183679</v>
      </c>
    </row>
    <row r="146" spans="1:17" ht="41.4" x14ac:dyDescent="0.25">
      <c r="A146" s="3">
        <v>135</v>
      </c>
      <c r="B146" s="9" t="s">
        <v>45</v>
      </c>
      <c r="C146" s="8" t="s">
        <v>26</v>
      </c>
      <c r="D146" s="4">
        <v>176</v>
      </c>
      <c r="E146" s="6"/>
      <c r="F146" s="4">
        <v>14</v>
      </c>
      <c r="G146" s="4"/>
      <c r="H146" s="4"/>
      <c r="I146" s="5"/>
      <c r="J146" s="16">
        <v>912.05</v>
      </c>
      <c r="K146" s="16">
        <v>5.4477849676455943</v>
      </c>
      <c r="L146" s="18">
        <v>35</v>
      </c>
      <c r="M146" s="20">
        <f t="shared" si="8"/>
        <v>1.906724738675958</v>
      </c>
      <c r="N146" s="17">
        <v>176</v>
      </c>
      <c r="O146" s="19">
        <f t="shared" si="9"/>
        <v>335.5835540069686</v>
      </c>
      <c r="P146" s="19">
        <f t="shared" si="10"/>
        <v>79.164160390243893</v>
      </c>
      <c r="Q146" s="19">
        <f t="shared" si="11"/>
        <v>414.74771439721246</v>
      </c>
    </row>
    <row r="147" spans="1:17" ht="41.4" x14ac:dyDescent="0.25">
      <c r="A147" s="3">
        <v>136</v>
      </c>
      <c r="B147" s="9" t="s">
        <v>45</v>
      </c>
      <c r="C147" s="8" t="s">
        <v>26</v>
      </c>
      <c r="D147" s="4">
        <v>132</v>
      </c>
      <c r="E147" s="6"/>
      <c r="F147" s="4">
        <v>25</v>
      </c>
      <c r="G147" s="4"/>
      <c r="H147" s="4"/>
      <c r="I147" s="5"/>
      <c r="J147" s="16">
        <v>1028</v>
      </c>
      <c r="K147" s="16">
        <v>6.1403683424589346</v>
      </c>
      <c r="L147" s="18">
        <v>35</v>
      </c>
      <c r="M147" s="20">
        <f t="shared" si="8"/>
        <v>2.1491289198606269</v>
      </c>
      <c r="N147" s="17">
        <v>132</v>
      </c>
      <c r="O147" s="19">
        <f t="shared" si="9"/>
        <v>283.68501742160277</v>
      </c>
      <c r="P147" s="19">
        <f t="shared" si="10"/>
        <v>66.921295609756086</v>
      </c>
      <c r="Q147" s="19">
        <f t="shared" si="11"/>
        <v>350.60631303135887</v>
      </c>
    </row>
    <row r="148" spans="1:17" ht="41.4" x14ac:dyDescent="0.25">
      <c r="A148" s="3">
        <v>137</v>
      </c>
      <c r="B148" s="9" t="s">
        <v>45</v>
      </c>
      <c r="C148" s="8" t="s">
        <v>26</v>
      </c>
      <c r="D148" s="4">
        <v>176</v>
      </c>
      <c r="E148" s="6"/>
      <c r="F148" s="4"/>
      <c r="G148" s="4"/>
      <c r="H148" s="4"/>
      <c r="I148" s="5"/>
      <c r="J148" s="16">
        <v>949.15</v>
      </c>
      <c r="K148" s="16">
        <v>5.6693877551020408</v>
      </c>
      <c r="L148" s="18">
        <v>30</v>
      </c>
      <c r="M148" s="20">
        <f t="shared" si="8"/>
        <v>1.7008163265306124</v>
      </c>
      <c r="N148" s="17">
        <v>176</v>
      </c>
      <c r="O148" s="19">
        <f t="shared" si="9"/>
        <v>299.3436734693878</v>
      </c>
      <c r="P148" s="19">
        <f t="shared" si="10"/>
        <v>70.615172571428587</v>
      </c>
      <c r="Q148" s="19">
        <f t="shared" si="11"/>
        <v>369.95884604081641</v>
      </c>
    </row>
    <row r="149" spans="1:17" ht="41.4" x14ac:dyDescent="0.25">
      <c r="A149" s="3">
        <v>138</v>
      </c>
      <c r="B149" s="9" t="s">
        <v>45</v>
      </c>
      <c r="C149" s="8" t="s">
        <v>26</v>
      </c>
      <c r="D149" s="4">
        <v>165</v>
      </c>
      <c r="E149" s="6"/>
      <c r="F149" s="4">
        <v>5</v>
      </c>
      <c r="G149" s="4"/>
      <c r="H149" s="4"/>
      <c r="I149" s="5"/>
      <c r="J149" s="16">
        <v>874.95</v>
      </c>
      <c r="K149" s="16">
        <v>5.2261821801891495</v>
      </c>
      <c r="L149" s="18">
        <v>35</v>
      </c>
      <c r="M149" s="20">
        <f t="shared" si="8"/>
        <v>1.8291637630662023</v>
      </c>
      <c r="N149" s="17">
        <v>165</v>
      </c>
      <c r="O149" s="19">
        <f t="shared" si="9"/>
        <v>301.81202090592336</v>
      </c>
      <c r="P149" s="19">
        <f t="shared" si="10"/>
        <v>71.197455731707322</v>
      </c>
      <c r="Q149" s="19">
        <f t="shared" si="11"/>
        <v>373.00947663763066</v>
      </c>
    </row>
    <row r="150" spans="1:17" ht="41.4" x14ac:dyDescent="0.25">
      <c r="A150" s="3">
        <v>139</v>
      </c>
      <c r="B150" s="9" t="s">
        <v>45</v>
      </c>
      <c r="C150" s="8" t="s">
        <v>26</v>
      </c>
      <c r="D150" s="4">
        <v>147.5</v>
      </c>
      <c r="E150" s="6"/>
      <c r="F150" s="4">
        <v>19</v>
      </c>
      <c r="G150" s="4"/>
      <c r="H150" s="4"/>
      <c r="I150" s="5"/>
      <c r="J150" s="16">
        <v>912.05</v>
      </c>
      <c r="K150" s="16">
        <v>5.4477849676455943</v>
      </c>
      <c r="L150" s="18">
        <v>35</v>
      </c>
      <c r="M150" s="20">
        <f t="shared" si="8"/>
        <v>1.906724738675958</v>
      </c>
      <c r="N150" s="17">
        <v>147.5</v>
      </c>
      <c r="O150" s="19">
        <f t="shared" si="9"/>
        <v>281.2418989547038</v>
      </c>
      <c r="P150" s="19">
        <f t="shared" si="10"/>
        <v>66.344963963414628</v>
      </c>
      <c r="Q150" s="19">
        <f t="shared" si="11"/>
        <v>347.58686291811841</v>
      </c>
    </row>
    <row r="151" spans="1:17" ht="41.4" x14ac:dyDescent="0.25">
      <c r="A151" s="3">
        <v>140</v>
      </c>
      <c r="B151" s="9" t="s">
        <v>45</v>
      </c>
      <c r="C151" s="8" t="s">
        <v>26</v>
      </c>
      <c r="D151" s="4">
        <v>106</v>
      </c>
      <c r="E151" s="6"/>
      <c r="F151" s="4">
        <v>1</v>
      </c>
      <c r="G151" s="4"/>
      <c r="H151" s="4"/>
      <c r="I151" s="5"/>
      <c r="J151" s="16">
        <v>912.05</v>
      </c>
      <c r="K151" s="16">
        <v>5.4477849676455943</v>
      </c>
      <c r="L151" s="18">
        <v>35</v>
      </c>
      <c r="M151" s="20">
        <f t="shared" si="8"/>
        <v>1.906724738675958</v>
      </c>
      <c r="N151" s="17">
        <v>106</v>
      </c>
      <c r="O151" s="19">
        <f t="shared" si="9"/>
        <v>202.11282229965155</v>
      </c>
      <c r="P151" s="19">
        <f t="shared" si="10"/>
        <v>47.678414780487799</v>
      </c>
      <c r="Q151" s="19">
        <f t="shared" si="11"/>
        <v>249.79123708013935</v>
      </c>
    </row>
    <row r="152" spans="1:17" ht="41.4" x14ac:dyDescent="0.25">
      <c r="A152" s="3">
        <v>141</v>
      </c>
      <c r="B152" s="9" t="s">
        <v>45</v>
      </c>
      <c r="C152" s="8" t="s">
        <v>26</v>
      </c>
      <c r="D152" s="4">
        <v>140</v>
      </c>
      <c r="E152" s="6"/>
      <c r="F152" s="4">
        <v>5</v>
      </c>
      <c r="G152" s="4"/>
      <c r="H152" s="4"/>
      <c r="I152" s="5"/>
      <c r="J152" s="16">
        <v>912.05</v>
      </c>
      <c r="K152" s="16">
        <v>5.4477849676455943</v>
      </c>
      <c r="L152" s="18">
        <v>35</v>
      </c>
      <c r="M152" s="20">
        <f t="shared" si="8"/>
        <v>1.906724738675958</v>
      </c>
      <c r="N152" s="17">
        <v>140</v>
      </c>
      <c r="O152" s="19">
        <f t="shared" si="9"/>
        <v>266.94146341463414</v>
      </c>
      <c r="P152" s="19">
        <f t="shared" si="10"/>
        <v>62.971491219512195</v>
      </c>
      <c r="Q152" s="19">
        <f t="shared" si="11"/>
        <v>329.91295463414633</v>
      </c>
    </row>
    <row r="153" spans="1:17" ht="41.4" x14ac:dyDescent="0.25">
      <c r="A153" s="3">
        <v>142</v>
      </c>
      <c r="B153" s="9" t="s">
        <v>45</v>
      </c>
      <c r="C153" s="8" t="s">
        <v>28</v>
      </c>
      <c r="D153" s="4">
        <v>176</v>
      </c>
      <c r="E153" s="6"/>
      <c r="F153" s="4">
        <v>37</v>
      </c>
      <c r="G153" s="4"/>
      <c r="H153" s="4"/>
      <c r="I153" s="5"/>
      <c r="J153" s="16">
        <v>850</v>
      </c>
      <c r="K153" s="16">
        <v>5.0771528123444503</v>
      </c>
      <c r="L153" s="18">
        <v>35</v>
      </c>
      <c r="M153" s="20">
        <f t="shared" si="8"/>
        <v>1.7770034843205575</v>
      </c>
      <c r="N153" s="17">
        <v>176</v>
      </c>
      <c r="O153" s="19">
        <f t="shared" si="9"/>
        <v>312.7526132404181</v>
      </c>
      <c r="P153" s="19">
        <f t="shared" si="10"/>
        <v>73.778341463414634</v>
      </c>
      <c r="Q153" s="19">
        <f t="shared" si="11"/>
        <v>386.53095470383272</v>
      </c>
    </row>
    <row r="154" spans="1:17" ht="41.4" x14ac:dyDescent="0.25">
      <c r="A154" s="3">
        <v>143</v>
      </c>
      <c r="B154" s="9" t="s">
        <v>45</v>
      </c>
      <c r="C154" s="8" t="s">
        <v>17</v>
      </c>
      <c r="D154" s="4">
        <v>193</v>
      </c>
      <c r="E154" s="6"/>
      <c r="F154" s="4"/>
      <c r="G154" s="4"/>
      <c r="H154" s="4"/>
      <c r="I154" s="5"/>
      <c r="J154" s="16">
        <v>951.5</v>
      </c>
      <c r="K154" s="16">
        <v>5.6834245893479345</v>
      </c>
      <c r="L154" s="18">
        <v>30</v>
      </c>
      <c r="M154" s="20">
        <f t="shared" si="8"/>
        <v>1.7050273768043802</v>
      </c>
      <c r="N154" s="17">
        <v>193</v>
      </c>
      <c r="O154" s="19">
        <f t="shared" si="9"/>
        <v>329.07028372324538</v>
      </c>
      <c r="P154" s="19">
        <f t="shared" si="10"/>
        <v>77.62767993031359</v>
      </c>
      <c r="Q154" s="19">
        <f t="shared" si="11"/>
        <v>406.69796365355899</v>
      </c>
    </row>
    <row r="155" spans="1:17" ht="41.4" x14ac:dyDescent="0.25">
      <c r="A155" s="3">
        <v>144</v>
      </c>
      <c r="B155" s="9" t="s">
        <v>45</v>
      </c>
      <c r="C155" s="8" t="s">
        <v>28</v>
      </c>
      <c r="D155" s="4">
        <v>155</v>
      </c>
      <c r="E155" s="6"/>
      <c r="F155" s="4">
        <v>21</v>
      </c>
      <c r="G155" s="4"/>
      <c r="H155" s="4"/>
      <c r="I155" s="5"/>
      <c r="J155" s="16">
        <v>850</v>
      </c>
      <c r="K155" s="16">
        <v>5.0771528123444503</v>
      </c>
      <c r="L155" s="18">
        <v>35</v>
      </c>
      <c r="M155" s="20">
        <f t="shared" si="8"/>
        <v>1.7770034843205575</v>
      </c>
      <c r="N155" s="17">
        <v>155</v>
      </c>
      <c r="O155" s="19">
        <f t="shared" si="9"/>
        <v>275.4355400696864</v>
      </c>
      <c r="P155" s="19">
        <f t="shared" si="10"/>
        <v>64.975243902439018</v>
      </c>
      <c r="Q155" s="19">
        <f t="shared" si="11"/>
        <v>340.41078397212539</v>
      </c>
    </row>
    <row r="156" spans="1:17" ht="41.4" x14ac:dyDescent="0.25">
      <c r="A156" s="3">
        <v>145</v>
      </c>
      <c r="B156" s="9" t="s">
        <v>45</v>
      </c>
      <c r="C156" s="8" t="s">
        <v>24</v>
      </c>
      <c r="D156" s="4">
        <v>166</v>
      </c>
      <c r="E156" s="6"/>
      <c r="F156" s="4"/>
      <c r="G156" s="4"/>
      <c r="H156" s="4"/>
      <c r="I156" s="5"/>
      <c r="J156" s="16">
        <v>2216</v>
      </c>
      <c r="K156" s="16">
        <v>13.236436037829765</v>
      </c>
      <c r="L156" s="18">
        <v>30</v>
      </c>
      <c r="M156" s="20">
        <f t="shared" si="8"/>
        <v>3.9709308113489294</v>
      </c>
      <c r="N156" s="17">
        <v>166</v>
      </c>
      <c r="O156" s="19">
        <f t="shared" si="9"/>
        <v>659.17451468392233</v>
      </c>
      <c r="P156" s="19">
        <f t="shared" si="10"/>
        <v>155.49926801393727</v>
      </c>
      <c r="Q156" s="19">
        <f t="shared" si="11"/>
        <v>814.67378269785956</v>
      </c>
    </row>
    <row r="157" spans="1:17" ht="41.4" x14ac:dyDescent="0.25">
      <c r="A157" s="3">
        <v>146</v>
      </c>
      <c r="B157" s="9" t="s">
        <v>45</v>
      </c>
      <c r="C157" s="8" t="s">
        <v>26</v>
      </c>
      <c r="D157" s="4">
        <v>166</v>
      </c>
      <c r="E157" s="6"/>
      <c r="F157" s="4">
        <v>3</v>
      </c>
      <c r="G157" s="4"/>
      <c r="H157" s="4"/>
      <c r="I157" s="5"/>
      <c r="J157" s="16">
        <v>949.15</v>
      </c>
      <c r="K157" s="16">
        <v>5.6693877551020408</v>
      </c>
      <c r="L157" s="18">
        <v>35</v>
      </c>
      <c r="M157" s="20">
        <f t="shared" si="8"/>
        <v>1.9842857142857142</v>
      </c>
      <c r="N157" s="17">
        <v>166</v>
      </c>
      <c r="O157" s="19">
        <f t="shared" si="9"/>
        <v>329.39142857142855</v>
      </c>
      <c r="P157" s="19">
        <f t="shared" si="10"/>
        <v>77.703437999999991</v>
      </c>
      <c r="Q157" s="19">
        <f t="shared" si="11"/>
        <v>407.09486657142855</v>
      </c>
    </row>
    <row r="158" spans="1:17" ht="41.4" x14ac:dyDescent="0.25">
      <c r="A158" s="3">
        <v>147</v>
      </c>
      <c r="B158" s="9" t="s">
        <v>45</v>
      </c>
      <c r="C158" s="8" t="s">
        <v>27</v>
      </c>
      <c r="D158" s="4">
        <v>158</v>
      </c>
      <c r="E158" s="6"/>
      <c r="F158" s="4"/>
      <c r="G158" s="4"/>
      <c r="H158" s="4"/>
      <c r="I158" s="5"/>
      <c r="J158" s="16">
        <v>723</v>
      </c>
      <c r="K158" s="16">
        <v>4.3185664509706321</v>
      </c>
      <c r="L158" s="18">
        <v>30</v>
      </c>
      <c r="M158" s="20">
        <f t="shared" si="8"/>
        <v>1.2955699352911896</v>
      </c>
      <c r="N158" s="17">
        <v>166</v>
      </c>
      <c r="O158" s="19">
        <f t="shared" si="9"/>
        <v>215.06460925833747</v>
      </c>
      <c r="P158" s="19">
        <f t="shared" si="10"/>
        <v>50.733741324041809</v>
      </c>
      <c r="Q158" s="19">
        <f t="shared" si="11"/>
        <v>265.79835058237927</v>
      </c>
    </row>
    <row r="159" spans="1:17" ht="41.4" x14ac:dyDescent="0.25">
      <c r="A159" s="3">
        <v>148</v>
      </c>
      <c r="B159" s="9" t="s">
        <v>45</v>
      </c>
      <c r="C159" s="8" t="s">
        <v>26</v>
      </c>
      <c r="D159" s="4">
        <v>179</v>
      </c>
      <c r="E159" s="6"/>
      <c r="F159" s="4">
        <v>11</v>
      </c>
      <c r="G159" s="4"/>
      <c r="H159" s="4"/>
      <c r="I159" s="5"/>
      <c r="J159" s="16">
        <v>893.5</v>
      </c>
      <c r="K159" s="16">
        <v>5.3369835739173714</v>
      </c>
      <c r="L159" s="18">
        <v>35</v>
      </c>
      <c r="M159" s="20">
        <f t="shared" si="8"/>
        <v>1.8679442508710802</v>
      </c>
      <c r="N159" s="17">
        <v>179</v>
      </c>
      <c r="O159" s="19">
        <f t="shared" si="9"/>
        <v>334.36202090592337</v>
      </c>
      <c r="P159" s="19">
        <f t="shared" si="10"/>
        <v>78.876000731707322</v>
      </c>
      <c r="Q159" s="19">
        <f t="shared" si="11"/>
        <v>413.23802163763071</v>
      </c>
    </row>
    <row r="160" spans="1:17" ht="41.4" x14ac:dyDescent="0.25">
      <c r="A160" s="3">
        <v>149</v>
      </c>
      <c r="B160" s="9" t="s">
        <v>45</v>
      </c>
      <c r="C160" s="8" t="s">
        <v>18</v>
      </c>
      <c r="D160" s="4">
        <v>166</v>
      </c>
      <c r="E160" s="6"/>
      <c r="F160" s="4"/>
      <c r="G160" s="4"/>
      <c r="H160" s="4"/>
      <c r="I160" s="5"/>
      <c r="J160" s="16">
        <v>1217.55</v>
      </c>
      <c r="K160" s="16">
        <v>7.2725734196117466</v>
      </c>
      <c r="L160" s="18">
        <v>30</v>
      </c>
      <c r="M160" s="20">
        <f t="shared" si="8"/>
        <v>2.1817720258835238</v>
      </c>
      <c r="N160" s="17">
        <v>166</v>
      </c>
      <c r="O160" s="19">
        <f t="shared" si="9"/>
        <v>362.17415629666493</v>
      </c>
      <c r="P160" s="19">
        <f t="shared" si="10"/>
        <v>85.43688347038325</v>
      </c>
      <c r="Q160" s="19">
        <f t="shared" si="11"/>
        <v>447.61103976704817</v>
      </c>
    </row>
    <row r="161" spans="1:17" ht="41.4" x14ac:dyDescent="0.25">
      <c r="A161" s="3">
        <v>150</v>
      </c>
      <c r="B161" s="9" t="s">
        <v>45</v>
      </c>
      <c r="C161" s="8" t="s">
        <v>17</v>
      </c>
      <c r="D161" s="4">
        <v>199</v>
      </c>
      <c r="E161" s="6"/>
      <c r="F161" s="4"/>
      <c r="G161" s="4"/>
      <c r="H161" s="4"/>
      <c r="I161" s="5"/>
      <c r="J161" s="16">
        <v>971.25</v>
      </c>
      <c r="K161" s="16">
        <v>5.8013937282229966</v>
      </c>
      <c r="L161" s="18">
        <v>30</v>
      </c>
      <c r="M161" s="20">
        <f t="shared" si="8"/>
        <v>1.7404181184668992</v>
      </c>
      <c r="N161" s="17">
        <v>199</v>
      </c>
      <c r="O161" s="19">
        <f t="shared" si="9"/>
        <v>346.34320557491293</v>
      </c>
      <c r="P161" s="19">
        <f t="shared" si="10"/>
        <v>81.702362195121964</v>
      </c>
      <c r="Q161" s="19">
        <f t="shared" si="11"/>
        <v>428.04556777003489</v>
      </c>
    </row>
    <row r="162" spans="1:17" ht="41.4" x14ac:dyDescent="0.25">
      <c r="A162" s="3">
        <v>151</v>
      </c>
      <c r="B162" s="9" t="s">
        <v>45</v>
      </c>
      <c r="C162" s="8" t="s">
        <v>26</v>
      </c>
      <c r="D162" s="4">
        <v>165</v>
      </c>
      <c r="E162" s="6"/>
      <c r="F162" s="4">
        <v>10</v>
      </c>
      <c r="G162" s="4"/>
      <c r="H162" s="4"/>
      <c r="I162" s="5"/>
      <c r="J162" s="16">
        <v>893.5</v>
      </c>
      <c r="K162" s="16">
        <v>5.3369835739173714</v>
      </c>
      <c r="L162" s="18">
        <v>35</v>
      </c>
      <c r="M162" s="20">
        <f t="shared" si="8"/>
        <v>1.8679442508710802</v>
      </c>
      <c r="N162" s="17">
        <v>165</v>
      </c>
      <c r="O162" s="19">
        <f t="shared" si="9"/>
        <v>308.21080139372822</v>
      </c>
      <c r="P162" s="19">
        <f t="shared" si="10"/>
        <v>72.706928048780483</v>
      </c>
      <c r="Q162" s="19">
        <f t="shared" si="11"/>
        <v>380.91772944250869</v>
      </c>
    </row>
    <row r="163" spans="1:17" ht="41.4" x14ac:dyDescent="0.25">
      <c r="A163" s="3">
        <v>152</v>
      </c>
      <c r="B163" s="9" t="s">
        <v>45</v>
      </c>
      <c r="C163" s="8" t="s">
        <v>26</v>
      </c>
      <c r="D163" s="4">
        <v>141.5</v>
      </c>
      <c r="E163" s="6"/>
      <c r="F163" s="4">
        <v>4</v>
      </c>
      <c r="G163" s="4"/>
      <c r="H163" s="4"/>
      <c r="I163" s="5"/>
      <c r="J163" s="16">
        <v>912.05</v>
      </c>
      <c r="K163" s="16">
        <v>5.4477849676455943</v>
      </c>
      <c r="L163" s="18">
        <v>35</v>
      </c>
      <c r="M163" s="20">
        <f t="shared" si="8"/>
        <v>1.906724738675958</v>
      </c>
      <c r="N163" s="17">
        <v>141.5</v>
      </c>
      <c r="O163" s="19">
        <f t="shared" si="9"/>
        <v>269.80155052264809</v>
      </c>
      <c r="P163" s="19">
        <f t="shared" si="10"/>
        <v>63.646185768292682</v>
      </c>
      <c r="Q163" s="19">
        <f t="shared" si="11"/>
        <v>333.44773629094078</v>
      </c>
    </row>
    <row r="164" spans="1:17" ht="41.4" x14ac:dyDescent="0.25">
      <c r="A164" s="3">
        <v>153</v>
      </c>
      <c r="B164" s="9" t="s">
        <v>45</v>
      </c>
      <c r="C164" s="8" t="s">
        <v>28</v>
      </c>
      <c r="D164" s="4">
        <v>190</v>
      </c>
      <c r="E164" s="6"/>
      <c r="F164" s="4">
        <v>20</v>
      </c>
      <c r="G164" s="4"/>
      <c r="H164" s="4"/>
      <c r="I164" s="5"/>
      <c r="J164" s="16">
        <v>850</v>
      </c>
      <c r="K164" s="16">
        <v>5.0771528123444503</v>
      </c>
      <c r="L164" s="18">
        <v>35</v>
      </c>
      <c r="M164" s="20">
        <f t="shared" si="8"/>
        <v>1.7770034843205575</v>
      </c>
      <c r="N164" s="17">
        <v>190</v>
      </c>
      <c r="O164" s="19">
        <f t="shared" si="9"/>
        <v>337.63066202090596</v>
      </c>
      <c r="P164" s="19">
        <f t="shared" si="10"/>
        <v>79.647073170731716</v>
      </c>
      <c r="Q164" s="19">
        <f t="shared" si="11"/>
        <v>417.2777351916377</v>
      </c>
    </row>
    <row r="165" spans="1:17" ht="41.4" x14ac:dyDescent="0.25">
      <c r="A165" s="3">
        <v>154</v>
      </c>
      <c r="B165" s="9" t="s">
        <v>45</v>
      </c>
      <c r="C165" s="8" t="s">
        <v>17</v>
      </c>
      <c r="D165" s="4">
        <v>50.5</v>
      </c>
      <c r="E165" s="6"/>
      <c r="F165" s="4"/>
      <c r="G165" s="4"/>
      <c r="H165" s="4"/>
      <c r="I165" s="5"/>
      <c r="J165" s="16">
        <v>951.5</v>
      </c>
      <c r="K165" s="16">
        <v>5.6834245893479345</v>
      </c>
      <c r="L165" s="18">
        <v>30</v>
      </c>
      <c r="M165" s="20">
        <f t="shared" si="8"/>
        <v>1.7050273768043802</v>
      </c>
      <c r="N165" s="17">
        <v>50.5</v>
      </c>
      <c r="O165" s="19">
        <f t="shared" si="9"/>
        <v>86.103882528621199</v>
      </c>
      <c r="P165" s="19">
        <f t="shared" si="10"/>
        <v>20.311905888501741</v>
      </c>
      <c r="Q165" s="19">
        <f t="shared" si="11"/>
        <v>106.41578841712294</v>
      </c>
    </row>
    <row r="166" spans="1:17" ht="41.4" x14ac:dyDescent="0.25">
      <c r="A166" s="3">
        <v>155</v>
      </c>
      <c r="B166" s="9" t="s">
        <v>45</v>
      </c>
      <c r="C166" s="8" t="s">
        <v>26</v>
      </c>
      <c r="D166" s="4">
        <v>183</v>
      </c>
      <c r="E166" s="6"/>
      <c r="F166" s="4">
        <v>19</v>
      </c>
      <c r="G166" s="4"/>
      <c r="H166" s="4"/>
      <c r="I166" s="5"/>
      <c r="J166" s="16">
        <v>949.15</v>
      </c>
      <c r="K166" s="16">
        <v>5.6693877551020408</v>
      </c>
      <c r="L166" s="18">
        <v>35</v>
      </c>
      <c r="M166" s="20">
        <f t="shared" si="8"/>
        <v>1.9842857142857142</v>
      </c>
      <c r="N166" s="17">
        <v>183</v>
      </c>
      <c r="O166" s="19">
        <f t="shared" si="9"/>
        <v>363.12428571428569</v>
      </c>
      <c r="P166" s="19">
        <f t="shared" si="10"/>
        <v>85.661018999999996</v>
      </c>
      <c r="Q166" s="19">
        <f t="shared" si="11"/>
        <v>448.7853047142857</v>
      </c>
    </row>
    <row r="167" spans="1:17" ht="41.4" x14ac:dyDescent="0.25">
      <c r="A167" s="3">
        <v>156</v>
      </c>
      <c r="B167" s="9" t="s">
        <v>45</v>
      </c>
      <c r="C167" s="8" t="s">
        <v>26</v>
      </c>
      <c r="D167" s="4">
        <v>132</v>
      </c>
      <c r="E167" s="6"/>
      <c r="F167" s="4">
        <v>5</v>
      </c>
      <c r="G167" s="4"/>
      <c r="H167" s="4"/>
      <c r="I167" s="5"/>
      <c r="J167" s="16">
        <v>874.95</v>
      </c>
      <c r="K167" s="16">
        <v>5.2261821801891495</v>
      </c>
      <c r="L167" s="18">
        <v>35</v>
      </c>
      <c r="M167" s="20">
        <f t="shared" si="8"/>
        <v>1.8291637630662023</v>
      </c>
      <c r="N167" s="17">
        <v>132</v>
      </c>
      <c r="O167" s="19">
        <f t="shared" si="9"/>
        <v>241.44961672473872</v>
      </c>
      <c r="P167" s="19">
        <f t="shared" si="10"/>
        <v>56.957964585365865</v>
      </c>
      <c r="Q167" s="19">
        <f t="shared" si="11"/>
        <v>298.4075813101046</v>
      </c>
    </row>
    <row r="168" spans="1:17" ht="41.4" x14ac:dyDescent="0.25">
      <c r="A168" s="3">
        <v>157</v>
      </c>
      <c r="B168" s="9" t="s">
        <v>45</v>
      </c>
      <c r="C168" s="8" t="s">
        <v>18</v>
      </c>
      <c r="D168" s="4">
        <v>78</v>
      </c>
      <c r="E168" s="6"/>
      <c r="F168" s="4"/>
      <c r="G168" s="4"/>
      <c r="H168" s="4"/>
      <c r="I168" s="5"/>
      <c r="J168" s="16">
        <v>1329.75</v>
      </c>
      <c r="K168" s="16">
        <v>8.01</v>
      </c>
      <c r="L168" s="18">
        <v>30</v>
      </c>
      <c r="M168" s="20">
        <f t="shared" si="8"/>
        <v>2.403</v>
      </c>
      <c r="N168" s="17">
        <v>78</v>
      </c>
      <c r="O168" s="19">
        <f t="shared" si="9"/>
        <v>187.434</v>
      </c>
      <c r="P168" s="19">
        <f t="shared" si="10"/>
        <v>44.215680599999999</v>
      </c>
      <c r="Q168" s="19">
        <f t="shared" si="11"/>
        <v>231.64968060000001</v>
      </c>
    </row>
    <row r="169" spans="1:17" ht="41.4" x14ac:dyDescent="0.25">
      <c r="A169" s="3">
        <v>158</v>
      </c>
      <c r="B169" s="9" t="s">
        <v>45</v>
      </c>
      <c r="C169" s="8" t="s">
        <v>27</v>
      </c>
      <c r="D169" s="4">
        <v>121</v>
      </c>
      <c r="E169" s="6"/>
      <c r="F169" s="4">
        <v>10</v>
      </c>
      <c r="G169" s="4"/>
      <c r="H169" s="4"/>
      <c r="I169" s="5"/>
      <c r="J169" s="16">
        <v>701.5</v>
      </c>
      <c r="K169" s="16">
        <v>4.190144350423096</v>
      </c>
      <c r="L169" s="18">
        <v>35</v>
      </c>
      <c r="M169" s="20">
        <f t="shared" si="8"/>
        <v>1.4665505226480835</v>
      </c>
      <c r="N169" s="17">
        <v>121</v>
      </c>
      <c r="O169" s="19">
        <f t="shared" si="9"/>
        <v>177.45261324041812</v>
      </c>
      <c r="P169" s="19">
        <f t="shared" si="10"/>
        <v>41.861071463414632</v>
      </c>
      <c r="Q169" s="19">
        <f t="shared" si="11"/>
        <v>219.31368470383273</v>
      </c>
    </row>
    <row r="170" spans="1:17" ht="41.4" x14ac:dyDescent="0.25">
      <c r="A170" s="3">
        <v>159</v>
      </c>
      <c r="B170" s="9" t="s">
        <v>45</v>
      </c>
      <c r="C170" s="8" t="s">
        <v>26</v>
      </c>
      <c r="D170" s="4">
        <v>121</v>
      </c>
      <c r="E170" s="6"/>
      <c r="F170" s="4"/>
      <c r="G170" s="4"/>
      <c r="H170" s="4"/>
      <c r="I170" s="5"/>
      <c r="J170" s="16">
        <v>912.05</v>
      </c>
      <c r="K170" s="16">
        <v>5.4477849676455943</v>
      </c>
      <c r="L170" s="18">
        <v>30</v>
      </c>
      <c r="M170" s="20">
        <f t="shared" si="8"/>
        <v>1.6343354902936784</v>
      </c>
      <c r="N170" s="17">
        <v>121</v>
      </c>
      <c r="O170" s="19">
        <f t="shared" si="9"/>
        <v>197.75459432553509</v>
      </c>
      <c r="P170" s="19">
        <f t="shared" si="10"/>
        <v>46.650308801393727</v>
      </c>
      <c r="Q170" s="19">
        <f t="shared" si="11"/>
        <v>244.40490312692882</v>
      </c>
    </row>
    <row r="171" spans="1:17" ht="41.4" x14ac:dyDescent="0.25">
      <c r="A171" s="3">
        <v>160</v>
      </c>
      <c r="B171" s="9" t="s">
        <v>45</v>
      </c>
      <c r="C171" s="8" t="s">
        <v>26</v>
      </c>
      <c r="D171" s="4">
        <v>88</v>
      </c>
      <c r="E171" s="6"/>
      <c r="F171" s="4">
        <v>3</v>
      </c>
      <c r="G171" s="4"/>
      <c r="H171" s="4"/>
      <c r="I171" s="5"/>
      <c r="J171" s="16">
        <v>874.95</v>
      </c>
      <c r="K171" s="16">
        <v>5.27</v>
      </c>
      <c r="L171" s="18">
        <v>35</v>
      </c>
      <c r="M171" s="20">
        <f t="shared" si="8"/>
        <v>1.8444999999999998</v>
      </c>
      <c r="N171" s="17">
        <v>88</v>
      </c>
      <c r="O171" s="19">
        <f t="shared" si="9"/>
        <v>162.31599999999997</v>
      </c>
      <c r="P171" s="19">
        <f t="shared" si="10"/>
        <v>38.290344399999995</v>
      </c>
      <c r="Q171" s="19">
        <f t="shared" si="11"/>
        <v>200.60634439999995</v>
      </c>
    </row>
    <row r="172" spans="1:17" ht="41.4" x14ac:dyDescent="0.25">
      <c r="A172" s="3">
        <v>161</v>
      </c>
      <c r="B172" s="9" t="s">
        <v>45</v>
      </c>
      <c r="C172" s="8" t="s">
        <v>26</v>
      </c>
      <c r="D172" s="4">
        <v>132</v>
      </c>
      <c r="E172" s="6"/>
      <c r="F172" s="4">
        <v>41</v>
      </c>
      <c r="G172" s="4"/>
      <c r="H172" s="4"/>
      <c r="I172" s="5"/>
      <c r="J172" s="16">
        <v>893.5</v>
      </c>
      <c r="K172" s="16">
        <v>5.3369835739173714</v>
      </c>
      <c r="L172" s="18">
        <v>35</v>
      </c>
      <c r="M172" s="20">
        <f t="shared" si="8"/>
        <v>1.8679442508710802</v>
      </c>
      <c r="N172" s="17">
        <v>132</v>
      </c>
      <c r="O172" s="19">
        <f t="shared" si="9"/>
        <v>246.5686411149826</v>
      </c>
      <c r="P172" s="19">
        <f t="shared" si="10"/>
        <v>58.165542439024392</v>
      </c>
      <c r="Q172" s="19">
        <f t="shared" si="11"/>
        <v>304.73418355400702</v>
      </c>
    </row>
    <row r="173" spans="1:17" ht="41.4" x14ac:dyDescent="0.25">
      <c r="A173" s="3">
        <v>162</v>
      </c>
      <c r="B173" s="9" t="s">
        <v>45</v>
      </c>
      <c r="C173" s="8" t="s">
        <v>25</v>
      </c>
      <c r="D173" s="4">
        <v>166</v>
      </c>
      <c r="E173" s="6"/>
      <c r="F173" s="4"/>
      <c r="G173" s="4"/>
      <c r="H173" s="4"/>
      <c r="I173" s="5"/>
      <c r="J173" s="16">
        <v>1709.7</v>
      </c>
      <c r="K173" s="16">
        <v>10.212244897959184</v>
      </c>
      <c r="L173" s="18">
        <v>30</v>
      </c>
      <c r="M173" s="20">
        <f t="shared" si="8"/>
        <v>3.0636734693877554</v>
      </c>
      <c r="N173" s="17">
        <v>166</v>
      </c>
      <c r="O173" s="19">
        <f t="shared" si="9"/>
        <v>508.56979591836739</v>
      </c>
      <c r="P173" s="19">
        <f t="shared" si="10"/>
        <v>119.97161485714287</v>
      </c>
      <c r="Q173" s="19">
        <f t="shared" si="11"/>
        <v>628.54141077551026</v>
      </c>
    </row>
    <row r="174" spans="1:17" ht="41.4" x14ac:dyDescent="0.25">
      <c r="A174" s="3">
        <v>163</v>
      </c>
      <c r="B174" s="9" t="s">
        <v>45</v>
      </c>
      <c r="C174" s="8" t="s">
        <v>17</v>
      </c>
      <c r="D174" s="4">
        <v>166</v>
      </c>
      <c r="E174" s="6"/>
      <c r="F174" s="4"/>
      <c r="G174" s="4"/>
      <c r="H174" s="4"/>
      <c r="I174" s="5"/>
      <c r="J174" s="16">
        <v>1050.25</v>
      </c>
      <c r="K174" s="16">
        <v>6.273270283723245</v>
      </c>
      <c r="L174" s="18">
        <v>30</v>
      </c>
      <c r="M174" s="20">
        <f t="shared" si="8"/>
        <v>1.8819810851169734</v>
      </c>
      <c r="N174" s="17">
        <v>166</v>
      </c>
      <c r="O174" s="19">
        <f t="shared" si="9"/>
        <v>312.40886012941758</v>
      </c>
      <c r="P174" s="19">
        <f t="shared" si="10"/>
        <v>73.697250104529601</v>
      </c>
      <c r="Q174" s="19">
        <f t="shared" si="11"/>
        <v>386.10611023394716</v>
      </c>
    </row>
    <row r="175" spans="1:17" ht="41.4" x14ac:dyDescent="0.25">
      <c r="A175" s="3">
        <v>164</v>
      </c>
      <c r="B175" s="9" t="s">
        <v>45</v>
      </c>
      <c r="C175" s="8" t="s">
        <v>27</v>
      </c>
      <c r="D175" s="4">
        <v>158</v>
      </c>
      <c r="E175" s="6"/>
      <c r="F175" s="4">
        <v>52</v>
      </c>
      <c r="G175" s="4"/>
      <c r="H175" s="4"/>
      <c r="I175" s="5"/>
      <c r="J175" s="16">
        <v>701.5</v>
      </c>
      <c r="K175" s="16">
        <v>4.190144350423096</v>
      </c>
      <c r="L175" s="18">
        <v>40</v>
      </c>
      <c r="M175" s="20">
        <f t="shared" si="8"/>
        <v>1.6760577401692385</v>
      </c>
      <c r="N175" s="17">
        <v>158</v>
      </c>
      <c r="O175" s="19">
        <f t="shared" si="9"/>
        <v>264.81712294673969</v>
      </c>
      <c r="P175" s="19">
        <f t="shared" si="10"/>
        <v>62.470359303135893</v>
      </c>
      <c r="Q175" s="19">
        <f t="shared" si="11"/>
        <v>327.28748224987555</v>
      </c>
    </row>
    <row r="176" spans="1:17" ht="41.4" x14ac:dyDescent="0.25">
      <c r="A176" s="3">
        <v>165</v>
      </c>
      <c r="B176" s="9" t="s">
        <v>45</v>
      </c>
      <c r="C176" s="8" t="s">
        <v>26</v>
      </c>
      <c r="D176" s="4">
        <v>166</v>
      </c>
      <c r="E176" s="6"/>
      <c r="F176" s="4"/>
      <c r="G176" s="4"/>
      <c r="H176" s="4"/>
      <c r="I176" s="5"/>
      <c r="J176" s="16">
        <v>949.15</v>
      </c>
      <c r="K176" s="16">
        <v>5.6693877551020408</v>
      </c>
      <c r="L176" s="18">
        <v>30</v>
      </c>
      <c r="M176" s="20">
        <f t="shared" si="8"/>
        <v>1.7008163265306124</v>
      </c>
      <c r="N176" s="17">
        <v>166</v>
      </c>
      <c r="O176" s="19">
        <f t="shared" si="9"/>
        <v>282.33551020408169</v>
      </c>
      <c r="P176" s="19">
        <f t="shared" si="10"/>
        <v>66.602946857142868</v>
      </c>
      <c r="Q176" s="19">
        <f t="shared" si="11"/>
        <v>348.93845706122454</v>
      </c>
    </row>
    <row r="177" spans="1:17" ht="41.4" x14ac:dyDescent="0.25">
      <c r="A177" s="3">
        <v>166</v>
      </c>
      <c r="B177" s="9" t="s">
        <v>45</v>
      </c>
      <c r="C177" s="8" t="s">
        <v>27</v>
      </c>
      <c r="D177" s="4">
        <v>173</v>
      </c>
      <c r="E177" s="6"/>
      <c r="F177" s="4">
        <v>6</v>
      </c>
      <c r="G177" s="4"/>
      <c r="H177" s="4"/>
      <c r="I177" s="5"/>
      <c r="J177" s="16">
        <v>701.5</v>
      </c>
      <c r="K177" s="16">
        <v>4.190144350423096</v>
      </c>
      <c r="L177" s="18">
        <v>35</v>
      </c>
      <c r="M177" s="20">
        <f t="shared" si="8"/>
        <v>1.4665505226480835</v>
      </c>
      <c r="N177" s="17">
        <v>173</v>
      </c>
      <c r="O177" s="19">
        <f t="shared" si="9"/>
        <v>253.71324041811843</v>
      </c>
      <c r="P177" s="19">
        <f t="shared" si="10"/>
        <v>59.850953414634141</v>
      </c>
      <c r="Q177" s="19">
        <f t="shared" si="11"/>
        <v>313.56419383275255</v>
      </c>
    </row>
    <row r="178" spans="1:17" ht="41.4" x14ac:dyDescent="0.25">
      <c r="A178" s="3">
        <v>167</v>
      </c>
      <c r="B178" s="9" t="s">
        <v>45</v>
      </c>
      <c r="C178" s="8" t="s">
        <v>28</v>
      </c>
      <c r="D178" s="4">
        <v>166</v>
      </c>
      <c r="E178" s="6"/>
      <c r="F178" s="4"/>
      <c r="G178" s="4"/>
      <c r="H178" s="4"/>
      <c r="I178" s="5"/>
      <c r="J178" s="16">
        <v>850</v>
      </c>
      <c r="K178" s="16">
        <v>5.0771528123444503</v>
      </c>
      <c r="L178" s="18">
        <v>30</v>
      </c>
      <c r="M178" s="20">
        <f t="shared" si="8"/>
        <v>1.5231458437033352</v>
      </c>
      <c r="N178" s="17">
        <v>166</v>
      </c>
      <c r="O178" s="19">
        <f t="shared" si="9"/>
        <v>252.84221005475365</v>
      </c>
      <c r="P178" s="19">
        <f t="shared" si="10"/>
        <v>59.645477351916384</v>
      </c>
      <c r="Q178" s="19">
        <f t="shared" si="11"/>
        <v>312.48768740667003</v>
      </c>
    </row>
    <row r="179" spans="1:17" ht="41.4" x14ac:dyDescent="0.25">
      <c r="A179" s="3">
        <v>168</v>
      </c>
      <c r="B179" s="9" t="s">
        <v>45</v>
      </c>
      <c r="C179" s="8" t="s">
        <v>26</v>
      </c>
      <c r="D179" s="4">
        <v>176</v>
      </c>
      <c r="E179" s="6"/>
      <c r="F179" s="4">
        <v>6</v>
      </c>
      <c r="G179" s="4"/>
      <c r="H179" s="4"/>
      <c r="I179" s="5"/>
      <c r="J179" s="16">
        <v>893.5</v>
      </c>
      <c r="K179" s="16">
        <v>5.3369835739173714</v>
      </c>
      <c r="L179" s="18">
        <v>35</v>
      </c>
      <c r="M179" s="20">
        <f t="shared" si="8"/>
        <v>1.8679442508710802</v>
      </c>
      <c r="N179" s="17">
        <v>176</v>
      </c>
      <c r="O179" s="19">
        <f t="shared" si="9"/>
        <v>328.75818815331013</v>
      </c>
      <c r="P179" s="19">
        <f t="shared" si="10"/>
        <v>77.554056585365856</v>
      </c>
      <c r="Q179" s="19">
        <f t="shared" si="11"/>
        <v>406.31224473867599</v>
      </c>
    </row>
    <row r="180" spans="1:17" ht="41.4" x14ac:dyDescent="0.25">
      <c r="A180" s="3">
        <v>169</v>
      </c>
      <c r="B180" s="9" t="s">
        <v>45</v>
      </c>
      <c r="C180" s="8" t="s">
        <v>26</v>
      </c>
      <c r="D180" s="4">
        <v>77</v>
      </c>
      <c r="E180" s="6"/>
      <c r="F180" s="4">
        <v>20</v>
      </c>
      <c r="G180" s="4"/>
      <c r="H180" s="4"/>
      <c r="I180" s="5"/>
      <c r="J180" s="16">
        <v>893.5</v>
      </c>
      <c r="K180" s="16">
        <v>5.3369835739173714</v>
      </c>
      <c r="L180" s="18">
        <v>35</v>
      </c>
      <c r="M180" s="20">
        <f t="shared" si="8"/>
        <v>1.8679442508710802</v>
      </c>
      <c r="N180" s="17">
        <v>77</v>
      </c>
      <c r="O180" s="19">
        <f t="shared" si="9"/>
        <v>143.83170731707318</v>
      </c>
      <c r="P180" s="19">
        <f t="shared" si="10"/>
        <v>33.929899756097562</v>
      </c>
      <c r="Q180" s="19">
        <f t="shared" si="11"/>
        <v>177.76160707317075</v>
      </c>
    </row>
    <row r="181" spans="1:17" x14ac:dyDescent="0.25">
      <c r="A181" s="3">
        <v>170</v>
      </c>
      <c r="B181" s="9" t="s">
        <v>46</v>
      </c>
      <c r="C181" s="8" t="s">
        <v>17</v>
      </c>
      <c r="D181" s="4">
        <v>165</v>
      </c>
      <c r="E181" s="6">
        <v>1.41</v>
      </c>
      <c r="F181" s="4">
        <v>29</v>
      </c>
      <c r="G181" s="4"/>
      <c r="H181" s="4"/>
      <c r="I181" s="5"/>
      <c r="J181" s="16">
        <v>1070</v>
      </c>
      <c r="K181" s="16">
        <v>6.391239422598308</v>
      </c>
      <c r="L181" s="18">
        <v>35</v>
      </c>
      <c r="M181" s="20">
        <f t="shared" si="8"/>
        <v>2.2369337979094079</v>
      </c>
      <c r="N181" s="17">
        <v>165</v>
      </c>
      <c r="O181" s="19">
        <f t="shared" si="9"/>
        <v>369.09407665505233</v>
      </c>
      <c r="P181" s="19">
        <f t="shared" si="10"/>
        <v>87.069292682926843</v>
      </c>
      <c r="Q181" s="19">
        <f t="shared" si="11"/>
        <v>456.16336933797919</v>
      </c>
    </row>
    <row r="182" spans="1:17" ht="27.6" x14ac:dyDescent="0.25">
      <c r="A182" s="3">
        <v>171</v>
      </c>
      <c r="B182" s="9" t="s">
        <v>46</v>
      </c>
      <c r="C182" s="8" t="s">
        <v>25</v>
      </c>
      <c r="D182" s="4">
        <v>166</v>
      </c>
      <c r="E182" s="6"/>
      <c r="F182" s="4"/>
      <c r="G182" s="4"/>
      <c r="H182" s="4"/>
      <c r="I182" s="5"/>
      <c r="J182" s="16">
        <v>1769.8</v>
      </c>
      <c r="K182" s="16">
        <v>10.66144578313253</v>
      </c>
      <c r="L182" s="18">
        <v>30</v>
      </c>
      <c r="M182" s="20">
        <f t="shared" si="8"/>
        <v>3.1984337349397589</v>
      </c>
      <c r="N182" s="17">
        <v>166</v>
      </c>
      <c r="O182" s="19">
        <f t="shared" si="9"/>
        <v>530.93999999999994</v>
      </c>
      <c r="P182" s="19">
        <f t="shared" si="10"/>
        <v>125.24874599999998</v>
      </c>
      <c r="Q182" s="19">
        <f t="shared" si="11"/>
        <v>656.18874599999992</v>
      </c>
    </row>
    <row r="183" spans="1:17" x14ac:dyDescent="0.25">
      <c r="A183" s="3">
        <v>172</v>
      </c>
      <c r="B183" s="9" t="s">
        <v>46</v>
      </c>
      <c r="C183" s="8" t="s">
        <v>19</v>
      </c>
      <c r="D183" s="4">
        <v>139.5</v>
      </c>
      <c r="E183" s="6">
        <v>2.08</v>
      </c>
      <c r="F183" s="4">
        <v>32</v>
      </c>
      <c r="G183" s="4"/>
      <c r="H183" s="4"/>
      <c r="I183" s="5"/>
      <c r="J183" s="16">
        <v>912.05</v>
      </c>
      <c r="K183" s="16">
        <v>5.4477849676455943</v>
      </c>
      <c r="L183" s="18">
        <v>35</v>
      </c>
      <c r="M183" s="20">
        <f t="shared" si="8"/>
        <v>1.906724738675958</v>
      </c>
      <c r="N183" s="17">
        <v>139.5</v>
      </c>
      <c r="O183" s="19">
        <f t="shared" si="9"/>
        <v>265.98810104529616</v>
      </c>
      <c r="P183" s="19">
        <f t="shared" si="10"/>
        <v>62.746593036585367</v>
      </c>
      <c r="Q183" s="19">
        <f t="shared" si="11"/>
        <v>328.73469408188151</v>
      </c>
    </row>
    <row r="184" spans="1:17" x14ac:dyDescent="0.25">
      <c r="A184" s="3">
        <v>173</v>
      </c>
      <c r="B184" s="9" t="s">
        <v>46</v>
      </c>
      <c r="C184" s="8" t="s">
        <v>23</v>
      </c>
      <c r="D184" s="4">
        <v>165</v>
      </c>
      <c r="E184" s="6"/>
      <c r="F184" s="4"/>
      <c r="G184" s="4"/>
      <c r="H184" s="4"/>
      <c r="I184" s="5"/>
      <c r="J184" s="16">
        <v>1273.6500000000001</v>
      </c>
      <c r="K184" s="16">
        <v>7.607665505226481</v>
      </c>
      <c r="L184" s="18">
        <v>30</v>
      </c>
      <c r="M184" s="20">
        <f t="shared" si="8"/>
        <v>2.2822996515679446</v>
      </c>
      <c r="N184" s="17">
        <v>165</v>
      </c>
      <c r="O184" s="19">
        <f t="shared" si="9"/>
        <v>376.57944250871083</v>
      </c>
      <c r="P184" s="19">
        <f t="shared" si="10"/>
        <v>88.835090487804877</v>
      </c>
      <c r="Q184" s="19">
        <f t="shared" si="11"/>
        <v>465.41453299651573</v>
      </c>
    </row>
    <row r="185" spans="1:17" x14ac:dyDescent="0.25">
      <c r="A185" s="3">
        <v>174</v>
      </c>
      <c r="B185" s="9" t="s">
        <v>46</v>
      </c>
      <c r="C185" s="8" t="s">
        <v>22</v>
      </c>
      <c r="D185" s="4">
        <v>183</v>
      </c>
      <c r="E185" s="6">
        <v>1.25</v>
      </c>
      <c r="F185" s="4">
        <v>85</v>
      </c>
      <c r="G185" s="4"/>
      <c r="H185" s="4"/>
      <c r="I185" s="5"/>
      <c r="J185" s="16">
        <v>701.5</v>
      </c>
      <c r="K185" s="16">
        <v>4.190144350423096</v>
      </c>
      <c r="L185" s="18">
        <v>40</v>
      </c>
      <c r="M185" s="20">
        <f t="shared" si="8"/>
        <v>1.6760577401692385</v>
      </c>
      <c r="N185" s="17">
        <v>183</v>
      </c>
      <c r="O185" s="19">
        <f t="shared" si="9"/>
        <v>306.71856645097063</v>
      </c>
      <c r="P185" s="19">
        <f t="shared" si="10"/>
        <v>72.354909825783977</v>
      </c>
      <c r="Q185" s="19">
        <f t="shared" si="11"/>
        <v>379.0734762767546</v>
      </c>
    </row>
    <row r="186" spans="1:17" x14ac:dyDescent="0.25">
      <c r="A186" s="3">
        <v>175</v>
      </c>
      <c r="B186" s="9" t="s">
        <v>46</v>
      </c>
      <c r="C186" s="8" t="s">
        <v>19</v>
      </c>
      <c r="D186" s="4">
        <v>176</v>
      </c>
      <c r="E186" s="6"/>
      <c r="F186" s="4"/>
      <c r="G186" s="4"/>
      <c r="H186" s="4">
        <v>1</v>
      </c>
      <c r="I186" s="5"/>
      <c r="J186" s="16">
        <v>949.15</v>
      </c>
      <c r="K186" s="16">
        <v>5.6693877551020408</v>
      </c>
      <c r="L186" s="18">
        <v>35</v>
      </c>
      <c r="M186" s="20">
        <f t="shared" si="8"/>
        <v>1.9842857142857142</v>
      </c>
      <c r="N186" s="17">
        <v>176</v>
      </c>
      <c r="O186" s="19">
        <f t="shared" si="9"/>
        <v>349.2342857142857</v>
      </c>
      <c r="P186" s="19">
        <f t="shared" si="10"/>
        <v>82.384367999999995</v>
      </c>
      <c r="Q186" s="19">
        <f t="shared" si="11"/>
        <v>431.6186537142857</v>
      </c>
    </row>
    <row r="187" spans="1:17" x14ac:dyDescent="0.25">
      <c r="A187" s="3">
        <v>176</v>
      </c>
      <c r="B187" s="9" t="s">
        <v>46</v>
      </c>
      <c r="C187" s="8" t="s">
        <v>19</v>
      </c>
      <c r="D187" s="4">
        <v>168</v>
      </c>
      <c r="E187" s="6"/>
      <c r="F187" s="4">
        <v>58</v>
      </c>
      <c r="G187" s="4"/>
      <c r="H187" s="4"/>
      <c r="I187" s="5"/>
      <c r="J187" s="16">
        <v>893.5</v>
      </c>
      <c r="K187" s="16">
        <v>5.3369835739173714</v>
      </c>
      <c r="L187" s="18">
        <v>40</v>
      </c>
      <c r="M187" s="20">
        <f t="shared" si="8"/>
        <v>2.1347934295669488</v>
      </c>
      <c r="N187" s="17">
        <v>168</v>
      </c>
      <c r="O187" s="19">
        <f t="shared" si="9"/>
        <v>358.64529616724741</v>
      </c>
      <c r="P187" s="19">
        <f t="shared" si="10"/>
        <v>84.604425365853658</v>
      </c>
      <c r="Q187" s="19">
        <f t="shared" si="11"/>
        <v>443.24972153310108</v>
      </c>
    </row>
    <row r="188" spans="1:17" x14ac:dyDescent="0.25">
      <c r="A188" s="3">
        <v>177</v>
      </c>
      <c r="B188" s="9" t="s">
        <v>46</v>
      </c>
      <c r="C188" s="8" t="s">
        <v>22</v>
      </c>
      <c r="D188" s="4">
        <v>132</v>
      </c>
      <c r="E188" s="6">
        <v>0.33</v>
      </c>
      <c r="F188" s="4">
        <v>56</v>
      </c>
      <c r="G188" s="4"/>
      <c r="H188" s="4"/>
      <c r="I188" s="5"/>
      <c r="J188" s="16">
        <v>701.5</v>
      </c>
      <c r="K188" s="16">
        <v>4.190144350423096</v>
      </c>
      <c r="L188" s="18">
        <v>40</v>
      </c>
      <c r="M188" s="20">
        <f t="shared" si="8"/>
        <v>1.6760577401692385</v>
      </c>
      <c r="N188" s="17">
        <v>132</v>
      </c>
      <c r="O188" s="19">
        <f t="shared" si="9"/>
        <v>221.23962170233949</v>
      </c>
      <c r="P188" s="19">
        <f t="shared" si="10"/>
        <v>52.190426759581882</v>
      </c>
      <c r="Q188" s="19">
        <f t="shared" si="11"/>
        <v>273.43004846192139</v>
      </c>
    </row>
    <row r="189" spans="1:17" x14ac:dyDescent="0.25">
      <c r="A189" s="3">
        <v>178</v>
      </c>
      <c r="B189" s="9" t="s">
        <v>46</v>
      </c>
      <c r="C189" s="8" t="s">
        <v>19</v>
      </c>
      <c r="D189" s="4">
        <v>110</v>
      </c>
      <c r="E189" s="6"/>
      <c r="F189" s="4"/>
      <c r="G189" s="4"/>
      <c r="H189" s="4">
        <v>1</v>
      </c>
      <c r="I189" s="5"/>
      <c r="J189" s="16">
        <v>949.15</v>
      </c>
      <c r="K189" s="16">
        <v>5.6693877551020408</v>
      </c>
      <c r="L189" s="18">
        <v>35</v>
      </c>
      <c r="M189" s="20">
        <f t="shared" si="8"/>
        <v>1.9842857142857142</v>
      </c>
      <c r="N189" s="17">
        <v>110</v>
      </c>
      <c r="O189" s="19">
        <f t="shared" si="9"/>
        <v>218.27142857142857</v>
      </c>
      <c r="P189" s="19">
        <f t="shared" si="10"/>
        <v>51.490229999999997</v>
      </c>
      <c r="Q189" s="19">
        <f t="shared" si="11"/>
        <v>269.7616585714286</v>
      </c>
    </row>
    <row r="190" spans="1:17" x14ac:dyDescent="0.25">
      <c r="A190" s="3">
        <v>179</v>
      </c>
      <c r="B190" s="9" t="s">
        <v>46</v>
      </c>
      <c r="C190" s="8" t="s">
        <v>17</v>
      </c>
      <c r="D190" s="4">
        <v>166</v>
      </c>
      <c r="E190" s="6"/>
      <c r="F190" s="4"/>
      <c r="G190" s="4"/>
      <c r="H190" s="4"/>
      <c r="I190" s="5"/>
      <c r="J190" s="16">
        <v>1050.25</v>
      </c>
      <c r="K190" s="16">
        <v>6.3268072289156629</v>
      </c>
      <c r="L190" s="18">
        <v>30</v>
      </c>
      <c r="M190" s="20">
        <f t="shared" si="8"/>
        <v>1.8980421686746987</v>
      </c>
      <c r="N190" s="17">
        <v>166</v>
      </c>
      <c r="O190" s="19">
        <f t="shared" si="9"/>
        <v>315.07499999999999</v>
      </c>
      <c r="P190" s="19">
        <f t="shared" si="10"/>
        <v>74.326192499999991</v>
      </c>
      <c r="Q190" s="19">
        <f t="shared" si="11"/>
        <v>389.40119249999998</v>
      </c>
    </row>
    <row r="191" spans="1:17" x14ac:dyDescent="0.25">
      <c r="A191" s="3">
        <v>180</v>
      </c>
      <c r="B191" s="9" t="s">
        <v>46</v>
      </c>
      <c r="C191" s="8" t="s">
        <v>19</v>
      </c>
      <c r="D191" s="4">
        <v>154</v>
      </c>
      <c r="E191" s="6"/>
      <c r="F191" s="4">
        <v>54</v>
      </c>
      <c r="G191" s="4"/>
      <c r="H191" s="4"/>
      <c r="I191" s="5"/>
      <c r="J191" s="16">
        <v>893.5</v>
      </c>
      <c r="K191" s="16">
        <v>5.3369835739173714</v>
      </c>
      <c r="L191" s="18">
        <v>40</v>
      </c>
      <c r="M191" s="20">
        <f t="shared" si="8"/>
        <v>2.1347934295669488</v>
      </c>
      <c r="N191" s="17">
        <v>154</v>
      </c>
      <c r="O191" s="19">
        <f t="shared" si="9"/>
        <v>328.75818815331013</v>
      </c>
      <c r="P191" s="19">
        <f t="shared" si="10"/>
        <v>77.554056585365856</v>
      </c>
      <c r="Q191" s="19">
        <f t="shared" si="11"/>
        <v>406.31224473867599</v>
      </c>
    </row>
    <row r="192" spans="1:17" x14ac:dyDescent="0.25">
      <c r="A192" s="3">
        <v>181</v>
      </c>
      <c r="B192" s="9" t="s">
        <v>46</v>
      </c>
      <c r="C192" s="8" t="s">
        <v>19</v>
      </c>
      <c r="D192" s="4">
        <v>168.5</v>
      </c>
      <c r="E192" s="6"/>
      <c r="F192" s="4">
        <v>75</v>
      </c>
      <c r="G192" s="4"/>
      <c r="H192" s="4"/>
      <c r="I192" s="5"/>
      <c r="J192" s="16">
        <v>930.6</v>
      </c>
      <c r="K192" s="16">
        <v>5.558586361373818</v>
      </c>
      <c r="L192" s="18">
        <v>40</v>
      </c>
      <c r="M192" s="20">
        <f t="shared" si="8"/>
        <v>2.2234345445495274</v>
      </c>
      <c r="N192" s="17">
        <v>168.5</v>
      </c>
      <c r="O192" s="19">
        <f t="shared" si="9"/>
        <v>374.64872075659537</v>
      </c>
      <c r="P192" s="19">
        <f t="shared" si="10"/>
        <v>88.379633226480848</v>
      </c>
      <c r="Q192" s="19">
        <f t="shared" si="11"/>
        <v>463.02835398307622</v>
      </c>
    </row>
    <row r="193" spans="1:17" x14ac:dyDescent="0.25">
      <c r="A193" s="3">
        <v>182</v>
      </c>
      <c r="B193" s="9" t="s">
        <v>46</v>
      </c>
      <c r="C193" s="8" t="s">
        <v>19</v>
      </c>
      <c r="D193" s="4">
        <v>176</v>
      </c>
      <c r="E193" s="6">
        <v>4.33</v>
      </c>
      <c r="F193" s="4">
        <v>30</v>
      </c>
      <c r="G193" s="4"/>
      <c r="H193" s="4"/>
      <c r="I193" s="5"/>
      <c r="J193" s="16">
        <v>986.25</v>
      </c>
      <c r="K193" s="16">
        <v>5.8909905425584865</v>
      </c>
      <c r="L193" s="18">
        <v>35</v>
      </c>
      <c r="M193" s="20">
        <f t="shared" si="8"/>
        <v>2.0618466898954702</v>
      </c>
      <c r="N193" s="17">
        <v>176</v>
      </c>
      <c r="O193" s="19">
        <f t="shared" si="9"/>
        <v>362.88501742160275</v>
      </c>
      <c r="P193" s="19">
        <f t="shared" si="10"/>
        <v>85.604575609756083</v>
      </c>
      <c r="Q193" s="19">
        <f t="shared" si="11"/>
        <v>448.48959303135882</v>
      </c>
    </row>
    <row r="194" spans="1:17" x14ac:dyDescent="0.25">
      <c r="A194" s="3">
        <v>183</v>
      </c>
      <c r="B194" s="9" t="s">
        <v>46</v>
      </c>
      <c r="C194" s="8" t="s">
        <v>19</v>
      </c>
      <c r="D194" s="4">
        <v>165</v>
      </c>
      <c r="E194" s="6">
        <v>5</v>
      </c>
      <c r="F194" s="4">
        <v>70</v>
      </c>
      <c r="G194" s="4"/>
      <c r="H194" s="4"/>
      <c r="I194" s="5"/>
      <c r="J194" s="16">
        <v>912.05</v>
      </c>
      <c r="K194" s="16">
        <v>5.4477849676455943</v>
      </c>
      <c r="L194" s="18">
        <v>40</v>
      </c>
      <c r="M194" s="20">
        <f t="shared" si="8"/>
        <v>2.1791139870582379</v>
      </c>
      <c r="N194" s="17">
        <v>165</v>
      </c>
      <c r="O194" s="19">
        <f t="shared" si="9"/>
        <v>359.55380786460927</v>
      </c>
      <c r="P194" s="19">
        <f t="shared" si="10"/>
        <v>84.818743275261326</v>
      </c>
      <c r="Q194" s="19">
        <f t="shared" si="11"/>
        <v>444.37255113987061</v>
      </c>
    </row>
    <row r="195" spans="1:17" x14ac:dyDescent="0.25">
      <c r="A195" s="3">
        <v>184</v>
      </c>
      <c r="B195" s="9" t="s">
        <v>46</v>
      </c>
      <c r="C195" s="8" t="s">
        <v>19</v>
      </c>
      <c r="D195" s="4">
        <v>165</v>
      </c>
      <c r="E195" s="6">
        <v>0.33</v>
      </c>
      <c r="F195" s="4">
        <v>62</v>
      </c>
      <c r="G195" s="4"/>
      <c r="H195" s="4"/>
      <c r="I195" s="5"/>
      <c r="J195" s="16">
        <v>967.7</v>
      </c>
      <c r="K195" s="16">
        <v>5.7801891488302646</v>
      </c>
      <c r="L195" s="18">
        <v>40</v>
      </c>
      <c r="M195" s="20">
        <f t="shared" si="8"/>
        <v>2.3120756595321059</v>
      </c>
      <c r="N195" s="17">
        <v>165</v>
      </c>
      <c r="O195" s="19">
        <f t="shared" si="9"/>
        <v>381.49248382279745</v>
      </c>
      <c r="P195" s="19">
        <f t="shared" si="10"/>
        <v>89.994076933797913</v>
      </c>
      <c r="Q195" s="19">
        <f t="shared" si="11"/>
        <v>471.4865607565954</v>
      </c>
    </row>
    <row r="196" spans="1:17" x14ac:dyDescent="0.25">
      <c r="A196" s="3">
        <v>185</v>
      </c>
      <c r="B196" s="9" t="s">
        <v>46</v>
      </c>
      <c r="C196" s="8" t="s">
        <v>19</v>
      </c>
      <c r="D196" s="4">
        <v>165</v>
      </c>
      <c r="E196" s="6"/>
      <c r="F196" s="4">
        <v>38</v>
      </c>
      <c r="G196" s="4"/>
      <c r="H196" s="4"/>
      <c r="I196" s="5"/>
      <c r="J196" s="16">
        <v>949.15</v>
      </c>
      <c r="K196" s="16">
        <v>5.6693877551020408</v>
      </c>
      <c r="L196" s="18">
        <v>35</v>
      </c>
      <c r="M196" s="20">
        <f t="shared" si="8"/>
        <v>1.9842857142857142</v>
      </c>
      <c r="N196" s="17">
        <v>165</v>
      </c>
      <c r="O196" s="19">
        <f t="shared" si="9"/>
        <v>327.40714285714284</v>
      </c>
      <c r="P196" s="19">
        <f t="shared" si="10"/>
        <v>77.235344999999995</v>
      </c>
      <c r="Q196" s="19">
        <f t="shared" si="11"/>
        <v>404.64248785714284</v>
      </c>
    </row>
    <row r="197" spans="1:17" x14ac:dyDescent="0.25">
      <c r="A197" s="3">
        <v>186</v>
      </c>
      <c r="B197" s="9" t="s">
        <v>46</v>
      </c>
      <c r="C197" s="8" t="s">
        <v>22</v>
      </c>
      <c r="D197" s="4">
        <v>166</v>
      </c>
      <c r="E197" s="6">
        <v>7.66</v>
      </c>
      <c r="F197" s="4">
        <v>21</v>
      </c>
      <c r="G197" s="4"/>
      <c r="H197" s="4"/>
      <c r="I197" s="5"/>
      <c r="J197" s="16">
        <v>819.75</v>
      </c>
      <c r="K197" s="16">
        <v>4.9382530120481931</v>
      </c>
      <c r="L197" s="18">
        <v>35</v>
      </c>
      <c r="M197" s="20">
        <f t="shared" si="8"/>
        <v>1.7283885542168675</v>
      </c>
      <c r="N197" s="17">
        <v>166</v>
      </c>
      <c r="O197" s="19">
        <f t="shared" si="9"/>
        <v>286.91250000000002</v>
      </c>
      <c r="P197" s="19">
        <f t="shared" si="10"/>
        <v>67.682658750000002</v>
      </c>
      <c r="Q197" s="19">
        <f t="shared" si="11"/>
        <v>354.59515875</v>
      </c>
    </row>
    <row r="198" spans="1:17" x14ac:dyDescent="0.25">
      <c r="A198" s="3">
        <v>187</v>
      </c>
      <c r="B198" s="9" t="s">
        <v>46</v>
      </c>
      <c r="C198" s="8" t="s">
        <v>19</v>
      </c>
      <c r="D198" s="4">
        <v>168.5</v>
      </c>
      <c r="E198" s="6"/>
      <c r="F198" s="4">
        <v>75</v>
      </c>
      <c r="G198" s="4"/>
      <c r="H198" s="4"/>
      <c r="I198" s="5"/>
      <c r="J198" s="16">
        <v>930.6</v>
      </c>
      <c r="K198" s="16">
        <v>5.558586361373818</v>
      </c>
      <c r="L198" s="18">
        <v>40</v>
      </c>
      <c r="M198" s="20">
        <f t="shared" si="8"/>
        <v>2.2234345445495274</v>
      </c>
      <c r="N198" s="17">
        <v>168.5</v>
      </c>
      <c r="O198" s="19">
        <f t="shared" si="9"/>
        <v>374.64872075659537</v>
      </c>
      <c r="P198" s="19">
        <f t="shared" si="10"/>
        <v>88.379633226480848</v>
      </c>
      <c r="Q198" s="19">
        <f t="shared" si="11"/>
        <v>463.02835398307622</v>
      </c>
    </row>
    <row r="199" spans="1:17" x14ac:dyDescent="0.25">
      <c r="A199" s="3">
        <v>188</v>
      </c>
      <c r="B199" s="9" t="s">
        <v>46</v>
      </c>
      <c r="C199" s="8" t="s">
        <v>17</v>
      </c>
      <c r="D199" s="4">
        <v>173</v>
      </c>
      <c r="E199" s="6"/>
      <c r="F199" s="4"/>
      <c r="G199" s="4"/>
      <c r="H199" s="4">
        <v>1</v>
      </c>
      <c r="I199" s="5"/>
      <c r="J199" s="16">
        <v>1050.25</v>
      </c>
      <c r="K199" s="16">
        <v>6.273270283723245</v>
      </c>
      <c r="L199" s="18">
        <v>35</v>
      </c>
      <c r="M199" s="20">
        <f t="shared" si="8"/>
        <v>2.1956445993031357</v>
      </c>
      <c r="N199" s="17">
        <v>173</v>
      </c>
      <c r="O199" s="19">
        <f t="shared" si="9"/>
        <v>379.84651567944246</v>
      </c>
      <c r="P199" s="19">
        <f t="shared" si="10"/>
        <v>89.60579304878047</v>
      </c>
      <c r="Q199" s="19">
        <f t="shared" si="11"/>
        <v>469.45230872822293</v>
      </c>
    </row>
    <row r="200" spans="1:17" x14ac:dyDescent="0.25">
      <c r="A200" s="3">
        <v>189</v>
      </c>
      <c r="B200" s="9" t="s">
        <v>46</v>
      </c>
      <c r="C200" s="8" t="s">
        <v>19</v>
      </c>
      <c r="D200" s="4">
        <v>126</v>
      </c>
      <c r="E200" s="6"/>
      <c r="F200" s="4"/>
      <c r="G200" s="4"/>
      <c r="H200" s="4"/>
      <c r="I200" s="5"/>
      <c r="J200" s="16">
        <v>949.15</v>
      </c>
      <c r="K200" s="16">
        <v>5.7177710843373495</v>
      </c>
      <c r="L200" s="18">
        <v>30</v>
      </c>
      <c r="M200" s="20">
        <f t="shared" si="8"/>
        <v>1.715331325301205</v>
      </c>
      <c r="N200" s="17">
        <v>126</v>
      </c>
      <c r="O200" s="19">
        <f t="shared" si="9"/>
        <v>216.13174698795183</v>
      </c>
      <c r="P200" s="19">
        <f t="shared" si="10"/>
        <v>50.985479114457839</v>
      </c>
      <c r="Q200" s="19">
        <f t="shared" si="11"/>
        <v>267.11722610240969</v>
      </c>
    </row>
    <row r="201" spans="1:17" x14ac:dyDescent="0.25">
      <c r="A201" s="3">
        <v>190</v>
      </c>
      <c r="B201" s="9" t="s">
        <v>46</v>
      </c>
      <c r="C201" s="8" t="s">
        <v>19</v>
      </c>
      <c r="D201" s="4">
        <v>172</v>
      </c>
      <c r="E201" s="6"/>
      <c r="F201" s="4"/>
      <c r="G201" s="4"/>
      <c r="H201" s="4"/>
      <c r="I201" s="5"/>
      <c r="J201" s="16">
        <v>949.15</v>
      </c>
      <c r="K201" s="16">
        <v>5.6693877551020408</v>
      </c>
      <c r="L201" s="18">
        <v>30</v>
      </c>
      <c r="M201" s="20">
        <f t="shared" si="8"/>
        <v>1.7008163265306124</v>
      </c>
      <c r="N201" s="17">
        <v>172</v>
      </c>
      <c r="O201" s="19">
        <f t="shared" si="9"/>
        <v>292.54040816326534</v>
      </c>
      <c r="P201" s="19">
        <f t="shared" si="10"/>
        <v>69.010282285714297</v>
      </c>
      <c r="Q201" s="19">
        <f t="shared" si="11"/>
        <v>361.55069044897965</v>
      </c>
    </row>
    <row r="202" spans="1:17" x14ac:dyDescent="0.25">
      <c r="A202" s="3">
        <v>191</v>
      </c>
      <c r="B202" s="9" t="s">
        <v>46</v>
      </c>
      <c r="C202" s="8" t="s">
        <v>17</v>
      </c>
      <c r="D202" s="4">
        <v>129</v>
      </c>
      <c r="E202" s="6"/>
      <c r="F202" s="4"/>
      <c r="G202" s="4"/>
      <c r="H202" s="4">
        <v>1</v>
      </c>
      <c r="I202" s="5"/>
      <c r="J202" s="16">
        <v>1050.25</v>
      </c>
      <c r="K202" s="16">
        <v>6.273270283723245</v>
      </c>
      <c r="L202" s="18">
        <v>35</v>
      </c>
      <c r="M202" s="20">
        <f t="shared" si="8"/>
        <v>2.1956445993031357</v>
      </c>
      <c r="N202" s="17">
        <v>129</v>
      </c>
      <c r="O202" s="19">
        <f t="shared" si="9"/>
        <v>283.23815331010451</v>
      </c>
      <c r="P202" s="19">
        <f t="shared" si="10"/>
        <v>66.815880365853658</v>
      </c>
      <c r="Q202" s="19">
        <f t="shared" si="11"/>
        <v>350.05403367595818</v>
      </c>
    </row>
    <row r="203" spans="1:17" x14ac:dyDescent="0.25">
      <c r="A203" s="3">
        <v>192</v>
      </c>
      <c r="B203" s="9" t="s">
        <v>46</v>
      </c>
      <c r="C203" s="8" t="s">
        <v>17</v>
      </c>
      <c r="D203" s="4">
        <v>132</v>
      </c>
      <c r="E203" s="6"/>
      <c r="F203" s="4">
        <v>3</v>
      </c>
      <c r="G203" s="4"/>
      <c r="H203" s="4"/>
      <c r="I203" s="5"/>
      <c r="J203" s="16">
        <v>1030.5</v>
      </c>
      <c r="K203" s="16">
        <v>6.1553011448481829</v>
      </c>
      <c r="L203" s="18">
        <v>35</v>
      </c>
      <c r="M203" s="20">
        <f t="shared" si="8"/>
        <v>2.1543554006968639</v>
      </c>
      <c r="N203" s="17">
        <v>132</v>
      </c>
      <c r="O203" s="19">
        <f t="shared" si="9"/>
        <v>284.37491289198601</v>
      </c>
      <c r="P203" s="19">
        <f t="shared" si="10"/>
        <v>67.084041951219504</v>
      </c>
      <c r="Q203" s="19">
        <f t="shared" si="11"/>
        <v>351.4589548432055</v>
      </c>
    </row>
    <row r="204" spans="1:17" x14ac:dyDescent="0.25">
      <c r="A204" s="3">
        <v>193</v>
      </c>
      <c r="B204" s="9" t="s">
        <v>46</v>
      </c>
      <c r="C204" s="8" t="s">
        <v>19</v>
      </c>
      <c r="D204" s="4">
        <v>165</v>
      </c>
      <c r="E204" s="6"/>
      <c r="F204" s="4"/>
      <c r="G204" s="4"/>
      <c r="H204" s="4">
        <v>1</v>
      </c>
      <c r="I204" s="5"/>
      <c r="J204" s="16">
        <v>912.05</v>
      </c>
      <c r="K204" s="16">
        <v>5.4477849676455943</v>
      </c>
      <c r="L204" s="18">
        <v>35</v>
      </c>
      <c r="M204" s="20">
        <f t="shared" ref="M204:M267" si="12">K204*L204/100</f>
        <v>1.906724738675958</v>
      </c>
      <c r="N204" s="17">
        <v>165</v>
      </c>
      <c r="O204" s="19">
        <f t="shared" ref="O204:O267" si="13">M204*N204</f>
        <v>314.60958188153307</v>
      </c>
      <c r="P204" s="19">
        <f t="shared" ref="P204:P267" si="14">O204*0.2359</f>
        <v>74.216400365853659</v>
      </c>
      <c r="Q204" s="19">
        <f t="shared" ref="Q204:Q267" si="15">O204+P204</f>
        <v>388.82598224738672</v>
      </c>
    </row>
    <row r="205" spans="1:17" x14ac:dyDescent="0.25">
      <c r="A205" s="3">
        <v>194</v>
      </c>
      <c r="B205" s="9" t="s">
        <v>46</v>
      </c>
      <c r="C205" s="8" t="s">
        <v>19</v>
      </c>
      <c r="D205" s="4">
        <v>88</v>
      </c>
      <c r="E205" s="6"/>
      <c r="F205" s="4"/>
      <c r="G205" s="4"/>
      <c r="H205" s="4"/>
      <c r="I205" s="5"/>
      <c r="J205" s="16">
        <v>949.15</v>
      </c>
      <c r="K205" s="16">
        <v>5.6693877551020408</v>
      </c>
      <c r="L205" s="18">
        <v>30</v>
      </c>
      <c r="M205" s="20">
        <f t="shared" si="12"/>
        <v>1.7008163265306124</v>
      </c>
      <c r="N205" s="17">
        <v>88</v>
      </c>
      <c r="O205" s="19">
        <f t="shared" si="13"/>
        <v>149.6718367346939</v>
      </c>
      <c r="P205" s="19">
        <f t="shared" si="14"/>
        <v>35.307586285714294</v>
      </c>
      <c r="Q205" s="19">
        <f t="shared" si="15"/>
        <v>184.97942302040821</v>
      </c>
    </row>
    <row r="206" spans="1:17" x14ac:dyDescent="0.25">
      <c r="A206" s="3">
        <v>195</v>
      </c>
      <c r="B206" s="9" t="s">
        <v>46</v>
      </c>
      <c r="C206" s="8" t="s">
        <v>17</v>
      </c>
      <c r="D206" s="4">
        <v>179</v>
      </c>
      <c r="E206" s="6"/>
      <c r="F206" s="4">
        <v>75</v>
      </c>
      <c r="G206" s="4"/>
      <c r="H206" s="4"/>
      <c r="I206" s="5"/>
      <c r="J206" s="16">
        <v>1030.5</v>
      </c>
      <c r="K206" s="16">
        <v>6.1553011448481829</v>
      </c>
      <c r="L206" s="18">
        <v>40</v>
      </c>
      <c r="M206" s="20">
        <f t="shared" si="12"/>
        <v>2.4621204579392728</v>
      </c>
      <c r="N206" s="17">
        <v>179</v>
      </c>
      <c r="O206" s="19">
        <f t="shared" si="13"/>
        <v>440.71956197112985</v>
      </c>
      <c r="P206" s="19">
        <f t="shared" si="14"/>
        <v>103.96574466898953</v>
      </c>
      <c r="Q206" s="19">
        <f t="shared" si="15"/>
        <v>544.68530664011939</v>
      </c>
    </row>
    <row r="207" spans="1:17" x14ac:dyDescent="0.25">
      <c r="A207" s="3">
        <v>196</v>
      </c>
      <c r="B207" s="9" t="s">
        <v>46</v>
      </c>
      <c r="C207" s="8" t="s">
        <v>17</v>
      </c>
      <c r="D207" s="4">
        <v>169</v>
      </c>
      <c r="E207" s="6"/>
      <c r="F207" s="4">
        <v>56</v>
      </c>
      <c r="G207" s="4"/>
      <c r="H207" s="4"/>
      <c r="I207" s="5"/>
      <c r="J207" s="16">
        <v>1050.25</v>
      </c>
      <c r="K207" s="16">
        <v>6.273270283723245</v>
      </c>
      <c r="L207" s="18">
        <v>40</v>
      </c>
      <c r="M207" s="20">
        <f t="shared" si="12"/>
        <v>2.5093081134892983</v>
      </c>
      <c r="N207" s="17">
        <v>169</v>
      </c>
      <c r="O207" s="19">
        <f t="shared" si="13"/>
        <v>424.0730711796914</v>
      </c>
      <c r="P207" s="19">
        <f t="shared" si="14"/>
        <v>100.0388374912892</v>
      </c>
      <c r="Q207" s="19">
        <f t="shared" si="15"/>
        <v>524.1119086709806</v>
      </c>
    </row>
    <row r="208" spans="1:17" x14ac:dyDescent="0.25">
      <c r="A208" s="3">
        <v>197</v>
      </c>
      <c r="B208" s="9" t="s">
        <v>46</v>
      </c>
      <c r="C208" s="8" t="s">
        <v>22</v>
      </c>
      <c r="D208" s="4">
        <v>128.5</v>
      </c>
      <c r="E208" s="6">
        <v>2.08</v>
      </c>
      <c r="F208" s="4">
        <v>32</v>
      </c>
      <c r="G208" s="4"/>
      <c r="H208" s="4"/>
      <c r="I208" s="5"/>
      <c r="J208" s="16">
        <v>776.75</v>
      </c>
      <c r="K208" s="16">
        <v>4.6396217023394728</v>
      </c>
      <c r="L208" s="18">
        <v>35</v>
      </c>
      <c r="M208" s="20">
        <f t="shared" si="12"/>
        <v>1.6238675958188153</v>
      </c>
      <c r="N208" s="17">
        <v>128.5</v>
      </c>
      <c r="O208" s="19">
        <f t="shared" si="13"/>
        <v>208.66698606271777</v>
      </c>
      <c r="P208" s="19">
        <f t="shared" si="14"/>
        <v>49.224542012195123</v>
      </c>
      <c r="Q208" s="19">
        <f t="shared" si="15"/>
        <v>257.89152807491291</v>
      </c>
    </row>
    <row r="209" spans="1:17" x14ac:dyDescent="0.25">
      <c r="A209" s="3">
        <v>198</v>
      </c>
      <c r="B209" s="9" t="s">
        <v>46</v>
      </c>
      <c r="C209" s="8" t="s">
        <v>22</v>
      </c>
      <c r="D209" s="4">
        <v>165</v>
      </c>
      <c r="E209" s="6">
        <v>10.66</v>
      </c>
      <c r="F209" s="4">
        <v>31</v>
      </c>
      <c r="G209" s="4"/>
      <c r="H209" s="4"/>
      <c r="I209" s="5"/>
      <c r="J209" s="16">
        <v>787.5</v>
      </c>
      <c r="K209" s="16">
        <v>4.7038327526132404</v>
      </c>
      <c r="L209" s="18">
        <v>35</v>
      </c>
      <c r="M209" s="20">
        <f t="shared" si="12"/>
        <v>1.6463414634146341</v>
      </c>
      <c r="N209" s="17">
        <v>165</v>
      </c>
      <c r="O209" s="19">
        <f t="shared" si="13"/>
        <v>271.64634146341461</v>
      </c>
      <c r="P209" s="19">
        <f t="shared" si="14"/>
        <v>64.081371951219509</v>
      </c>
      <c r="Q209" s="19">
        <f t="shared" si="15"/>
        <v>335.72771341463414</v>
      </c>
    </row>
    <row r="210" spans="1:17" x14ac:dyDescent="0.25">
      <c r="A210" s="3">
        <v>199</v>
      </c>
      <c r="B210" s="9" t="s">
        <v>46</v>
      </c>
      <c r="C210" s="8" t="s">
        <v>19</v>
      </c>
      <c r="D210" s="4">
        <v>176</v>
      </c>
      <c r="E210" s="6">
        <v>3</v>
      </c>
      <c r="F210" s="4">
        <v>30</v>
      </c>
      <c r="G210" s="4"/>
      <c r="H210" s="4"/>
      <c r="I210" s="5"/>
      <c r="J210" s="16">
        <v>949.15</v>
      </c>
      <c r="K210" s="16">
        <v>5.6693877551020408</v>
      </c>
      <c r="L210" s="18">
        <v>35</v>
      </c>
      <c r="M210" s="20">
        <f t="shared" si="12"/>
        <v>1.9842857142857142</v>
      </c>
      <c r="N210" s="17">
        <v>176</v>
      </c>
      <c r="O210" s="19">
        <f t="shared" si="13"/>
        <v>349.2342857142857</v>
      </c>
      <c r="P210" s="19">
        <f t="shared" si="14"/>
        <v>82.384367999999995</v>
      </c>
      <c r="Q210" s="19">
        <f t="shared" si="15"/>
        <v>431.6186537142857</v>
      </c>
    </row>
    <row r="211" spans="1:17" x14ac:dyDescent="0.25">
      <c r="A211" s="3">
        <v>200</v>
      </c>
      <c r="B211" s="9" t="s">
        <v>46</v>
      </c>
      <c r="C211" s="8" t="s">
        <v>22</v>
      </c>
      <c r="D211" s="4">
        <v>165</v>
      </c>
      <c r="E211" s="6">
        <v>0.83</v>
      </c>
      <c r="F211" s="4">
        <v>18</v>
      </c>
      <c r="G211" s="4"/>
      <c r="H211" s="4"/>
      <c r="I211" s="5"/>
      <c r="J211" s="16">
        <v>787.5</v>
      </c>
      <c r="K211" s="16">
        <v>4.7038327526132404</v>
      </c>
      <c r="L211" s="18">
        <v>35</v>
      </c>
      <c r="M211" s="20">
        <f t="shared" si="12"/>
        <v>1.6463414634146341</v>
      </c>
      <c r="N211" s="17">
        <v>165</v>
      </c>
      <c r="O211" s="19">
        <f t="shared" si="13"/>
        <v>271.64634146341461</v>
      </c>
      <c r="P211" s="19">
        <f t="shared" si="14"/>
        <v>64.081371951219509</v>
      </c>
      <c r="Q211" s="19">
        <f t="shared" si="15"/>
        <v>335.72771341463414</v>
      </c>
    </row>
    <row r="212" spans="1:17" x14ac:dyDescent="0.25">
      <c r="A212" s="3">
        <v>201</v>
      </c>
      <c r="B212" s="9" t="s">
        <v>46</v>
      </c>
      <c r="C212" s="8" t="s">
        <v>17</v>
      </c>
      <c r="D212" s="4">
        <v>168</v>
      </c>
      <c r="E212" s="6"/>
      <c r="F212" s="4">
        <v>54</v>
      </c>
      <c r="G212" s="4"/>
      <c r="H212" s="4"/>
      <c r="I212" s="5"/>
      <c r="J212" s="16">
        <v>951.5</v>
      </c>
      <c r="K212" s="16">
        <v>5.6834245893479345</v>
      </c>
      <c r="L212" s="18">
        <v>40</v>
      </c>
      <c r="M212" s="20">
        <f t="shared" si="12"/>
        <v>2.2733698357391741</v>
      </c>
      <c r="N212" s="17">
        <v>168</v>
      </c>
      <c r="O212" s="19">
        <f t="shared" si="13"/>
        <v>381.92613240418126</v>
      </c>
      <c r="P212" s="19">
        <f t="shared" si="14"/>
        <v>90.096374634146358</v>
      </c>
      <c r="Q212" s="19">
        <f t="shared" si="15"/>
        <v>472.0225070383276</v>
      </c>
    </row>
    <row r="213" spans="1:17" x14ac:dyDescent="0.25">
      <c r="A213" s="3">
        <v>202</v>
      </c>
      <c r="B213" s="9" t="s">
        <v>46</v>
      </c>
      <c r="C213" s="8" t="s">
        <v>17</v>
      </c>
      <c r="D213" s="4">
        <v>176</v>
      </c>
      <c r="E213" s="6">
        <v>0.33</v>
      </c>
      <c r="F213" s="4">
        <v>68</v>
      </c>
      <c r="G213" s="4"/>
      <c r="H213" s="4"/>
      <c r="I213" s="5"/>
      <c r="J213" s="16">
        <v>971.25</v>
      </c>
      <c r="K213" s="16">
        <v>5.8013937282229966</v>
      </c>
      <c r="L213" s="18">
        <v>40</v>
      </c>
      <c r="M213" s="20">
        <f t="shared" si="12"/>
        <v>2.3205574912891986</v>
      </c>
      <c r="N213" s="17">
        <v>176</v>
      </c>
      <c r="O213" s="19">
        <f t="shared" si="13"/>
        <v>408.41811846689893</v>
      </c>
      <c r="P213" s="19">
        <f t="shared" si="14"/>
        <v>96.34583414634146</v>
      </c>
      <c r="Q213" s="19">
        <f t="shared" si="15"/>
        <v>504.76395261324041</v>
      </c>
    </row>
    <row r="214" spans="1:17" x14ac:dyDescent="0.25">
      <c r="A214" s="3">
        <v>203</v>
      </c>
      <c r="B214" s="9" t="s">
        <v>46</v>
      </c>
      <c r="C214" s="8" t="s">
        <v>22</v>
      </c>
      <c r="D214" s="4">
        <v>172</v>
      </c>
      <c r="E214" s="6">
        <v>0.33</v>
      </c>
      <c r="F214" s="4">
        <v>39</v>
      </c>
      <c r="G214" s="4"/>
      <c r="H214" s="4"/>
      <c r="I214" s="5"/>
      <c r="J214" s="16">
        <v>787.5</v>
      </c>
      <c r="K214" s="16">
        <v>4.7038327526132404</v>
      </c>
      <c r="L214" s="18">
        <v>35</v>
      </c>
      <c r="M214" s="20">
        <f t="shared" si="12"/>
        <v>1.6463414634146341</v>
      </c>
      <c r="N214" s="17">
        <v>172</v>
      </c>
      <c r="O214" s="19">
        <f t="shared" si="13"/>
        <v>283.17073170731703</v>
      </c>
      <c r="P214" s="19">
        <f t="shared" si="14"/>
        <v>66.799975609756089</v>
      </c>
      <c r="Q214" s="19">
        <f t="shared" si="15"/>
        <v>349.97070731707311</v>
      </c>
    </row>
    <row r="215" spans="1:17" ht="27.6" x14ac:dyDescent="0.25">
      <c r="A215" s="3">
        <v>204</v>
      </c>
      <c r="B215" s="9" t="s">
        <v>46</v>
      </c>
      <c r="C215" s="8" t="s">
        <v>24</v>
      </c>
      <c r="D215" s="4">
        <v>158</v>
      </c>
      <c r="E215" s="6"/>
      <c r="F215" s="4"/>
      <c r="G215" s="4"/>
      <c r="H215" s="4"/>
      <c r="I215" s="5"/>
      <c r="J215" s="16">
        <v>2142</v>
      </c>
      <c r="K215" s="16">
        <v>12.903614457831326</v>
      </c>
      <c r="L215" s="18">
        <v>30</v>
      </c>
      <c r="M215" s="20">
        <f t="shared" si="12"/>
        <v>3.8710843373493975</v>
      </c>
      <c r="N215" s="17">
        <v>166</v>
      </c>
      <c r="O215" s="19">
        <f t="shared" si="13"/>
        <v>642.6</v>
      </c>
      <c r="P215" s="19">
        <f t="shared" si="14"/>
        <v>151.58933999999999</v>
      </c>
      <c r="Q215" s="19">
        <f t="shared" si="15"/>
        <v>794.18934000000002</v>
      </c>
    </row>
    <row r="216" spans="1:17" x14ac:dyDescent="0.25">
      <c r="A216" s="3">
        <v>205</v>
      </c>
      <c r="B216" s="9" t="s">
        <v>46</v>
      </c>
      <c r="C216" s="8" t="s">
        <v>22</v>
      </c>
      <c r="D216" s="4">
        <v>165</v>
      </c>
      <c r="E216" s="6"/>
      <c r="F216" s="4">
        <v>38</v>
      </c>
      <c r="G216" s="4"/>
      <c r="H216" s="4"/>
      <c r="I216" s="5"/>
      <c r="J216" s="16">
        <v>755.25</v>
      </c>
      <c r="K216" s="16">
        <v>4.5111996017919367</v>
      </c>
      <c r="L216" s="18">
        <v>35</v>
      </c>
      <c r="M216" s="20">
        <f t="shared" si="12"/>
        <v>1.5789198606271779</v>
      </c>
      <c r="N216" s="17">
        <v>165</v>
      </c>
      <c r="O216" s="19">
        <f t="shared" si="13"/>
        <v>260.52177700348437</v>
      </c>
      <c r="P216" s="19">
        <f t="shared" si="14"/>
        <v>61.457087195121964</v>
      </c>
      <c r="Q216" s="19">
        <f t="shared" si="15"/>
        <v>321.97886419860635</v>
      </c>
    </row>
    <row r="217" spans="1:17" x14ac:dyDescent="0.25">
      <c r="A217" s="3">
        <v>206</v>
      </c>
      <c r="B217" s="9" t="s">
        <v>46</v>
      </c>
      <c r="C217" s="8" t="s">
        <v>19</v>
      </c>
      <c r="D217" s="4">
        <v>121</v>
      </c>
      <c r="E217" s="6"/>
      <c r="F217" s="4"/>
      <c r="G217" s="4"/>
      <c r="H217" s="4"/>
      <c r="I217" s="5"/>
      <c r="J217" s="16">
        <v>967.7</v>
      </c>
      <c r="K217" s="16">
        <v>5.7801891488302646</v>
      </c>
      <c r="L217" s="18">
        <v>30</v>
      </c>
      <c r="M217" s="20">
        <f t="shared" si="12"/>
        <v>1.7340567446490796</v>
      </c>
      <c r="N217" s="17">
        <v>121</v>
      </c>
      <c r="O217" s="19">
        <f t="shared" si="13"/>
        <v>209.82086610253862</v>
      </c>
      <c r="P217" s="19">
        <f t="shared" si="14"/>
        <v>49.496742313588861</v>
      </c>
      <c r="Q217" s="19">
        <f t="shared" si="15"/>
        <v>259.31760841612748</v>
      </c>
    </row>
    <row r="218" spans="1:17" x14ac:dyDescent="0.25">
      <c r="A218" s="3">
        <v>207</v>
      </c>
      <c r="B218" s="9" t="s">
        <v>46</v>
      </c>
      <c r="C218" s="8" t="s">
        <v>19</v>
      </c>
      <c r="D218" s="4">
        <v>166</v>
      </c>
      <c r="E218" s="6">
        <v>7.66</v>
      </c>
      <c r="F218" s="4">
        <v>23</v>
      </c>
      <c r="G218" s="4"/>
      <c r="H218" s="4"/>
      <c r="I218" s="5"/>
      <c r="J218" s="16">
        <v>930.6</v>
      </c>
      <c r="K218" s="16">
        <v>5.6060240963855419</v>
      </c>
      <c r="L218" s="18">
        <v>35</v>
      </c>
      <c r="M218" s="20">
        <f t="shared" si="12"/>
        <v>1.9621084337349395</v>
      </c>
      <c r="N218" s="17">
        <v>166</v>
      </c>
      <c r="O218" s="19">
        <f t="shared" si="13"/>
        <v>325.70999999999998</v>
      </c>
      <c r="P218" s="19">
        <f t="shared" si="14"/>
        <v>76.834988999999993</v>
      </c>
      <c r="Q218" s="19">
        <f t="shared" si="15"/>
        <v>402.54498899999999</v>
      </c>
    </row>
    <row r="219" spans="1:17" x14ac:dyDescent="0.25">
      <c r="A219" s="3">
        <v>208</v>
      </c>
      <c r="B219" s="9" t="s">
        <v>46</v>
      </c>
      <c r="C219" s="8" t="s">
        <v>19</v>
      </c>
      <c r="D219" s="4">
        <v>176</v>
      </c>
      <c r="E219" s="6">
        <v>8.33</v>
      </c>
      <c r="F219" s="4">
        <v>54</v>
      </c>
      <c r="G219" s="4"/>
      <c r="H219" s="4"/>
      <c r="I219" s="5"/>
      <c r="J219" s="16">
        <v>949.15</v>
      </c>
      <c r="K219" s="16">
        <v>5.6693877551020408</v>
      </c>
      <c r="L219" s="18">
        <v>40</v>
      </c>
      <c r="M219" s="20">
        <f t="shared" si="12"/>
        <v>2.2677551020408164</v>
      </c>
      <c r="N219" s="17">
        <v>176</v>
      </c>
      <c r="O219" s="19">
        <f t="shared" si="13"/>
        <v>399.12489795918367</v>
      </c>
      <c r="P219" s="19">
        <f t="shared" si="14"/>
        <v>94.153563428571431</v>
      </c>
      <c r="Q219" s="19">
        <f t="shared" si="15"/>
        <v>493.2784613877551</v>
      </c>
    </row>
    <row r="220" spans="1:17" x14ac:dyDescent="0.25">
      <c r="A220" s="3">
        <v>209</v>
      </c>
      <c r="B220" s="9" t="s">
        <v>46</v>
      </c>
      <c r="C220" s="8" t="s">
        <v>19</v>
      </c>
      <c r="D220" s="4">
        <v>143</v>
      </c>
      <c r="E220" s="6">
        <v>0.57999999999999996</v>
      </c>
      <c r="F220" s="4">
        <v>19</v>
      </c>
      <c r="G220" s="4"/>
      <c r="H220" s="4"/>
      <c r="I220" s="5"/>
      <c r="J220" s="16">
        <v>837.85</v>
      </c>
      <c r="K220" s="16">
        <v>5.0045793927327029</v>
      </c>
      <c r="L220" s="18">
        <v>35</v>
      </c>
      <c r="M220" s="20">
        <f t="shared" si="12"/>
        <v>1.7516027874564459</v>
      </c>
      <c r="N220" s="17">
        <v>143</v>
      </c>
      <c r="O220" s="19">
        <f t="shared" si="13"/>
        <v>250.47919860627178</v>
      </c>
      <c r="P220" s="19">
        <f t="shared" si="14"/>
        <v>59.088042951219514</v>
      </c>
      <c r="Q220" s="19">
        <f t="shared" si="15"/>
        <v>309.56724155749129</v>
      </c>
    </row>
    <row r="221" spans="1:17" x14ac:dyDescent="0.25">
      <c r="A221" s="3">
        <v>210</v>
      </c>
      <c r="B221" s="9" t="s">
        <v>46</v>
      </c>
      <c r="C221" s="8" t="s">
        <v>17</v>
      </c>
      <c r="D221" s="4">
        <v>179</v>
      </c>
      <c r="E221" s="6"/>
      <c r="F221" s="4"/>
      <c r="G221" s="4"/>
      <c r="H221" s="4"/>
      <c r="I221" s="5"/>
      <c r="J221" s="16">
        <v>1089.75</v>
      </c>
      <c r="K221" s="16">
        <v>6.5092085614733701</v>
      </c>
      <c r="L221" s="18">
        <v>30</v>
      </c>
      <c r="M221" s="20">
        <f t="shared" si="12"/>
        <v>1.9527625684420109</v>
      </c>
      <c r="N221" s="17">
        <v>179</v>
      </c>
      <c r="O221" s="19">
        <f t="shared" si="13"/>
        <v>349.54449975111993</v>
      </c>
      <c r="P221" s="19">
        <f t="shared" si="14"/>
        <v>82.457547491289191</v>
      </c>
      <c r="Q221" s="19">
        <f t="shared" si="15"/>
        <v>432.00204724240911</v>
      </c>
    </row>
    <row r="222" spans="1:17" x14ac:dyDescent="0.25">
      <c r="A222" s="3">
        <v>211</v>
      </c>
      <c r="B222" s="9" t="s">
        <v>46</v>
      </c>
      <c r="C222" s="8" t="s">
        <v>23</v>
      </c>
      <c r="D222" s="4">
        <v>176</v>
      </c>
      <c r="E222" s="6"/>
      <c r="F222" s="4"/>
      <c r="G222" s="4"/>
      <c r="H222" s="4"/>
      <c r="I222" s="5"/>
      <c r="J222" s="16">
        <v>1273.6500000000001</v>
      </c>
      <c r="K222" s="16">
        <v>7.607665505226481</v>
      </c>
      <c r="L222" s="18">
        <v>30</v>
      </c>
      <c r="M222" s="20">
        <f t="shared" si="12"/>
        <v>2.2822996515679446</v>
      </c>
      <c r="N222" s="17">
        <v>176</v>
      </c>
      <c r="O222" s="19">
        <f t="shared" si="13"/>
        <v>401.68473867595822</v>
      </c>
      <c r="P222" s="19">
        <f t="shared" si="14"/>
        <v>94.757429853658536</v>
      </c>
      <c r="Q222" s="19">
        <f t="shared" si="15"/>
        <v>496.44216852961677</v>
      </c>
    </row>
    <row r="223" spans="1:17" x14ac:dyDescent="0.25">
      <c r="A223" s="3">
        <v>212</v>
      </c>
      <c r="B223" s="9" t="s">
        <v>46</v>
      </c>
      <c r="C223" s="8" t="s">
        <v>17</v>
      </c>
      <c r="D223" s="4">
        <v>102</v>
      </c>
      <c r="E223" s="6"/>
      <c r="F223" s="4"/>
      <c r="G223" s="4"/>
      <c r="H223" s="4"/>
      <c r="I223" s="5"/>
      <c r="J223" s="16">
        <v>1050.25</v>
      </c>
      <c r="K223" s="16">
        <v>6.3268072289156629</v>
      </c>
      <c r="L223" s="18">
        <v>30</v>
      </c>
      <c r="M223" s="20">
        <f t="shared" si="12"/>
        <v>1.8980421686746987</v>
      </c>
      <c r="N223" s="17">
        <v>102</v>
      </c>
      <c r="O223" s="19">
        <f t="shared" si="13"/>
        <v>193.60030120481926</v>
      </c>
      <c r="P223" s="19">
        <f t="shared" si="14"/>
        <v>45.67031105421686</v>
      </c>
      <c r="Q223" s="19">
        <f t="shared" si="15"/>
        <v>239.27061225903611</v>
      </c>
    </row>
    <row r="224" spans="1:17" x14ac:dyDescent="0.25">
      <c r="A224" s="3">
        <v>213</v>
      </c>
      <c r="B224" s="9" t="s">
        <v>46</v>
      </c>
      <c r="C224" s="8" t="s">
        <v>19</v>
      </c>
      <c r="D224" s="4">
        <v>176</v>
      </c>
      <c r="E224" s="6">
        <v>1</v>
      </c>
      <c r="F224" s="4">
        <v>43</v>
      </c>
      <c r="G224" s="4"/>
      <c r="H224" s="4"/>
      <c r="I224" s="5"/>
      <c r="J224" s="16">
        <v>967.7</v>
      </c>
      <c r="K224" s="16">
        <v>5.7801891488302646</v>
      </c>
      <c r="L224" s="18">
        <v>35</v>
      </c>
      <c r="M224" s="20">
        <f t="shared" si="12"/>
        <v>2.0230662020905923</v>
      </c>
      <c r="N224" s="17">
        <v>176</v>
      </c>
      <c r="O224" s="19">
        <f t="shared" si="13"/>
        <v>356.05965156794423</v>
      </c>
      <c r="P224" s="19">
        <f t="shared" si="14"/>
        <v>83.994471804878046</v>
      </c>
      <c r="Q224" s="19">
        <f t="shared" si="15"/>
        <v>440.05412337282229</v>
      </c>
    </row>
    <row r="225" spans="1:17" x14ac:dyDescent="0.25">
      <c r="A225" s="3">
        <v>214</v>
      </c>
      <c r="B225" s="9" t="s">
        <v>46</v>
      </c>
      <c r="C225" s="8" t="s">
        <v>19</v>
      </c>
      <c r="D225" s="4">
        <v>176</v>
      </c>
      <c r="E225" s="6"/>
      <c r="F225" s="4">
        <v>5</v>
      </c>
      <c r="G225" s="4"/>
      <c r="H225" s="4"/>
      <c r="I225" s="5"/>
      <c r="J225" s="16">
        <v>967.7</v>
      </c>
      <c r="K225" s="16">
        <v>5.7801891488302646</v>
      </c>
      <c r="L225" s="18">
        <v>35</v>
      </c>
      <c r="M225" s="20">
        <f t="shared" si="12"/>
        <v>2.0230662020905923</v>
      </c>
      <c r="N225" s="17">
        <v>176</v>
      </c>
      <c r="O225" s="19">
        <f t="shared" si="13"/>
        <v>356.05965156794423</v>
      </c>
      <c r="P225" s="19">
        <f t="shared" si="14"/>
        <v>83.994471804878046</v>
      </c>
      <c r="Q225" s="19">
        <f t="shared" si="15"/>
        <v>440.05412337282229</v>
      </c>
    </row>
    <row r="226" spans="1:17" x14ac:dyDescent="0.25">
      <c r="A226" s="3">
        <v>215</v>
      </c>
      <c r="B226" s="9" t="s">
        <v>46</v>
      </c>
      <c r="C226" s="8" t="s">
        <v>19</v>
      </c>
      <c r="D226" s="4">
        <v>129</v>
      </c>
      <c r="E226" s="6"/>
      <c r="F226" s="4"/>
      <c r="G226" s="4"/>
      <c r="H226" s="4">
        <v>1</v>
      </c>
      <c r="I226" s="5"/>
      <c r="J226" s="16">
        <v>986.25</v>
      </c>
      <c r="K226" s="16">
        <v>5.8909905425584865</v>
      </c>
      <c r="L226" s="18">
        <v>35</v>
      </c>
      <c r="M226" s="20">
        <f t="shared" si="12"/>
        <v>2.0618466898954702</v>
      </c>
      <c r="N226" s="17">
        <v>129</v>
      </c>
      <c r="O226" s="19">
        <f t="shared" si="13"/>
        <v>265.97822299651563</v>
      </c>
      <c r="P226" s="19">
        <f t="shared" si="14"/>
        <v>62.744262804878034</v>
      </c>
      <c r="Q226" s="19">
        <f t="shared" si="15"/>
        <v>328.72248580139365</v>
      </c>
    </row>
    <row r="227" spans="1:17" x14ac:dyDescent="0.25">
      <c r="A227" s="3">
        <v>216</v>
      </c>
      <c r="B227" s="9" t="s">
        <v>46</v>
      </c>
      <c r="C227" s="8" t="s">
        <v>19</v>
      </c>
      <c r="D227" s="4">
        <v>166</v>
      </c>
      <c r="E227" s="6"/>
      <c r="F227" s="4"/>
      <c r="G227" s="4"/>
      <c r="H227" s="4"/>
      <c r="I227" s="5"/>
      <c r="J227" s="16">
        <v>912.05</v>
      </c>
      <c r="K227" s="16">
        <v>5.4942771084337343</v>
      </c>
      <c r="L227" s="18">
        <v>30</v>
      </c>
      <c r="M227" s="20">
        <f t="shared" si="12"/>
        <v>1.6482831325301204</v>
      </c>
      <c r="N227" s="17">
        <v>166</v>
      </c>
      <c r="O227" s="19">
        <f t="shared" si="13"/>
        <v>273.61500000000001</v>
      </c>
      <c r="P227" s="19">
        <f t="shared" si="14"/>
        <v>64.545778499999997</v>
      </c>
      <c r="Q227" s="19">
        <f t="shared" si="15"/>
        <v>338.16077849999999</v>
      </c>
    </row>
    <row r="228" spans="1:17" x14ac:dyDescent="0.25">
      <c r="A228" s="3">
        <v>217</v>
      </c>
      <c r="B228" s="9" t="s">
        <v>46</v>
      </c>
      <c r="C228" s="8" t="s">
        <v>19</v>
      </c>
      <c r="D228" s="4">
        <v>132</v>
      </c>
      <c r="E228" s="6"/>
      <c r="F228" s="4">
        <v>53</v>
      </c>
      <c r="G228" s="4"/>
      <c r="H228" s="4"/>
      <c r="I228" s="5"/>
      <c r="J228" s="16">
        <v>912.05</v>
      </c>
      <c r="K228" s="16">
        <v>5.4477849676455943</v>
      </c>
      <c r="L228" s="18">
        <v>40</v>
      </c>
      <c r="M228" s="20">
        <f t="shared" si="12"/>
        <v>2.1791139870582379</v>
      </c>
      <c r="N228" s="17">
        <v>132</v>
      </c>
      <c r="O228" s="19">
        <f t="shared" si="13"/>
        <v>287.64304629168743</v>
      </c>
      <c r="P228" s="19">
        <f t="shared" si="14"/>
        <v>67.854994620209069</v>
      </c>
      <c r="Q228" s="19">
        <f t="shared" si="15"/>
        <v>355.49804091189651</v>
      </c>
    </row>
    <row r="229" spans="1:17" x14ac:dyDescent="0.25">
      <c r="A229" s="3">
        <v>218</v>
      </c>
      <c r="B229" s="9" t="s">
        <v>46</v>
      </c>
      <c r="C229" s="8" t="s">
        <v>22</v>
      </c>
      <c r="D229" s="4">
        <v>165</v>
      </c>
      <c r="E229" s="6">
        <v>0.33</v>
      </c>
      <c r="F229" s="4">
        <v>68</v>
      </c>
      <c r="G229" s="4"/>
      <c r="H229" s="4"/>
      <c r="I229" s="5"/>
      <c r="J229" s="16">
        <v>712.25</v>
      </c>
      <c r="K229" s="16">
        <v>4.2543554006968645</v>
      </c>
      <c r="L229" s="18">
        <v>40</v>
      </c>
      <c r="M229" s="20">
        <f t="shared" si="12"/>
        <v>1.7017421602787459</v>
      </c>
      <c r="N229" s="17">
        <v>165</v>
      </c>
      <c r="O229" s="19">
        <f t="shared" si="13"/>
        <v>280.78745644599309</v>
      </c>
      <c r="P229" s="19">
        <f t="shared" si="14"/>
        <v>66.237760975609774</v>
      </c>
      <c r="Q229" s="19">
        <f t="shared" si="15"/>
        <v>347.02521742160286</v>
      </c>
    </row>
    <row r="230" spans="1:17" x14ac:dyDescent="0.25">
      <c r="A230" s="3">
        <v>219</v>
      </c>
      <c r="B230" s="9" t="s">
        <v>46</v>
      </c>
      <c r="C230" s="8" t="s">
        <v>19</v>
      </c>
      <c r="D230" s="4">
        <v>58</v>
      </c>
      <c r="E230" s="6"/>
      <c r="F230" s="4"/>
      <c r="G230" s="4"/>
      <c r="H230" s="4"/>
      <c r="I230" s="5"/>
      <c r="J230" s="16">
        <v>967.7</v>
      </c>
      <c r="K230" s="16">
        <v>5.7801891488302646</v>
      </c>
      <c r="L230" s="18">
        <v>30</v>
      </c>
      <c r="M230" s="20">
        <f t="shared" si="12"/>
        <v>1.7340567446490796</v>
      </c>
      <c r="N230" s="17">
        <v>58</v>
      </c>
      <c r="O230" s="19">
        <f t="shared" si="13"/>
        <v>100.57529118964662</v>
      </c>
      <c r="P230" s="19">
        <f t="shared" si="14"/>
        <v>23.725711191637636</v>
      </c>
      <c r="Q230" s="19">
        <f t="shared" si="15"/>
        <v>124.30100238128426</v>
      </c>
    </row>
    <row r="231" spans="1:17" x14ac:dyDescent="0.25">
      <c r="A231" s="3">
        <v>220</v>
      </c>
      <c r="B231" s="9" t="s">
        <v>46</v>
      </c>
      <c r="C231" s="8" t="s">
        <v>19</v>
      </c>
      <c r="D231" s="4">
        <v>169</v>
      </c>
      <c r="E231" s="6"/>
      <c r="F231" s="4">
        <v>56</v>
      </c>
      <c r="G231" s="4"/>
      <c r="H231" s="4"/>
      <c r="I231" s="5"/>
      <c r="J231" s="16">
        <v>837.85</v>
      </c>
      <c r="K231" s="16">
        <v>5.0045793927327029</v>
      </c>
      <c r="L231" s="18">
        <v>40</v>
      </c>
      <c r="M231" s="20">
        <f t="shared" si="12"/>
        <v>2.0018317570930808</v>
      </c>
      <c r="N231" s="17">
        <v>169</v>
      </c>
      <c r="O231" s="19">
        <f t="shared" si="13"/>
        <v>338.30956694873066</v>
      </c>
      <c r="P231" s="19">
        <f t="shared" si="14"/>
        <v>79.807226843205569</v>
      </c>
      <c r="Q231" s="19">
        <f t="shared" si="15"/>
        <v>418.11679379193623</v>
      </c>
    </row>
    <row r="232" spans="1:17" x14ac:dyDescent="0.25">
      <c r="A232" s="3">
        <v>221</v>
      </c>
      <c r="B232" s="9" t="s">
        <v>46</v>
      </c>
      <c r="C232" s="8" t="s">
        <v>19</v>
      </c>
      <c r="D232" s="4">
        <v>154</v>
      </c>
      <c r="E232" s="6"/>
      <c r="F232" s="4"/>
      <c r="G232" s="4"/>
      <c r="H232" s="4"/>
      <c r="I232" s="5"/>
      <c r="J232" s="16">
        <v>967.7</v>
      </c>
      <c r="K232" s="16">
        <v>5.7801891488302646</v>
      </c>
      <c r="L232" s="18">
        <v>30</v>
      </c>
      <c r="M232" s="20">
        <f t="shared" si="12"/>
        <v>1.7340567446490796</v>
      </c>
      <c r="N232" s="17">
        <v>154</v>
      </c>
      <c r="O232" s="19">
        <f t="shared" si="13"/>
        <v>267.04473867595823</v>
      </c>
      <c r="P232" s="19">
        <f t="shared" si="14"/>
        <v>62.995853853658545</v>
      </c>
      <c r="Q232" s="19">
        <f t="shared" si="15"/>
        <v>330.04059252961679</v>
      </c>
    </row>
    <row r="233" spans="1:17" x14ac:dyDescent="0.25">
      <c r="A233" s="3">
        <v>222</v>
      </c>
      <c r="B233" s="9" t="s">
        <v>46</v>
      </c>
      <c r="C233" s="8" t="s">
        <v>19</v>
      </c>
      <c r="D233" s="4">
        <v>165</v>
      </c>
      <c r="E233" s="6">
        <v>3</v>
      </c>
      <c r="F233" s="4">
        <v>34</v>
      </c>
      <c r="G233" s="4"/>
      <c r="H233" s="4"/>
      <c r="I233" s="5"/>
      <c r="J233" s="16">
        <v>912.05</v>
      </c>
      <c r="K233" s="16">
        <v>5.4477849676455943</v>
      </c>
      <c r="L233" s="18">
        <v>35</v>
      </c>
      <c r="M233" s="20">
        <f t="shared" si="12"/>
        <v>1.906724738675958</v>
      </c>
      <c r="N233" s="17">
        <v>165</v>
      </c>
      <c r="O233" s="19">
        <f t="shared" si="13"/>
        <v>314.60958188153307</v>
      </c>
      <c r="P233" s="19">
        <f t="shared" si="14"/>
        <v>74.216400365853659</v>
      </c>
      <c r="Q233" s="19">
        <f t="shared" si="15"/>
        <v>388.82598224738672</v>
      </c>
    </row>
    <row r="234" spans="1:17" x14ac:dyDescent="0.25">
      <c r="A234" s="3">
        <v>223</v>
      </c>
      <c r="B234" s="9" t="s">
        <v>46</v>
      </c>
      <c r="C234" s="8" t="s">
        <v>17</v>
      </c>
      <c r="D234" s="4">
        <v>184</v>
      </c>
      <c r="E234" s="6">
        <v>1</v>
      </c>
      <c r="F234" s="4">
        <v>73</v>
      </c>
      <c r="G234" s="4"/>
      <c r="H234" s="4"/>
      <c r="I234" s="5"/>
      <c r="J234" s="16">
        <v>1010.75</v>
      </c>
      <c r="K234" s="16">
        <v>6.0373320059731208</v>
      </c>
      <c r="L234" s="18">
        <v>40</v>
      </c>
      <c r="M234" s="20">
        <f t="shared" si="12"/>
        <v>2.4149328023892482</v>
      </c>
      <c r="N234" s="17">
        <v>184</v>
      </c>
      <c r="O234" s="19">
        <f t="shared" si="13"/>
        <v>444.34763563962167</v>
      </c>
      <c r="P234" s="19">
        <f t="shared" si="14"/>
        <v>104.82160724738675</v>
      </c>
      <c r="Q234" s="19">
        <f t="shared" si="15"/>
        <v>549.16924288700841</v>
      </c>
    </row>
    <row r="235" spans="1:17" x14ac:dyDescent="0.25">
      <c r="A235" s="3">
        <v>224</v>
      </c>
      <c r="B235" s="9" t="s">
        <v>46</v>
      </c>
      <c r="C235" s="8" t="s">
        <v>19</v>
      </c>
      <c r="D235" s="4">
        <v>166</v>
      </c>
      <c r="E235" s="6"/>
      <c r="F235" s="4"/>
      <c r="G235" s="4"/>
      <c r="H235" s="4"/>
      <c r="I235" s="5"/>
      <c r="J235" s="16">
        <v>930.6</v>
      </c>
      <c r="K235" s="16">
        <v>5.6060240963855419</v>
      </c>
      <c r="L235" s="18">
        <v>30</v>
      </c>
      <c r="M235" s="20">
        <f t="shared" si="12"/>
        <v>1.6818072289156627</v>
      </c>
      <c r="N235" s="17">
        <v>166</v>
      </c>
      <c r="O235" s="19">
        <f t="shared" si="13"/>
        <v>279.18</v>
      </c>
      <c r="P235" s="19">
        <f t="shared" si="14"/>
        <v>65.858562000000006</v>
      </c>
      <c r="Q235" s="19">
        <f t="shared" si="15"/>
        <v>345.03856200000001</v>
      </c>
    </row>
    <row r="236" spans="1:17" x14ac:dyDescent="0.25">
      <c r="A236" s="3">
        <v>225</v>
      </c>
      <c r="B236" s="9" t="s">
        <v>46</v>
      </c>
      <c r="C236" s="8" t="s">
        <v>19</v>
      </c>
      <c r="D236" s="4">
        <v>176</v>
      </c>
      <c r="E236" s="6">
        <v>1.74</v>
      </c>
      <c r="F236" s="4">
        <v>1</v>
      </c>
      <c r="G236" s="4"/>
      <c r="H236" s="4"/>
      <c r="I236" s="5"/>
      <c r="J236" s="16">
        <v>949.15</v>
      </c>
      <c r="K236" s="16">
        <v>5.6693877551020408</v>
      </c>
      <c r="L236" s="18">
        <v>35</v>
      </c>
      <c r="M236" s="20">
        <f t="shared" si="12"/>
        <v>1.9842857142857142</v>
      </c>
      <c r="N236" s="17">
        <v>176</v>
      </c>
      <c r="O236" s="19">
        <f t="shared" si="13"/>
        <v>349.2342857142857</v>
      </c>
      <c r="P236" s="19">
        <f t="shared" si="14"/>
        <v>82.384367999999995</v>
      </c>
      <c r="Q236" s="19">
        <f t="shared" si="15"/>
        <v>431.6186537142857</v>
      </c>
    </row>
    <row r="237" spans="1:17" x14ac:dyDescent="0.25">
      <c r="A237" s="3">
        <v>226</v>
      </c>
      <c r="B237" s="9" t="s">
        <v>46</v>
      </c>
      <c r="C237" s="8" t="s">
        <v>17</v>
      </c>
      <c r="D237" s="4">
        <v>110</v>
      </c>
      <c r="E237" s="6"/>
      <c r="F237" s="4"/>
      <c r="G237" s="4"/>
      <c r="H237" s="4"/>
      <c r="I237" s="5"/>
      <c r="J237" s="16">
        <v>1050.25</v>
      </c>
      <c r="K237" s="16">
        <v>6.273270283723245</v>
      </c>
      <c r="L237" s="18">
        <v>30</v>
      </c>
      <c r="M237" s="20">
        <f t="shared" si="12"/>
        <v>1.8819810851169734</v>
      </c>
      <c r="N237" s="17">
        <v>110</v>
      </c>
      <c r="O237" s="19">
        <f t="shared" si="13"/>
        <v>207.01791936286708</v>
      </c>
      <c r="P237" s="19">
        <f t="shared" si="14"/>
        <v>48.835527177700342</v>
      </c>
      <c r="Q237" s="19">
        <f t="shared" si="15"/>
        <v>255.8534465405674</v>
      </c>
    </row>
    <row r="238" spans="1:17" x14ac:dyDescent="0.25">
      <c r="A238" s="3">
        <v>227</v>
      </c>
      <c r="B238" s="9" t="s">
        <v>46</v>
      </c>
      <c r="C238" s="8" t="s">
        <v>19</v>
      </c>
      <c r="D238" s="4">
        <v>165</v>
      </c>
      <c r="E238" s="6">
        <v>1.83</v>
      </c>
      <c r="F238" s="4">
        <v>31</v>
      </c>
      <c r="G238" s="4"/>
      <c r="H238" s="4"/>
      <c r="I238" s="5"/>
      <c r="J238" s="16">
        <v>986.25</v>
      </c>
      <c r="K238" s="16">
        <v>5.8909905425584865</v>
      </c>
      <c r="L238" s="18">
        <v>35</v>
      </c>
      <c r="M238" s="20">
        <f t="shared" si="12"/>
        <v>2.0618466898954702</v>
      </c>
      <c r="N238" s="17">
        <v>165</v>
      </c>
      <c r="O238" s="19">
        <f t="shared" si="13"/>
        <v>340.20470383275256</v>
      </c>
      <c r="P238" s="19">
        <f t="shared" si="14"/>
        <v>80.254289634146332</v>
      </c>
      <c r="Q238" s="19">
        <f t="shared" si="15"/>
        <v>420.4589934668989</v>
      </c>
    </row>
    <row r="239" spans="1:17" x14ac:dyDescent="0.25">
      <c r="A239" s="3">
        <v>228</v>
      </c>
      <c r="B239" s="9" t="s">
        <v>46</v>
      </c>
      <c r="C239" s="8" t="s">
        <v>19</v>
      </c>
      <c r="D239" s="4">
        <v>154</v>
      </c>
      <c r="E239" s="6"/>
      <c r="F239" s="4">
        <v>38</v>
      </c>
      <c r="G239" s="4"/>
      <c r="H239" s="4"/>
      <c r="I239" s="5"/>
      <c r="J239" s="16">
        <v>819.3</v>
      </c>
      <c r="K239" s="16">
        <v>4.8937779990044792</v>
      </c>
      <c r="L239" s="18">
        <v>35</v>
      </c>
      <c r="M239" s="20">
        <f t="shared" si="12"/>
        <v>1.7128222996515676</v>
      </c>
      <c r="N239" s="17">
        <v>154</v>
      </c>
      <c r="O239" s="19">
        <f t="shared" si="13"/>
        <v>263.77463414634144</v>
      </c>
      <c r="P239" s="19">
        <f t="shared" si="14"/>
        <v>62.224436195121946</v>
      </c>
      <c r="Q239" s="19">
        <f t="shared" si="15"/>
        <v>325.99907034146338</v>
      </c>
    </row>
    <row r="240" spans="1:17" x14ac:dyDescent="0.25">
      <c r="A240" s="3">
        <v>229</v>
      </c>
      <c r="B240" s="9" t="s">
        <v>46</v>
      </c>
      <c r="C240" s="8" t="s">
        <v>17</v>
      </c>
      <c r="D240" s="4">
        <v>132</v>
      </c>
      <c r="E240" s="6">
        <v>3.08</v>
      </c>
      <c r="F240" s="4">
        <v>32</v>
      </c>
      <c r="G240" s="4"/>
      <c r="H240" s="4"/>
      <c r="I240" s="5"/>
      <c r="J240" s="16">
        <v>1030.5</v>
      </c>
      <c r="K240" s="16">
        <v>6.1553011448481829</v>
      </c>
      <c r="L240" s="18">
        <v>35</v>
      </c>
      <c r="M240" s="20">
        <f t="shared" si="12"/>
        <v>2.1543554006968639</v>
      </c>
      <c r="N240" s="17">
        <v>132</v>
      </c>
      <c r="O240" s="19">
        <f t="shared" si="13"/>
        <v>284.37491289198601</v>
      </c>
      <c r="P240" s="19">
        <f t="shared" si="14"/>
        <v>67.084041951219504</v>
      </c>
      <c r="Q240" s="19">
        <f t="shared" si="15"/>
        <v>351.4589548432055</v>
      </c>
    </row>
    <row r="241" spans="1:17" x14ac:dyDescent="0.25">
      <c r="A241" s="3">
        <v>230</v>
      </c>
      <c r="B241" s="9" t="s">
        <v>46</v>
      </c>
      <c r="C241" s="8" t="s">
        <v>22</v>
      </c>
      <c r="D241" s="4">
        <v>176</v>
      </c>
      <c r="E241" s="6"/>
      <c r="F241" s="4">
        <v>56</v>
      </c>
      <c r="G241" s="4"/>
      <c r="H241" s="4"/>
      <c r="I241" s="5"/>
      <c r="J241" s="16">
        <v>701.5</v>
      </c>
      <c r="K241" s="16">
        <v>4.190144350423096</v>
      </c>
      <c r="L241" s="18">
        <v>40</v>
      </c>
      <c r="M241" s="20">
        <f t="shared" si="12"/>
        <v>1.6760577401692385</v>
      </c>
      <c r="N241" s="17">
        <v>176</v>
      </c>
      <c r="O241" s="19">
        <f t="shared" si="13"/>
        <v>294.98616226978595</v>
      </c>
      <c r="P241" s="19">
        <f t="shared" si="14"/>
        <v>69.5872356794425</v>
      </c>
      <c r="Q241" s="19">
        <f t="shared" si="15"/>
        <v>364.57339794922848</v>
      </c>
    </row>
    <row r="242" spans="1:17" x14ac:dyDescent="0.25">
      <c r="A242" s="3">
        <v>231</v>
      </c>
      <c r="B242" s="9" t="s">
        <v>46</v>
      </c>
      <c r="C242" s="8" t="s">
        <v>19</v>
      </c>
      <c r="D242" s="4">
        <v>165</v>
      </c>
      <c r="E242" s="6">
        <v>0.17</v>
      </c>
      <c r="F242" s="4">
        <v>48</v>
      </c>
      <c r="G242" s="4"/>
      <c r="H242" s="4"/>
      <c r="I242" s="5"/>
      <c r="J242" s="16">
        <v>912.05</v>
      </c>
      <c r="K242" s="16">
        <v>5.4477849676455943</v>
      </c>
      <c r="L242" s="18">
        <v>40</v>
      </c>
      <c r="M242" s="20">
        <f t="shared" si="12"/>
        <v>2.1791139870582379</v>
      </c>
      <c r="N242" s="17">
        <v>165</v>
      </c>
      <c r="O242" s="19">
        <f t="shared" si="13"/>
        <v>359.55380786460927</v>
      </c>
      <c r="P242" s="19">
        <f t="shared" si="14"/>
        <v>84.818743275261326</v>
      </c>
      <c r="Q242" s="19">
        <f t="shared" si="15"/>
        <v>444.37255113987061</v>
      </c>
    </row>
    <row r="243" spans="1:17" x14ac:dyDescent="0.25">
      <c r="A243" s="3">
        <v>232</v>
      </c>
      <c r="B243" s="9" t="s">
        <v>46</v>
      </c>
      <c r="C243" s="8" t="s">
        <v>17</v>
      </c>
      <c r="D243" s="4">
        <v>132</v>
      </c>
      <c r="E243" s="6"/>
      <c r="F243" s="4"/>
      <c r="G243" s="4"/>
      <c r="H243" s="4"/>
      <c r="I243" s="5"/>
      <c r="J243" s="16">
        <v>1050.25</v>
      </c>
      <c r="K243" s="16">
        <v>6.273270283723245</v>
      </c>
      <c r="L243" s="18">
        <v>30</v>
      </c>
      <c r="M243" s="20">
        <f t="shared" si="12"/>
        <v>1.8819810851169734</v>
      </c>
      <c r="N243" s="17">
        <v>132</v>
      </c>
      <c r="O243" s="19">
        <f t="shared" si="13"/>
        <v>248.4215032354405</v>
      </c>
      <c r="P243" s="19">
        <f t="shared" si="14"/>
        <v>58.602632613240409</v>
      </c>
      <c r="Q243" s="19">
        <f t="shared" si="15"/>
        <v>307.02413584868088</v>
      </c>
    </row>
    <row r="244" spans="1:17" x14ac:dyDescent="0.25">
      <c r="A244" s="3">
        <v>233</v>
      </c>
      <c r="B244" s="9" t="s">
        <v>46</v>
      </c>
      <c r="C244" s="8" t="s">
        <v>19</v>
      </c>
      <c r="D244" s="4">
        <v>110</v>
      </c>
      <c r="E244" s="6"/>
      <c r="F244" s="4"/>
      <c r="G244" s="4"/>
      <c r="H244" s="4">
        <v>1</v>
      </c>
      <c r="I244" s="5"/>
      <c r="J244" s="16">
        <v>930.6</v>
      </c>
      <c r="K244" s="16">
        <v>5.558586361373818</v>
      </c>
      <c r="L244" s="18">
        <v>35</v>
      </c>
      <c r="M244" s="20">
        <f t="shared" si="12"/>
        <v>1.9455052264808363</v>
      </c>
      <c r="N244" s="17">
        <v>110</v>
      </c>
      <c r="O244" s="19">
        <f t="shared" si="13"/>
        <v>214.005574912892</v>
      </c>
      <c r="P244" s="19">
        <f t="shared" si="14"/>
        <v>50.48391512195122</v>
      </c>
      <c r="Q244" s="19">
        <f t="shared" si="15"/>
        <v>264.48949003484324</v>
      </c>
    </row>
    <row r="245" spans="1:17" x14ac:dyDescent="0.25">
      <c r="A245" s="3">
        <v>234</v>
      </c>
      <c r="B245" s="9" t="s">
        <v>46</v>
      </c>
      <c r="C245" s="8" t="s">
        <v>19</v>
      </c>
      <c r="D245" s="4">
        <v>129</v>
      </c>
      <c r="E245" s="6">
        <v>1</v>
      </c>
      <c r="F245" s="4">
        <v>67</v>
      </c>
      <c r="G245" s="4"/>
      <c r="H245" s="4"/>
      <c r="I245" s="5"/>
      <c r="J245" s="16">
        <v>893.5</v>
      </c>
      <c r="K245" s="16">
        <v>5.3369835739173714</v>
      </c>
      <c r="L245" s="18">
        <v>40</v>
      </c>
      <c r="M245" s="20">
        <f t="shared" si="12"/>
        <v>2.1347934295669488</v>
      </c>
      <c r="N245" s="17">
        <v>129</v>
      </c>
      <c r="O245" s="19">
        <f t="shared" si="13"/>
        <v>275.38835241413642</v>
      </c>
      <c r="P245" s="19">
        <f t="shared" si="14"/>
        <v>64.964112334494786</v>
      </c>
      <c r="Q245" s="19">
        <f t="shared" si="15"/>
        <v>340.35246474863118</v>
      </c>
    </row>
    <row r="246" spans="1:17" x14ac:dyDescent="0.25">
      <c r="A246" s="3">
        <v>235</v>
      </c>
      <c r="B246" s="9" t="s">
        <v>46</v>
      </c>
      <c r="C246" s="8" t="s">
        <v>19</v>
      </c>
      <c r="D246" s="4">
        <v>154</v>
      </c>
      <c r="E246" s="6"/>
      <c r="F246" s="4">
        <v>54</v>
      </c>
      <c r="G246" s="4"/>
      <c r="H246" s="4"/>
      <c r="I246" s="5"/>
      <c r="J246" s="16">
        <v>912.05</v>
      </c>
      <c r="K246" s="16">
        <v>5.4477849676455943</v>
      </c>
      <c r="L246" s="18">
        <v>40</v>
      </c>
      <c r="M246" s="20">
        <f t="shared" si="12"/>
        <v>2.1791139870582379</v>
      </c>
      <c r="N246" s="17">
        <v>154</v>
      </c>
      <c r="O246" s="19">
        <f t="shared" si="13"/>
        <v>335.58355400696865</v>
      </c>
      <c r="P246" s="19">
        <f t="shared" si="14"/>
        <v>79.164160390243907</v>
      </c>
      <c r="Q246" s="19">
        <f t="shared" si="15"/>
        <v>414.74771439721258</v>
      </c>
    </row>
    <row r="247" spans="1:17" x14ac:dyDescent="0.25">
      <c r="A247" s="3">
        <v>236</v>
      </c>
      <c r="B247" s="9" t="s">
        <v>46</v>
      </c>
      <c r="C247" s="8" t="s">
        <v>19</v>
      </c>
      <c r="D247" s="4">
        <v>161</v>
      </c>
      <c r="E247" s="6">
        <v>1.25</v>
      </c>
      <c r="F247" s="4">
        <v>85</v>
      </c>
      <c r="G247" s="4"/>
      <c r="H247" s="4"/>
      <c r="I247" s="5"/>
      <c r="J247" s="16">
        <v>967.7</v>
      </c>
      <c r="K247" s="16">
        <v>5.7801891488302646</v>
      </c>
      <c r="L247" s="18">
        <v>40</v>
      </c>
      <c r="M247" s="20">
        <f t="shared" si="12"/>
        <v>2.3120756595321059</v>
      </c>
      <c r="N247" s="17">
        <v>161</v>
      </c>
      <c r="O247" s="19">
        <f t="shared" si="13"/>
        <v>372.24418118466906</v>
      </c>
      <c r="P247" s="19">
        <f t="shared" si="14"/>
        <v>87.812402341463425</v>
      </c>
      <c r="Q247" s="19">
        <f t="shared" si="15"/>
        <v>460.0565835261325</v>
      </c>
    </row>
    <row r="248" spans="1:17" x14ac:dyDescent="0.25">
      <c r="A248" s="3">
        <v>237</v>
      </c>
      <c r="B248" s="9" t="s">
        <v>46</v>
      </c>
      <c r="C248" s="8" t="s">
        <v>19</v>
      </c>
      <c r="D248" s="4">
        <v>77</v>
      </c>
      <c r="E248" s="6">
        <v>2.5</v>
      </c>
      <c r="F248" s="4">
        <v>37</v>
      </c>
      <c r="G248" s="4"/>
      <c r="H248" s="4"/>
      <c r="I248" s="5"/>
      <c r="J248" s="16">
        <v>930.6</v>
      </c>
      <c r="K248" s="16">
        <v>5.558586361373818</v>
      </c>
      <c r="L248" s="18">
        <v>35</v>
      </c>
      <c r="M248" s="20">
        <f t="shared" si="12"/>
        <v>1.9455052264808363</v>
      </c>
      <c r="N248" s="17">
        <v>77</v>
      </c>
      <c r="O248" s="19">
        <f t="shared" si="13"/>
        <v>149.8039024390244</v>
      </c>
      <c r="P248" s="19">
        <f t="shared" si="14"/>
        <v>35.338740585365855</v>
      </c>
      <c r="Q248" s="19">
        <f t="shared" si="15"/>
        <v>185.14264302439025</v>
      </c>
    </row>
    <row r="249" spans="1:17" x14ac:dyDescent="0.25">
      <c r="A249" s="3">
        <v>238</v>
      </c>
      <c r="B249" s="9" t="s">
        <v>46</v>
      </c>
      <c r="C249" s="8" t="s">
        <v>19</v>
      </c>
      <c r="D249" s="4">
        <v>171.5</v>
      </c>
      <c r="E249" s="6">
        <v>4.33</v>
      </c>
      <c r="F249" s="4">
        <v>74</v>
      </c>
      <c r="G249" s="4"/>
      <c r="H249" s="4"/>
      <c r="I249" s="5"/>
      <c r="J249" s="16">
        <v>967.7</v>
      </c>
      <c r="K249" s="16">
        <v>5.7801891488302646</v>
      </c>
      <c r="L249" s="18">
        <v>40</v>
      </c>
      <c r="M249" s="20">
        <f t="shared" si="12"/>
        <v>2.3120756595321059</v>
      </c>
      <c r="N249" s="17">
        <v>171.5</v>
      </c>
      <c r="O249" s="19">
        <f t="shared" si="13"/>
        <v>396.52097560975619</v>
      </c>
      <c r="P249" s="19">
        <f t="shared" si="14"/>
        <v>93.53929814634148</v>
      </c>
      <c r="Q249" s="19">
        <f t="shared" si="15"/>
        <v>490.06027375609767</v>
      </c>
    </row>
    <row r="250" spans="1:17" x14ac:dyDescent="0.25">
      <c r="A250" s="3">
        <v>239</v>
      </c>
      <c r="B250" s="9" t="s">
        <v>46</v>
      </c>
      <c r="C250" s="8" t="s">
        <v>22</v>
      </c>
      <c r="D250" s="4">
        <v>118</v>
      </c>
      <c r="E250" s="6"/>
      <c r="F250" s="4"/>
      <c r="G250" s="4"/>
      <c r="H250" s="4"/>
      <c r="I250" s="5"/>
      <c r="J250" s="16">
        <v>712.25</v>
      </c>
      <c r="K250" s="16">
        <v>4.2906626506024095</v>
      </c>
      <c r="L250" s="18">
        <v>30</v>
      </c>
      <c r="M250" s="20">
        <f t="shared" si="12"/>
        <v>1.2871987951807227</v>
      </c>
      <c r="N250" s="17">
        <v>118</v>
      </c>
      <c r="O250" s="19">
        <f t="shared" si="13"/>
        <v>151.88945783132527</v>
      </c>
      <c r="P250" s="19">
        <f t="shared" si="14"/>
        <v>35.830723102409635</v>
      </c>
      <c r="Q250" s="19">
        <f t="shared" si="15"/>
        <v>187.72018093373492</v>
      </c>
    </row>
    <row r="251" spans="1:17" x14ac:dyDescent="0.25">
      <c r="A251" s="3">
        <v>240</v>
      </c>
      <c r="B251" s="9" t="s">
        <v>46</v>
      </c>
      <c r="C251" s="8" t="s">
        <v>19</v>
      </c>
      <c r="D251" s="4">
        <v>176</v>
      </c>
      <c r="E251" s="6">
        <v>1</v>
      </c>
      <c r="F251" s="4">
        <v>43</v>
      </c>
      <c r="G251" s="4"/>
      <c r="H251" s="4"/>
      <c r="I251" s="5"/>
      <c r="J251" s="16">
        <v>949.15</v>
      </c>
      <c r="K251" s="16">
        <v>5.6693877551020408</v>
      </c>
      <c r="L251" s="18">
        <v>35</v>
      </c>
      <c r="M251" s="20">
        <f t="shared" si="12"/>
        <v>1.9842857142857142</v>
      </c>
      <c r="N251" s="17">
        <v>176</v>
      </c>
      <c r="O251" s="19">
        <f t="shared" si="13"/>
        <v>349.2342857142857</v>
      </c>
      <c r="P251" s="19">
        <f t="shared" si="14"/>
        <v>82.384367999999995</v>
      </c>
      <c r="Q251" s="19">
        <f t="shared" si="15"/>
        <v>431.6186537142857</v>
      </c>
    </row>
    <row r="252" spans="1:17" x14ac:dyDescent="0.25">
      <c r="A252" s="3">
        <v>241</v>
      </c>
      <c r="B252" s="9" t="s">
        <v>46</v>
      </c>
      <c r="C252" s="8" t="s">
        <v>23</v>
      </c>
      <c r="D252" s="4">
        <v>165</v>
      </c>
      <c r="E252" s="6"/>
      <c r="F252" s="4"/>
      <c r="G252" s="4"/>
      <c r="H252" s="4"/>
      <c r="I252" s="5"/>
      <c r="J252" s="16">
        <v>1382</v>
      </c>
      <c r="K252" s="16">
        <v>8.2548531607765057</v>
      </c>
      <c r="L252" s="18">
        <v>30</v>
      </c>
      <c r="M252" s="20">
        <f t="shared" si="12"/>
        <v>2.4764559482329518</v>
      </c>
      <c r="N252" s="17">
        <v>165</v>
      </c>
      <c r="O252" s="19">
        <f t="shared" si="13"/>
        <v>408.61523145843705</v>
      </c>
      <c r="P252" s="19">
        <f t="shared" si="14"/>
        <v>96.392333101045296</v>
      </c>
      <c r="Q252" s="19">
        <f t="shared" si="15"/>
        <v>505.00756455948238</v>
      </c>
    </row>
    <row r="253" spans="1:17" x14ac:dyDescent="0.25">
      <c r="A253" s="3">
        <v>242</v>
      </c>
      <c r="B253" s="9" t="s">
        <v>46</v>
      </c>
      <c r="C253" s="8" t="s">
        <v>19</v>
      </c>
      <c r="D253" s="4">
        <v>165</v>
      </c>
      <c r="E253" s="6">
        <v>0.17</v>
      </c>
      <c r="F253" s="4">
        <v>48</v>
      </c>
      <c r="G253" s="4"/>
      <c r="H253" s="4"/>
      <c r="I253" s="5"/>
      <c r="J253" s="16">
        <v>1004.8</v>
      </c>
      <c r="K253" s="16">
        <v>6.0017919362867094</v>
      </c>
      <c r="L253" s="18">
        <v>40</v>
      </c>
      <c r="M253" s="20">
        <f t="shared" si="12"/>
        <v>2.4007167745146836</v>
      </c>
      <c r="N253" s="17">
        <v>165</v>
      </c>
      <c r="O253" s="19">
        <f t="shared" si="13"/>
        <v>396.11826779492282</v>
      </c>
      <c r="P253" s="19">
        <f t="shared" si="14"/>
        <v>93.444299372822286</v>
      </c>
      <c r="Q253" s="19">
        <f t="shared" si="15"/>
        <v>489.5625671677451</v>
      </c>
    </row>
    <row r="254" spans="1:17" x14ac:dyDescent="0.25">
      <c r="A254" s="3">
        <v>243</v>
      </c>
      <c r="B254" s="9" t="s">
        <v>46</v>
      </c>
      <c r="C254" s="8" t="s">
        <v>19</v>
      </c>
      <c r="D254" s="4">
        <v>165</v>
      </c>
      <c r="E254" s="6">
        <v>1.41</v>
      </c>
      <c r="F254" s="4">
        <v>44</v>
      </c>
      <c r="G254" s="4"/>
      <c r="H254" s="4"/>
      <c r="I254" s="5"/>
      <c r="J254" s="16">
        <v>819.3</v>
      </c>
      <c r="K254" s="16">
        <v>4.8937779990044792</v>
      </c>
      <c r="L254" s="18">
        <v>35</v>
      </c>
      <c r="M254" s="20">
        <f t="shared" si="12"/>
        <v>1.7128222996515676</v>
      </c>
      <c r="N254" s="17">
        <v>165</v>
      </c>
      <c r="O254" s="19">
        <f t="shared" si="13"/>
        <v>282.61567944250868</v>
      </c>
      <c r="P254" s="19">
        <f t="shared" si="14"/>
        <v>66.669038780487796</v>
      </c>
      <c r="Q254" s="19">
        <f t="shared" si="15"/>
        <v>349.2847182229965</v>
      </c>
    </row>
    <row r="255" spans="1:17" x14ac:dyDescent="0.25">
      <c r="A255" s="3">
        <v>244</v>
      </c>
      <c r="B255" s="9" t="s">
        <v>46</v>
      </c>
      <c r="C255" s="8" t="s">
        <v>19</v>
      </c>
      <c r="D255" s="4">
        <v>176</v>
      </c>
      <c r="E255" s="6"/>
      <c r="F255" s="4">
        <v>59</v>
      </c>
      <c r="G255" s="4"/>
      <c r="H255" s="4">
        <v>1</v>
      </c>
      <c r="I255" s="5"/>
      <c r="J255" s="16">
        <v>837.85</v>
      </c>
      <c r="K255" s="16">
        <v>5.0045793927327029</v>
      </c>
      <c r="L255" s="18">
        <v>40</v>
      </c>
      <c r="M255" s="20">
        <f t="shared" si="12"/>
        <v>2.0018317570930808</v>
      </c>
      <c r="N255" s="17">
        <v>176</v>
      </c>
      <c r="O255" s="19">
        <f t="shared" si="13"/>
        <v>352.32238924838225</v>
      </c>
      <c r="P255" s="19">
        <f t="shared" si="14"/>
        <v>83.112851623693373</v>
      </c>
      <c r="Q255" s="19">
        <f t="shared" si="15"/>
        <v>435.43524087207561</v>
      </c>
    </row>
    <row r="256" spans="1:17" x14ac:dyDescent="0.25">
      <c r="A256" s="3">
        <v>245</v>
      </c>
      <c r="B256" s="9" t="s">
        <v>46</v>
      </c>
      <c r="C256" s="8" t="s">
        <v>17</v>
      </c>
      <c r="D256" s="4">
        <v>165</v>
      </c>
      <c r="E256" s="6"/>
      <c r="F256" s="4">
        <v>5</v>
      </c>
      <c r="G256" s="4"/>
      <c r="H256" s="4"/>
      <c r="I256" s="5"/>
      <c r="J256" s="16">
        <v>1089.75</v>
      </c>
      <c r="K256" s="16">
        <v>6.5092085614733701</v>
      </c>
      <c r="L256" s="18">
        <v>35</v>
      </c>
      <c r="M256" s="20">
        <f t="shared" si="12"/>
        <v>2.2782229965156797</v>
      </c>
      <c r="N256" s="17">
        <v>165</v>
      </c>
      <c r="O256" s="19">
        <f t="shared" si="13"/>
        <v>375.90679442508713</v>
      </c>
      <c r="P256" s="19">
        <f t="shared" si="14"/>
        <v>88.676412804878055</v>
      </c>
      <c r="Q256" s="19">
        <f t="shared" si="15"/>
        <v>464.58320722996518</v>
      </c>
    </row>
    <row r="257" spans="1:17" x14ac:dyDescent="0.25">
      <c r="A257" s="3">
        <v>246</v>
      </c>
      <c r="B257" s="9" t="s">
        <v>46</v>
      </c>
      <c r="C257" s="8" t="s">
        <v>17</v>
      </c>
      <c r="D257" s="4">
        <v>166</v>
      </c>
      <c r="E257" s="6"/>
      <c r="F257" s="4"/>
      <c r="G257" s="4"/>
      <c r="H257" s="4"/>
      <c r="I257" s="5"/>
      <c r="J257" s="16">
        <v>1030.5</v>
      </c>
      <c r="K257" s="16">
        <v>6.2078313253012052</v>
      </c>
      <c r="L257" s="18">
        <v>30</v>
      </c>
      <c r="M257" s="20">
        <f t="shared" si="12"/>
        <v>1.8623493975903616</v>
      </c>
      <c r="N257" s="17">
        <v>166</v>
      </c>
      <c r="O257" s="19">
        <f t="shared" si="13"/>
        <v>309.15000000000003</v>
      </c>
      <c r="P257" s="19">
        <f t="shared" si="14"/>
        <v>72.928485000000009</v>
      </c>
      <c r="Q257" s="19">
        <f t="shared" si="15"/>
        <v>382.07848500000006</v>
      </c>
    </row>
    <row r="258" spans="1:17" x14ac:dyDescent="0.25">
      <c r="A258" s="3">
        <v>247</v>
      </c>
      <c r="B258" s="9" t="s">
        <v>46</v>
      </c>
      <c r="C258" s="8" t="s">
        <v>22</v>
      </c>
      <c r="D258" s="4">
        <v>166</v>
      </c>
      <c r="E258" s="6">
        <v>7.17</v>
      </c>
      <c r="F258" s="4">
        <v>14</v>
      </c>
      <c r="G258" s="4"/>
      <c r="H258" s="4"/>
      <c r="I258" s="5"/>
      <c r="J258" s="16">
        <v>701.5</v>
      </c>
      <c r="K258" s="16">
        <v>4.225903614457831</v>
      </c>
      <c r="L258" s="18">
        <v>35</v>
      </c>
      <c r="M258" s="20">
        <f t="shared" si="12"/>
        <v>1.4790662650602409</v>
      </c>
      <c r="N258" s="17">
        <v>166</v>
      </c>
      <c r="O258" s="19">
        <f t="shared" si="13"/>
        <v>245.52499999999998</v>
      </c>
      <c r="P258" s="19">
        <f t="shared" si="14"/>
        <v>57.919347499999994</v>
      </c>
      <c r="Q258" s="19">
        <f t="shared" si="15"/>
        <v>303.44434749999999</v>
      </c>
    </row>
    <row r="259" spans="1:17" x14ac:dyDescent="0.25">
      <c r="A259" s="3">
        <v>248</v>
      </c>
      <c r="B259" s="9" t="s">
        <v>46</v>
      </c>
      <c r="C259" s="8" t="s">
        <v>19</v>
      </c>
      <c r="D259" s="4">
        <v>165</v>
      </c>
      <c r="E259" s="6"/>
      <c r="F259" s="4">
        <v>38</v>
      </c>
      <c r="G259" s="4"/>
      <c r="H259" s="4"/>
      <c r="I259" s="5"/>
      <c r="J259" s="16">
        <v>837.85</v>
      </c>
      <c r="K259" s="16">
        <v>5.0045793927327029</v>
      </c>
      <c r="L259" s="18">
        <v>35</v>
      </c>
      <c r="M259" s="20">
        <f t="shared" si="12"/>
        <v>1.7516027874564459</v>
      </c>
      <c r="N259" s="17">
        <v>165</v>
      </c>
      <c r="O259" s="19">
        <f t="shared" si="13"/>
        <v>289.01445993031359</v>
      </c>
      <c r="P259" s="19">
        <f t="shared" si="14"/>
        <v>68.178511097560971</v>
      </c>
      <c r="Q259" s="19">
        <f t="shared" si="15"/>
        <v>357.19297102787459</v>
      </c>
    </row>
    <row r="260" spans="1:17" x14ac:dyDescent="0.25">
      <c r="A260" s="3">
        <v>249</v>
      </c>
      <c r="B260" s="9" t="s">
        <v>46</v>
      </c>
      <c r="C260" s="8" t="s">
        <v>17</v>
      </c>
      <c r="D260" s="4">
        <v>187</v>
      </c>
      <c r="E260" s="6">
        <v>0.17</v>
      </c>
      <c r="F260" s="4">
        <v>6</v>
      </c>
      <c r="G260" s="4"/>
      <c r="H260" s="4">
        <v>1</v>
      </c>
      <c r="I260" s="5"/>
      <c r="J260" s="16">
        <v>991</v>
      </c>
      <c r="K260" s="16">
        <v>5.9193628670980587</v>
      </c>
      <c r="L260" s="18">
        <v>35</v>
      </c>
      <c r="M260" s="20">
        <f t="shared" si="12"/>
        <v>2.0717770034843204</v>
      </c>
      <c r="N260" s="17">
        <v>187</v>
      </c>
      <c r="O260" s="19">
        <f t="shared" si="13"/>
        <v>387.42229965156793</v>
      </c>
      <c r="P260" s="19">
        <f t="shared" si="14"/>
        <v>91.392920487804872</v>
      </c>
      <c r="Q260" s="19">
        <f t="shared" si="15"/>
        <v>478.8152201393728</v>
      </c>
    </row>
    <row r="261" spans="1:17" x14ac:dyDescent="0.25">
      <c r="A261" s="3">
        <v>250</v>
      </c>
      <c r="B261" s="9" t="s">
        <v>46</v>
      </c>
      <c r="C261" s="8" t="s">
        <v>19</v>
      </c>
      <c r="D261" s="4">
        <v>11</v>
      </c>
      <c r="E261" s="6"/>
      <c r="F261" s="4"/>
      <c r="G261" s="4"/>
      <c r="H261" s="4"/>
      <c r="I261" s="5"/>
      <c r="J261" s="16">
        <v>856.4</v>
      </c>
      <c r="K261" s="16">
        <v>5.1153807864609258</v>
      </c>
      <c r="L261" s="18">
        <v>30</v>
      </c>
      <c r="M261" s="20">
        <f t="shared" si="12"/>
        <v>1.5346142359382775</v>
      </c>
      <c r="N261" s="17">
        <v>11</v>
      </c>
      <c r="O261" s="19">
        <f t="shared" si="13"/>
        <v>16.880756595321053</v>
      </c>
      <c r="P261" s="19">
        <f t="shared" si="14"/>
        <v>3.9821704808362361</v>
      </c>
      <c r="Q261" s="19">
        <f t="shared" si="15"/>
        <v>20.862927076157288</v>
      </c>
    </row>
    <row r="262" spans="1:17" x14ac:dyDescent="0.25">
      <c r="A262" s="3">
        <v>251</v>
      </c>
      <c r="B262" s="9" t="s">
        <v>46</v>
      </c>
      <c r="C262" s="8" t="s">
        <v>22</v>
      </c>
      <c r="D262" s="4">
        <v>110</v>
      </c>
      <c r="E262" s="6">
        <v>0.08</v>
      </c>
      <c r="F262" s="4">
        <v>3</v>
      </c>
      <c r="G262" s="4"/>
      <c r="H262" s="4"/>
      <c r="I262" s="5"/>
      <c r="J262" s="16">
        <v>850</v>
      </c>
      <c r="K262" s="16">
        <v>5.0771528123444503</v>
      </c>
      <c r="L262" s="18">
        <v>35</v>
      </c>
      <c r="M262" s="20">
        <f t="shared" si="12"/>
        <v>1.7770034843205575</v>
      </c>
      <c r="N262" s="17">
        <v>110</v>
      </c>
      <c r="O262" s="19">
        <f t="shared" si="13"/>
        <v>195.47038327526133</v>
      </c>
      <c r="P262" s="19">
        <f t="shared" si="14"/>
        <v>46.111463414634144</v>
      </c>
      <c r="Q262" s="19">
        <f t="shared" si="15"/>
        <v>241.58184668989549</v>
      </c>
    </row>
    <row r="263" spans="1:17" x14ac:dyDescent="0.25">
      <c r="A263" s="3">
        <v>252</v>
      </c>
      <c r="B263" s="9" t="s">
        <v>46</v>
      </c>
      <c r="C263" s="8" t="s">
        <v>19</v>
      </c>
      <c r="D263" s="4">
        <v>176</v>
      </c>
      <c r="E263" s="6">
        <v>2</v>
      </c>
      <c r="F263" s="4">
        <v>14</v>
      </c>
      <c r="G263" s="4"/>
      <c r="H263" s="4"/>
      <c r="I263" s="5"/>
      <c r="J263" s="16">
        <v>930.6</v>
      </c>
      <c r="K263" s="16">
        <v>5.558586361373818</v>
      </c>
      <c r="L263" s="18">
        <v>35</v>
      </c>
      <c r="M263" s="20">
        <f t="shared" si="12"/>
        <v>1.9455052264808363</v>
      </c>
      <c r="N263" s="17">
        <v>176</v>
      </c>
      <c r="O263" s="19">
        <f t="shared" si="13"/>
        <v>342.40891986062718</v>
      </c>
      <c r="P263" s="19">
        <f t="shared" si="14"/>
        <v>80.774264195121958</v>
      </c>
      <c r="Q263" s="19">
        <f t="shared" si="15"/>
        <v>423.18318405574917</v>
      </c>
    </row>
    <row r="264" spans="1:17" x14ac:dyDescent="0.25">
      <c r="A264" s="3">
        <v>253</v>
      </c>
      <c r="B264" s="9" t="s">
        <v>46</v>
      </c>
      <c r="C264" s="8" t="s">
        <v>22</v>
      </c>
      <c r="D264" s="4">
        <v>194.5</v>
      </c>
      <c r="E264" s="6">
        <v>1.25</v>
      </c>
      <c r="F264" s="4">
        <v>60</v>
      </c>
      <c r="G264" s="4"/>
      <c r="H264" s="4"/>
      <c r="I264" s="5"/>
      <c r="J264" s="16">
        <v>701.5</v>
      </c>
      <c r="K264" s="16">
        <v>4.190144350423096</v>
      </c>
      <c r="L264" s="18">
        <v>40</v>
      </c>
      <c r="M264" s="20">
        <f t="shared" si="12"/>
        <v>1.6760577401692385</v>
      </c>
      <c r="N264" s="17">
        <v>194.5</v>
      </c>
      <c r="O264" s="19">
        <f t="shared" si="13"/>
        <v>325.99323046291687</v>
      </c>
      <c r="P264" s="19">
        <f t="shared" si="14"/>
        <v>76.901803066202092</v>
      </c>
      <c r="Q264" s="19">
        <f t="shared" si="15"/>
        <v>402.89503352911896</v>
      </c>
    </row>
    <row r="265" spans="1:17" ht="27.6" x14ac:dyDescent="0.25">
      <c r="A265" s="3">
        <v>254</v>
      </c>
      <c r="B265" s="9" t="s">
        <v>46</v>
      </c>
      <c r="C265" s="8" t="s">
        <v>40</v>
      </c>
      <c r="D265" s="4">
        <v>166</v>
      </c>
      <c r="E265" s="6"/>
      <c r="F265" s="4"/>
      <c r="G265" s="4"/>
      <c r="H265" s="4"/>
      <c r="I265" s="5"/>
      <c r="J265" s="16">
        <v>1647</v>
      </c>
      <c r="K265" s="16">
        <v>9.9216867469879517</v>
      </c>
      <c r="L265" s="18">
        <v>30</v>
      </c>
      <c r="M265" s="20">
        <f t="shared" si="12"/>
        <v>2.9765060240963859</v>
      </c>
      <c r="N265" s="17">
        <v>166</v>
      </c>
      <c r="O265" s="19">
        <f t="shared" si="13"/>
        <v>494.10000000000008</v>
      </c>
      <c r="P265" s="19">
        <f t="shared" si="14"/>
        <v>116.55819000000002</v>
      </c>
      <c r="Q265" s="19">
        <f t="shared" si="15"/>
        <v>610.6581900000001</v>
      </c>
    </row>
    <row r="266" spans="1:17" x14ac:dyDescent="0.25">
      <c r="A266" s="3">
        <v>255</v>
      </c>
      <c r="B266" s="9" t="s">
        <v>46</v>
      </c>
      <c r="C266" s="8" t="s">
        <v>19</v>
      </c>
      <c r="D266" s="4">
        <v>176</v>
      </c>
      <c r="E266" s="6"/>
      <c r="F266" s="4">
        <v>56</v>
      </c>
      <c r="G266" s="4"/>
      <c r="H266" s="4"/>
      <c r="I266" s="5"/>
      <c r="J266" s="16">
        <v>837.85</v>
      </c>
      <c r="K266" s="16">
        <v>5.0045793927327029</v>
      </c>
      <c r="L266" s="18">
        <v>40</v>
      </c>
      <c r="M266" s="20">
        <f t="shared" si="12"/>
        <v>2.0018317570930808</v>
      </c>
      <c r="N266" s="17">
        <v>176</v>
      </c>
      <c r="O266" s="19">
        <f t="shared" si="13"/>
        <v>352.32238924838225</v>
      </c>
      <c r="P266" s="19">
        <f t="shared" si="14"/>
        <v>83.112851623693373</v>
      </c>
      <c r="Q266" s="19">
        <f t="shared" si="15"/>
        <v>435.43524087207561</v>
      </c>
    </row>
    <row r="267" spans="1:17" x14ac:dyDescent="0.25">
      <c r="A267" s="3">
        <v>256</v>
      </c>
      <c r="B267" s="9" t="s">
        <v>46</v>
      </c>
      <c r="C267" s="8" t="s">
        <v>19</v>
      </c>
      <c r="D267" s="4">
        <v>154</v>
      </c>
      <c r="E267" s="6">
        <v>8.33</v>
      </c>
      <c r="F267" s="4">
        <v>41</v>
      </c>
      <c r="G267" s="4"/>
      <c r="H267" s="4"/>
      <c r="I267" s="5"/>
      <c r="J267" s="16">
        <v>837.85</v>
      </c>
      <c r="K267" s="16">
        <v>5.0045793927327029</v>
      </c>
      <c r="L267" s="18">
        <v>40</v>
      </c>
      <c r="M267" s="20">
        <f t="shared" si="12"/>
        <v>2.0018317570930808</v>
      </c>
      <c r="N267" s="17">
        <v>154</v>
      </c>
      <c r="O267" s="19">
        <f t="shared" si="13"/>
        <v>308.28209059233444</v>
      </c>
      <c r="P267" s="19">
        <f t="shared" si="14"/>
        <v>72.723745170731689</v>
      </c>
      <c r="Q267" s="19">
        <f t="shared" si="15"/>
        <v>381.0058357630661</v>
      </c>
    </row>
    <row r="268" spans="1:17" x14ac:dyDescent="0.25">
      <c r="A268" s="3">
        <v>257</v>
      </c>
      <c r="B268" s="9" t="s">
        <v>46</v>
      </c>
      <c r="C268" s="8" t="s">
        <v>23</v>
      </c>
      <c r="D268" s="4">
        <v>154</v>
      </c>
      <c r="E268" s="6"/>
      <c r="F268" s="4"/>
      <c r="G268" s="4"/>
      <c r="H268" s="4"/>
      <c r="I268" s="5"/>
      <c r="J268" s="16">
        <v>1301.7</v>
      </c>
      <c r="K268" s="16">
        <v>7.7752115480338482</v>
      </c>
      <c r="L268" s="18">
        <v>30</v>
      </c>
      <c r="M268" s="20">
        <f t="shared" ref="M268:M331" si="16">K268*L268/100</f>
        <v>2.3325634644101543</v>
      </c>
      <c r="N268" s="17">
        <v>154</v>
      </c>
      <c r="O268" s="19">
        <f t="shared" ref="O268:O331" si="17">M268*N268</f>
        <v>359.21477351916377</v>
      </c>
      <c r="P268" s="19">
        <f t="shared" ref="P268:P331" si="18">O268*0.2359</f>
        <v>84.73876507317074</v>
      </c>
      <c r="Q268" s="19">
        <f t="shared" ref="Q268:Q331" si="19">O268+P268</f>
        <v>443.9535385923345</v>
      </c>
    </row>
    <row r="269" spans="1:17" x14ac:dyDescent="0.25">
      <c r="A269" s="3">
        <v>258</v>
      </c>
      <c r="B269" s="9" t="s">
        <v>46</v>
      </c>
      <c r="C269" s="8" t="s">
        <v>19</v>
      </c>
      <c r="D269" s="4">
        <v>14</v>
      </c>
      <c r="E269" s="6"/>
      <c r="F269" s="4">
        <v>17</v>
      </c>
      <c r="G269" s="4"/>
      <c r="H269" s="4"/>
      <c r="I269" s="5"/>
      <c r="J269" s="16">
        <v>912.05</v>
      </c>
      <c r="K269" s="16">
        <v>5.4477849676455943</v>
      </c>
      <c r="L269" s="18">
        <v>35</v>
      </c>
      <c r="M269" s="20">
        <f t="shared" si="16"/>
        <v>1.906724738675958</v>
      </c>
      <c r="N269" s="17">
        <v>14</v>
      </c>
      <c r="O269" s="19">
        <f t="shared" si="17"/>
        <v>26.694146341463412</v>
      </c>
      <c r="P269" s="19">
        <f t="shared" si="18"/>
        <v>6.297149121951219</v>
      </c>
      <c r="Q269" s="19">
        <f t="shared" si="19"/>
        <v>32.99129546341463</v>
      </c>
    </row>
    <row r="270" spans="1:17" x14ac:dyDescent="0.25">
      <c r="A270" s="3">
        <v>259</v>
      </c>
      <c r="B270" s="9" t="s">
        <v>46</v>
      </c>
      <c r="C270" s="8" t="s">
        <v>17</v>
      </c>
      <c r="D270" s="4">
        <v>183</v>
      </c>
      <c r="E270" s="6">
        <v>0.33</v>
      </c>
      <c r="F270" s="4">
        <v>39</v>
      </c>
      <c r="G270" s="4"/>
      <c r="H270" s="4"/>
      <c r="I270" s="5"/>
      <c r="J270" s="16">
        <v>1010.75</v>
      </c>
      <c r="K270" s="16">
        <v>6.0373320059731208</v>
      </c>
      <c r="L270" s="18">
        <v>35</v>
      </c>
      <c r="M270" s="20">
        <f t="shared" si="16"/>
        <v>2.1130662020905921</v>
      </c>
      <c r="N270" s="17">
        <v>183</v>
      </c>
      <c r="O270" s="19">
        <f t="shared" si="17"/>
        <v>386.69111498257837</v>
      </c>
      <c r="P270" s="19">
        <f t="shared" si="18"/>
        <v>91.220434024390244</v>
      </c>
      <c r="Q270" s="19">
        <f t="shared" si="19"/>
        <v>477.91154900696858</v>
      </c>
    </row>
    <row r="271" spans="1:17" x14ac:dyDescent="0.25">
      <c r="A271" s="3">
        <v>260</v>
      </c>
      <c r="B271" s="9" t="s">
        <v>47</v>
      </c>
      <c r="C271" s="8" t="s">
        <v>19</v>
      </c>
      <c r="D271" s="4">
        <v>92</v>
      </c>
      <c r="E271" s="6"/>
      <c r="F271" s="4">
        <v>30</v>
      </c>
      <c r="G271" s="4"/>
      <c r="H271" s="4"/>
      <c r="I271" s="5"/>
      <c r="J271" s="16">
        <v>837.85</v>
      </c>
      <c r="K271" s="16">
        <v>5.0045793927327029</v>
      </c>
      <c r="L271" s="18">
        <v>35</v>
      </c>
      <c r="M271" s="20">
        <f t="shared" si="16"/>
        <v>1.7516027874564459</v>
      </c>
      <c r="N271" s="17">
        <v>92</v>
      </c>
      <c r="O271" s="19">
        <f t="shared" si="17"/>
        <v>161.14745644599301</v>
      </c>
      <c r="P271" s="19">
        <f t="shared" si="18"/>
        <v>38.014684975609754</v>
      </c>
      <c r="Q271" s="19">
        <f t="shared" si="19"/>
        <v>199.16214142160277</v>
      </c>
    </row>
    <row r="272" spans="1:17" x14ac:dyDescent="0.25">
      <c r="A272" s="3">
        <v>261</v>
      </c>
      <c r="B272" s="9" t="s">
        <v>47</v>
      </c>
      <c r="C272" s="8" t="s">
        <v>19</v>
      </c>
      <c r="D272" s="4">
        <v>165</v>
      </c>
      <c r="E272" s="6">
        <v>1</v>
      </c>
      <c r="F272" s="4">
        <v>55</v>
      </c>
      <c r="G272" s="4">
        <v>1</v>
      </c>
      <c r="H272" s="4"/>
      <c r="I272" s="5"/>
      <c r="J272" s="16">
        <v>912.05</v>
      </c>
      <c r="K272" s="16">
        <v>5.4477849676455943</v>
      </c>
      <c r="L272" s="18">
        <v>50</v>
      </c>
      <c r="M272" s="20">
        <f t="shared" si="16"/>
        <v>2.7238924838227971</v>
      </c>
      <c r="N272" s="17">
        <v>165</v>
      </c>
      <c r="O272" s="19">
        <f t="shared" si="17"/>
        <v>449.44225983076154</v>
      </c>
      <c r="P272" s="19">
        <f t="shared" si="18"/>
        <v>106.02342909407665</v>
      </c>
      <c r="Q272" s="19">
        <f t="shared" si="19"/>
        <v>555.46568892483822</v>
      </c>
    </row>
    <row r="273" spans="1:17" x14ac:dyDescent="0.25">
      <c r="A273" s="3">
        <v>262</v>
      </c>
      <c r="B273" s="9" t="s">
        <v>47</v>
      </c>
      <c r="C273" s="8" t="s">
        <v>22</v>
      </c>
      <c r="D273" s="4">
        <v>188</v>
      </c>
      <c r="E273" s="6"/>
      <c r="F273" s="4">
        <v>96</v>
      </c>
      <c r="G273" s="4">
        <v>1</v>
      </c>
      <c r="H273" s="4"/>
      <c r="I273" s="5"/>
      <c r="J273" s="16">
        <v>733.75</v>
      </c>
      <c r="K273" s="16">
        <v>4.3827775012444006</v>
      </c>
      <c r="L273" s="18">
        <v>55</v>
      </c>
      <c r="M273" s="20">
        <f t="shared" si="16"/>
        <v>2.4105276256844204</v>
      </c>
      <c r="N273" s="17">
        <v>188</v>
      </c>
      <c r="O273" s="19">
        <f t="shared" si="17"/>
        <v>453.17919362867104</v>
      </c>
      <c r="P273" s="19">
        <f t="shared" si="18"/>
        <v>106.9049717770035</v>
      </c>
      <c r="Q273" s="19">
        <f t="shared" si="19"/>
        <v>560.08416540567453</v>
      </c>
    </row>
    <row r="274" spans="1:17" x14ac:dyDescent="0.25">
      <c r="A274" s="3">
        <v>263</v>
      </c>
      <c r="B274" s="9" t="s">
        <v>47</v>
      </c>
      <c r="C274" s="8" t="s">
        <v>17</v>
      </c>
      <c r="D274" s="4">
        <v>166</v>
      </c>
      <c r="E274" s="6"/>
      <c r="F274" s="4"/>
      <c r="G274" s="4"/>
      <c r="H274" s="4"/>
      <c r="I274" s="5"/>
      <c r="J274" s="16">
        <v>1089.75</v>
      </c>
      <c r="K274" s="16">
        <v>6.5647590361445785</v>
      </c>
      <c r="L274" s="18">
        <v>30</v>
      </c>
      <c r="M274" s="20">
        <f t="shared" si="16"/>
        <v>1.9694277108433735</v>
      </c>
      <c r="N274" s="17">
        <v>166</v>
      </c>
      <c r="O274" s="19">
        <f t="shared" si="17"/>
        <v>326.92500000000001</v>
      </c>
      <c r="P274" s="19">
        <f t="shared" si="18"/>
        <v>77.121607499999996</v>
      </c>
      <c r="Q274" s="19">
        <f t="shared" si="19"/>
        <v>404.04660749999999</v>
      </c>
    </row>
    <row r="275" spans="1:17" ht="27.6" x14ac:dyDescent="0.25">
      <c r="A275" s="3">
        <v>264</v>
      </c>
      <c r="B275" s="9" t="s">
        <v>47</v>
      </c>
      <c r="C275" s="8" t="s">
        <v>40</v>
      </c>
      <c r="D275" s="4">
        <v>166</v>
      </c>
      <c r="E275" s="6"/>
      <c r="F275" s="4"/>
      <c r="G275" s="4"/>
      <c r="H275" s="4"/>
      <c r="I275" s="5"/>
      <c r="J275" s="16">
        <v>1647</v>
      </c>
      <c r="K275" s="16">
        <v>9.9216867469879517</v>
      </c>
      <c r="L275" s="18">
        <v>30</v>
      </c>
      <c r="M275" s="20">
        <f t="shared" si="16"/>
        <v>2.9765060240963859</v>
      </c>
      <c r="N275" s="17">
        <v>166</v>
      </c>
      <c r="O275" s="19">
        <f t="shared" si="17"/>
        <v>494.10000000000008</v>
      </c>
      <c r="P275" s="19">
        <f t="shared" si="18"/>
        <v>116.55819000000002</v>
      </c>
      <c r="Q275" s="19">
        <f t="shared" si="19"/>
        <v>610.6581900000001</v>
      </c>
    </row>
    <row r="276" spans="1:17" x14ac:dyDescent="0.25">
      <c r="A276" s="3">
        <v>265</v>
      </c>
      <c r="B276" s="9" t="s">
        <v>47</v>
      </c>
      <c r="C276" s="8" t="s">
        <v>19</v>
      </c>
      <c r="D276" s="4">
        <v>176</v>
      </c>
      <c r="E276" s="6"/>
      <c r="F276" s="4">
        <v>85</v>
      </c>
      <c r="G276" s="4"/>
      <c r="H276" s="4"/>
      <c r="I276" s="5"/>
      <c r="J276" s="16">
        <v>856.4</v>
      </c>
      <c r="K276" s="16">
        <v>5.1153807864609258</v>
      </c>
      <c r="L276" s="18">
        <v>40</v>
      </c>
      <c r="M276" s="20">
        <f t="shared" si="16"/>
        <v>2.0461523145843703</v>
      </c>
      <c r="N276" s="17">
        <v>176</v>
      </c>
      <c r="O276" s="19">
        <f t="shared" si="17"/>
        <v>360.1228073668492</v>
      </c>
      <c r="P276" s="19">
        <f t="shared" si="18"/>
        <v>84.952970257839723</v>
      </c>
      <c r="Q276" s="19">
        <f t="shared" si="19"/>
        <v>445.07577762468895</v>
      </c>
    </row>
    <row r="277" spans="1:17" x14ac:dyDescent="0.25">
      <c r="A277" s="3">
        <v>266</v>
      </c>
      <c r="B277" s="9" t="s">
        <v>47</v>
      </c>
      <c r="C277" s="8" t="s">
        <v>19</v>
      </c>
      <c r="D277" s="4">
        <v>172</v>
      </c>
      <c r="E277" s="6">
        <v>7</v>
      </c>
      <c r="F277" s="4">
        <v>40</v>
      </c>
      <c r="G277" s="4"/>
      <c r="H277" s="4"/>
      <c r="I277" s="5"/>
      <c r="J277" s="16">
        <v>837.85</v>
      </c>
      <c r="K277" s="16">
        <v>5.0045793927327029</v>
      </c>
      <c r="L277" s="18">
        <v>40</v>
      </c>
      <c r="M277" s="20">
        <f t="shared" si="16"/>
        <v>2.0018317570930808</v>
      </c>
      <c r="N277" s="17">
        <v>172</v>
      </c>
      <c r="O277" s="19">
        <f t="shared" si="17"/>
        <v>344.31506222000991</v>
      </c>
      <c r="P277" s="19">
        <f t="shared" si="18"/>
        <v>81.223923177700343</v>
      </c>
      <c r="Q277" s="19">
        <f t="shared" si="19"/>
        <v>425.53898539771023</v>
      </c>
    </row>
    <row r="278" spans="1:17" x14ac:dyDescent="0.25">
      <c r="A278" s="3">
        <v>267</v>
      </c>
      <c r="B278" s="9" t="s">
        <v>47</v>
      </c>
      <c r="C278" s="8" t="s">
        <v>17</v>
      </c>
      <c r="D278" s="4">
        <v>7</v>
      </c>
      <c r="E278" s="6"/>
      <c r="F278" s="4"/>
      <c r="G278" s="4"/>
      <c r="H278" s="4"/>
      <c r="I278" s="5"/>
      <c r="J278" s="16">
        <v>1070</v>
      </c>
      <c r="K278" s="16">
        <v>6.391239422598308</v>
      </c>
      <c r="L278" s="18">
        <v>30</v>
      </c>
      <c r="M278" s="20">
        <f t="shared" si="16"/>
        <v>1.9173718267794926</v>
      </c>
      <c r="N278" s="17">
        <v>7</v>
      </c>
      <c r="O278" s="19">
        <f t="shared" si="17"/>
        <v>13.421602787456449</v>
      </c>
      <c r="P278" s="19">
        <f t="shared" si="18"/>
        <v>3.1661560975609762</v>
      </c>
      <c r="Q278" s="19">
        <f t="shared" si="19"/>
        <v>16.587758885017426</v>
      </c>
    </row>
    <row r="279" spans="1:17" x14ac:dyDescent="0.25">
      <c r="A279" s="3">
        <v>268</v>
      </c>
      <c r="B279" s="9" t="s">
        <v>47</v>
      </c>
      <c r="C279" s="8" t="s">
        <v>22</v>
      </c>
      <c r="D279" s="4">
        <v>176</v>
      </c>
      <c r="E279" s="6"/>
      <c r="F279" s="4">
        <v>17</v>
      </c>
      <c r="G279" s="4"/>
      <c r="H279" s="4"/>
      <c r="I279" s="5"/>
      <c r="J279" s="16">
        <v>701.5</v>
      </c>
      <c r="K279" s="16">
        <v>4.190144350423096</v>
      </c>
      <c r="L279" s="18">
        <v>35</v>
      </c>
      <c r="M279" s="20">
        <f t="shared" si="16"/>
        <v>1.4665505226480835</v>
      </c>
      <c r="N279" s="17">
        <v>176</v>
      </c>
      <c r="O279" s="19">
        <f t="shared" si="17"/>
        <v>258.11289198606272</v>
      </c>
      <c r="P279" s="19">
        <f t="shared" si="18"/>
        <v>60.888831219512198</v>
      </c>
      <c r="Q279" s="19">
        <f t="shared" si="19"/>
        <v>319.00172320557493</v>
      </c>
    </row>
    <row r="280" spans="1:17" x14ac:dyDescent="0.25">
      <c r="A280" s="3">
        <v>269</v>
      </c>
      <c r="B280" s="9" t="s">
        <v>47</v>
      </c>
      <c r="C280" s="8" t="s">
        <v>19</v>
      </c>
      <c r="D280" s="4">
        <v>39</v>
      </c>
      <c r="E280" s="6">
        <v>4</v>
      </c>
      <c r="F280" s="4">
        <v>16</v>
      </c>
      <c r="G280" s="4"/>
      <c r="H280" s="4"/>
      <c r="I280" s="5"/>
      <c r="J280" s="16">
        <v>949.15</v>
      </c>
      <c r="K280" s="16">
        <v>5.7177710843373495</v>
      </c>
      <c r="L280" s="18">
        <v>35</v>
      </c>
      <c r="M280" s="20">
        <f t="shared" si="16"/>
        <v>2.0012198795180725</v>
      </c>
      <c r="N280" s="17">
        <v>39</v>
      </c>
      <c r="O280" s="19">
        <f t="shared" si="17"/>
        <v>78.04757530120483</v>
      </c>
      <c r="P280" s="19">
        <f t="shared" si="18"/>
        <v>18.41142301355422</v>
      </c>
      <c r="Q280" s="19">
        <f t="shared" si="19"/>
        <v>96.458998314759043</v>
      </c>
    </row>
    <row r="281" spans="1:17" x14ac:dyDescent="0.25">
      <c r="A281" s="3">
        <v>270</v>
      </c>
      <c r="B281" s="9" t="s">
        <v>47</v>
      </c>
      <c r="C281" s="8" t="s">
        <v>19</v>
      </c>
      <c r="D281" s="4">
        <v>55</v>
      </c>
      <c r="E281" s="6"/>
      <c r="F281" s="4">
        <v>6</v>
      </c>
      <c r="G281" s="4"/>
      <c r="H281" s="4"/>
      <c r="I281" s="5"/>
      <c r="J281" s="16">
        <v>949.15</v>
      </c>
      <c r="K281" s="16">
        <v>5.6693877551020408</v>
      </c>
      <c r="L281" s="18">
        <v>35</v>
      </c>
      <c r="M281" s="20">
        <f t="shared" si="16"/>
        <v>1.9842857142857142</v>
      </c>
      <c r="N281" s="17">
        <v>55</v>
      </c>
      <c r="O281" s="19">
        <f t="shared" si="17"/>
        <v>109.13571428571429</v>
      </c>
      <c r="P281" s="19">
        <f t="shared" si="18"/>
        <v>25.745114999999998</v>
      </c>
      <c r="Q281" s="19">
        <f t="shared" si="19"/>
        <v>134.8808292857143</v>
      </c>
    </row>
    <row r="282" spans="1:17" x14ac:dyDescent="0.25">
      <c r="A282" s="3">
        <v>271</v>
      </c>
      <c r="B282" s="9" t="s">
        <v>47</v>
      </c>
      <c r="C282" s="8" t="s">
        <v>17</v>
      </c>
      <c r="D282" s="4">
        <v>80</v>
      </c>
      <c r="E282" s="6"/>
      <c r="F282" s="4"/>
      <c r="G282" s="4"/>
      <c r="H282" s="4"/>
      <c r="I282" s="5"/>
      <c r="J282" s="16">
        <v>1089.75</v>
      </c>
      <c r="K282" s="16">
        <v>6.5647590361445785</v>
      </c>
      <c r="L282" s="18">
        <v>30</v>
      </c>
      <c r="M282" s="20">
        <f t="shared" si="16"/>
        <v>1.9694277108433735</v>
      </c>
      <c r="N282" s="17">
        <v>80</v>
      </c>
      <c r="O282" s="19">
        <f t="shared" si="17"/>
        <v>157.55421686746988</v>
      </c>
      <c r="P282" s="19">
        <f t="shared" si="18"/>
        <v>37.167039759036143</v>
      </c>
      <c r="Q282" s="19">
        <f t="shared" si="19"/>
        <v>194.72125662650603</v>
      </c>
    </row>
    <row r="283" spans="1:17" x14ac:dyDescent="0.25">
      <c r="A283" s="3">
        <v>272</v>
      </c>
      <c r="B283" s="9" t="s">
        <v>47</v>
      </c>
      <c r="C283" s="8" t="s">
        <v>17</v>
      </c>
      <c r="D283" s="4">
        <v>176</v>
      </c>
      <c r="E283" s="6"/>
      <c r="F283" s="4"/>
      <c r="G283" s="4"/>
      <c r="H283" s="4">
        <v>5</v>
      </c>
      <c r="I283" s="5"/>
      <c r="J283" s="16">
        <v>951.5</v>
      </c>
      <c r="K283" s="16">
        <v>5.6834245893479345</v>
      </c>
      <c r="L283" s="18">
        <v>50</v>
      </c>
      <c r="M283" s="20">
        <f t="shared" si="16"/>
        <v>2.8417122946739668</v>
      </c>
      <c r="N283" s="17">
        <v>176</v>
      </c>
      <c r="O283" s="19">
        <f t="shared" si="17"/>
        <v>500.14136386261816</v>
      </c>
      <c r="P283" s="19">
        <f t="shared" si="18"/>
        <v>117.98334773519163</v>
      </c>
      <c r="Q283" s="19">
        <f t="shared" si="19"/>
        <v>618.12471159780978</v>
      </c>
    </row>
    <row r="284" spans="1:17" x14ac:dyDescent="0.25">
      <c r="A284" s="3">
        <v>273</v>
      </c>
      <c r="B284" s="9" t="s">
        <v>47</v>
      </c>
      <c r="C284" s="8" t="s">
        <v>19</v>
      </c>
      <c r="D284" s="4">
        <v>66</v>
      </c>
      <c r="E284" s="6"/>
      <c r="F284" s="4"/>
      <c r="G284" s="4"/>
      <c r="H284" s="4">
        <v>1</v>
      </c>
      <c r="I284" s="5"/>
      <c r="J284" s="16">
        <v>893.5</v>
      </c>
      <c r="K284" s="16">
        <v>5.3369835739173714</v>
      </c>
      <c r="L284" s="18">
        <v>35</v>
      </c>
      <c r="M284" s="20">
        <f t="shared" si="16"/>
        <v>1.8679442508710802</v>
      </c>
      <c r="N284" s="17">
        <v>66</v>
      </c>
      <c r="O284" s="19">
        <f t="shared" si="17"/>
        <v>123.2843205574913</v>
      </c>
      <c r="P284" s="19">
        <f t="shared" si="18"/>
        <v>29.082771219512196</v>
      </c>
      <c r="Q284" s="19">
        <f t="shared" si="19"/>
        <v>152.36709177700351</v>
      </c>
    </row>
    <row r="285" spans="1:17" x14ac:dyDescent="0.25">
      <c r="A285" s="3">
        <v>274</v>
      </c>
      <c r="B285" s="9" t="s">
        <v>47</v>
      </c>
      <c r="C285" s="8" t="s">
        <v>19</v>
      </c>
      <c r="D285" s="4">
        <v>166</v>
      </c>
      <c r="E285" s="6"/>
      <c r="F285" s="4"/>
      <c r="G285" s="4"/>
      <c r="H285" s="4"/>
      <c r="I285" s="5"/>
      <c r="J285" s="16">
        <v>986.25</v>
      </c>
      <c r="K285" s="16">
        <v>5.9412650602409638</v>
      </c>
      <c r="L285" s="18">
        <v>30</v>
      </c>
      <c r="M285" s="20">
        <f t="shared" si="16"/>
        <v>1.782379518072289</v>
      </c>
      <c r="N285" s="17">
        <v>166</v>
      </c>
      <c r="O285" s="19">
        <f t="shared" si="17"/>
        <v>295.875</v>
      </c>
      <c r="P285" s="19">
        <f t="shared" si="18"/>
        <v>69.796912500000005</v>
      </c>
      <c r="Q285" s="19">
        <f t="shared" si="19"/>
        <v>365.67191250000002</v>
      </c>
    </row>
    <row r="286" spans="1:17" x14ac:dyDescent="0.25">
      <c r="A286" s="3">
        <v>275</v>
      </c>
      <c r="B286" s="9" t="s">
        <v>47</v>
      </c>
      <c r="C286" s="8" t="s">
        <v>19</v>
      </c>
      <c r="D286" s="4">
        <v>176</v>
      </c>
      <c r="E286" s="6">
        <v>1</v>
      </c>
      <c r="F286" s="4">
        <v>93</v>
      </c>
      <c r="G286" s="4"/>
      <c r="H286" s="4"/>
      <c r="I286" s="5"/>
      <c r="J286" s="16">
        <v>949.15</v>
      </c>
      <c r="K286" s="16">
        <v>5.6693877551020408</v>
      </c>
      <c r="L286" s="18">
        <v>40</v>
      </c>
      <c r="M286" s="20">
        <f t="shared" si="16"/>
        <v>2.2677551020408164</v>
      </c>
      <c r="N286" s="17">
        <v>176</v>
      </c>
      <c r="O286" s="19">
        <f t="shared" si="17"/>
        <v>399.12489795918367</v>
      </c>
      <c r="P286" s="19">
        <f t="shared" si="18"/>
        <v>94.153563428571431</v>
      </c>
      <c r="Q286" s="19">
        <f t="shared" si="19"/>
        <v>493.2784613877551</v>
      </c>
    </row>
    <row r="287" spans="1:17" x14ac:dyDescent="0.25">
      <c r="A287" s="3">
        <v>276</v>
      </c>
      <c r="B287" s="9" t="s">
        <v>47</v>
      </c>
      <c r="C287" s="8" t="s">
        <v>23</v>
      </c>
      <c r="D287" s="4">
        <v>176</v>
      </c>
      <c r="E287" s="6"/>
      <c r="F287" s="4"/>
      <c r="G287" s="4"/>
      <c r="H287" s="4"/>
      <c r="I287" s="5"/>
      <c r="J287" s="16">
        <v>1329.75</v>
      </c>
      <c r="K287" s="16">
        <v>7.9427575908412145</v>
      </c>
      <c r="L287" s="18">
        <v>30</v>
      </c>
      <c r="M287" s="20">
        <f t="shared" si="16"/>
        <v>2.3828272772523644</v>
      </c>
      <c r="N287" s="17">
        <v>176</v>
      </c>
      <c r="O287" s="19">
        <f t="shared" si="17"/>
        <v>419.37760079641612</v>
      </c>
      <c r="P287" s="19">
        <f t="shared" si="18"/>
        <v>98.931176027874557</v>
      </c>
      <c r="Q287" s="19">
        <f t="shared" si="19"/>
        <v>518.3087768242907</v>
      </c>
    </row>
    <row r="288" spans="1:17" x14ac:dyDescent="0.25">
      <c r="A288" s="3">
        <v>277</v>
      </c>
      <c r="B288" s="9" t="s">
        <v>47</v>
      </c>
      <c r="C288" s="8" t="s">
        <v>22</v>
      </c>
      <c r="D288" s="4">
        <v>166</v>
      </c>
      <c r="E288" s="6">
        <v>6</v>
      </c>
      <c r="F288" s="4">
        <v>21</v>
      </c>
      <c r="G288" s="4"/>
      <c r="H288" s="4"/>
      <c r="I288" s="5"/>
      <c r="J288" s="16">
        <v>809</v>
      </c>
      <c r="K288" s="16">
        <v>4.8734939759036147</v>
      </c>
      <c r="L288" s="18">
        <v>35</v>
      </c>
      <c r="M288" s="20">
        <f t="shared" si="16"/>
        <v>1.705722891566265</v>
      </c>
      <c r="N288" s="17">
        <v>166</v>
      </c>
      <c r="O288" s="19">
        <f t="shared" si="17"/>
        <v>283.14999999999998</v>
      </c>
      <c r="P288" s="19">
        <f t="shared" si="18"/>
        <v>66.795085</v>
      </c>
      <c r="Q288" s="19">
        <f t="shared" si="19"/>
        <v>349.94508499999995</v>
      </c>
    </row>
    <row r="289" spans="1:17" x14ac:dyDescent="0.25">
      <c r="A289" s="3">
        <v>278</v>
      </c>
      <c r="B289" s="9" t="s">
        <v>47</v>
      </c>
      <c r="C289" s="8" t="s">
        <v>19</v>
      </c>
      <c r="D289" s="4">
        <v>176</v>
      </c>
      <c r="E289" s="6"/>
      <c r="F289" s="4">
        <v>62</v>
      </c>
      <c r="G289" s="4"/>
      <c r="H289" s="4"/>
      <c r="I289" s="5"/>
      <c r="J289" s="16">
        <v>893.5</v>
      </c>
      <c r="K289" s="16">
        <v>5.3369835739173714</v>
      </c>
      <c r="L289" s="18">
        <v>40</v>
      </c>
      <c r="M289" s="20">
        <f t="shared" si="16"/>
        <v>2.1347934295669488</v>
      </c>
      <c r="N289" s="17">
        <v>176</v>
      </c>
      <c r="O289" s="19">
        <f t="shared" si="17"/>
        <v>375.72364360378299</v>
      </c>
      <c r="P289" s="19">
        <f t="shared" si="18"/>
        <v>88.633207526132409</v>
      </c>
      <c r="Q289" s="19">
        <f t="shared" si="19"/>
        <v>464.35685112991541</v>
      </c>
    </row>
    <row r="290" spans="1:17" x14ac:dyDescent="0.25">
      <c r="A290" s="3">
        <v>279</v>
      </c>
      <c r="B290" s="9" t="s">
        <v>47</v>
      </c>
      <c r="C290" s="8" t="s">
        <v>22</v>
      </c>
      <c r="D290" s="4">
        <v>135</v>
      </c>
      <c r="E290" s="6">
        <v>5</v>
      </c>
      <c r="F290" s="4">
        <v>12</v>
      </c>
      <c r="G290" s="4"/>
      <c r="H290" s="4"/>
      <c r="I290" s="5"/>
      <c r="J290" s="16">
        <v>744.5</v>
      </c>
      <c r="K290" s="16">
        <v>4.4849397590361448</v>
      </c>
      <c r="L290" s="18">
        <v>35</v>
      </c>
      <c r="M290" s="20">
        <f t="shared" si="16"/>
        <v>1.5697289156626508</v>
      </c>
      <c r="N290" s="17">
        <v>135</v>
      </c>
      <c r="O290" s="19">
        <f t="shared" si="17"/>
        <v>211.91340361445785</v>
      </c>
      <c r="P290" s="19">
        <f t="shared" si="18"/>
        <v>49.990371912650609</v>
      </c>
      <c r="Q290" s="19">
        <f t="shared" si="19"/>
        <v>261.90377552710845</v>
      </c>
    </row>
    <row r="291" spans="1:17" x14ac:dyDescent="0.25">
      <c r="A291" s="3">
        <v>280</v>
      </c>
      <c r="B291" s="9" t="s">
        <v>47</v>
      </c>
      <c r="C291" s="8" t="s">
        <v>17</v>
      </c>
      <c r="D291" s="4">
        <v>165</v>
      </c>
      <c r="E291" s="6"/>
      <c r="F291" s="4"/>
      <c r="G291" s="4"/>
      <c r="H291" s="4">
        <v>5</v>
      </c>
      <c r="I291" s="5"/>
      <c r="J291" s="16">
        <v>1010.75</v>
      </c>
      <c r="K291" s="16">
        <v>6.0373320059731208</v>
      </c>
      <c r="L291" s="18">
        <v>50</v>
      </c>
      <c r="M291" s="20">
        <f t="shared" si="16"/>
        <v>3.0186660029865608</v>
      </c>
      <c r="N291" s="17">
        <v>165</v>
      </c>
      <c r="O291" s="19">
        <f t="shared" si="17"/>
        <v>498.07989049278257</v>
      </c>
      <c r="P291" s="19">
        <f t="shared" si="18"/>
        <v>117.4970461672474</v>
      </c>
      <c r="Q291" s="19">
        <f t="shared" si="19"/>
        <v>615.57693666003001</v>
      </c>
    </row>
    <row r="292" spans="1:17" x14ac:dyDescent="0.25">
      <c r="A292" s="3">
        <v>281</v>
      </c>
      <c r="B292" s="9" t="s">
        <v>47</v>
      </c>
      <c r="C292" s="8" t="s">
        <v>22</v>
      </c>
      <c r="D292" s="4">
        <v>166</v>
      </c>
      <c r="E292" s="6">
        <v>6</v>
      </c>
      <c r="F292" s="4">
        <v>19</v>
      </c>
      <c r="G292" s="4"/>
      <c r="H292" s="4"/>
      <c r="I292" s="5"/>
      <c r="J292" s="16">
        <v>733.75</v>
      </c>
      <c r="K292" s="16">
        <v>4.4201807228915664</v>
      </c>
      <c r="L292" s="18">
        <v>35</v>
      </c>
      <c r="M292" s="20">
        <f t="shared" si="16"/>
        <v>1.5470632530120483</v>
      </c>
      <c r="N292" s="17">
        <v>166</v>
      </c>
      <c r="O292" s="19">
        <f t="shared" si="17"/>
        <v>256.8125</v>
      </c>
      <c r="P292" s="19">
        <f t="shared" si="18"/>
        <v>60.582068749999998</v>
      </c>
      <c r="Q292" s="19">
        <f t="shared" si="19"/>
        <v>317.39456875000002</v>
      </c>
    </row>
    <row r="293" spans="1:17" x14ac:dyDescent="0.25">
      <c r="A293" s="3">
        <v>282</v>
      </c>
      <c r="B293" s="9" t="s">
        <v>47</v>
      </c>
      <c r="C293" s="8" t="s">
        <v>22</v>
      </c>
      <c r="D293" s="4">
        <v>110</v>
      </c>
      <c r="E293" s="6">
        <v>4</v>
      </c>
      <c r="F293" s="4">
        <v>16</v>
      </c>
      <c r="G293" s="4"/>
      <c r="H293" s="4"/>
      <c r="I293" s="5"/>
      <c r="J293" s="16">
        <v>701.5</v>
      </c>
      <c r="K293" s="16">
        <v>4.225903614457831</v>
      </c>
      <c r="L293" s="18">
        <v>35</v>
      </c>
      <c r="M293" s="20">
        <f t="shared" si="16"/>
        <v>1.4790662650602409</v>
      </c>
      <c r="N293" s="17">
        <v>110</v>
      </c>
      <c r="O293" s="19">
        <f t="shared" si="17"/>
        <v>162.69728915662648</v>
      </c>
      <c r="P293" s="19">
        <f t="shared" si="18"/>
        <v>38.380290512048184</v>
      </c>
      <c r="Q293" s="19">
        <f t="shared" si="19"/>
        <v>201.07757966867467</v>
      </c>
    </row>
    <row r="294" spans="1:17" x14ac:dyDescent="0.25">
      <c r="A294" s="3">
        <v>283</v>
      </c>
      <c r="B294" s="9" t="s">
        <v>47</v>
      </c>
      <c r="C294" s="8" t="s">
        <v>17</v>
      </c>
      <c r="D294" s="4">
        <v>176</v>
      </c>
      <c r="E294" s="6"/>
      <c r="F294" s="4"/>
      <c r="G294" s="4"/>
      <c r="H294" s="4">
        <v>5</v>
      </c>
      <c r="I294" s="5"/>
      <c r="J294" s="16">
        <v>1050.25</v>
      </c>
      <c r="K294" s="16">
        <v>6.273270283723245</v>
      </c>
      <c r="L294" s="18">
        <v>50</v>
      </c>
      <c r="M294" s="20">
        <f t="shared" si="16"/>
        <v>3.136635141861623</v>
      </c>
      <c r="N294" s="17">
        <v>176</v>
      </c>
      <c r="O294" s="19">
        <f t="shared" si="17"/>
        <v>552.04778496764561</v>
      </c>
      <c r="P294" s="19">
        <f t="shared" si="18"/>
        <v>130.2280724738676</v>
      </c>
      <c r="Q294" s="19">
        <f t="shared" si="19"/>
        <v>682.27585744151315</v>
      </c>
    </row>
    <row r="295" spans="1:17" x14ac:dyDescent="0.25">
      <c r="A295" s="3">
        <v>284</v>
      </c>
      <c r="B295" s="9" t="s">
        <v>47</v>
      </c>
      <c r="C295" s="8" t="s">
        <v>17</v>
      </c>
      <c r="D295" s="4">
        <v>176</v>
      </c>
      <c r="E295" s="6">
        <v>3</v>
      </c>
      <c r="F295" s="4">
        <v>20</v>
      </c>
      <c r="G295" s="4"/>
      <c r="H295" s="4"/>
      <c r="I295" s="5"/>
      <c r="J295" s="16">
        <v>1095</v>
      </c>
      <c r="K295" s="16">
        <v>6.5405674464907912</v>
      </c>
      <c r="L295" s="18">
        <v>35</v>
      </c>
      <c r="M295" s="20">
        <f t="shared" si="16"/>
        <v>2.2891986062717766</v>
      </c>
      <c r="N295" s="17">
        <v>176</v>
      </c>
      <c r="O295" s="19">
        <f t="shared" si="17"/>
        <v>402.89895470383271</v>
      </c>
      <c r="P295" s="19">
        <f t="shared" si="18"/>
        <v>95.043863414634131</v>
      </c>
      <c r="Q295" s="19">
        <f t="shared" si="19"/>
        <v>497.94281811846685</v>
      </c>
    </row>
    <row r="296" spans="1:17" x14ac:dyDescent="0.25">
      <c r="A296" s="3">
        <v>285</v>
      </c>
      <c r="B296" s="9" t="s">
        <v>47</v>
      </c>
      <c r="C296" s="8" t="s">
        <v>19</v>
      </c>
      <c r="D296" s="4">
        <v>185</v>
      </c>
      <c r="E296" s="6"/>
      <c r="F296" s="4">
        <v>64</v>
      </c>
      <c r="G296" s="4"/>
      <c r="H296" s="4"/>
      <c r="I296" s="5"/>
      <c r="J296" s="16">
        <v>930.6</v>
      </c>
      <c r="K296" s="16">
        <v>5.558586361373818</v>
      </c>
      <c r="L296" s="18">
        <v>40</v>
      </c>
      <c r="M296" s="20">
        <f t="shared" si="16"/>
        <v>2.2234345445495274</v>
      </c>
      <c r="N296" s="17">
        <v>185</v>
      </c>
      <c r="O296" s="19">
        <f t="shared" si="17"/>
        <v>411.33539074166259</v>
      </c>
      <c r="P296" s="19">
        <f t="shared" si="18"/>
        <v>97.034018675958208</v>
      </c>
      <c r="Q296" s="19">
        <f t="shared" si="19"/>
        <v>508.36940941762077</v>
      </c>
    </row>
    <row r="297" spans="1:17" x14ac:dyDescent="0.25">
      <c r="A297" s="3">
        <v>286</v>
      </c>
      <c r="B297" s="9" t="s">
        <v>47</v>
      </c>
      <c r="C297" s="8" t="s">
        <v>17</v>
      </c>
      <c r="D297" s="4">
        <v>88</v>
      </c>
      <c r="E297" s="6"/>
      <c r="F297" s="4"/>
      <c r="G297" s="4"/>
      <c r="H297" s="4">
        <v>1</v>
      </c>
      <c r="I297" s="5"/>
      <c r="J297" s="16">
        <v>1030.5</v>
      </c>
      <c r="K297" s="16">
        <v>6.1553011448481829</v>
      </c>
      <c r="L297" s="18">
        <v>35</v>
      </c>
      <c r="M297" s="20">
        <f t="shared" si="16"/>
        <v>2.1543554006968639</v>
      </c>
      <c r="N297" s="17">
        <v>88</v>
      </c>
      <c r="O297" s="19">
        <f t="shared" si="17"/>
        <v>189.58327526132402</v>
      </c>
      <c r="P297" s="19">
        <f t="shared" si="18"/>
        <v>44.722694634146336</v>
      </c>
      <c r="Q297" s="19">
        <f t="shared" si="19"/>
        <v>234.30596989547035</v>
      </c>
    </row>
    <row r="298" spans="1:17" x14ac:dyDescent="0.25">
      <c r="A298" s="3">
        <v>287</v>
      </c>
      <c r="B298" s="9" t="s">
        <v>47</v>
      </c>
      <c r="C298" s="8" t="s">
        <v>19</v>
      </c>
      <c r="D298" s="4">
        <v>176</v>
      </c>
      <c r="E298" s="6"/>
      <c r="F298" s="4">
        <v>50</v>
      </c>
      <c r="G298" s="4"/>
      <c r="H298" s="4"/>
      <c r="I298" s="5"/>
      <c r="J298" s="16">
        <v>874.95</v>
      </c>
      <c r="K298" s="16">
        <v>5.2261821801891495</v>
      </c>
      <c r="L298" s="18">
        <v>40</v>
      </c>
      <c r="M298" s="20">
        <f t="shared" si="16"/>
        <v>2.0904728720756598</v>
      </c>
      <c r="N298" s="17">
        <v>176</v>
      </c>
      <c r="O298" s="19">
        <f t="shared" si="17"/>
        <v>367.92322548531615</v>
      </c>
      <c r="P298" s="19">
        <f t="shared" si="18"/>
        <v>86.793088891986073</v>
      </c>
      <c r="Q298" s="19">
        <f t="shared" si="19"/>
        <v>454.71631437730224</v>
      </c>
    </row>
    <row r="299" spans="1:17" x14ac:dyDescent="0.25">
      <c r="A299" s="3">
        <v>288</v>
      </c>
      <c r="B299" s="9" t="s">
        <v>47</v>
      </c>
      <c r="C299" s="8" t="s">
        <v>19</v>
      </c>
      <c r="D299" s="4">
        <v>110</v>
      </c>
      <c r="E299" s="6">
        <v>4</v>
      </c>
      <c r="F299" s="4">
        <v>18</v>
      </c>
      <c r="G299" s="4"/>
      <c r="H299" s="4"/>
      <c r="I299" s="5"/>
      <c r="J299" s="16">
        <v>930.6</v>
      </c>
      <c r="K299" s="16">
        <v>5.6060240963855419</v>
      </c>
      <c r="L299" s="18">
        <v>35</v>
      </c>
      <c r="M299" s="20">
        <f t="shared" si="16"/>
        <v>1.9621084337349395</v>
      </c>
      <c r="N299" s="17">
        <v>110</v>
      </c>
      <c r="O299" s="19">
        <f t="shared" si="17"/>
        <v>215.83192771084333</v>
      </c>
      <c r="P299" s="19">
        <f t="shared" si="18"/>
        <v>50.914751746987939</v>
      </c>
      <c r="Q299" s="19">
        <f t="shared" si="19"/>
        <v>266.74667945783125</v>
      </c>
    </row>
    <row r="300" spans="1:17" x14ac:dyDescent="0.25">
      <c r="A300" s="3">
        <v>289</v>
      </c>
      <c r="B300" s="9" t="s">
        <v>47</v>
      </c>
      <c r="C300" s="8" t="s">
        <v>23</v>
      </c>
      <c r="D300" s="4">
        <v>165</v>
      </c>
      <c r="E300" s="6"/>
      <c r="F300" s="4"/>
      <c r="G300" s="4"/>
      <c r="H300" s="4"/>
      <c r="I300" s="5"/>
      <c r="J300" s="16">
        <v>1382</v>
      </c>
      <c r="K300" s="16">
        <v>8.2548531607765057</v>
      </c>
      <c r="L300" s="18">
        <v>30</v>
      </c>
      <c r="M300" s="20">
        <f t="shared" si="16"/>
        <v>2.4764559482329518</v>
      </c>
      <c r="N300" s="17">
        <v>165</v>
      </c>
      <c r="O300" s="19">
        <f t="shared" si="17"/>
        <v>408.61523145843705</v>
      </c>
      <c r="P300" s="19">
        <f t="shared" si="18"/>
        <v>96.392333101045296</v>
      </c>
      <c r="Q300" s="19">
        <f t="shared" si="19"/>
        <v>505.00756455948238</v>
      </c>
    </row>
    <row r="301" spans="1:17" x14ac:dyDescent="0.25">
      <c r="A301" s="3">
        <v>290</v>
      </c>
      <c r="B301" s="9" t="s">
        <v>47</v>
      </c>
      <c r="C301" s="8" t="s">
        <v>19</v>
      </c>
      <c r="D301" s="4">
        <v>132</v>
      </c>
      <c r="E301" s="6"/>
      <c r="F301" s="4">
        <v>66</v>
      </c>
      <c r="G301" s="4"/>
      <c r="H301" s="4"/>
      <c r="I301" s="5"/>
      <c r="J301" s="16">
        <v>819.3</v>
      </c>
      <c r="K301" s="16">
        <v>4.8937779990044792</v>
      </c>
      <c r="L301" s="18">
        <v>40</v>
      </c>
      <c r="M301" s="20">
        <f t="shared" si="16"/>
        <v>1.9575111996017915</v>
      </c>
      <c r="N301" s="17">
        <v>132</v>
      </c>
      <c r="O301" s="19">
        <f t="shared" si="17"/>
        <v>258.39147834743648</v>
      </c>
      <c r="P301" s="19">
        <f t="shared" si="18"/>
        <v>60.954549742160268</v>
      </c>
      <c r="Q301" s="19">
        <f t="shared" si="19"/>
        <v>319.34602808959676</v>
      </c>
    </row>
    <row r="302" spans="1:17" x14ac:dyDescent="0.25">
      <c r="A302" s="3">
        <v>291</v>
      </c>
      <c r="B302" s="9" t="s">
        <v>47</v>
      </c>
      <c r="C302" s="8" t="s">
        <v>19</v>
      </c>
      <c r="D302" s="4">
        <v>135</v>
      </c>
      <c r="E302" s="6"/>
      <c r="F302" s="4"/>
      <c r="G302" s="4"/>
      <c r="H302" s="4"/>
      <c r="I302" s="5"/>
      <c r="J302" s="16">
        <v>986.25</v>
      </c>
      <c r="K302" s="16">
        <v>5.9412650602409638</v>
      </c>
      <c r="L302" s="18">
        <v>30</v>
      </c>
      <c r="M302" s="20">
        <f t="shared" si="16"/>
        <v>1.782379518072289</v>
      </c>
      <c r="N302" s="17">
        <v>135</v>
      </c>
      <c r="O302" s="19">
        <f t="shared" si="17"/>
        <v>240.62123493975901</v>
      </c>
      <c r="P302" s="19">
        <f t="shared" si="18"/>
        <v>56.762549322289146</v>
      </c>
      <c r="Q302" s="19">
        <f t="shared" si="19"/>
        <v>297.38378426204815</v>
      </c>
    </row>
    <row r="303" spans="1:17" x14ac:dyDescent="0.25">
      <c r="A303" s="3">
        <v>292</v>
      </c>
      <c r="B303" s="9" t="s">
        <v>47</v>
      </c>
      <c r="C303" s="8" t="s">
        <v>19</v>
      </c>
      <c r="D303" s="4">
        <v>165</v>
      </c>
      <c r="E303" s="6">
        <v>1</v>
      </c>
      <c r="F303" s="4">
        <v>93</v>
      </c>
      <c r="G303" s="4"/>
      <c r="H303" s="4"/>
      <c r="I303" s="5"/>
      <c r="J303" s="16">
        <v>912.05</v>
      </c>
      <c r="K303" s="16">
        <v>5.4477849676455943</v>
      </c>
      <c r="L303" s="18">
        <v>40</v>
      </c>
      <c r="M303" s="20">
        <f t="shared" si="16"/>
        <v>2.1791139870582379</v>
      </c>
      <c r="N303" s="17">
        <v>165</v>
      </c>
      <c r="O303" s="19">
        <f t="shared" si="17"/>
        <v>359.55380786460927</v>
      </c>
      <c r="P303" s="19">
        <f t="shared" si="18"/>
        <v>84.818743275261326</v>
      </c>
      <c r="Q303" s="19">
        <f t="shared" si="19"/>
        <v>444.37255113987061</v>
      </c>
    </row>
    <row r="304" spans="1:17" x14ac:dyDescent="0.25">
      <c r="A304" s="3">
        <v>293</v>
      </c>
      <c r="B304" s="9" t="s">
        <v>47</v>
      </c>
      <c r="C304" s="8" t="s">
        <v>17</v>
      </c>
      <c r="D304" s="4">
        <v>187</v>
      </c>
      <c r="E304" s="6"/>
      <c r="F304" s="4"/>
      <c r="G304" s="4"/>
      <c r="H304" s="4">
        <v>3</v>
      </c>
      <c r="I304" s="5"/>
      <c r="J304" s="16">
        <v>1050.25</v>
      </c>
      <c r="K304" s="16">
        <v>6.273270283723245</v>
      </c>
      <c r="L304" s="18">
        <v>45</v>
      </c>
      <c r="M304" s="20">
        <f t="shared" si="16"/>
        <v>2.8229716276754599</v>
      </c>
      <c r="N304" s="17">
        <v>187</v>
      </c>
      <c r="O304" s="19">
        <f t="shared" si="17"/>
        <v>527.895694375311</v>
      </c>
      <c r="P304" s="19">
        <f t="shared" si="18"/>
        <v>124.53059430313586</v>
      </c>
      <c r="Q304" s="19">
        <f t="shared" si="19"/>
        <v>652.42628867844689</v>
      </c>
    </row>
    <row r="305" spans="1:17" x14ac:dyDescent="0.25">
      <c r="A305" s="3">
        <v>294</v>
      </c>
      <c r="B305" s="9" t="s">
        <v>47</v>
      </c>
      <c r="C305" s="8" t="s">
        <v>17</v>
      </c>
      <c r="D305" s="4">
        <v>165</v>
      </c>
      <c r="E305" s="6">
        <v>3</v>
      </c>
      <c r="F305" s="4">
        <v>11</v>
      </c>
      <c r="G305" s="4"/>
      <c r="H305" s="4"/>
      <c r="I305" s="5"/>
      <c r="J305" s="16">
        <v>1070</v>
      </c>
      <c r="K305" s="16">
        <v>6.391239422598308</v>
      </c>
      <c r="L305" s="18">
        <v>35</v>
      </c>
      <c r="M305" s="20">
        <f t="shared" si="16"/>
        <v>2.2369337979094079</v>
      </c>
      <c r="N305" s="17">
        <v>165</v>
      </c>
      <c r="O305" s="19">
        <f t="shared" si="17"/>
        <v>369.09407665505233</v>
      </c>
      <c r="P305" s="19">
        <f t="shared" si="18"/>
        <v>87.069292682926843</v>
      </c>
      <c r="Q305" s="19">
        <f t="shared" si="19"/>
        <v>456.16336933797919</v>
      </c>
    </row>
    <row r="306" spans="1:17" x14ac:dyDescent="0.25">
      <c r="A306" s="3">
        <v>295</v>
      </c>
      <c r="B306" s="9" t="s">
        <v>47</v>
      </c>
      <c r="C306" s="8" t="s">
        <v>19</v>
      </c>
      <c r="D306" s="4">
        <v>176</v>
      </c>
      <c r="E306" s="6">
        <v>3</v>
      </c>
      <c r="F306" s="4">
        <v>24</v>
      </c>
      <c r="G306" s="4"/>
      <c r="H306" s="4"/>
      <c r="I306" s="5"/>
      <c r="J306" s="16">
        <v>837.85</v>
      </c>
      <c r="K306" s="16">
        <v>5.0045793927327029</v>
      </c>
      <c r="L306" s="18">
        <v>35</v>
      </c>
      <c r="M306" s="20">
        <f t="shared" si="16"/>
        <v>1.7516027874564459</v>
      </c>
      <c r="N306" s="17">
        <v>176</v>
      </c>
      <c r="O306" s="19">
        <f t="shared" si="17"/>
        <v>308.2820905923345</v>
      </c>
      <c r="P306" s="19">
        <f t="shared" si="18"/>
        <v>72.723745170731704</v>
      </c>
      <c r="Q306" s="19">
        <f t="shared" si="19"/>
        <v>381.00583576306622</v>
      </c>
    </row>
    <row r="307" spans="1:17" x14ac:dyDescent="0.25">
      <c r="A307" s="3">
        <v>296</v>
      </c>
      <c r="B307" s="9" t="s">
        <v>47</v>
      </c>
      <c r="C307" s="8" t="s">
        <v>19</v>
      </c>
      <c r="D307" s="4">
        <v>110</v>
      </c>
      <c r="E307" s="6">
        <v>1</v>
      </c>
      <c r="F307" s="4">
        <v>32</v>
      </c>
      <c r="G307" s="4"/>
      <c r="H307" s="4"/>
      <c r="I307" s="5"/>
      <c r="J307" s="16">
        <v>930.6</v>
      </c>
      <c r="K307" s="16">
        <v>5.558586361373818</v>
      </c>
      <c r="L307" s="18">
        <v>35</v>
      </c>
      <c r="M307" s="20">
        <f t="shared" si="16"/>
        <v>1.9455052264808363</v>
      </c>
      <c r="N307" s="17">
        <v>110</v>
      </c>
      <c r="O307" s="19">
        <f t="shared" si="17"/>
        <v>214.005574912892</v>
      </c>
      <c r="P307" s="19">
        <f t="shared" si="18"/>
        <v>50.48391512195122</v>
      </c>
      <c r="Q307" s="19">
        <f t="shared" si="19"/>
        <v>264.48949003484324</v>
      </c>
    </row>
    <row r="308" spans="1:17" x14ac:dyDescent="0.25">
      <c r="A308" s="3">
        <v>297</v>
      </c>
      <c r="B308" s="9" t="s">
        <v>47</v>
      </c>
      <c r="C308" s="8" t="s">
        <v>22</v>
      </c>
      <c r="D308" s="4">
        <v>188</v>
      </c>
      <c r="E308" s="6"/>
      <c r="F308" s="4">
        <v>90</v>
      </c>
      <c r="G308" s="4"/>
      <c r="H308" s="4"/>
      <c r="I308" s="5"/>
      <c r="J308" s="16">
        <v>701.5</v>
      </c>
      <c r="K308" s="16">
        <v>4.190144350423096</v>
      </c>
      <c r="L308" s="18">
        <v>40</v>
      </c>
      <c r="M308" s="20">
        <f t="shared" si="16"/>
        <v>1.6760577401692385</v>
      </c>
      <c r="N308" s="17">
        <v>188</v>
      </c>
      <c r="O308" s="19">
        <f t="shared" si="17"/>
        <v>315.09885515181685</v>
      </c>
      <c r="P308" s="19">
        <f t="shared" si="18"/>
        <v>74.3318199303136</v>
      </c>
      <c r="Q308" s="19">
        <f t="shared" si="19"/>
        <v>389.43067508213045</v>
      </c>
    </row>
    <row r="309" spans="1:17" x14ac:dyDescent="0.25">
      <c r="A309" s="3">
        <v>298</v>
      </c>
      <c r="B309" s="9" t="s">
        <v>47</v>
      </c>
      <c r="C309" s="8" t="s">
        <v>17</v>
      </c>
      <c r="D309" s="4">
        <v>183</v>
      </c>
      <c r="E309" s="6">
        <v>2</v>
      </c>
      <c r="F309" s="4">
        <v>74</v>
      </c>
      <c r="G309" s="4"/>
      <c r="H309" s="4"/>
      <c r="I309" s="5"/>
      <c r="J309" s="16">
        <v>1030.5</v>
      </c>
      <c r="K309" s="16">
        <v>6.1553011448481829</v>
      </c>
      <c r="L309" s="18">
        <v>40</v>
      </c>
      <c r="M309" s="20">
        <f t="shared" si="16"/>
        <v>2.4621204579392728</v>
      </c>
      <c r="N309" s="17">
        <v>183</v>
      </c>
      <c r="O309" s="19">
        <f t="shared" si="17"/>
        <v>450.5680438028869</v>
      </c>
      <c r="P309" s="19">
        <f t="shared" si="18"/>
        <v>106.28900153310101</v>
      </c>
      <c r="Q309" s="19">
        <f t="shared" si="19"/>
        <v>556.85704533598789</v>
      </c>
    </row>
    <row r="310" spans="1:17" x14ac:dyDescent="0.25">
      <c r="A310" s="3">
        <v>299</v>
      </c>
      <c r="B310" s="9" t="s">
        <v>47</v>
      </c>
      <c r="C310" s="8" t="s">
        <v>22</v>
      </c>
      <c r="D310" s="4">
        <v>165</v>
      </c>
      <c r="E310" s="6"/>
      <c r="F310" s="4">
        <v>56</v>
      </c>
      <c r="G310" s="4"/>
      <c r="H310" s="4"/>
      <c r="I310" s="5"/>
      <c r="J310" s="16">
        <v>701.5</v>
      </c>
      <c r="K310" s="16">
        <v>4.190144350423096</v>
      </c>
      <c r="L310" s="18">
        <v>40</v>
      </c>
      <c r="M310" s="20">
        <f t="shared" si="16"/>
        <v>1.6760577401692385</v>
      </c>
      <c r="N310" s="17">
        <v>165</v>
      </c>
      <c r="O310" s="19">
        <f t="shared" si="17"/>
        <v>276.54952712792436</v>
      </c>
      <c r="P310" s="19">
        <f t="shared" si="18"/>
        <v>65.238033449477356</v>
      </c>
      <c r="Q310" s="19">
        <f t="shared" si="19"/>
        <v>341.78756057740173</v>
      </c>
    </row>
    <row r="311" spans="1:17" x14ac:dyDescent="0.25">
      <c r="A311" s="3">
        <v>300</v>
      </c>
      <c r="B311" s="9" t="s">
        <v>47</v>
      </c>
      <c r="C311" s="8" t="s">
        <v>19</v>
      </c>
      <c r="D311" s="4">
        <v>183</v>
      </c>
      <c r="E311" s="6"/>
      <c r="F311" s="4">
        <v>46</v>
      </c>
      <c r="G311" s="4"/>
      <c r="H311" s="4"/>
      <c r="I311" s="5"/>
      <c r="J311" s="16">
        <v>967.7</v>
      </c>
      <c r="K311" s="16">
        <v>5.7801891488302646</v>
      </c>
      <c r="L311" s="18">
        <v>35</v>
      </c>
      <c r="M311" s="20">
        <f t="shared" si="16"/>
        <v>2.0230662020905923</v>
      </c>
      <c r="N311" s="17">
        <v>183</v>
      </c>
      <c r="O311" s="19">
        <f t="shared" si="17"/>
        <v>370.2211149825784</v>
      </c>
      <c r="P311" s="19">
        <f t="shared" si="18"/>
        <v>87.335161024390246</v>
      </c>
      <c r="Q311" s="19">
        <f t="shared" si="19"/>
        <v>457.55627600696863</v>
      </c>
    </row>
    <row r="312" spans="1:17" ht="27.6" x14ac:dyDescent="0.25">
      <c r="A312" s="3">
        <v>301</v>
      </c>
      <c r="B312" s="9" t="s">
        <v>47</v>
      </c>
      <c r="C312" s="8" t="s">
        <v>24</v>
      </c>
      <c r="D312" s="4">
        <v>94</v>
      </c>
      <c r="E312" s="6"/>
      <c r="F312" s="4"/>
      <c r="G312" s="4"/>
      <c r="H312" s="4"/>
      <c r="I312" s="5"/>
      <c r="J312" s="16">
        <v>2216</v>
      </c>
      <c r="K312" s="16">
        <v>13.349397590361447</v>
      </c>
      <c r="L312" s="18">
        <v>30</v>
      </c>
      <c r="M312" s="20">
        <f t="shared" si="16"/>
        <v>4.0048192771084343</v>
      </c>
      <c r="N312" s="17">
        <v>94</v>
      </c>
      <c r="O312" s="19">
        <f t="shared" si="17"/>
        <v>376.45301204819282</v>
      </c>
      <c r="P312" s="19">
        <f t="shared" si="18"/>
        <v>88.805265542168684</v>
      </c>
      <c r="Q312" s="19">
        <f t="shared" si="19"/>
        <v>465.2582775903615</v>
      </c>
    </row>
    <row r="313" spans="1:17" x14ac:dyDescent="0.25">
      <c r="A313" s="3">
        <v>302</v>
      </c>
      <c r="B313" s="9" t="s">
        <v>47</v>
      </c>
      <c r="C313" s="8" t="s">
        <v>19</v>
      </c>
      <c r="D313" s="4">
        <v>176</v>
      </c>
      <c r="E313" s="6"/>
      <c r="F313" s="4">
        <v>61</v>
      </c>
      <c r="G313" s="4"/>
      <c r="H313" s="4"/>
      <c r="I313" s="5"/>
      <c r="J313" s="16">
        <v>837.65</v>
      </c>
      <c r="K313" s="16">
        <v>5.0033847685415624</v>
      </c>
      <c r="L313" s="18">
        <v>40</v>
      </c>
      <c r="M313" s="20">
        <f t="shared" si="16"/>
        <v>2.0013539074166249</v>
      </c>
      <c r="N313" s="17">
        <v>176</v>
      </c>
      <c r="O313" s="19">
        <f t="shared" si="17"/>
        <v>352.238287705326</v>
      </c>
      <c r="P313" s="19">
        <f t="shared" si="18"/>
        <v>83.093012069686409</v>
      </c>
      <c r="Q313" s="19">
        <f t="shared" si="19"/>
        <v>435.33129977501244</v>
      </c>
    </row>
    <row r="314" spans="1:17" x14ac:dyDescent="0.25">
      <c r="A314" s="3">
        <v>303</v>
      </c>
      <c r="B314" s="9" t="s">
        <v>47</v>
      </c>
      <c r="C314" s="8" t="s">
        <v>17</v>
      </c>
      <c r="D314" s="4">
        <v>165</v>
      </c>
      <c r="E314" s="6">
        <v>1</v>
      </c>
      <c r="F314" s="4">
        <v>57</v>
      </c>
      <c r="G314" s="4">
        <v>1</v>
      </c>
      <c r="H314" s="4"/>
      <c r="I314" s="5"/>
      <c r="J314" s="16">
        <v>971.25</v>
      </c>
      <c r="K314" s="16">
        <v>5.8013937282229966</v>
      </c>
      <c r="L314" s="18">
        <v>50</v>
      </c>
      <c r="M314" s="20">
        <f t="shared" si="16"/>
        <v>2.9006968641114979</v>
      </c>
      <c r="N314" s="17">
        <v>165</v>
      </c>
      <c r="O314" s="19">
        <f t="shared" si="17"/>
        <v>478.61498257839713</v>
      </c>
      <c r="P314" s="19">
        <f t="shared" si="18"/>
        <v>112.90527439024389</v>
      </c>
      <c r="Q314" s="19">
        <f t="shared" si="19"/>
        <v>591.52025696864098</v>
      </c>
    </row>
    <row r="315" spans="1:17" x14ac:dyDescent="0.25">
      <c r="A315" s="3">
        <v>304</v>
      </c>
      <c r="B315" s="9" t="s">
        <v>47</v>
      </c>
      <c r="C315" s="8" t="s">
        <v>19</v>
      </c>
      <c r="D315" s="4">
        <v>176</v>
      </c>
      <c r="E315" s="6"/>
      <c r="F315" s="4">
        <v>17</v>
      </c>
      <c r="G315" s="4"/>
      <c r="H315" s="4"/>
      <c r="I315" s="5"/>
      <c r="J315" s="16">
        <v>986.25</v>
      </c>
      <c r="K315" s="16">
        <v>5.8909905425584865</v>
      </c>
      <c r="L315" s="18">
        <v>35</v>
      </c>
      <c r="M315" s="20">
        <f t="shared" si="16"/>
        <v>2.0618466898954702</v>
      </c>
      <c r="N315" s="17">
        <v>176</v>
      </c>
      <c r="O315" s="19">
        <f t="shared" si="17"/>
        <v>362.88501742160275</v>
      </c>
      <c r="P315" s="19">
        <f t="shared" si="18"/>
        <v>85.604575609756083</v>
      </c>
      <c r="Q315" s="19">
        <f t="shared" si="19"/>
        <v>448.48959303135882</v>
      </c>
    </row>
    <row r="316" spans="1:17" x14ac:dyDescent="0.25">
      <c r="A316" s="3">
        <v>305</v>
      </c>
      <c r="B316" s="9" t="s">
        <v>47</v>
      </c>
      <c r="C316" s="8" t="s">
        <v>19</v>
      </c>
      <c r="D316" s="4">
        <v>176</v>
      </c>
      <c r="E316" s="6"/>
      <c r="F316" s="4">
        <v>57</v>
      </c>
      <c r="G316" s="4"/>
      <c r="H316" s="4"/>
      <c r="I316" s="5"/>
      <c r="J316" s="16">
        <v>930.6</v>
      </c>
      <c r="K316" s="16">
        <v>5.558586361373818</v>
      </c>
      <c r="L316" s="18">
        <v>40</v>
      </c>
      <c r="M316" s="20">
        <f t="shared" si="16"/>
        <v>2.2234345445495274</v>
      </c>
      <c r="N316" s="17">
        <v>176</v>
      </c>
      <c r="O316" s="19">
        <f t="shared" si="17"/>
        <v>391.32447984071683</v>
      </c>
      <c r="P316" s="19">
        <f t="shared" si="18"/>
        <v>92.313444794425095</v>
      </c>
      <c r="Q316" s="19">
        <f t="shared" si="19"/>
        <v>483.63792463514193</v>
      </c>
    </row>
    <row r="317" spans="1:17" x14ac:dyDescent="0.25">
      <c r="A317" s="3">
        <v>306</v>
      </c>
      <c r="B317" s="9" t="s">
        <v>47</v>
      </c>
      <c r="C317" s="8" t="s">
        <v>17</v>
      </c>
      <c r="D317" s="4">
        <v>139</v>
      </c>
      <c r="E317" s="6"/>
      <c r="F317" s="4"/>
      <c r="G317" s="4"/>
      <c r="H317" s="4">
        <v>4</v>
      </c>
      <c r="I317" s="5"/>
      <c r="J317" s="16">
        <v>951.5</v>
      </c>
      <c r="K317" s="16">
        <v>5.6834245893479345</v>
      </c>
      <c r="L317" s="18">
        <v>45</v>
      </c>
      <c r="M317" s="20">
        <f t="shared" si="16"/>
        <v>2.5575410652065704</v>
      </c>
      <c r="N317" s="17">
        <v>139</v>
      </c>
      <c r="O317" s="19">
        <f t="shared" si="17"/>
        <v>355.49820806371326</v>
      </c>
      <c r="P317" s="19">
        <f t="shared" si="18"/>
        <v>83.86202728222996</v>
      </c>
      <c r="Q317" s="19">
        <f t="shared" si="19"/>
        <v>439.36023534594324</v>
      </c>
    </row>
    <row r="318" spans="1:17" x14ac:dyDescent="0.25">
      <c r="A318" s="3">
        <v>307</v>
      </c>
      <c r="B318" s="9" t="s">
        <v>47</v>
      </c>
      <c r="C318" s="8" t="s">
        <v>19</v>
      </c>
      <c r="D318" s="4">
        <v>166</v>
      </c>
      <c r="E318" s="6">
        <v>3</v>
      </c>
      <c r="F318" s="4">
        <v>4</v>
      </c>
      <c r="G318" s="4"/>
      <c r="H318" s="4"/>
      <c r="I318" s="5"/>
      <c r="J318" s="16">
        <v>930.6</v>
      </c>
      <c r="K318" s="16">
        <v>5.6060240963855419</v>
      </c>
      <c r="L318" s="18">
        <v>35</v>
      </c>
      <c r="M318" s="20">
        <f t="shared" si="16"/>
        <v>1.9621084337349395</v>
      </c>
      <c r="N318" s="17">
        <v>166</v>
      </c>
      <c r="O318" s="19">
        <f t="shared" si="17"/>
        <v>325.70999999999998</v>
      </c>
      <c r="P318" s="19">
        <f t="shared" si="18"/>
        <v>76.834988999999993</v>
      </c>
      <c r="Q318" s="19">
        <f t="shared" si="19"/>
        <v>402.54498899999999</v>
      </c>
    </row>
    <row r="319" spans="1:17" x14ac:dyDescent="0.25">
      <c r="A319" s="3">
        <v>308</v>
      </c>
      <c r="B319" s="9" t="s">
        <v>47</v>
      </c>
      <c r="C319" s="8" t="s">
        <v>19</v>
      </c>
      <c r="D319" s="4">
        <v>181</v>
      </c>
      <c r="E319" s="6"/>
      <c r="F319" s="4">
        <v>27</v>
      </c>
      <c r="G319" s="4"/>
      <c r="H319" s="4"/>
      <c r="I319" s="5"/>
      <c r="J319" s="16">
        <v>893.5</v>
      </c>
      <c r="K319" s="16">
        <v>5.3369835739173714</v>
      </c>
      <c r="L319" s="18">
        <v>35</v>
      </c>
      <c r="M319" s="20">
        <f t="shared" si="16"/>
        <v>1.8679442508710802</v>
      </c>
      <c r="N319" s="17">
        <v>181</v>
      </c>
      <c r="O319" s="19">
        <f t="shared" si="17"/>
        <v>338.0979094076655</v>
      </c>
      <c r="P319" s="19">
        <f t="shared" si="18"/>
        <v>79.757296829268284</v>
      </c>
      <c r="Q319" s="19">
        <f t="shared" si="19"/>
        <v>417.85520623693378</v>
      </c>
    </row>
    <row r="320" spans="1:17" x14ac:dyDescent="0.25">
      <c r="A320" s="3">
        <v>309</v>
      </c>
      <c r="B320" s="9" t="s">
        <v>47</v>
      </c>
      <c r="C320" s="8" t="s">
        <v>22</v>
      </c>
      <c r="D320" s="4">
        <v>176</v>
      </c>
      <c r="E320" s="6"/>
      <c r="F320" s="4">
        <v>56</v>
      </c>
      <c r="G320" s="4"/>
      <c r="H320" s="4"/>
      <c r="I320" s="5"/>
      <c r="J320" s="16">
        <v>701.5</v>
      </c>
      <c r="K320" s="16">
        <v>4.190144350423096</v>
      </c>
      <c r="L320" s="18">
        <v>40</v>
      </c>
      <c r="M320" s="20">
        <f t="shared" si="16"/>
        <v>1.6760577401692385</v>
      </c>
      <c r="N320" s="17">
        <v>176</v>
      </c>
      <c r="O320" s="19">
        <f t="shared" si="17"/>
        <v>294.98616226978595</v>
      </c>
      <c r="P320" s="19">
        <f t="shared" si="18"/>
        <v>69.5872356794425</v>
      </c>
      <c r="Q320" s="19">
        <f t="shared" si="19"/>
        <v>364.57339794922848</v>
      </c>
    </row>
    <row r="321" spans="1:17" x14ac:dyDescent="0.25">
      <c r="A321" s="3">
        <v>310</v>
      </c>
      <c r="B321" s="9" t="s">
        <v>47</v>
      </c>
      <c r="C321" s="8" t="s">
        <v>19</v>
      </c>
      <c r="D321" s="4">
        <v>88</v>
      </c>
      <c r="E321" s="6"/>
      <c r="F321" s="4">
        <v>53</v>
      </c>
      <c r="G321" s="4"/>
      <c r="H321" s="4"/>
      <c r="I321" s="5"/>
      <c r="J321" s="16">
        <v>893.5</v>
      </c>
      <c r="K321" s="16">
        <v>5.3369835739173714</v>
      </c>
      <c r="L321" s="18">
        <v>40</v>
      </c>
      <c r="M321" s="20">
        <f t="shared" si="16"/>
        <v>2.1347934295669488</v>
      </c>
      <c r="N321" s="17">
        <v>88</v>
      </c>
      <c r="O321" s="19">
        <f t="shared" si="17"/>
        <v>187.86182180189149</v>
      </c>
      <c r="P321" s="19">
        <f t="shared" si="18"/>
        <v>44.316603763066205</v>
      </c>
      <c r="Q321" s="19">
        <f t="shared" si="19"/>
        <v>232.17842556495771</v>
      </c>
    </row>
    <row r="322" spans="1:17" x14ac:dyDescent="0.25">
      <c r="A322" s="3">
        <v>311</v>
      </c>
      <c r="B322" s="9" t="s">
        <v>47</v>
      </c>
      <c r="C322" s="8" t="s">
        <v>19</v>
      </c>
      <c r="D322" s="4">
        <v>172</v>
      </c>
      <c r="E322" s="6">
        <v>7</v>
      </c>
      <c r="F322" s="4">
        <v>43</v>
      </c>
      <c r="G322" s="4"/>
      <c r="H322" s="4"/>
      <c r="I322" s="5"/>
      <c r="J322" s="16">
        <v>967.7</v>
      </c>
      <c r="K322" s="16">
        <v>5.7801891488302646</v>
      </c>
      <c r="L322" s="18">
        <v>40</v>
      </c>
      <c r="M322" s="20">
        <f t="shared" si="16"/>
        <v>2.3120756595321059</v>
      </c>
      <c r="N322" s="17">
        <v>172</v>
      </c>
      <c r="O322" s="19">
        <f t="shared" si="17"/>
        <v>397.67701343952223</v>
      </c>
      <c r="P322" s="19">
        <f t="shared" si="18"/>
        <v>93.812007470383293</v>
      </c>
      <c r="Q322" s="19">
        <f t="shared" si="19"/>
        <v>491.48902090990555</v>
      </c>
    </row>
    <row r="323" spans="1:17" x14ac:dyDescent="0.25">
      <c r="A323" s="3">
        <v>312</v>
      </c>
      <c r="B323" s="9" t="s">
        <v>47</v>
      </c>
      <c r="C323" s="8" t="s">
        <v>19</v>
      </c>
      <c r="D323" s="4">
        <v>176</v>
      </c>
      <c r="E323" s="6">
        <v>2</v>
      </c>
      <c r="F323" s="4">
        <v>12</v>
      </c>
      <c r="G323" s="4"/>
      <c r="H323" s="4"/>
      <c r="I323" s="5"/>
      <c r="J323" s="16">
        <v>986.25</v>
      </c>
      <c r="K323" s="16">
        <v>5.8909905425584865</v>
      </c>
      <c r="L323" s="18">
        <v>35</v>
      </c>
      <c r="M323" s="20">
        <f t="shared" si="16"/>
        <v>2.0618466898954702</v>
      </c>
      <c r="N323" s="17">
        <v>176</v>
      </c>
      <c r="O323" s="19">
        <f t="shared" si="17"/>
        <v>362.88501742160275</v>
      </c>
      <c r="P323" s="19">
        <f t="shared" si="18"/>
        <v>85.604575609756083</v>
      </c>
      <c r="Q323" s="19">
        <f t="shared" si="19"/>
        <v>448.48959303135882</v>
      </c>
    </row>
    <row r="324" spans="1:17" ht="27.6" x14ac:dyDescent="0.25">
      <c r="A324" s="3">
        <v>313</v>
      </c>
      <c r="B324" s="9" t="s">
        <v>47</v>
      </c>
      <c r="C324" s="8" t="s">
        <v>25</v>
      </c>
      <c r="D324" s="4">
        <v>166</v>
      </c>
      <c r="E324" s="6"/>
      <c r="F324" s="4"/>
      <c r="G324" s="4"/>
      <c r="H324" s="4"/>
      <c r="I324" s="5"/>
      <c r="J324" s="16">
        <v>1800</v>
      </c>
      <c r="K324" s="16">
        <v>10.843373493975903</v>
      </c>
      <c r="L324" s="18">
        <v>30</v>
      </c>
      <c r="M324" s="20">
        <f t="shared" si="16"/>
        <v>3.2530120481927711</v>
      </c>
      <c r="N324" s="17">
        <v>166</v>
      </c>
      <c r="O324" s="19">
        <f t="shared" si="17"/>
        <v>540</v>
      </c>
      <c r="P324" s="19">
        <f t="shared" si="18"/>
        <v>127.386</v>
      </c>
      <c r="Q324" s="19">
        <f t="shared" si="19"/>
        <v>667.38599999999997</v>
      </c>
    </row>
    <row r="325" spans="1:17" x14ac:dyDescent="0.25">
      <c r="A325" s="3">
        <v>314</v>
      </c>
      <c r="B325" s="9" t="s">
        <v>47</v>
      </c>
      <c r="C325" s="8" t="s">
        <v>17</v>
      </c>
      <c r="D325" s="4">
        <v>110</v>
      </c>
      <c r="E325" s="6"/>
      <c r="F325" s="4">
        <v>26</v>
      </c>
      <c r="G325" s="4"/>
      <c r="H325" s="4"/>
      <c r="I325" s="5"/>
      <c r="J325" s="16">
        <v>1010.75</v>
      </c>
      <c r="K325" s="16">
        <v>6.0373320059731208</v>
      </c>
      <c r="L325" s="18">
        <v>35</v>
      </c>
      <c r="M325" s="20">
        <f t="shared" si="16"/>
        <v>2.1130662020905921</v>
      </c>
      <c r="N325" s="17">
        <v>110</v>
      </c>
      <c r="O325" s="19">
        <f t="shared" si="17"/>
        <v>232.43728222996515</v>
      </c>
      <c r="P325" s="19">
        <f t="shared" si="18"/>
        <v>54.831954878048776</v>
      </c>
      <c r="Q325" s="19">
        <f t="shared" si="19"/>
        <v>287.26923710801395</v>
      </c>
    </row>
    <row r="326" spans="1:17" x14ac:dyDescent="0.25">
      <c r="A326" s="3">
        <v>315</v>
      </c>
      <c r="B326" s="9" t="s">
        <v>47</v>
      </c>
      <c r="C326" s="8" t="s">
        <v>19</v>
      </c>
      <c r="D326" s="4">
        <v>88</v>
      </c>
      <c r="E326" s="6"/>
      <c r="F326" s="4">
        <v>33</v>
      </c>
      <c r="G326" s="4"/>
      <c r="H326" s="4"/>
      <c r="I326" s="5"/>
      <c r="J326" s="16">
        <v>800.75</v>
      </c>
      <c r="K326" s="16">
        <v>4.7829766052762572</v>
      </c>
      <c r="L326" s="18">
        <v>35</v>
      </c>
      <c r="M326" s="20">
        <f t="shared" si="16"/>
        <v>1.67404181184669</v>
      </c>
      <c r="N326" s="17">
        <v>88</v>
      </c>
      <c r="O326" s="19">
        <f t="shared" si="17"/>
        <v>147.31567944250872</v>
      </c>
      <c r="P326" s="19">
        <f t="shared" si="18"/>
        <v>34.751768780487808</v>
      </c>
      <c r="Q326" s="19">
        <f t="shared" si="19"/>
        <v>182.06744822299652</v>
      </c>
    </row>
    <row r="327" spans="1:17" x14ac:dyDescent="0.25">
      <c r="A327" s="3">
        <v>316</v>
      </c>
      <c r="B327" s="9" t="s">
        <v>47</v>
      </c>
      <c r="C327" s="8" t="s">
        <v>19</v>
      </c>
      <c r="D327" s="4">
        <v>135</v>
      </c>
      <c r="E327" s="6">
        <v>4</v>
      </c>
      <c r="F327" s="4">
        <v>26</v>
      </c>
      <c r="G327" s="4"/>
      <c r="H327" s="4"/>
      <c r="I327" s="5"/>
      <c r="J327" s="16">
        <v>967.7</v>
      </c>
      <c r="K327" s="16">
        <v>5.8295180722891571</v>
      </c>
      <c r="L327" s="18">
        <v>35</v>
      </c>
      <c r="M327" s="20">
        <f t="shared" si="16"/>
        <v>2.0403313253012048</v>
      </c>
      <c r="N327" s="17">
        <v>135</v>
      </c>
      <c r="O327" s="19">
        <f t="shared" si="17"/>
        <v>275.44472891566267</v>
      </c>
      <c r="P327" s="19">
        <f t="shared" si="18"/>
        <v>64.977411551204824</v>
      </c>
      <c r="Q327" s="19">
        <f t="shared" si="19"/>
        <v>340.42214046686752</v>
      </c>
    </row>
    <row r="328" spans="1:17" x14ac:dyDescent="0.25">
      <c r="A328" s="3">
        <v>317</v>
      </c>
      <c r="B328" s="9" t="s">
        <v>47</v>
      </c>
      <c r="C328" s="8" t="s">
        <v>22</v>
      </c>
      <c r="D328" s="4">
        <v>63</v>
      </c>
      <c r="E328" s="6">
        <v>2</v>
      </c>
      <c r="F328" s="4">
        <v>5</v>
      </c>
      <c r="G328" s="4"/>
      <c r="H328" s="4"/>
      <c r="I328" s="5"/>
      <c r="J328" s="16">
        <v>787.5</v>
      </c>
      <c r="K328" s="16">
        <v>4.7439759036144578</v>
      </c>
      <c r="L328" s="18">
        <v>35</v>
      </c>
      <c r="M328" s="20">
        <f t="shared" si="16"/>
        <v>1.6603915662650601</v>
      </c>
      <c r="N328" s="17">
        <v>63</v>
      </c>
      <c r="O328" s="19">
        <f t="shared" si="17"/>
        <v>104.60466867469879</v>
      </c>
      <c r="P328" s="19">
        <f t="shared" si="18"/>
        <v>24.676241340361443</v>
      </c>
      <c r="Q328" s="19">
        <f t="shared" si="19"/>
        <v>129.28091001506021</v>
      </c>
    </row>
    <row r="329" spans="1:17" x14ac:dyDescent="0.25">
      <c r="A329" s="3">
        <v>318</v>
      </c>
      <c r="B329" s="9" t="s">
        <v>47</v>
      </c>
      <c r="C329" s="8" t="s">
        <v>17</v>
      </c>
      <c r="D329" s="4">
        <v>176</v>
      </c>
      <c r="E329" s="6"/>
      <c r="F329" s="4"/>
      <c r="G329" s="4"/>
      <c r="H329" s="4">
        <v>7</v>
      </c>
      <c r="I329" s="5"/>
      <c r="J329" s="16">
        <v>1050.25</v>
      </c>
      <c r="K329" s="16">
        <v>6.273270283723245</v>
      </c>
      <c r="L329" s="18">
        <v>55</v>
      </c>
      <c r="M329" s="20">
        <f t="shared" si="16"/>
        <v>3.4502986560477846</v>
      </c>
      <c r="N329" s="17">
        <v>176</v>
      </c>
      <c r="O329" s="19">
        <f t="shared" si="17"/>
        <v>607.25256346441006</v>
      </c>
      <c r="P329" s="19">
        <f t="shared" si="18"/>
        <v>143.25087972125434</v>
      </c>
      <c r="Q329" s="19">
        <f t="shared" si="19"/>
        <v>750.50344318566442</v>
      </c>
    </row>
    <row r="330" spans="1:17" x14ac:dyDescent="0.25">
      <c r="A330" s="3">
        <v>319</v>
      </c>
      <c r="B330" s="9" t="s">
        <v>47</v>
      </c>
      <c r="C330" s="8" t="s">
        <v>19</v>
      </c>
      <c r="D330" s="4">
        <v>176</v>
      </c>
      <c r="E330" s="6"/>
      <c r="F330" s="4">
        <v>87</v>
      </c>
      <c r="G330" s="4">
        <v>1</v>
      </c>
      <c r="H330" s="4"/>
      <c r="I330" s="5"/>
      <c r="J330" s="16">
        <v>874.95</v>
      </c>
      <c r="K330" s="16">
        <v>5.2261821801891495</v>
      </c>
      <c r="L330" s="18">
        <v>55</v>
      </c>
      <c r="M330" s="20">
        <f t="shared" si="16"/>
        <v>2.8744001991040324</v>
      </c>
      <c r="N330" s="17">
        <v>176</v>
      </c>
      <c r="O330" s="19">
        <f t="shared" si="17"/>
        <v>505.89443504230974</v>
      </c>
      <c r="P330" s="19">
        <f t="shared" si="18"/>
        <v>119.34049722648086</v>
      </c>
      <c r="Q330" s="19">
        <f t="shared" si="19"/>
        <v>625.23493226879054</v>
      </c>
    </row>
    <row r="331" spans="1:17" x14ac:dyDescent="0.25">
      <c r="A331" s="3">
        <v>320</v>
      </c>
      <c r="B331" s="9" t="s">
        <v>47</v>
      </c>
      <c r="C331" s="8" t="s">
        <v>19</v>
      </c>
      <c r="D331" s="4">
        <v>77</v>
      </c>
      <c r="E331" s="6"/>
      <c r="F331" s="4">
        <v>40</v>
      </c>
      <c r="G331" s="4"/>
      <c r="H331" s="4"/>
      <c r="I331" s="5"/>
      <c r="J331" s="16">
        <v>986.25</v>
      </c>
      <c r="K331" s="16">
        <v>5.8909905425584865</v>
      </c>
      <c r="L331" s="18">
        <v>35</v>
      </c>
      <c r="M331" s="20">
        <f t="shared" si="16"/>
        <v>2.0618466898954702</v>
      </c>
      <c r="N331" s="17">
        <v>77</v>
      </c>
      <c r="O331" s="19">
        <f t="shared" si="17"/>
        <v>158.76219512195121</v>
      </c>
      <c r="P331" s="19">
        <f t="shared" si="18"/>
        <v>37.452001829268291</v>
      </c>
      <c r="Q331" s="19">
        <f t="shared" si="19"/>
        <v>196.21419695121949</v>
      </c>
    </row>
    <row r="332" spans="1:17" x14ac:dyDescent="0.25">
      <c r="A332" s="3">
        <v>321</v>
      </c>
      <c r="B332" s="9" t="s">
        <v>47</v>
      </c>
      <c r="C332" s="8" t="s">
        <v>19</v>
      </c>
      <c r="D332" s="4">
        <v>176</v>
      </c>
      <c r="E332" s="6">
        <v>1</v>
      </c>
      <c r="F332" s="4">
        <v>59</v>
      </c>
      <c r="G332" s="4"/>
      <c r="H332" s="4"/>
      <c r="I332" s="5"/>
      <c r="J332" s="16">
        <v>967.7</v>
      </c>
      <c r="K332" s="16">
        <v>5.7801891488302646</v>
      </c>
      <c r="L332" s="18">
        <v>40</v>
      </c>
      <c r="M332" s="20">
        <f t="shared" ref="M332:M395" si="20">K332*L332/100</f>
        <v>2.3120756595321059</v>
      </c>
      <c r="N332" s="17">
        <v>176</v>
      </c>
      <c r="O332" s="19">
        <f t="shared" ref="O332:O395" si="21">M332*N332</f>
        <v>406.92531607765062</v>
      </c>
      <c r="P332" s="19">
        <f t="shared" ref="P332:P395" si="22">O332*0.2359</f>
        <v>95.993682062717781</v>
      </c>
      <c r="Q332" s="19">
        <f t="shared" ref="Q332:Q395" si="23">O332+P332</f>
        <v>502.91899814036839</v>
      </c>
    </row>
    <row r="333" spans="1:17" x14ac:dyDescent="0.25">
      <c r="A333" s="3">
        <v>322</v>
      </c>
      <c r="B333" s="9" t="s">
        <v>47</v>
      </c>
      <c r="C333" s="8" t="s">
        <v>17</v>
      </c>
      <c r="D333" s="4">
        <v>77</v>
      </c>
      <c r="E333" s="6"/>
      <c r="F333" s="4"/>
      <c r="G333" s="4"/>
      <c r="H333" s="4">
        <v>4</v>
      </c>
      <c r="I333" s="5"/>
      <c r="J333" s="16">
        <v>1070</v>
      </c>
      <c r="K333" s="16">
        <v>6.391239422598308</v>
      </c>
      <c r="L333" s="18">
        <v>45</v>
      </c>
      <c r="M333" s="20">
        <f t="shared" si="20"/>
        <v>2.8760577401692387</v>
      </c>
      <c r="N333" s="17">
        <v>77</v>
      </c>
      <c r="O333" s="19">
        <f t="shared" si="21"/>
        <v>221.45644599303137</v>
      </c>
      <c r="P333" s="19">
        <f t="shared" si="22"/>
        <v>52.241575609756097</v>
      </c>
      <c r="Q333" s="19">
        <f t="shared" si="23"/>
        <v>273.69802160278743</v>
      </c>
    </row>
    <row r="334" spans="1:17" x14ac:dyDescent="0.25">
      <c r="A334" s="3">
        <v>323</v>
      </c>
      <c r="B334" s="9" t="s">
        <v>47</v>
      </c>
      <c r="C334" s="8" t="s">
        <v>17</v>
      </c>
      <c r="D334" s="4">
        <v>110</v>
      </c>
      <c r="E334" s="6">
        <v>3</v>
      </c>
      <c r="F334" s="4">
        <v>18</v>
      </c>
      <c r="G334" s="4"/>
      <c r="H334" s="4"/>
      <c r="I334" s="5"/>
      <c r="J334" s="16">
        <v>1050.25</v>
      </c>
      <c r="K334" s="16">
        <v>6.273270283723245</v>
      </c>
      <c r="L334" s="18">
        <v>35</v>
      </c>
      <c r="M334" s="20">
        <f t="shared" si="20"/>
        <v>2.1956445993031357</v>
      </c>
      <c r="N334" s="17">
        <v>110</v>
      </c>
      <c r="O334" s="19">
        <f t="shared" si="21"/>
        <v>241.52090592334494</v>
      </c>
      <c r="P334" s="19">
        <f t="shared" si="22"/>
        <v>56.974781707317071</v>
      </c>
      <c r="Q334" s="19">
        <f t="shared" si="23"/>
        <v>298.49568763066202</v>
      </c>
    </row>
    <row r="335" spans="1:17" x14ac:dyDescent="0.25">
      <c r="A335" s="3">
        <v>324</v>
      </c>
      <c r="B335" s="9" t="s">
        <v>47</v>
      </c>
      <c r="C335" s="8" t="s">
        <v>22</v>
      </c>
      <c r="D335" s="4">
        <v>183.5</v>
      </c>
      <c r="E335" s="6">
        <v>3</v>
      </c>
      <c r="F335" s="4">
        <v>39</v>
      </c>
      <c r="G335" s="4"/>
      <c r="H335" s="4"/>
      <c r="I335" s="5"/>
      <c r="J335" s="16">
        <v>701.5</v>
      </c>
      <c r="K335" s="16">
        <v>4.190144350423096</v>
      </c>
      <c r="L335" s="18">
        <v>35</v>
      </c>
      <c r="M335" s="20">
        <f t="shared" si="20"/>
        <v>1.4665505226480835</v>
      </c>
      <c r="N335" s="17">
        <v>183.5</v>
      </c>
      <c r="O335" s="19">
        <f t="shared" si="21"/>
        <v>269.11202090592332</v>
      </c>
      <c r="P335" s="19">
        <f t="shared" si="22"/>
        <v>63.48352573170731</v>
      </c>
      <c r="Q335" s="19">
        <f t="shared" si="23"/>
        <v>332.5955466376306</v>
      </c>
    </row>
    <row r="336" spans="1:17" x14ac:dyDescent="0.25">
      <c r="A336" s="3">
        <v>325</v>
      </c>
      <c r="B336" s="9" t="s">
        <v>47</v>
      </c>
      <c r="C336" s="8" t="s">
        <v>19</v>
      </c>
      <c r="D336" s="4">
        <v>138</v>
      </c>
      <c r="E336" s="6">
        <v>1</v>
      </c>
      <c r="F336" s="4">
        <v>10</v>
      </c>
      <c r="G336" s="4"/>
      <c r="H336" s="4">
        <v>3</v>
      </c>
      <c r="I336" s="5"/>
      <c r="J336" s="16">
        <v>837.85</v>
      </c>
      <c r="K336" s="16">
        <v>5.0045793927327029</v>
      </c>
      <c r="L336" s="18">
        <v>45</v>
      </c>
      <c r="M336" s="20">
        <f t="shared" si="20"/>
        <v>2.2520607267297161</v>
      </c>
      <c r="N336" s="17">
        <v>138</v>
      </c>
      <c r="O336" s="19">
        <f t="shared" si="21"/>
        <v>310.78438028870085</v>
      </c>
      <c r="P336" s="19">
        <f t="shared" si="22"/>
        <v>73.314035310104529</v>
      </c>
      <c r="Q336" s="19">
        <f t="shared" si="23"/>
        <v>384.09841559880539</v>
      </c>
    </row>
    <row r="337" spans="1:17" x14ac:dyDescent="0.25">
      <c r="A337" s="3">
        <v>326</v>
      </c>
      <c r="B337" s="9" t="s">
        <v>47</v>
      </c>
      <c r="C337" s="8" t="s">
        <v>19</v>
      </c>
      <c r="D337" s="4">
        <v>110</v>
      </c>
      <c r="E337" s="6"/>
      <c r="F337" s="4"/>
      <c r="G337" s="4"/>
      <c r="H337" s="4">
        <v>4</v>
      </c>
      <c r="I337" s="5"/>
      <c r="J337" s="16">
        <v>874.95</v>
      </c>
      <c r="K337" s="16">
        <v>5.2261821801891495</v>
      </c>
      <c r="L337" s="18">
        <v>45</v>
      </c>
      <c r="M337" s="20">
        <f t="shared" si="20"/>
        <v>2.3517819810851175</v>
      </c>
      <c r="N337" s="17">
        <v>110</v>
      </c>
      <c r="O337" s="19">
        <f t="shared" si="21"/>
        <v>258.69601791936293</v>
      </c>
      <c r="P337" s="19">
        <f t="shared" si="22"/>
        <v>61.026390627177712</v>
      </c>
      <c r="Q337" s="19">
        <f t="shared" si="23"/>
        <v>319.72240854654063</v>
      </c>
    </row>
    <row r="338" spans="1:17" x14ac:dyDescent="0.25">
      <c r="A338" s="3">
        <v>327</v>
      </c>
      <c r="B338" s="9" t="s">
        <v>47</v>
      </c>
      <c r="C338" s="8" t="s">
        <v>19</v>
      </c>
      <c r="D338" s="4">
        <v>88</v>
      </c>
      <c r="E338" s="6"/>
      <c r="F338" s="4"/>
      <c r="G338" s="4"/>
      <c r="H338" s="4">
        <v>1</v>
      </c>
      <c r="I338" s="5"/>
      <c r="J338" s="16">
        <v>874.95</v>
      </c>
      <c r="K338" s="16">
        <v>5.2261821801891495</v>
      </c>
      <c r="L338" s="18">
        <v>35</v>
      </c>
      <c r="M338" s="20">
        <f t="shared" si="20"/>
        <v>1.8291637630662023</v>
      </c>
      <c r="N338" s="17">
        <v>88</v>
      </c>
      <c r="O338" s="19">
        <f t="shared" si="21"/>
        <v>160.9664111498258</v>
      </c>
      <c r="P338" s="19">
        <f t="shared" si="22"/>
        <v>37.97197639024391</v>
      </c>
      <c r="Q338" s="19">
        <f t="shared" si="23"/>
        <v>198.9383875400697</v>
      </c>
    </row>
    <row r="339" spans="1:17" x14ac:dyDescent="0.25">
      <c r="A339" s="3">
        <v>328</v>
      </c>
      <c r="B339" s="9" t="s">
        <v>47</v>
      </c>
      <c r="C339" s="8" t="s">
        <v>22</v>
      </c>
      <c r="D339" s="4">
        <v>166</v>
      </c>
      <c r="E339" s="6">
        <v>7</v>
      </c>
      <c r="F339" s="4">
        <v>21</v>
      </c>
      <c r="G339" s="4"/>
      <c r="H339" s="4"/>
      <c r="I339" s="5"/>
      <c r="J339" s="16">
        <v>723</v>
      </c>
      <c r="K339" s="16">
        <v>4.3554216867469879</v>
      </c>
      <c r="L339" s="18">
        <v>35</v>
      </c>
      <c r="M339" s="20">
        <f t="shared" si="20"/>
        <v>1.5243975903614457</v>
      </c>
      <c r="N339" s="17">
        <v>166</v>
      </c>
      <c r="O339" s="19">
        <f t="shared" si="21"/>
        <v>253.04999999999998</v>
      </c>
      <c r="P339" s="19">
        <f t="shared" si="22"/>
        <v>59.694494999999996</v>
      </c>
      <c r="Q339" s="19">
        <f t="shared" si="23"/>
        <v>312.74449499999997</v>
      </c>
    </row>
    <row r="340" spans="1:17" x14ac:dyDescent="0.25">
      <c r="A340" s="3">
        <v>329</v>
      </c>
      <c r="B340" s="9" t="s">
        <v>47</v>
      </c>
      <c r="C340" s="8" t="s">
        <v>19</v>
      </c>
      <c r="D340" s="4">
        <v>88</v>
      </c>
      <c r="E340" s="6"/>
      <c r="F340" s="4"/>
      <c r="G340" s="4"/>
      <c r="H340" s="4"/>
      <c r="I340" s="5"/>
      <c r="J340" s="16">
        <v>949.15</v>
      </c>
      <c r="K340" s="16">
        <v>5.7177710843373495</v>
      </c>
      <c r="L340" s="18">
        <v>30</v>
      </c>
      <c r="M340" s="20">
        <f t="shared" si="20"/>
        <v>1.715331325301205</v>
      </c>
      <c r="N340" s="17">
        <v>88</v>
      </c>
      <c r="O340" s="19">
        <f t="shared" si="21"/>
        <v>150.94915662650604</v>
      </c>
      <c r="P340" s="19">
        <f t="shared" si="22"/>
        <v>35.608906048192772</v>
      </c>
      <c r="Q340" s="19">
        <f t="shared" si="23"/>
        <v>186.55806267469882</v>
      </c>
    </row>
    <row r="341" spans="1:17" x14ac:dyDescent="0.25">
      <c r="A341" s="3">
        <v>330</v>
      </c>
      <c r="B341" s="9" t="s">
        <v>47</v>
      </c>
      <c r="C341" s="8" t="s">
        <v>22</v>
      </c>
      <c r="D341" s="4">
        <v>183</v>
      </c>
      <c r="E341" s="6"/>
      <c r="F341" s="4">
        <v>46</v>
      </c>
      <c r="G341" s="4"/>
      <c r="H341" s="4"/>
      <c r="I341" s="5"/>
      <c r="J341" s="16">
        <v>701.5</v>
      </c>
      <c r="K341" s="16">
        <v>4.190144350423096</v>
      </c>
      <c r="L341" s="18">
        <v>35</v>
      </c>
      <c r="M341" s="20">
        <f t="shared" si="20"/>
        <v>1.4665505226480835</v>
      </c>
      <c r="N341" s="17">
        <v>183</v>
      </c>
      <c r="O341" s="19">
        <f t="shared" si="21"/>
        <v>268.37874564459929</v>
      </c>
      <c r="P341" s="19">
        <f t="shared" si="22"/>
        <v>63.310546097560973</v>
      </c>
      <c r="Q341" s="19">
        <f t="shared" si="23"/>
        <v>331.68929174216026</v>
      </c>
    </row>
    <row r="342" spans="1:17" x14ac:dyDescent="0.25">
      <c r="A342" s="3">
        <v>331</v>
      </c>
      <c r="B342" s="9" t="s">
        <v>47</v>
      </c>
      <c r="C342" s="8" t="s">
        <v>17</v>
      </c>
      <c r="D342" s="4">
        <v>143</v>
      </c>
      <c r="E342" s="6">
        <v>1</v>
      </c>
      <c r="F342" s="4">
        <v>7</v>
      </c>
      <c r="G342" s="4"/>
      <c r="H342" s="4"/>
      <c r="I342" s="5"/>
      <c r="J342" s="16">
        <v>1089.75</v>
      </c>
      <c r="K342" s="16">
        <v>6.5092085614733701</v>
      </c>
      <c r="L342" s="18">
        <v>35</v>
      </c>
      <c r="M342" s="20">
        <f t="shared" si="20"/>
        <v>2.2782229965156797</v>
      </c>
      <c r="N342" s="17">
        <v>143</v>
      </c>
      <c r="O342" s="19">
        <f t="shared" si="21"/>
        <v>325.78588850174219</v>
      </c>
      <c r="P342" s="19">
        <f t="shared" si="22"/>
        <v>76.852891097560985</v>
      </c>
      <c r="Q342" s="19">
        <f t="shared" si="23"/>
        <v>402.63877959930318</v>
      </c>
    </row>
    <row r="343" spans="1:17" x14ac:dyDescent="0.25">
      <c r="A343" s="3">
        <v>332</v>
      </c>
      <c r="B343" s="9" t="s">
        <v>47</v>
      </c>
      <c r="C343" s="8" t="s">
        <v>19</v>
      </c>
      <c r="D343" s="4">
        <v>95</v>
      </c>
      <c r="E343" s="6"/>
      <c r="F343" s="4">
        <v>28</v>
      </c>
      <c r="G343" s="4"/>
      <c r="H343" s="4"/>
      <c r="I343" s="5"/>
      <c r="J343" s="16">
        <v>893.5</v>
      </c>
      <c r="K343" s="16">
        <v>5.3369835739173714</v>
      </c>
      <c r="L343" s="18">
        <v>35</v>
      </c>
      <c r="M343" s="20">
        <f t="shared" si="20"/>
        <v>1.8679442508710802</v>
      </c>
      <c r="N343" s="17">
        <v>95</v>
      </c>
      <c r="O343" s="19">
        <f t="shared" si="21"/>
        <v>177.45470383275261</v>
      </c>
      <c r="P343" s="19">
        <f t="shared" si="22"/>
        <v>41.86156463414634</v>
      </c>
      <c r="Q343" s="19">
        <f t="shared" si="23"/>
        <v>219.31626846689895</v>
      </c>
    </row>
    <row r="344" spans="1:17" x14ac:dyDescent="0.25">
      <c r="A344" s="3">
        <v>333</v>
      </c>
      <c r="B344" s="9" t="s">
        <v>47</v>
      </c>
      <c r="C344" s="8" t="s">
        <v>22</v>
      </c>
      <c r="D344" s="4">
        <v>176</v>
      </c>
      <c r="E344" s="6"/>
      <c r="F344" s="4">
        <v>61</v>
      </c>
      <c r="G344" s="4"/>
      <c r="H344" s="4"/>
      <c r="I344" s="5"/>
      <c r="J344" s="16">
        <v>701.5</v>
      </c>
      <c r="K344" s="16">
        <v>4.190144350423096</v>
      </c>
      <c r="L344" s="18">
        <v>40</v>
      </c>
      <c r="M344" s="20">
        <f t="shared" si="20"/>
        <v>1.6760577401692385</v>
      </c>
      <c r="N344" s="17">
        <v>176</v>
      </c>
      <c r="O344" s="19">
        <f t="shared" si="21"/>
        <v>294.98616226978595</v>
      </c>
      <c r="P344" s="19">
        <f t="shared" si="22"/>
        <v>69.5872356794425</v>
      </c>
      <c r="Q344" s="19">
        <f t="shared" si="23"/>
        <v>364.57339794922848</v>
      </c>
    </row>
    <row r="345" spans="1:17" x14ac:dyDescent="0.25">
      <c r="A345" s="3">
        <v>334</v>
      </c>
      <c r="B345" s="9" t="s">
        <v>47</v>
      </c>
      <c r="C345" s="8" t="s">
        <v>17</v>
      </c>
      <c r="D345" s="4">
        <v>179</v>
      </c>
      <c r="E345" s="6"/>
      <c r="F345" s="4"/>
      <c r="G345" s="4"/>
      <c r="H345" s="4">
        <v>4</v>
      </c>
      <c r="I345" s="5"/>
      <c r="J345" s="16">
        <v>1010.75</v>
      </c>
      <c r="K345" s="16">
        <v>6.0373320059731208</v>
      </c>
      <c r="L345" s="18">
        <v>45</v>
      </c>
      <c r="M345" s="20">
        <f t="shared" si="20"/>
        <v>2.7167994026879048</v>
      </c>
      <c r="N345" s="17">
        <v>179</v>
      </c>
      <c r="O345" s="19">
        <f t="shared" si="21"/>
        <v>486.30709308113495</v>
      </c>
      <c r="P345" s="19">
        <f t="shared" si="22"/>
        <v>114.71984325783973</v>
      </c>
      <c r="Q345" s="19">
        <f t="shared" si="23"/>
        <v>601.02693633897468</v>
      </c>
    </row>
    <row r="346" spans="1:17" x14ac:dyDescent="0.25">
      <c r="A346" s="3">
        <v>335</v>
      </c>
      <c r="B346" s="9" t="s">
        <v>47</v>
      </c>
      <c r="C346" s="8" t="s">
        <v>19</v>
      </c>
      <c r="D346" s="4">
        <v>138</v>
      </c>
      <c r="E346" s="6"/>
      <c r="F346" s="4">
        <v>39</v>
      </c>
      <c r="G346" s="4"/>
      <c r="H346" s="4"/>
      <c r="I346" s="5"/>
      <c r="J346" s="16">
        <v>837.85</v>
      </c>
      <c r="K346" s="16">
        <v>5.0045793927327029</v>
      </c>
      <c r="L346" s="18">
        <v>35</v>
      </c>
      <c r="M346" s="20">
        <f t="shared" si="20"/>
        <v>1.7516027874564459</v>
      </c>
      <c r="N346" s="17">
        <v>138</v>
      </c>
      <c r="O346" s="19">
        <f t="shared" si="21"/>
        <v>241.72118466898954</v>
      </c>
      <c r="P346" s="19">
        <f t="shared" si="22"/>
        <v>57.022027463414631</v>
      </c>
      <c r="Q346" s="19">
        <f t="shared" si="23"/>
        <v>298.74321213240415</v>
      </c>
    </row>
    <row r="347" spans="1:17" x14ac:dyDescent="0.25">
      <c r="A347" s="3">
        <v>336</v>
      </c>
      <c r="B347" s="9" t="s">
        <v>47</v>
      </c>
      <c r="C347" s="8" t="s">
        <v>22</v>
      </c>
      <c r="D347" s="4">
        <v>166</v>
      </c>
      <c r="E347" s="6">
        <v>8</v>
      </c>
      <c r="F347" s="4">
        <v>38</v>
      </c>
      <c r="G347" s="4"/>
      <c r="H347" s="4"/>
      <c r="I347" s="5"/>
      <c r="J347" s="16">
        <v>701.5</v>
      </c>
      <c r="K347" s="16">
        <v>4.225903614457831</v>
      </c>
      <c r="L347" s="18">
        <v>40</v>
      </c>
      <c r="M347" s="20">
        <f t="shared" si="20"/>
        <v>1.6903614457831324</v>
      </c>
      <c r="N347" s="17">
        <v>166</v>
      </c>
      <c r="O347" s="19">
        <f t="shared" si="21"/>
        <v>280.59999999999997</v>
      </c>
      <c r="P347" s="19">
        <f t="shared" si="22"/>
        <v>66.193539999999985</v>
      </c>
      <c r="Q347" s="19">
        <f t="shared" si="23"/>
        <v>346.79353999999995</v>
      </c>
    </row>
    <row r="348" spans="1:17" x14ac:dyDescent="0.25">
      <c r="A348" s="3">
        <v>337</v>
      </c>
      <c r="B348" s="9" t="s">
        <v>47</v>
      </c>
      <c r="C348" s="8" t="s">
        <v>19</v>
      </c>
      <c r="D348" s="4">
        <v>88</v>
      </c>
      <c r="E348" s="6"/>
      <c r="F348" s="4">
        <v>35</v>
      </c>
      <c r="G348" s="4"/>
      <c r="H348" s="4">
        <v>1</v>
      </c>
      <c r="I348" s="5"/>
      <c r="J348" s="16">
        <v>986.25</v>
      </c>
      <c r="K348" s="16">
        <v>5.8909905425584865</v>
      </c>
      <c r="L348" s="18">
        <v>40</v>
      </c>
      <c r="M348" s="20">
        <f t="shared" si="20"/>
        <v>2.3563962170233945</v>
      </c>
      <c r="N348" s="17">
        <v>88</v>
      </c>
      <c r="O348" s="19">
        <f t="shared" si="21"/>
        <v>207.36286709805873</v>
      </c>
      <c r="P348" s="19">
        <f t="shared" si="22"/>
        <v>48.916900348432051</v>
      </c>
      <c r="Q348" s="19">
        <f t="shared" si="23"/>
        <v>256.27976744649078</v>
      </c>
    </row>
    <row r="349" spans="1:17" x14ac:dyDescent="0.25">
      <c r="A349" s="3">
        <v>338</v>
      </c>
      <c r="B349" s="9" t="s">
        <v>47</v>
      </c>
      <c r="C349" s="8" t="s">
        <v>19</v>
      </c>
      <c r="D349" s="4">
        <v>165</v>
      </c>
      <c r="E349" s="6">
        <v>1</v>
      </c>
      <c r="F349" s="4">
        <v>68</v>
      </c>
      <c r="G349" s="4"/>
      <c r="H349" s="4"/>
      <c r="I349" s="5"/>
      <c r="J349" s="16">
        <v>856.4</v>
      </c>
      <c r="K349" s="16">
        <v>5.1153807864609258</v>
      </c>
      <c r="L349" s="18">
        <v>40</v>
      </c>
      <c r="M349" s="20">
        <f t="shared" si="20"/>
        <v>2.0461523145843703</v>
      </c>
      <c r="N349" s="17">
        <v>165</v>
      </c>
      <c r="O349" s="19">
        <f t="shared" si="21"/>
        <v>337.61513190642108</v>
      </c>
      <c r="P349" s="19">
        <f t="shared" si="22"/>
        <v>79.643409616724739</v>
      </c>
      <c r="Q349" s="19">
        <f t="shared" si="23"/>
        <v>417.25854152314582</v>
      </c>
    </row>
    <row r="350" spans="1:17" x14ac:dyDescent="0.25">
      <c r="A350" s="3">
        <v>339</v>
      </c>
      <c r="B350" s="9" t="s">
        <v>47</v>
      </c>
      <c r="C350" s="8" t="s">
        <v>19</v>
      </c>
      <c r="D350" s="4">
        <v>166</v>
      </c>
      <c r="E350" s="6">
        <v>7</v>
      </c>
      <c r="F350" s="4">
        <v>23</v>
      </c>
      <c r="G350" s="4"/>
      <c r="H350" s="4"/>
      <c r="I350" s="5"/>
      <c r="J350" s="16">
        <v>701.5</v>
      </c>
      <c r="K350" s="16">
        <v>4.225903614457831</v>
      </c>
      <c r="L350" s="18">
        <v>35</v>
      </c>
      <c r="M350" s="20">
        <f t="shared" si="20"/>
        <v>1.4790662650602409</v>
      </c>
      <c r="N350" s="17">
        <v>166</v>
      </c>
      <c r="O350" s="19">
        <f t="shared" si="21"/>
        <v>245.52499999999998</v>
      </c>
      <c r="P350" s="19">
        <f t="shared" si="22"/>
        <v>57.919347499999994</v>
      </c>
      <c r="Q350" s="19">
        <f t="shared" si="23"/>
        <v>303.44434749999999</v>
      </c>
    </row>
    <row r="351" spans="1:17" x14ac:dyDescent="0.25">
      <c r="A351" s="3">
        <v>340</v>
      </c>
      <c r="B351" s="9" t="s">
        <v>47</v>
      </c>
      <c r="C351" s="8" t="s">
        <v>17</v>
      </c>
      <c r="D351" s="4">
        <v>183</v>
      </c>
      <c r="E351" s="6">
        <v>2</v>
      </c>
      <c r="F351" s="4">
        <v>47</v>
      </c>
      <c r="G351" s="4"/>
      <c r="H351" s="4">
        <v>3</v>
      </c>
      <c r="I351" s="5"/>
      <c r="J351" s="16">
        <v>971.25</v>
      </c>
      <c r="K351" s="16">
        <v>5.8013937282229966</v>
      </c>
      <c r="L351" s="18">
        <v>50</v>
      </c>
      <c r="M351" s="20">
        <f t="shared" si="20"/>
        <v>2.9006968641114979</v>
      </c>
      <c r="N351" s="17">
        <v>183</v>
      </c>
      <c r="O351" s="19">
        <f t="shared" si="21"/>
        <v>530.82752613240416</v>
      </c>
      <c r="P351" s="19">
        <f t="shared" si="22"/>
        <v>125.22221341463414</v>
      </c>
      <c r="Q351" s="19">
        <f t="shared" si="23"/>
        <v>656.04973954703826</v>
      </c>
    </row>
    <row r="352" spans="1:17" x14ac:dyDescent="0.25">
      <c r="A352" s="3">
        <v>341</v>
      </c>
      <c r="B352" s="9" t="s">
        <v>47</v>
      </c>
      <c r="C352" s="8" t="s">
        <v>23</v>
      </c>
      <c r="D352" s="4">
        <v>187</v>
      </c>
      <c r="E352" s="6"/>
      <c r="F352" s="4"/>
      <c r="G352" s="4"/>
      <c r="H352" s="4"/>
      <c r="I352" s="5"/>
      <c r="J352" s="16">
        <v>1357.8</v>
      </c>
      <c r="K352" s="16">
        <v>8.1103036336485808</v>
      </c>
      <c r="L352" s="18">
        <v>30</v>
      </c>
      <c r="M352" s="20">
        <f t="shared" si="20"/>
        <v>2.4330910900945741</v>
      </c>
      <c r="N352" s="17">
        <v>187</v>
      </c>
      <c r="O352" s="19">
        <f t="shared" si="21"/>
        <v>454.98803384768536</v>
      </c>
      <c r="P352" s="19">
        <f t="shared" si="22"/>
        <v>107.33167718466898</v>
      </c>
      <c r="Q352" s="19">
        <f t="shared" si="23"/>
        <v>562.31971103235435</v>
      </c>
    </row>
    <row r="353" spans="1:17" x14ac:dyDescent="0.25">
      <c r="A353" s="3">
        <v>342</v>
      </c>
      <c r="B353" s="9" t="s">
        <v>47</v>
      </c>
      <c r="C353" s="8" t="s">
        <v>23</v>
      </c>
      <c r="D353" s="4">
        <v>176</v>
      </c>
      <c r="E353" s="6"/>
      <c r="F353" s="4"/>
      <c r="G353" s="4"/>
      <c r="H353" s="4"/>
      <c r="I353" s="5"/>
      <c r="J353" s="16">
        <v>1382</v>
      </c>
      <c r="K353" s="16">
        <v>8.2548531607765057</v>
      </c>
      <c r="L353" s="18">
        <v>30</v>
      </c>
      <c r="M353" s="20">
        <f t="shared" si="20"/>
        <v>2.4764559482329518</v>
      </c>
      <c r="N353" s="17">
        <v>176</v>
      </c>
      <c r="O353" s="19">
        <f t="shared" si="21"/>
        <v>435.85624688899952</v>
      </c>
      <c r="P353" s="19">
        <f t="shared" si="22"/>
        <v>102.81848864111498</v>
      </c>
      <c r="Q353" s="19">
        <f t="shared" si="23"/>
        <v>538.6747355301145</v>
      </c>
    </row>
    <row r="354" spans="1:17" x14ac:dyDescent="0.25">
      <c r="A354" s="3">
        <v>343</v>
      </c>
      <c r="B354" s="9" t="s">
        <v>47</v>
      </c>
      <c r="C354" s="8" t="s">
        <v>22</v>
      </c>
      <c r="D354" s="4">
        <v>143</v>
      </c>
      <c r="E354" s="6"/>
      <c r="F354" s="4">
        <v>23</v>
      </c>
      <c r="G354" s="4"/>
      <c r="H354" s="4"/>
      <c r="I354" s="5"/>
      <c r="J354" s="16">
        <v>701.5</v>
      </c>
      <c r="K354" s="16">
        <v>4.190144350423096</v>
      </c>
      <c r="L354" s="18">
        <v>35</v>
      </c>
      <c r="M354" s="20">
        <f t="shared" si="20"/>
        <v>1.4665505226480835</v>
      </c>
      <c r="N354" s="17">
        <v>143</v>
      </c>
      <c r="O354" s="19">
        <f t="shared" si="21"/>
        <v>209.71672473867594</v>
      </c>
      <c r="P354" s="19">
        <f t="shared" si="22"/>
        <v>49.472175365853651</v>
      </c>
      <c r="Q354" s="19">
        <f t="shared" si="23"/>
        <v>259.18890010452958</v>
      </c>
    </row>
    <row r="355" spans="1:17" ht="27.6" x14ac:dyDescent="0.25">
      <c r="A355" s="3">
        <v>344</v>
      </c>
      <c r="B355" s="9" t="s">
        <v>48</v>
      </c>
      <c r="C355" s="8" t="s">
        <v>24</v>
      </c>
      <c r="D355" s="4">
        <v>142</v>
      </c>
      <c r="E355" s="6"/>
      <c r="F355" s="4"/>
      <c r="G355" s="4"/>
      <c r="H355" s="4"/>
      <c r="I355" s="5"/>
      <c r="J355" s="16">
        <v>2215.41</v>
      </c>
      <c r="K355" s="16">
        <v>13.345843373493976</v>
      </c>
      <c r="L355" s="18">
        <v>30</v>
      </c>
      <c r="M355" s="20">
        <f t="shared" si="20"/>
        <v>4.0037530120481923</v>
      </c>
      <c r="N355" s="17">
        <v>142</v>
      </c>
      <c r="O355" s="19">
        <f t="shared" si="21"/>
        <v>568.5329277108433</v>
      </c>
      <c r="P355" s="19">
        <f t="shared" si="22"/>
        <v>134.11691764698793</v>
      </c>
      <c r="Q355" s="19">
        <f t="shared" si="23"/>
        <v>702.64984535783128</v>
      </c>
    </row>
    <row r="356" spans="1:17" x14ac:dyDescent="0.25">
      <c r="A356" s="3">
        <v>345</v>
      </c>
      <c r="B356" s="9" t="s">
        <v>48</v>
      </c>
      <c r="C356" s="8" t="s">
        <v>18</v>
      </c>
      <c r="D356" s="4">
        <v>134</v>
      </c>
      <c r="E356" s="6"/>
      <c r="F356" s="4"/>
      <c r="G356" s="4"/>
      <c r="H356" s="4"/>
      <c r="I356" s="5"/>
      <c r="J356" s="16">
        <v>1273.6500000000001</v>
      </c>
      <c r="K356" s="16">
        <v>7.672590361445784</v>
      </c>
      <c r="L356" s="18">
        <v>25</v>
      </c>
      <c r="M356" s="20">
        <f t="shared" si="20"/>
        <v>1.918147590361446</v>
      </c>
      <c r="N356" s="17">
        <v>166</v>
      </c>
      <c r="O356" s="19">
        <f t="shared" si="21"/>
        <v>318.41250000000002</v>
      </c>
      <c r="P356" s="19">
        <f t="shared" si="22"/>
        <v>75.113508750000008</v>
      </c>
      <c r="Q356" s="19">
        <f t="shared" si="23"/>
        <v>393.52600875000002</v>
      </c>
    </row>
    <row r="357" spans="1:17" x14ac:dyDescent="0.25">
      <c r="A357" s="3">
        <v>346</v>
      </c>
      <c r="B357" s="9" t="s">
        <v>48</v>
      </c>
      <c r="C357" s="8" t="s">
        <v>23</v>
      </c>
      <c r="D357" s="4">
        <v>40</v>
      </c>
      <c r="E357" s="6"/>
      <c r="F357" s="4"/>
      <c r="G357" s="4"/>
      <c r="H357" s="4"/>
      <c r="I357" s="5"/>
      <c r="J357" s="16">
        <v>1016.6</v>
      </c>
      <c r="K357" s="16">
        <v>6.1240963855421686</v>
      </c>
      <c r="L357" s="18">
        <v>15</v>
      </c>
      <c r="M357" s="20">
        <f t="shared" si="20"/>
        <v>0.91861445783132523</v>
      </c>
      <c r="N357" s="17">
        <v>112</v>
      </c>
      <c r="O357" s="19">
        <f t="shared" si="21"/>
        <v>102.88481927710842</v>
      </c>
      <c r="P357" s="19">
        <f t="shared" si="22"/>
        <v>24.270528867469878</v>
      </c>
      <c r="Q357" s="19">
        <f t="shared" si="23"/>
        <v>127.1553481445783</v>
      </c>
    </row>
    <row r="358" spans="1:17" x14ac:dyDescent="0.25">
      <c r="A358" s="3">
        <v>347</v>
      </c>
      <c r="B358" s="9" t="s">
        <v>48</v>
      </c>
      <c r="C358" s="8" t="s">
        <v>18</v>
      </c>
      <c r="D358" s="4">
        <v>78</v>
      </c>
      <c r="E358" s="6"/>
      <c r="F358" s="4"/>
      <c r="G358" s="4"/>
      <c r="H358" s="4"/>
      <c r="I358" s="5"/>
      <c r="J358" s="16">
        <v>1273.6500000000001</v>
      </c>
      <c r="K358" s="16">
        <v>7.672590361445784</v>
      </c>
      <c r="L358" s="18">
        <v>20</v>
      </c>
      <c r="M358" s="20">
        <f t="shared" si="20"/>
        <v>1.5345180722891567</v>
      </c>
      <c r="N358" s="17">
        <v>142</v>
      </c>
      <c r="O358" s="19">
        <f t="shared" si="21"/>
        <v>217.90156626506024</v>
      </c>
      <c r="P358" s="19">
        <f t="shared" si="22"/>
        <v>51.402979481927709</v>
      </c>
      <c r="Q358" s="19">
        <f t="shared" si="23"/>
        <v>269.30454574698797</v>
      </c>
    </row>
    <row r="359" spans="1:17" ht="27.6" x14ac:dyDescent="0.25">
      <c r="A359" s="3">
        <v>348</v>
      </c>
      <c r="B359" s="9" t="s">
        <v>48</v>
      </c>
      <c r="C359" s="8" t="s">
        <v>41</v>
      </c>
      <c r="D359" s="4">
        <v>174</v>
      </c>
      <c r="E359" s="6"/>
      <c r="F359" s="4"/>
      <c r="G359" s="4"/>
      <c r="H359" s="4"/>
      <c r="I359" s="5"/>
      <c r="J359" s="16">
        <v>829</v>
      </c>
      <c r="K359" s="16">
        <v>4.9939759036144578</v>
      </c>
      <c r="L359" s="18">
        <v>30</v>
      </c>
      <c r="M359" s="20">
        <f t="shared" si="20"/>
        <v>1.4981927710843375</v>
      </c>
      <c r="N359" s="17">
        <v>174</v>
      </c>
      <c r="O359" s="19">
        <f t="shared" si="21"/>
        <v>260.68554216867471</v>
      </c>
      <c r="P359" s="19">
        <f t="shared" si="22"/>
        <v>61.495719397590364</v>
      </c>
      <c r="Q359" s="19">
        <f t="shared" si="23"/>
        <v>322.18126156626511</v>
      </c>
    </row>
    <row r="360" spans="1:17" x14ac:dyDescent="0.25">
      <c r="A360" s="3">
        <v>349</v>
      </c>
      <c r="B360" s="9" t="s">
        <v>48</v>
      </c>
      <c r="C360" s="8" t="s">
        <v>18</v>
      </c>
      <c r="D360" s="4">
        <v>142</v>
      </c>
      <c r="E360" s="6"/>
      <c r="F360" s="4"/>
      <c r="G360" s="4"/>
      <c r="H360" s="4"/>
      <c r="I360" s="5"/>
      <c r="J360" s="16">
        <v>1382</v>
      </c>
      <c r="K360" s="16">
        <v>8.3253012048192776</v>
      </c>
      <c r="L360" s="18">
        <v>30</v>
      </c>
      <c r="M360" s="20">
        <f t="shared" si="20"/>
        <v>2.4975903614457833</v>
      </c>
      <c r="N360" s="17">
        <v>166</v>
      </c>
      <c r="O360" s="19">
        <f t="shared" si="21"/>
        <v>414.6</v>
      </c>
      <c r="P360" s="19">
        <f t="shared" si="22"/>
        <v>97.804140000000004</v>
      </c>
      <c r="Q360" s="19">
        <f t="shared" si="23"/>
        <v>512.40413999999998</v>
      </c>
    </row>
    <row r="361" spans="1:17" x14ac:dyDescent="0.25">
      <c r="A361" s="3">
        <v>350</v>
      </c>
      <c r="B361" s="9" t="s">
        <v>48</v>
      </c>
      <c r="C361" s="8" t="s">
        <v>23</v>
      </c>
      <c r="D361" s="4">
        <v>56</v>
      </c>
      <c r="E361" s="6"/>
      <c r="F361" s="4"/>
      <c r="G361" s="4"/>
      <c r="H361" s="4"/>
      <c r="I361" s="5"/>
      <c r="J361" s="16">
        <v>1060.4000000000001</v>
      </c>
      <c r="K361" s="16">
        <v>6.3879518072289159</v>
      </c>
      <c r="L361" s="18">
        <v>15</v>
      </c>
      <c r="M361" s="20">
        <f t="shared" si="20"/>
        <v>0.95819277108433742</v>
      </c>
      <c r="N361" s="17">
        <v>166</v>
      </c>
      <c r="O361" s="19">
        <f t="shared" si="21"/>
        <v>159.06</v>
      </c>
      <c r="P361" s="19">
        <f t="shared" si="22"/>
        <v>37.522254000000004</v>
      </c>
      <c r="Q361" s="19">
        <f t="shared" si="23"/>
        <v>196.58225400000001</v>
      </c>
    </row>
    <row r="362" spans="1:17" x14ac:dyDescent="0.25">
      <c r="A362" s="3">
        <v>351</v>
      </c>
      <c r="B362" s="9" t="s">
        <v>48</v>
      </c>
      <c r="C362" s="8" t="s">
        <v>20</v>
      </c>
      <c r="D362" s="4">
        <v>80</v>
      </c>
      <c r="E362" s="6"/>
      <c r="F362" s="4"/>
      <c r="G362" s="4"/>
      <c r="H362" s="4"/>
      <c r="I362" s="5"/>
      <c r="J362" s="16">
        <v>1646.26</v>
      </c>
      <c r="K362" s="16">
        <v>9.9172289156626512</v>
      </c>
      <c r="L362" s="18">
        <v>15</v>
      </c>
      <c r="M362" s="20">
        <f t="shared" si="20"/>
        <v>1.4875843373493975</v>
      </c>
      <c r="N362" s="17">
        <v>166</v>
      </c>
      <c r="O362" s="19">
        <f t="shared" si="21"/>
        <v>246.93899999999999</v>
      </c>
      <c r="P362" s="19">
        <f t="shared" si="22"/>
        <v>58.252910100000001</v>
      </c>
      <c r="Q362" s="19">
        <f t="shared" si="23"/>
        <v>305.19191009999997</v>
      </c>
    </row>
    <row r="363" spans="1:17" ht="41.4" x14ac:dyDescent="0.25">
      <c r="A363" s="3">
        <v>352</v>
      </c>
      <c r="B363" s="9" t="s">
        <v>49</v>
      </c>
      <c r="C363" s="8" t="s">
        <v>17</v>
      </c>
      <c r="D363" s="4">
        <v>176</v>
      </c>
      <c r="E363" s="6"/>
      <c r="F363" s="4"/>
      <c r="G363" s="4"/>
      <c r="H363" s="4"/>
      <c r="I363" s="5"/>
      <c r="J363" s="16">
        <v>1095</v>
      </c>
      <c r="K363" s="16">
        <v>6.5405674464907912</v>
      </c>
      <c r="L363" s="18">
        <v>30</v>
      </c>
      <c r="M363" s="20">
        <f t="shared" si="20"/>
        <v>1.9621702339472373</v>
      </c>
      <c r="N363" s="17">
        <v>176</v>
      </c>
      <c r="O363" s="19">
        <f t="shared" si="21"/>
        <v>345.34196117471379</v>
      </c>
      <c r="P363" s="19">
        <f t="shared" si="22"/>
        <v>81.466168641114976</v>
      </c>
      <c r="Q363" s="19">
        <f t="shared" si="23"/>
        <v>426.80812981582875</v>
      </c>
    </row>
    <row r="364" spans="1:17" ht="41.4" x14ac:dyDescent="0.25">
      <c r="A364" s="3">
        <v>353</v>
      </c>
      <c r="B364" s="9" t="s">
        <v>49</v>
      </c>
      <c r="C364" s="8" t="s">
        <v>17</v>
      </c>
      <c r="D364" s="4">
        <v>86</v>
      </c>
      <c r="E364" s="6"/>
      <c r="F364" s="4"/>
      <c r="G364" s="4"/>
      <c r="H364" s="4"/>
      <c r="I364" s="5"/>
      <c r="J364" s="16">
        <v>1010.75</v>
      </c>
      <c r="K364" s="16">
        <v>6.0888554216867474</v>
      </c>
      <c r="L364" s="18">
        <v>30</v>
      </c>
      <c r="M364" s="20">
        <f t="shared" si="20"/>
        <v>1.8266566265060242</v>
      </c>
      <c r="N364" s="17">
        <v>86</v>
      </c>
      <c r="O364" s="19">
        <f t="shared" si="21"/>
        <v>157.09246987951809</v>
      </c>
      <c r="P364" s="19">
        <f t="shared" si="22"/>
        <v>37.05811364457832</v>
      </c>
      <c r="Q364" s="19">
        <f t="shared" si="23"/>
        <v>194.15058352409642</v>
      </c>
    </row>
    <row r="365" spans="1:17" ht="41.4" x14ac:dyDescent="0.25">
      <c r="A365" s="3">
        <v>354</v>
      </c>
      <c r="B365" s="9" t="s">
        <v>49</v>
      </c>
      <c r="C365" s="8" t="s">
        <v>19</v>
      </c>
      <c r="D365" s="4">
        <v>138.5</v>
      </c>
      <c r="E365" s="6">
        <v>7</v>
      </c>
      <c r="F365" s="4">
        <v>62</v>
      </c>
      <c r="G365" s="4"/>
      <c r="H365" s="4"/>
      <c r="I365" s="5"/>
      <c r="J365" s="16">
        <v>893.5</v>
      </c>
      <c r="K365" s="16">
        <v>5.3369835739173714</v>
      </c>
      <c r="L365" s="18">
        <v>40</v>
      </c>
      <c r="M365" s="20">
        <f t="shared" si="20"/>
        <v>2.1347934295669488</v>
      </c>
      <c r="N365" s="17">
        <v>138.5</v>
      </c>
      <c r="O365" s="19">
        <f t="shared" si="21"/>
        <v>295.66888999502243</v>
      </c>
      <c r="P365" s="19">
        <f t="shared" si="22"/>
        <v>69.748291149825789</v>
      </c>
      <c r="Q365" s="19">
        <f t="shared" si="23"/>
        <v>365.4171811448482</v>
      </c>
    </row>
    <row r="366" spans="1:17" ht="41.4" x14ac:dyDescent="0.25">
      <c r="A366" s="3">
        <v>355</v>
      </c>
      <c r="B366" s="9" t="s">
        <v>49</v>
      </c>
      <c r="C366" s="8" t="s">
        <v>17</v>
      </c>
      <c r="D366" s="4">
        <v>165</v>
      </c>
      <c r="E366" s="6"/>
      <c r="F366" s="4">
        <v>1</v>
      </c>
      <c r="G366" s="4"/>
      <c r="H366" s="4"/>
      <c r="I366" s="5"/>
      <c r="J366" s="16">
        <v>1030.5</v>
      </c>
      <c r="K366" s="16">
        <v>6.1553011448481829</v>
      </c>
      <c r="L366" s="18">
        <v>35</v>
      </c>
      <c r="M366" s="20">
        <f t="shared" si="20"/>
        <v>2.1543554006968639</v>
      </c>
      <c r="N366" s="17">
        <v>165</v>
      </c>
      <c r="O366" s="19">
        <f t="shared" si="21"/>
        <v>355.46864111498257</v>
      </c>
      <c r="P366" s="19">
        <f t="shared" si="22"/>
        <v>83.855052439024391</v>
      </c>
      <c r="Q366" s="19">
        <f t="shared" si="23"/>
        <v>439.32369355400698</v>
      </c>
    </row>
    <row r="367" spans="1:17" ht="41.4" x14ac:dyDescent="0.25">
      <c r="A367" s="3">
        <v>356</v>
      </c>
      <c r="B367" s="9" t="s">
        <v>49</v>
      </c>
      <c r="C367" s="8" t="s">
        <v>19</v>
      </c>
      <c r="D367" s="4">
        <v>190.5</v>
      </c>
      <c r="E367" s="6"/>
      <c r="F367" s="4"/>
      <c r="G367" s="4"/>
      <c r="H367" s="4"/>
      <c r="I367" s="5"/>
      <c r="J367" s="16">
        <v>967.7</v>
      </c>
      <c r="K367" s="16">
        <v>5.7801891488302646</v>
      </c>
      <c r="L367" s="18">
        <v>30</v>
      </c>
      <c r="M367" s="20">
        <f t="shared" si="20"/>
        <v>1.7340567446490796</v>
      </c>
      <c r="N367" s="17">
        <v>190.5</v>
      </c>
      <c r="O367" s="19">
        <f t="shared" si="21"/>
        <v>330.33780985564965</v>
      </c>
      <c r="P367" s="19">
        <f t="shared" si="22"/>
        <v>77.926689344947746</v>
      </c>
      <c r="Q367" s="19">
        <f t="shared" si="23"/>
        <v>408.26449920059741</v>
      </c>
    </row>
    <row r="368" spans="1:17" ht="41.4" x14ac:dyDescent="0.25">
      <c r="A368" s="3">
        <v>357</v>
      </c>
      <c r="B368" s="9" t="s">
        <v>49</v>
      </c>
      <c r="C368" s="8" t="s">
        <v>25</v>
      </c>
      <c r="D368" s="4">
        <v>166</v>
      </c>
      <c r="E368" s="6"/>
      <c r="F368" s="4"/>
      <c r="G368" s="4"/>
      <c r="H368" s="4"/>
      <c r="I368" s="5"/>
      <c r="J368" s="16">
        <v>1739.75</v>
      </c>
      <c r="K368" s="16">
        <v>10.480421686746988</v>
      </c>
      <c r="L368" s="18">
        <v>30</v>
      </c>
      <c r="M368" s="20">
        <f t="shared" si="20"/>
        <v>3.1441265060240964</v>
      </c>
      <c r="N368" s="17">
        <v>166</v>
      </c>
      <c r="O368" s="19">
        <f t="shared" si="21"/>
        <v>521.92499999999995</v>
      </c>
      <c r="P368" s="19">
        <f t="shared" si="22"/>
        <v>123.12210749999998</v>
      </c>
      <c r="Q368" s="19">
        <f t="shared" si="23"/>
        <v>645.04710749999992</v>
      </c>
    </row>
    <row r="369" spans="1:17" ht="41.4" x14ac:dyDescent="0.25">
      <c r="A369" s="3">
        <v>358</v>
      </c>
      <c r="B369" s="9" t="s">
        <v>49</v>
      </c>
      <c r="C369" s="8" t="s">
        <v>19</v>
      </c>
      <c r="D369" s="4">
        <v>176</v>
      </c>
      <c r="E369" s="6"/>
      <c r="F369" s="4"/>
      <c r="G369" s="4"/>
      <c r="H369" s="4"/>
      <c r="I369" s="5"/>
      <c r="J369" s="16">
        <v>819.3</v>
      </c>
      <c r="K369" s="16">
        <v>4.8937779990044792</v>
      </c>
      <c r="L369" s="18">
        <v>30</v>
      </c>
      <c r="M369" s="20">
        <f t="shared" si="20"/>
        <v>1.4681333997013437</v>
      </c>
      <c r="N369" s="17">
        <v>176</v>
      </c>
      <c r="O369" s="19">
        <f t="shared" si="21"/>
        <v>258.39147834743648</v>
      </c>
      <c r="P369" s="19">
        <f t="shared" si="22"/>
        <v>60.954549742160268</v>
      </c>
      <c r="Q369" s="19">
        <f t="shared" si="23"/>
        <v>319.34602808959676</v>
      </c>
    </row>
    <row r="370" spans="1:17" ht="41.4" x14ac:dyDescent="0.25">
      <c r="A370" s="3">
        <v>359</v>
      </c>
      <c r="B370" s="9" t="s">
        <v>49</v>
      </c>
      <c r="C370" s="8" t="s">
        <v>21</v>
      </c>
      <c r="D370" s="4">
        <v>166</v>
      </c>
      <c r="E370" s="6"/>
      <c r="F370" s="4"/>
      <c r="G370" s="4"/>
      <c r="H370" s="4"/>
      <c r="I370" s="5"/>
      <c r="J370" s="16">
        <v>1357.8</v>
      </c>
      <c r="K370" s="16">
        <v>8.1795180722891558</v>
      </c>
      <c r="L370" s="18">
        <v>30</v>
      </c>
      <c r="M370" s="20">
        <f t="shared" si="20"/>
        <v>2.4538554216867468</v>
      </c>
      <c r="N370" s="17">
        <v>166</v>
      </c>
      <c r="O370" s="19">
        <f t="shared" si="21"/>
        <v>407.34</v>
      </c>
      <c r="P370" s="19">
        <f t="shared" si="22"/>
        <v>96.091505999999995</v>
      </c>
      <c r="Q370" s="19">
        <f t="shared" si="23"/>
        <v>503.43150599999996</v>
      </c>
    </row>
    <row r="371" spans="1:17" ht="41.4" x14ac:dyDescent="0.25">
      <c r="A371" s="3">
        <v>360</v>
      </c>
      <c r="B371" s="9" t="s">
        <v>49</v>
      </c>
      <c r="C371" s="8" t="s">
        <v>19</v>
      </c>
      <c r="D371" s="4">
        <v>95.5</v>
      </c>
      <c r="E371" s="6"/>
      <c r="F371" s="4"/>
      <c r="G371" s="4"/>
      <c r="H371" s="4"/>
      <c r="I371" s="5"/>
      <c r="J371" s="16">
        <v>967.7</v>
      </c>
      <c r="K371" s="16">
        <v>5.7801891488302646</v>
      </c>
      <c r="L371" s="18">
        <v>30</v>
      </c>
      <c r="M371" s="20">
        <f t="shared" si="20"/>
        <v>1.7340567446490796</v>
      </c>
      <c r="N371" s="17">
        <v>95.5</v>
      </c>
      <c r="O371" s="19">
        <f t="shared" si="21"/>
        <v>165.60241911398711</v>
      </c>
      <c r="P371" s="19">
        <f t="shared" si="22"/>
        <v>39.065610668989557</v>
      </c>
      <c r="Q371" s="19">
        <f t="shared" si="23"/>
        <v>204.66802978297667</v>
      </c>
    </row>
    <row r="372" spans="1:17" ht="41.4" x14ac:dyDescent="0.25">
      <c r="A372" s="3">
        <v>361</v>
      </c>
      <c r="B372" s="9" t="s">
        <v>49</v>
      </c>
      <c r="C372" s="8" t="s">
        <v>20</v>
      </c>
      <c r="D372" s="4">
        <v>166</v>
      </c>
      <c r="E372" s="6"/>
      <c r="F372" s="4"/>
      <c r="G372" s="4"/>
      <c r="H372" s="4"/>
      <c r="I372" s="5"/>
      <c r="J372" s="16">
        <v>1800</v>
      </c>
      <c r="K372" s="16">
        <v>10.843373493975903</v>
      </c>
      <c r="L372" s="18">
        <v>30</v>
      </c>
      <c r="M372" s="20">
        <f t="shared" si="20"/>
        <v>3.2530120481927711</v>
      </c>
      <c r="N372" s="17">
        <v>166</v>
      </c>
      <c r="O372" s="19">
        <f t="shared" si="21"/>
        <v>540</v>
      </c>
      <c r="P372" s="19">
        <f t="shared" si="22"/>
        <v>127.386</v>
      </c>
      <c r="Q372" s="19">
        <f t="shared" si="23"/>
        <v>667.38599999999997</v>
      </c>
    </row>
    <row r="373" spans="1:17" ht="41.4" x14ac:dyDescent="0.25">
      <c r="A373" s="3">
        <v>362</v>
      </c>
      <c r="B373" s="9" t="s">
        <v>49</v>
      </c>
      <c r="C373" s="8" t="s">
        <v>19</v>
      </c>
      <c r="D373" s="4">
        <v>66</v>
      </c>
      <c r="E373" s="6"/>
      <c r="F373" s="4"/>
      <c r="G373" s="4"/>
      <c r="H373" s="4"/>
      <c r="I373" s="5"/>
      <c r="J373" s="16">
        <v>949.15</v>
      </c>
      <c r="K373" s="16">
        <v>5.6693877551020408</v>
      </c>
      <c r="L373" s="18">
        <v>30</v>
      </c>
      <c r="M373" s="20">
        <f t="shared" si="20"/>
        <v>1.7008163265306124</v>
      </c>
      <c r="N373" s="17">
        <v>66</v>
      </c>
      <c r="O373" s="19">
        <f t="shared" si="21"/>
        <v>112.25387755102042</v>
      </c>
      <c r="P373" s="19">
        <f t="shared" si="22"/>
        <v>26.480689714285717</v>
      </c>
      <c r="Q373" s="19">
        <f t="shared" si="23"/>
        <v>138.73456726530614</v>
      </c>
    </row>
    <row r="374" spans="1:17" ht="41.4" x14ac:dyDescent="0.25">
      <c r="A374" s="3">
        <v>363</v>
      </c>
      <c r="B374" s="9" t="s">
        <v>49</v>
      </c>
      <c r="C374" s="8" t="s">
        <v>17</v>
      </c>
      <c r="D374" s="4">
        <v>165</v>
      </c>
      <c r="E374" s="6"/>
      <c r="F374" s="4">
        <v>1</v>
      </c>
      <c r="G374" s="4"/>
      <c r="H374" s="4"/>
      <c r="I374" s="5"/>
      <c r="J374" s="16">
        <v>1050.25</v>
      </c>
      <c r="K374" s="16">
        <v>6.273270283723245</v>
      </c>
      <c r="L374" s="18">
        <v>35</v>
      </c>
      <c r="M374" s="20">
        <f t="shared" si="20"/>
        <v>2.1956445993031357</v>
      </c>
      <c r="N374" s="17">
        <v>165</v>
      </c>
      <c r="O374" s="19">
        <f t="shared" si="21"/>
        <v>362.28135888501737</v>
      </c>
      <c r="P374" s="19">
        <f t="shared" si="22"/>
        <v>85.462172560975603</v>
      </c>
      <c r="Q374" s="19">
        <f t="shared" si="23"/>
        <v>447.74353144599297</v>
      </c>
    </row>
    <row r="375" spans="1:17" ht="41.4" x14ac:dyDescent="0.25">
      <c r="A375" s="3">
        <v>364</v>
      </c>
      <c r="B375" s="9" t="s">
        <v>49</v>
      </c>
      <c r="C375" s="8" t="s">
        <v>19</v>
      </c>
      <c r="D375" s="4">
        <v>172.5</v>
      </c>
      <c r="E375" s="6"/>
      <c r="F375" s="4"/>
      <c r="G375" s="4"/>
      <c r="H375" s="4"/>
      <c r="I375" s="5"/>
      <c r="J375" s="16">
        <v>856.4</v>
      </c>
      <c r="K375" s="16">
        <v>5.1153807864609258</v>
      </c>
      <c r="L375" s="18">
        <v>30</v>
      </c>
      <c r="M375" s="20">
        <f t="shared" si="20"/>
        <v>1.5346142359382775</v>
      </c>
      <c r="N375" s="17">
        <v>172.5</v>
      </c>
      <c r="O375" s="19">
        <f t="shared" si="21"/>
        <v>264.72095569935288</v>
      </c>
      <c r="P375" s="19">
        <f t="shared" si="22"/>
        <v>62.447673449477342</v>
      </c>
      <c r="Q375" s="19">
        <f t="shared" si="23"/>
        <v>327.16862914883023</v>
      </c>
    </row>
    <row r="376" spans="1:17" ht="41.4" x14ac:dyDescent="0.25">
      <c r="A376" s="3">
        <v>365</v>
      </c>
      <c r="B376" s="9" t="s">
        <v>49</v>
      </c>
      <c r="C376" s="8" t="s">
        <v>19</v>
      </c>
      <c r="D376" s="4">
        <v>132</v>
      </c>
      <c r="E376" s="6"/>
      <c r="F376" s="4"/>
      <c r="G376" s="4"/>
      <c r="H376" s="4"/>
      <c r="I376" s="5"/>
      <c r="J376" s="16">
        <v>930.6</v>
      </c>
      <c r="K376" s="16">
        <v>5.558586361373818</v>
      </c>
      <c r="L376" s="18">
        <v>30</v>
      </c>
      <c r="M376" s="20">
        <f t="shared" si="20"/>
        <v>1.6675759084121455</v>
      </c>
      <c r="N376" s="17">
        <v>132</v>
      </c>
      <c r="O376" s="19">
        <f t="shared" si="21"/>
        <v>220.12001991040322</v>
      </c>
      <c r="P376" s="19">
        <f t="shared" si="22"/>
        <v>51.926312696864116</v>
      </c>
      <c r="Q376" s="19">
        <f t="shared" si="23"/>
        <v>272.04633260726735</v>
      </c>
    </row>
    <row r="377" spans="1:17" ht="41.4" x14ac:dyDescent="0.25">
      <c r="A377" s="3">
        <v>366</v>
      </c>
      <c r="B377" s="9" t="s">
        <v>49</v>
      </c>
      <c r="C377" s="8" t="s">
        <v>19</v>
      </c>
      <c r="D377" s="4">
        <v>55</v>
      </c>
      <c r="E377" s="6"/>
      <c r="F377" s="4"/>
      <c r="G377" s="4"/>
      <c r="H377" s="4"/>
      <c r="I377" s="5"/>
      <c r="J377" s="16">
        <v>986.25</v>
      </c>
      <c r="K377" s="16">
        <v>5.8909905425584865</v>
      </c>
      <c r="L377" s="18">
        <v>30</v>
      </c>
      <c r="M377" s="20">
        <f t="shared" si="20"/>
        <v>1.767297162767546</v>
      </c>
      <c r="N377" s="17">
        <v>55</v>
      </c>
      <c r="O377" s="19">
        <f t="shared" si="21"/>
        <v>97.201343952215026</v>
      </c>
      <c r="P377" s="19">
        <f t="shared" si="22"/>
        <v>22.929797038327525</v>
      </c>
      <c r="Q377" s="19">
        <f t="shared" si="23"/>
        <v>120.13114099054255</v>
      </c>
    </row>
    <row r="378" spans="1:17" ht="41.4" x14ac:dyDescent="0.25">
      <c r="A378" s="3">
        <v>367</v>
      </c>
      <c r="B378" s="9" t="s">
        <v>49</v>
      </c>
      <c r="C378" s="8" t="s">
        <v>19</v>
      </c>
      <c r="D378" s="4">
        <v>165</v>
      </c>
      <c r="E378" s="6">
        <v>15</v>
      </c>
      <c r="F378" s="4">
        <v>176</v>
      </c>
      <c r="G378" s="4"/>
      <c r="H378" s="4"/>
      <c r="I378" s="5"/>
      <c r="J378" s="16">
        <v>912.05</v>
      </c>
      <c r="K378" s="16">
        <v>5.4477849676455943</v>
      </c>
      <c r="L378" s="18">
        <v>55</v>
      </c>
      <c r="M378" s="20">
        <f t="shared" si="20"/>
        <v>2.9962817322050768</v>
      </c>
      <c r="N378" s="17">
        <v>165</v>
      </c>
      <c r="O378" s="19">
        <f t="shared" si="21"/>
        <v>494.38648581383768</v>
      </c>
      <c r="P378" s="19">
        <f t="shared" si="22"/>
        <v>116.62577200348431</v>
      </c>
      <c r="Q378" s="19">
        <f t="shared" si="23"/>
        <v>611.01225781732205</v>
      </c>
    </row>
    <row r="379" spans="1:17" ht="41.4" x14ac:dyDescent="0.25">
      <c r="A379" s="3">
        <v>368</v>
      </c>
      <c r="B379" s="9" t="s">
        <v>49</v>
      </c>
      <c r="C379" s="8" t="s">
        <v>17</v>
      </c>
      <c r="D379" s="4">
        <v>113.5</v>
      </c>
      <c r="E379" s="6"/>
      <c r="F379" s="4"/>
      <c r="G379" s="4"/>
      <c r="H379" s="4"/>
      <c r="I379" s="5"/>
      <c r="J379" s="16">
        <v>951.5</v>
      </c>
      <c r="K379" s="16">
        <v>5.6834245893479345</v>
      </c>
      <c r="L379" s="18">
        <v>30</v>
      </c>
      <c r="M379" s="20">
        <f t="shared" si="20"/>
        <v>1.7050273768043802</v>
      </c>
      <c r="N379" s="17">
        <v>113.5</v>
      </c>
      <c r="O379" s="19">
        <f t="shared" si="21"/>
        <v>193.52060726729715</v>
      </c>
      <c r="P379" s="19">
        <f t="shared" si="22"/>
        <v>45.651511254355398</v>
      </c>
      <c r="Q379" s="19">
        <f t="shared" si="23"/>
        <v>239.17211852165255</v>
      </c>
    </row>
    <row r="380" spans="1:17" ht="41.4" x14ac:dyDescent="0.25">
      <c r="A380" s="3">
        <v>369</v>
      </c>
      <c r="B380" s="9" t="s">
        <v>49</v>
      </c>
      <c r="C380" s="8" t="s">
        <v>22</v>
      </c>
      <c r="D380" s="4">
        <v>176</v>
      </c>
      <c r="E380" s="6"/>
      <c r="F380" s="4">
        <v>1</v>
      </c>
      <c r="G380" s="4"/>
      <c r="H380" s="4"/>
      <c r="I380" s="5"/>
      <c r="J380" s="16">
        <v>712.25</v>
      </c>
      <c r="K380" s="16">
        <v>4.2543554006968645</v>
      </c>
      <c r="L380" s="18">
        <v>35</v>
      </c>
      <c r="M380" s="20">
        <f t="shared" si="20"/>
        <v>1.4890243902439024</v>
      </c>
      <c r="N380" s="17">
        <v>176</v>
      </c>
      <c r="O380" s="19">
        <f t="shared" si="21"/>
        <v>262.06829268292682</v>
      </c>
      <c r="P380" s="19">
        <f t="shared" si="22"/>
        <v>61.821910243902437</v>
      </c>
      <c r="Q380" s="19">
        <f t="shared" si="23"/>
        <v>323.89020292682926</v>
      </c>
    </row>
    <row r="381" spans="1:17" ht="41.4" x14ac:dyDescent="0.25">
      <c r="A381" s="3">
        <v>370</v>
      </c>
      <c r="B381" s="9" t="s">
        <v>49</v>
      </c>
      <c r="C381" s="8" t="s">
        <v>19</v>
      </c>
      <c r="D381" s="4">
        <v>121</v>
      </c>
      <c r="E381" s="6"/>
      <c r="F381" s="4"/>
      <c r="G381" s="4"/>
      <c r="H381" s="4"/>
      <c r="I381" s="5"/>
      <c r="J381" s="16">
        <v>949.15</v>
      </c>
      <c r="K381" s="16">
        <v>5.6693877551020408</v>
      </c>
      <c r="L381" s="18">
        <v>30</v>
      </c>
      <c r="M381" s="20">
        <f t="shared" si="20"/>
        <v>1.7008163265306124</v>
      </c>
      <c r="N381" s="17">
        <v>121</v>
      </c>
      <c r="O381" s="19">
        <f t="shared" si="21"/>
        <v>205.79877551020411</v>
      </c>
      <c r="P381" s="19">
        <f t="shared" si="22"/>
        <v>48.547931142857152</v>
      </c>
      <c r="Q381" s="19">
        <f t="shared" si="23"/>
        <v>254.34670665306126</v>
      </c>
    </row>
    <row r="382" spans="1:17" ht="41.4" x14ac:dyDescent="0.25">
      <c r="A382" s="3">
        <v>371</v>
      </c>
      <c r="B382" s="9" t="s">
        <v>49</v>
      </c>
      <c r="C382" s="8" t="s">
        <v>19</v>
      </c>
      <c r="D382" s="4">
        <v>165</v>
      </c>
      <c r="E382" s="6"/>
      <c r="F382" s="4">
        <v>2</v>
      </c>
      <c r="G382" s="4"/>
      <c r="H382" s="4"/>
      <c r="I382" s="5"/>
      <c r="J382" s="16">
        <v>893.5</v>
      </c>
      <c r="K382" s="16">
        <v>5.3369835739173714</v>
      </c>
      <c r="L382" s="18">
        <v>35</v>
      </c>
      <c r="M382" s="20">
        <f t="shared" si="20"/>
        <v>1.8679442508710802</v>
      </c>
      <c r="N382" s="17">
        <v>165</v>
      </c>
      <c r="O382" s="19">
        <f t="shared" si="21"/>
        <v>308.21080139372822</v>
      </c>
      <c r="P382" s="19">
        <f t="shared" si="22"/>
        <v>72.706928048780483</v>
      </c>
      <c r="Q382" s="19">
        <f t="shared" si="23"/>
        <v>380.91772944250869</v>
      </c>
    </row>
    <row r="383" spans="1:17" ht="41.4" x14ac:dyDescent="0.25">
      <c r="A383" s="3">
        <v>372</v>
      </c>
      <c r="B383" s="9" t="s">
        <v>49</v>
      </c>
      <c r="C383" s="8" t="s">
        <v>19</v>
      </c>
      <c r="D383" s="4">
        <v>132</v>
      </c>
      <c r="E383" s="6"/>
      <c r="F383" s="4"/>
      <c r="G383" s="4"/>
      <c r="H383" s="4"/>
      <c r="I383" s="5"/>
      <c r="J383" s="16">
        <v>986.25</v>
      </c>
      <c r="K383" s="16">
        <v>5.8909905425584865</v>
      </c>
      <c r="L383" s="18">
        <v>30</v>
      </c>
      <c r="M383" s="20">
        <f t="shared" si="20"/>
        <v>1.767297162767546</v>
      </c>
      <c r="N383" s="17">
        <v>132</v>
      </c>
      <c r="O383" s="19">
        <f t="shared" si="21"/>
        <v>233.28322548531608</v>
      </c>
      <c r="P383" s="19">
        <f t="shared" si="22"/>
        <v>55.031512891986061</v>
      </c>
      <c r="Q383" s="19">
        <f t="shared" si="23"/>
        <v>288.31473837730215</v>
      </c>
    </row>
    <row r="384" spans="1:17" ht="41.4" x14ac:dyDescent="0.25">
      <c r="A384" s="3">
        <v>373</v>
      </c>
      <c r="B384" s="9" t="s">
        <v>49</v>
      </c>
      <c r="C384" s="8" t="s">
        <v>19</v>
      </c>
      <c r="D384" s="4">
        <v>132</v>
      </c>
      <c r="E384" s="6"/>
      <c r="F384" s="4"/>
      <c r="G384" s="4"/>
      <c r="H384" s="4"/>
      <c r="I384" s="5"/>
      <c r="J384" s="16">
        <v>1004.8</v>
      </c>
      <c r="K384" s="16">
        <v>6.0017919362867094</v>
      </c>
      <c r="L384" s="18">
        <v>30</v>
      </c>
      <c r="M384" s="20">
        <f t="shared" si="20"/>
        <v>1.8005375808860129</v>
      </c>
      <c r="N384" s="17">
        <v>132</v>
      </c>
      <c r="O384" s="19">
        <f t="shared" si="21"/>
        <v>237.67096067695371</v>
      </c>
      <c r="P384" s="19">
        <f t="shared" si="22"/>
        <v>56.066579623693379</v>
      </c>
      <c r="Q384" s="19">
        <f t="shared" si="23"/>
        <v>293.73754030064708</v>
      </c>
    </row>
    <row r="385" spans="1:17" ht="41.4" x14ac:dyDescent="0.25">
      <c r="A385" s="3">
        <v>374</v>
      </c>
      <c r="B385" s="9" t="s">
        <v>49</v>
      </c>
      <c r="C385" s="8" t="s">
        <v>17</v>
      </c>
      <c r="D385" s="4">
        <v>164</v>
      </c>
      <c r="E385" s="6">
        <v>7</v>
      </c>
      <c r="F385" s="4">
        <v>62</v>
      </c>
      <c r="G385" s="4"/>
      <c r="H385" s="4"/>
      <c r="I385" s="5"/>
      <c r="J385" s="16">
        <v>971.25</v>
      </c>
      <c r="K385" s="16">
        <v>5.8013937282229966</v>
      </c>
      <c r="L385" s="18">
        <v>40</v>
      </c>
      <c r="M385" s="20">
        <f t="shared" si="20"/>
        <v>2.3205574912891986</v>
      </c>
      <c r="N385" s="17">
        <v>164</v>
      </c>
      <c r="O385" s="19">
        <f t="shared" si="21"/>
        <v>380.57142857142856</v>
      </c>
      <c r="P385" s="19">
        <f t="shared" si="22"/>
        <v>89.776799999999994</v>
      </c>
      <c r="Q385" s="19">
        <f t="shared" si="23"/>
        <v>470.34822857142854</v>
      </c>
    </row>
    <row r="386" spans="1:17" ht="41.4" x14ac:dyDescent="0.25">
      <c r="A386" s="3">
        <v>375</v>
      </c>
      <c r="B386" s="9" t="s">
        <v>49</v>
      </c>
      <c r="C386" s="8" t="s">
        <v>19</v>
      </c>
      <c r="D386" s="4">
        <v>176</v>
      </c>
      <c r="E386" s="6"/>
      <c r="F386" s="4"/>
      <c r="G386" s="4"/>
      <c r="H386" s="4"/>
      <c r="I386" s="5"/>
      <c r="J386" s="16">
        <v>930.6</v>
      </c>
      <c r="K386" s="16">
        <v>5.558586361373818</v>
      </c>
      <c r="L386" s="18">
        <v>30</v>
      </c>
      <c r="M386" s="20">
        <f t="shared" si="20"/>
        <v>1.6675759084121455</v>
      </c>
      <c r="N386" s="17">
        <v>176</v>
      </c>
      <c r="O386" s="19">
        <f t="shared" si="21"/>
        <v>293.49335988053764</v>
      </c>
      <c r="P386" s="19">
        <f t="shared" si="22"/>
        <v>69.235083595818836</v>
      </c>
      <c r="Q386" s="19">
        <f t="shared" si="23"/>
        <v>362.72844347635646</v>
      </c>
    </row>
    <row r="387" spans="1:17" ht="41.4" x14ac:dyDescent="0.25">
      <c r="A387" s="3">
        <v>376</v>
      </c>
      <c r="B387" s="9" t="s">
        <v>49</v>
      </c>
      <c r="C387" s="8" t="s">
        <v>22</v>
      </c>
      <c r="D387" s="4">
        <v>187</v>
      </c>
      <c r="E387" s="6"/>
      <c r="F387" s="4">
        <v>2</v>
      </c>
      <c r="G387" s="4"/>
      <c r="H387" s="4"/>
      <c r="I387" s="5"/>
      <c r="J387" s="16">
        <v>809</v>
      </c>
      <c r="K387" s="16">
        <v>4.8322548531607765</v>
      </c>
      <c r="L387" s="18">
        <v>35</v>
      </c>
      <c r="M387" s="20">
        <f t="shared" si="20"/>
        <v>1.6912891986062717</v>
      </c>
      <c r="N387" s="17">
        <v>187</v>
      </c>
      <c r="O387" s="19">
        <f t="shared" si="21"/>
        <v>316.27108013937283</v>
      </c>
      <c r="P387" s="19">
        <f t="shared" si="22"/>
        <v>74.608347804878051</v>
      </c>
      <c r="Q387" s="19">
        <f t="shared" si="23"/>
        <v>390.87942794425089</v>
      </c>
    </row>
    <row r="388" spans="1:17" ht="41.4" x14ac:dyDescent="0.25">
      <c r="A388" s="3">
        <v>377</v>
      </c>
      <c r="B388" s="9" t="s">
        <v>49</v>
      </c>
      <c r="C388" s="8" t="s">
        <v>17</v>
      </c>
      <c r="D388" s="4">
        <v>150.5</v>
      </c>
      <c r="E388" s="6"/>
      <c r="F388" s="4"/>
      <c r="G388" s="4"/>
      <c r="H388" s="4"/>
      <c r="I388" s="5"/>
      <c r="J388" s="16">
        <v>1089.75</v>
      </c>
      <c r="K388" s="16">
        <v>6.5092085614733701</v>
      </c>
      <c r="L388" s="18">
        <v>30</v>
      </c>
      <c r="M388" s="20">
        <f t="shared" si="20"/>
        <v>1.9527625684420109</v>
      </c>
      <c r="N388" s="17">
        <v>150.5</v>
      </c>
      <c r="O388" s="19">
        <f t="shared" si="21"/>
        <v>293.89076655052264</v>
      </c>
      <c r="P388" s="19">
        <f t="shared" si="22"/>
        <v>69.328831829268296</v>
      </c>
      <c r="Q388" s="19">
        <f t="shared" si="23"/>
        <v>363.21959837979091</v>
      </c>
    </row>
    <row r="389" spans="1:17" ht="41.4" x14ac:dyDescent="0.25">
      <c r="A389" s="3">
        <v>378</v>
      </c>
      <c r="B389" s="9" t="s">
        <v>49</v>
      </c>
      <c r="C389" s="8" t="s">
        <v>23</v>
      </c>
      <c r="D389" s="4">
        <v>166</v>
      </c>
      <c r="E389" s="6"/>
      <c r="F389" s="4"/>
      <c r="G389" s="4"/>
      <c r="H389" s="4"/>
      <c r="I389" s="5"/>
      <c r="J389" s="16">
        <v>1382</v>
      </c>
      <c r="K389" s="16">
        <v>8.3253012048192776</v>
      </c>
      <c r="L389" s="18">
        <v>30</v>
      </c>
      <c r="M389" s="20">
        <f t="shared" si="20"/>
        <v>2.4975903614457833</v>
      </c>
      <c r="N389" s="17">
        <v>166</v>
      </c>
      <c r="O389" s="19">
        <f t="shared" si="21"/>
        <v>414.6</v>
      </c>
      <c r="P389" s="19">
        <f t="shared" si="22"/>
        <v>97.804140000000004</v>
      </c>
      <c r="Q389" s="19">
        <f t="shared" si="23"/>
        <v>512.40413999999998</v>
      </c>
    </row>
    <row r="390" spans="1:17" ht="41.4" x14ac:dyDescent="0.25">
      <c r="A390" s="3">
        <v>379</v>
      </c>
      <c r="B390" s="9" t="s">
        <v>49</v>
      </c>
      <c r="C390" s="8" t="s">
        <v>19</v>
      </c>
      <c r="D390" s="4">
        <v>84.5</v>
      </c>
      <c r="E390" s="6"/>
      <c r="F390" s="4"/>
      <c r="G390" s="4"/>
      <c r="H390" s="4"/>
      <c r="I390" s="5"/>
      <c r="J390" s="16">
        <v>912.05</v>
      </c>
      <c r="K390" s="16">
        <v>5.4477849676455943</v>
      </c>
      <c r="L390" s="18">
        <v>30</v>
      </c>
      <c r="M390" s="20">
        <f t="shared" si="20"/>
        <v>1.6343354902936784</v>
      </c>
      <c r="N390" s="17">
        <v>84.5</v>
      </c>
      <c r="O390" s="19">
        <f t="shared" si="21"/>
        <v>138.10134892981583</v>
      </c>
      <c r="P390" s="19">
        <f t="shared" si="22"/>
        <v>32.578108212543555</v>
      </c>
      <c r="Q390" s="19">
        <f t="shared" si="23"/>
        <v>170.67945714235938</v>
      </c>
    </row>
    <row r="391" spans="1:17" ht="41.4" x14ac:dyDescent="0.25">
      <c r="A391" s="3">
        <v>380</v>
      </c>
      <c r="B391" s="9" t="s">
        <v>49</v>
      </c>
      <c r="C391" s="8" t="s">
        <v>19</v>
      </c>
      <c r="D391" s="4">
        <v>179.5</v>
      </c>
      <c r="E391" s="6"/>
      <c r="F391" s="4"/>
      <c r="G391" s="4"/>
      <c r="H391" s="4"/>
      <c r="I391" s="5"/>
      <c r="J391" s="16">
        <v>967.7</v>
      </c>
      <c r="K391" s="16">
        <v>5.7801891488302646</v>
      </c>
      <c r="L391" s="18">
        <v>30</v>
      </c>
      <c r="M391" s="20">
        <f t="shared" si="20"/>
        <v>1.7340567446490796</v>
      </c>
      <c r="N391" s="17">
        <v>179.5</v>
      </c>
      <c r="O391" s="19">
        <f t="shared" si="21"/>
        <v>311.26318566450976</v>
      </c>
      <c r="P391" s="19">
        <f t="shared" si="22"/>
        <v>73.426985498257849</v>
      </c>
      <c r="Q391" s="19">
        <f t="shared" si="23"/>
        <v>384.69017116276763</v>
      </c>
    </row>
    <row r="392" spans="1:17" ht="41.4" x14ac:dyDescent="0.25">
      <c r="A392" s="3">
        <v>381</v>
      </c>
      <c r="B392" s="9" t="s">
        <v>49</v>
      </c>
      <c r="C392" s="8" t="s">
        <v>19</v>
      </c>
      <c r="D392" s="4">
        <v>176</v>
      </c>
      <c r="E392" s="6"/>
      <c r="F392" s="4"/>
      <c r="G392" s="4"/>
      <c r="H392" s="4"/>
      <c r="I392" s="5"/>
      <c r="J392" s="16">
        <v>986.25</v>
      </c>
      <c r="K392" s="16">
        <v>5.8909905425584865</v>
      </c>
      <c r="L392" s="18">
        <v>30</v>
      </c>
      <c r="M392" s="20">
        <f t="shared" si="20"/>
        <v>1.767297162767546</v>
      </c>
      <c r="N392" s="17">
        <v>176</v>
      </c>
      <c r="O392" s="19">
        <f t="shared" si="21"/>
        <v>311.04430064708811</v>
      </c>
      <c r="P392" s="19">
        <f t="shared" si="22"/>
        <v>73.375350522648091</v>
      </c>
      <c r="Q392" s="19">
        <f t="shared" si="23"/>
        <v>384.4196511697362</v>
      </c>
    </row>
    <row r="393" spans="1:17" ht="41.4" x14ac:dyDescent="0.25">
      <c r="A393" s="3">
        <v>382</v>
      </c>
      <c r="B393" s="9" t="s">
        <v>49</v>
      </c>
      <c r="C393" s="8" t="s">
        <v>19</v>
      </c>
      <c r="D393" s="4">
        <v>132</v>
      </c>
      <c r="E393" s="6"/>
      <c r="F393" s="4">
        <v>1</v>
      </c>
      <c r="G393" s="4"/>
      <c r="H393" s="4"/>
      <c r="I393" s="5"/>
      <c r="J393" s="16">
        <v>986.25</v>
      </c>
      <c r="K393" s="16">
        <v>5.8909905425584865</v>
      </c>
      <c r="L393" s="18">
        <v>35</v>
      </c>
      <c r="M393" s="20">
        <f t="shared" si="20"/>
        <v>2.0618466898954702</v>
      </c>
      <c r="N393" s="17">
        <v>132</v>
      </c>
      <c r="O393" s="19">
        <f t="shared" si="21"/>
        <v>272.16376306620208</v>
      </c>
      <c r="P393" s="19">
        <f t="shared" si="22"/>
        <v>64.203431707317066</v>
      </c>
      <c r="Q393" s="19">
        <f t="shared" si="23"/>
        <v>336.36719477351915</v>
      </c>
    </row>
    <row r="394" spans="1:17" ht="41.4" x14ac:dyDescent="0.25">
      <c r="A394" s="3">
        <v>383</v>
      </c>
      <c r="B394" s="9" t="s">
        <v>49</v>
      </c>
      <c r="C394" s="8" t="s">
        <v>17</v>
      </c>
      <c r="D394" s="4">
        <v>176</v>
      </c>
      <c r="E394" s="6">
        <v>21</v>
      </c>
      <c r="F394" s="4">
        <v>236</v>
      </c>
      <c r="G394" s="4"/>
      <c r="H394" s="4"/>
      <c r="I394" s="5"/>
      <c r="J394" s="16">
        <v>991</v>
      </c>
      <c r="K394" s="16">
        <v>5.9193628670980587</v>
      </c>
      <c r="L394" s="18">
        <v>60</v>
      </c>
      <c r="M394" s="20">
        <f t="shared" si="20"/>
        <v>3.551617720258835</v>
      </c>
      <c r="N394" s="17">
        <v>176</v>
      </c>
      <c r="O394" s="19">
        <f t="shared" si="21"/>
        <v>625.08471876555495</v>
      </c>
      <c r="P394" s="19">
        <f t="shared" si="22"/>
        <v>147.45748515679441</v>
      </c>
      <c r="Q394" s="19">
        <f t="shared" si="23"/>
        <v>772.54220392234936</v>
      </c>
    </row>
    <row r="395" spans="1:17" ht="41.4" x14ac:dyDescent="0.25">
      <c r="A395" s="3">
        <v>384</v>
      </c>
      <c r="B395" s="9" t="s">
        <v>49</v>
      </c>
      <c r="C395" s="8" t="s">
        <v>17</v>
      </c>
      <c r="D395" s="4">
        <v>150.5</v>
      </c>
      <c r="E395" s="6"/>
      <c r="F395" s="4"/>
      <c r="G395" s="4"/>
      <c r="H395" s="4"/>
      <c r="I395" s="5"/>
      <c r="J395" s="16">
        <v>1070</v>
      </c>
      <c r="K395" s="16">
        <v>6.391239422598308</v>
      </c>
      <c r="L395" s="18">
        <v>30</v>
      </c>
      <c r="M395" s="20">
        <f t="shared" si="20"/>
        <v>1.9173718267794926</v>
      </c>
      <c r="N395" s="17">
        <v>150.5</v>
      </c>
      <c r="O395" s="19">
        <f t="shared" si="21"/>
        <v>288.56445993031366</v>
      </c>
      <c r="P395" s="19">
        <f t="shared" si="22"/>
        <v>68.072356097560998</v>
      </c>
      <c r="Q395" s="19">
        <f t="shared" si="23"/>
        <v>356.63681602787466</v>
      </c>
    </row>
    <row r="396" spans="1:17" ht="41.4" x14ac:dyDescent="0.25">
      <c r="A396" s="3">
        <v>385</v>
      </c>
      <c r="B396" s="9" t="s">
        <v>49</v>
      </c>
      <c r="C396" s="8" t="s">
        <v>23</v>
      </c>
      <c r="D396" s="4">
        <v>104</v>
      </c>
      <c r="E396" s="6"/>
      <c r="F396" s="4"/>
      <c r="G396" s="4"/>
      <c r="H396" s="4"/>
      <c r="I396" s="5"/>
      <c r="J396" s="16">
        <v>1301.7</v>
      </c>
      <c r="K396" s="16">
        <v>7.8415662650602416</v>
      </c>
      <c r="L396" s="18">
        <v>30</v>
      </c>
      <c r="M396" s="20">
        <f t="shared" ref="M396:M459" si="24">K396*L396/100</f>
        <v>2.3524698795180727</v>
      </c>
      <c r="N396" s="17">
        <v>104</v>
      </c>
      <c r="O396" s="19">
        <f t="shared" ref="O396:O459" si="25">M396*N396</f>
        <v>244.65686746987956</v>
      </c>
      <c r="P396" s="19">
        <f t="shared" ref="P396:P459" si="26">O396*0.2359</f>
        <v>57.714555036144588</v>
      </c>
      <c r="Q396" s="19">
        <f t="shared" ref="Q396:Q459" si="27">O396+P396</f>
        <v>302.37142250602415</v>
      </c>
    </row>
    <row r="397" spans="1:17" ht="41.4" x14ac:dyDescent="0.25">
      <c r="A397" s="3">
        <v>386</v>
      </c>
      <c r="B397" s="9" t="s">
        <v>49</v>
      </c>
      <c r="C397" s="8" t="s">
        <v>19</v>
      </c>
      <c r="D397" s="4">
        <v>176</v>
      </c>
      <c r="E397" s="6"/>
      <c r="F397" s="4">
        <v>1</v>
      </c>
      <c r="G397" s="4"/>
      <c r="H397" s="4"/>
      <c r="I397" s="5"/>
      <c r="J397" s="16">
        <v>930.6</v>
      </c>
      <c r="K397" s="16">
        <v>5.558586361373818</v>
      </c>
      <c r="L397" s="18">
        <v>35</v>
      </c>
      <c r="M397" s="20">
        <f t="shared" si="24"/>
        <v>1.9455052264808363</v>
      </c>
      <c r="N397" s="17">
        <v>176</v>
      </c>
      <c r="O397" s="19">
        <f t="shared" si="25"/>
        <v>342.40891986062718</v>
      </c>
      <c r="P397" s="19">
        <f t="shared" si="26"/>
        <v>80.774264195121958</v>
      </c>
      <c r="Q397" s="19">
        <f t="shared" si="27"/>
        <v>423.18318405574917</v>
      </c>
    </row>
    <row r="398" spans="1:17" ht="41.4" x14ac:dyDescent="0.25">
      <c r="A398" s="3">
        <v>387</v>
      </c>
      <c r="B398" s="9" t="s">
        <v>49</v>
      </c>
      <c r="C398" s="8" t="s">
        <v>19</v>
      </c>
      <c r="D398" s="4">
        <v>176</v>
      </c>
      <c r="E398" s="6"/>
      <c r="F398" s="4"/>
      <c r="G398" s="4"/>
      <c r="H398" s="4"/>
      <c r="I398" s="5"/>
      <c r="J398" s="16">
        <v>893.5</v>
      </c>
      <c r="K398" s="16">
        <v>5.3369835739173714</v>
      </c>
      <c r="L398" s="18">
        <v>30</v>
      </c>
      <c r="M398" s="20">
        <f t="shared" si="24"/>
        <v>1.6010950721752115</v>
      </c>
      <c r="N398" s="17">
        <v>176</v>
      </c>
      <c r="O398" s="19">
        <f t="shared" si="25"/>
        <v>281.79273270283721</v>
      </c>
      <c r="P398" s="19">
        <f t="shared" si="26"/>
        <v>66.474905644599303</v>
      </c>
      <c r="Q398" s="19">
        <f t="shared" si="27"/>
        <v>348.2676383474365</v>
      </c>
    </row>
    <row r="399" spans="1:17" ht="41.4" x14ac:dyDescent="0.25">
      <c r="A399" s="3">
        <v>388</v>
      </c>
      <c r="B399" s="9" t="s">
        <v>49</v>
      </c>
      <c r="C399" s="8" t="s">
        <v>19</v>
      </c>
      <c r="D399" s="4">
        <v>165</v>
      </c>
      <c r="E399" s="6"/>
      <c r="F399" s="4">
        <v>1</v>
      </c>
      <c r="G399" s="4"/>
      <c r="H399" s="4"/>
      <c r="I399" s="5"/>
      <c r="J399" s="16">
        <v>967.7</v>
      </c>
      <c r="K399" s="16">
        <v>5.7801891488302646</v>
      </c>
      <c r="L399" s="18">
        <v>35</v>
      </c>
      <c r="M399" s="20">
        <f t="shared" si="24"/>
        <v>2.0230662020905923</v>
      </c>
      <c r="N399" s="17">
        <v>165</v>
      </c>
      <c r="O399" s="19">
        <f t="shared" si="25"/>
        <v>333.8059233449477</v>
      </c>
      <c r="P399" s="19">
        <f t="shared" si="26"/>
        <v>78.744817317073156</v>
      </c>
      <c r="Q399" s="19">
        <f t="shared" si="27"/>
        <v>412.55074066202087</v>
      </c>
    </row>
    <row r="400" spans="1:17" ht="41.4" x14ac:dyDescent="0.25">
      <c r="A400" s="3">
        <v>389</v>
      </c>
      <c r="B400" s="9" t="s">
        <v>49</v>
      </c>
      <c r="C400" s="8" t="s">
        <v>17</v>
      </c>
      <c r="D400" s="4">
        <v>176</v>
      </c>
      <c r="E400" s="6"/>
      <c r="F400" s="4"/>
      <c r="G400" s="4"/>
      <c r="H400" s="4"/>
      <c r="I400" s="5"/>
      <c r="J400" s="16">
        <v>1070</v>
      </c>
      <c r="K400" s="16">
        <v>6.391239422598308</v>
      </c>
      <c r="L400" s="18">
        <v>30</v>
      </c>
      <c r="M400" s="20">
        <f t="shared" si="24"/>
        <v>1.9173718267794926</v>
      </c>
      <c r="N400" s="17">
        <v>176</v>
      </c>
      <c r="O400" s="19">
        <f t="shared" si="25"/>
        <v>337.4574415131907</v>
      </c>
      <c r="P400" s="19">
        <f t="shared" si="26"/>
        <v>79.60621045296169</v>
      </c>
      <c r="Q400" s="19">
        <f t="shared" si="27"/>
        <v>417.06365196615241</v>
      </c>
    </row>
    <row r="401" spans="1:17" ht="41.4" x14ac:dyDescent="0.25">
      <c r="A401" s="3">
        <v>390</v>
      </c>
      <c r="B401" s="9" t="s">
        <v>49</v>
      </c>
      <c r="C401" s="8" t="s">
        <v>17</v>
      </c>
      <c r="D401" s="4">
        <v>179.5</v>
      </c>
      <c r="E401" s="6"/>
      <c r="F401" s="4"/>
      <c r="G401" s="4"/>
      <c r="H401" s="4"/>
      <c r="I401" s="5"/>
      <c r="J401" s="16">
        <v>991</v>
      </c>
      <c r="K401" s="16">
        <v>5.9193628670980587</v>
      </c>
      <c r="L401" s="18">
        <v>30</v>
      </c>
      <c r="M401" s="20">
        <f t="shared" si="24"/>
        <v>1.7758088601294175</v>
      </c>
      <c r="N401" s="17">
        <v>179.5</v>
      </c>
      <c r="O401" s="19">
        <f t="shared" si="25"/>
        <v>318.75769039323046</v>
      </c>
      <c r="P401" s="19">
        <f t="shared" si="26"/>
        <v>75.194939163763067</v>
      </c>
      <c r="Q401" s="19">
        <f t="shared" si="27"/>
        <v>393.95262955699354</v>
      </c>
    </row>
    <row r="402" spans="1:17" ht="41.4" x14ac:dyDescent="0.25">
      <c r="A402" s="3">
        <v>391</v>
      </c>
      <c r="B402" s="9" t="s">
        <v>49</v>
      </c>
      <c r="C402" s="8" t="s">
        <v>19</v>
      </c>
      <c r="D402" s="4">
        <v>77</v>
      </c>
      <c r="E402" s="6"/>
      <c r="F402" s="4"/>
      <c r="G402" s="4"/>
      <c r="H402" s="4"/>
      <c r="I402" s="5"/>
      <c r="J402" s="16">
        <v>986.25</v>
      </c>
      <c r="K402" s="16">
        <v>5.8909905425584865</v>
      </c>
      <c r="L402" s="18">
        <v>30</v>
      </c>
      <c r="M402" s="20">
        <f t="shared" si="24"/>
        <v>1.767297162767546</v>
      </c>
      <c r="N402" s="17">
        <v>77</v>
      </c>
      <c r="O402" s="19">
        <f t="shared" si="25"/>
        <v>136.08188153310104</v>
      </c>
      <c r="P402" s="19">
        <f t="shared" si="26"/>
        <v>32.101715853658533</v>
      </c>
      <c r="Q402" s="19">
        <f t="shared" si="27"/>
        <v>168.18359738675957</v>
      </c>
    </row>
    <row r="403" spans="1:17" ht="41.4" x14ac:dyDescent="0.25">
      <c r="A403" s="3">
        <v>392</v>
      </c>
      <c r="B403" s="9" t="s">
        <v>49</v>
      </c>
      <c r="C403" s="8" t="s">
        <v>17</v>
      </c>
      <c r="D403" s="4">
        <v>176</v>
      </c>
      <c r="E403" s="6"/>
      <c r="F403" s="4">
        <v>1</v>
      </c>
      <c r="G403" s="4"/>
      <c r="H403" s="4"/>
      <c r="I403" s="5"/>
      <c r="J403" s="16">
        <v>1010.75</v>
      </c>
      <c r="K403" s="16">
        <v>6.0373320059731208</v>
      </c>
      <c r="L403" s="18">
        <v>35</v>
      </c>
      <c r="M403" s="20">
        <f t="shared" si="24"/>
        <v>2.1130662020905921</v>
      </c>
      <c r="N403" s="17">
        <v>176</v>
      </c>
      <c r="O403" s="19">
        <f t="shared" si="25"/>
        <v>371.8996515679442</v>
      </c>
      <c r="P403" s="19">
        <f t="shared" si="26"/>
        <v>87.731127804878042</v>
      </c>
      <c r="Q403" s="19">
        <f t="shared" si="27"/>
        <v>459.63077937282225</v>
      </c>
    </row>
    <row r="404" spans="1:17" ht="41.4" x14ac:dyDescent="0.25">
      <c r="A404" s="3">
        <v>393</v>
      </c>
      <c r="B404" s="9" t="s">
        <v>49</v>
      </c>
      <c r="C404" s="8" t="s">
        <v>19</v>
      </c>
      <c r="D404" s="4">
        <v>176</v>
      </c>
      <c r="E404" s="6"/>
      <c r="F404" s="4"/>
      <c r="G404" s="4"/>
      <c r="H404" s="4"/>
      <c r="I404" s="5"/>
      <c r="J404" s="16">
        <v>967.7</v>
      </c>
      <c r="K404" s="16">
        <v>5.7801891488302646</v>
      </c>
      <c r="L404" s="18">
        <v>30</v>
      </c>
      <c r="M404" s="20">
        <f t="shared" si="24"/>
        <v>1.7340567446490796</v>
      </c>
      <c r="N404" s="17">
        <v>176</v>
      </c>
      <c r="O404" s="19">
        <f t="shared" si="25"/>
        <v>305.19398705823801</v>
      </c>
      <c r="P404" s="19">
        <f t="shared" si="26"/>
        <v>71.995261547038339</v>
      </c>
      <c r="Q404" s="19">
        <f t="shared" si="27"/>
        <v>377.18924860527636</v>
      </c>
    </row>
    <row r="405" spans="1:17" ht="41.4" x14ac:dyDescent="0.25">
      <c r="A405" s="3">
        <v>394</v>
      </c>
      <c r="B405" s="9" t="s">
        <v>49</v>
      </c>
      <c r="C405" s="8" t="s">
        <v>22</v>
      </c>
      <c r="D405" s="4">
        <v>187</v>
      </c>
      <c r="E405" s="6"/>
      <c r="F405" s="4"/>
      <c r="G405" s="4"/>
      <c r="H405" s="4"/>
      <c r="I405" s="5"/>
      <c r="J405" s="16">
        <v>701.5</v>
      </c>
      <c r="K405" s="16">
        <v>4.190144350423096</v>
      </c>
      <c r="L405" s="18">
        <v>30</v>
      </c>
      <c r="M405" s="20">
        <f t="shared" si="24"/>
        <v>1.2570433051269287</v>
      </c>
      <c r="N405" s="17">
        <v>187</v>
      </c>
      <c r="O405" s="19">
        <f t="shared" si="25"/>
        <v>235.06709805873567</v>
      </c>
      <c r="P405" s="19">
        <f t="shared" si="26"/>
        <v>55.452328432055744</v>
      </c>
      <c r="Q405" s="19">
        <f t="shared" si="27"/>
        <v>290.51942649079143</v>
      </c>
    </row>
    <row r="406" spans="1:17" ht="41.4" x14ac:dyDescent="0.25">
      <c r="A406" s="3">
        <v>395</v>
      </c>
      <c r="B406" s="9" t="s">
        <v>49</v>
      </c>
      <c r="C406" s="8" t="s">
        <v>17</v>
      </c>
      <c r="D406" s="4">
        <v>161</v>
      </c>
      <c r="E406" s="6"/>
      <c r="F406" s="4"/>
      <c r="G406" s="4"/>
      <c r="H406" s="4"/>
      <c r="I406" s="5"/>
      <c r="J406" s="16">
        <v>1089.75</v>
      </c>
      <c r="K406" s="16">
        <v>6.5092085614733701</v>
      </c>
      <c r="L406" s="18">
        <v>30</v>
      </c>
      <c r="M406" s="20">
        <f t="shared" si="24"/>
        <v>1.9527625684420109</v>
      </c>
      <c r="N406" s="17">
        <v>161</v>
      </c>
      <c r="O406" s="19">
        <f t="shared" si="25"/>
        <v>314.39477351916378</v>
      </c>
      <c r="P406" s="19">
        <f t="shared" si="26"/>
        <v>74.165727073170729</v>
      </c>
      <c r="Q406" s="19">
        <f t="shared" si="27"/>
        <v>388.56050059233451</v>
      </c>
    </row>
    <row r="407" spans="1:17" ht="41.4" x14ac:dyDescent="0.25">
      <c r="A407" s="3">
        <v>396</v>
      </c>
      <c r="B407" s="9" t="s">
        <v>49</v>
      </c>
      <c r="C407" s="8" t="s">
        <v>19</v>
      </c>
      <c r="D407" s="4">
        <v>165</v>
      </c>
      <c r="E407" s="6"/>
      <c r="F407" s="4"/>
      <c r="G407" s="4"/>
      <c r="H407" s="4"/>
      <c r="I407" s="5"/>
      <c r="J407" s="16">
        <v>930.6</v>
      </c>
      <c r="K407" s="16">
        <v>5.558586361373818</v>
      </c>
      <c r="L407" s="18">
        <v>30</v>
      </c>
      <c r="M407" s="20">
        <f t="shared" si="24"/>
        <v>1.6675759084121455</v>
      </c>
      <c r="N407" s="17">
        <v>165</v>
      </c>
      <c r="O407" s="19">
        <f t="shared" si="25"/>
        <v>275.150024888004</v>
      </c>
      <c r="P407" s="19">
        <f t="shared" si="26"/>
        <v>64.907890871080141</v>
      </c>
      <c r="Q407" s="19">
        <f t="shared" si="27"/>
        <v>340.05791575908415</v>
      </c>
    </row>
    <row r="408" spans="1:17" ht="41.4" x14ac:dyDescent="0.25">
      <c r="A408" s="3">
        <v>397</v>
      </c>
      <c r="B408" s="9" t="s">
        <v>49</v>
      </c>
      <c r="C408" s="8" t="s">
        <v>24</v>
      </c>
      <c r="D408" s="4">
        <v>166</v>
      </c>
      <c r="E408" s="6"/>
      <c r="F408" s="4"/>
      <c r="G408" s="4"/>
      <c r="H408" s="4"/>
      <c r="I408" s="5"/>
      <c r="J408" s="16">
        <v>2216</v>
      </c>
      <c r="K408" s="16">
        <v>13.349397590361447</v>
      </c>
      <c r="L408" s="18">
        <v>30</v>
      </c>
      <c r="M408" s="20">
        <f t="shared" si="24"/>
        <v>4.0048192771084343</v>
      </c>
      <c r="N408" s="17">
        <v>166</v>
      </c>
      <c r="O408" s="19">
        <f t="shared" si="25"/>
        <v>664.80000000000007</v>
      </c>
      <c r="P408" s="19">
        <f t="shared" si="26"/>
        <v>156.82632000000001</v>
      </c>
      <c r="Q408" s="19">
        <f t="shared" si="27"/>
        <v>821.62632000000008</v>
      </c>
    </row>
    <row r="409" spans="1:17" ht="41.4" x14ac:dyDescent="0.25">
      <c r="A409" s="3">
        <v>398</v>
      </c>
      <c r="B409" s="9" t="s">
        <v>49</v>
      </c>
      <c r="C409" s="8" t="s">
        <v>17</v>
      </c>
      <c r="D409" s="4">
        <v>110</v>
      </c>
      <c r="E409" s="6"/>
      <c r="F409" s="4"/>
      <c r="G409" s="4"/>
      <c r="H409" s="4"/>
      <c r="I409" s="5"/>
      <c r="J409" s="16">
        <v>1050.25</v>
      </c>
      <c r="K409" s="16">
        <v>6.273270283723245</v>
      </c>
      <c r="L409" s="18">
        <v>30</v>
      </c>
      <c r="M409" s="20">
        <f t="shared" si="24"/>
        <v>1.8819810851169734</v>
      </c>
      <c r="N409" s="17">
        <v>110</v>
      </c>
      <c r="O409" s="19">
        <f t="shared" si="25"/>
        <v>207.01791936286708</v>
      </c>
      <c r="P409" s="19">
        <f t="shared" si="26"/>
        <v>48.835527177700342</v>
      </c>
      <c r="Q409" s="19">
        <f t="shared" si="27"/>
        <v>255.8534465405674</v>
      </c>
    </row>
    <row r="410" spans="1:17" ht="41.4" x14ac:dyDescent="0.25">
      <c r="A410" s="3">
        <v>399</v>
      </c>
      <c r="B410" s="9" t="s">
        <v>49</v>
      </c>
      <c r="C410" s="8" t="s">
        <v>19</v>
      </c>
      <c r="D410" s="4">
        <v>88</v>
      </c>
      <c r="E410" s="6"/>
      <c r="F410" s="4"/>
      <c r="G410" s="4"/>
      <c r="H410" s="4"/>
      <c r="I410" s="5"/>
      <c r="J410" s="16">
        <v>856.4</v>
      </c>
      <c r="K410" s="16">
        <v>5.1153807864609258</v>
      </c>
      <c r="L410" s="18">
        <v>30</v>
      </c>
      <c r="M410" s="20">
        <f t="shared" si="24"/>
        <v>1.5346142359382775</v>
      </c>
      <c r="N410" s="17">
        <v>88</v>
      </c>
      <c r="O410" s="19">
        <f t="shared" si="25"/>
        <v>135.04605276256842</v>
      </c>
      <c r="P410" s="19">
        <f t="shared" si="26"/>
        <v>31.857363846689889</v>
      </c>
      <c r="Q410" s="19">
        <f t="shared" si="27"/>
        <v>166.9034166092583</v>
      </c>
    </row>
    <row r="411" spans="1:17" ht="41.4" x14ac:dyDescent="0.25">
      <c r="A411" s="3">
        <v>400</v>
      </c>
      <c r="B411" s="9" t="s">
        <v>49</v>
      </c>
      <c r="C411" s="8" t="s">
        <v>19</v>
      </c>
      <c r="D411" s="4">
        <v>132</v>
      </c>
      <c r="E411" s="6"/>
      <c r="F411" s="4"/>
      <c r="G411" s="4"/>
      <c r="H411" s="4"/>
      <c r="I411" s="5"/>
      <c r="J411" s="16">
        <v>930.6</v>
      </c>
      <c r="K411" s="16">
        <v>5.558586361373818</v>
      </c>
      <c r="L411" s="18">
        <v>30</v>
      </c>
      <c r="M411" s="20">
        <f t="shared" si="24"/>
        <v>1.6675759084121455</v>
      </c>
      <c r="N411" s="17">
        <v>132</v>
      </c>
      <c r="O411" s="19">
        <f t="shared" si="25"/>
        <v>220.12001991040322</v>
      </c>
      <c r="P411" s="19">
        <f t="shared" si="26"/>
        <v>51.926312696864116</v>
      </c>
      <c r="Q411" s="19">
        <f t="shared" si="27"/>
        <v>272.04633260726735</v>
      </c>
    </row>
    <row r="412" spans="1:17" ht="41.4" x14ac:dyDescent="0.25">
      <c r="A412" s="3">
        <v>401</v>
      </c>
      <c r="B412" s="9" t="s">
        <v>49</v>
      </c>
      <c r="C412" s="8" t="s">
        <v>19</v>
      </c>
      <c r="D412" s="4">
        <v>176</v>
      </c>
      <c r="E412" s="6"/>
      <c r="F412" s="4"/>
      <c r="G412" s="4"/>
      <c r="H412" s="4"/>
      <c r="I412" s="5"/>
      <c r="J412" s="16">
        <v>986.25</v>
      </c>
      <c r="K412" s="16">
        <v>5.8909905425584865</v>
      </c>
      <c r="L412" s="18">
        <v>30</v>
      </c>
      <c r="M412" s="20">
        <f t="shared" si="24"/>
        <v>1.767297162767546</v>
      </c>
      <c r="N412" s="17">
        <v>176</v>
      </c>
      <c r="O412" s="19">
        <f t="shared" si="25"/>
        <v>311.04430064708811</v>
      </c>
      <c r="P412" s="19">
        <f t="shared" si="26"/>
        <v>73.375350522648091</v>
      </c>
      <c r="Q412" s="19">
        <f t="shared" si="27"/>
        <v>384.4196511697362</v>
      </c>
    </row>
    <row r="413" spans="1:17" ht="41.4" x14ac:dyDescent="0.25">
      <c r="A413" s="3">
        <v>402</v>
      </c>
      <c r="B413" s="9" t="s">
        <v>49</v>
      </c>
      <c r="C413" s="8" t="s">
        <v>17</v>
      </c>
      <c r="D413" s="4">
        <v>169</v>
      </c>
      <c r="E413" s="6"/>
      <c r="F413" s="4"/>
      <c r="G413" s="4"/>
      <c r="H413" s="4"/>
      <c r="I413" s="5"/>
      <c r="J413" s="16">
        <v>1010.75</v>
      </c>
      <c r="K413" s="16">
        <v>6.0373320059731208</v>
      </c>
      <c r="L413" s="18">
        <v>30</v>
      </c>
      <c r="M413" s="20">
        <f t="shared" si="24"/>
        <v>1.8111996017919361</v>
      </c>
      <c r="N413" s="17">
        <v>169</v>
      </c>
      <c r="O413" s="19">
        <f t="shared" si="25"/>
        <v>306.09273270283717</v>
      </c>
      <c r="P413" s="19">
        <f t="shared" si="26"/>
        <v>72.207275644599292</v>
      </c>
      <c r="Q413" s="19">
        <f t="shared" si="27"/>
        <v>378.30000834743646</v>
      </c>
    </row>
    <row r="414" spans="1:17" ht="41.4" x14ac:dyDescent="0.25">
      <c r="A414" s="3">
        <v>403</v>
      </c>
      <c r="B414" s="9" t="s">
        <v>49</v>
      </c>
      <c r="C414" s="8" t="s">
        <v>22</v>
      </c>
      <c r="D414" s="4">
        <v>187</v>
      </c>
      <c r="E414" s="6"/>
      <c r="F414" s="4"/>
      <c r="G414" s="4"/>
      <c r="H414" s="4"/>
      <c r="I414" s="5"/>
      <c r="J414" s="16">
        <v>776.75</v>
      </c>
      <c r="K414" s="16">
        <v>4.6396217023394728</v>
      </c>
      <c r="L414" s="18">
        <v>30</v>
      </c>
      <c r="M414" s="20">
        <f t="shared" si="24"/>
        <v>1.3918865107018419</v>
      </c>
      <c r="N414" s="17">
        <v>187</v>
      </c>
      <c r="O414" s="19">
        <f t="shared" si="25"/>
        <v>260.28277750124442</v>
      </c>
      <c r="P414" s="19">
        <f t="shared" si="26"/>
        <v>61.400707212543558</v>
      </c>
      <c r="Q414" s="19">
        <f t="shared" si="27"/>
        <v>321.683484713788</v>
      </c>
    </row>
    <row r="415" spans="1:17" ht="41.4" x14ac:dyDescent="0.25">
      <c r="A415" s="3">
        <v>404</v>
      </c>
      <c r="B415" s="9" t="s">
        <v>49</v>
      </c>
      <c r="C415" s="8" t="s">
        <v>22</v>
      </c>
      <c r="D415" s="4">
        <v>121</v>
      </c>
      <c r="E415" s="6"/>
      <c r="F415" s="4"/>
      <c r="G415" s="4"/>
      <c r="H415" s="4"/>
      <c r="I415" s="5"/>
      <c r="J415" s="16">
        <v>809</v>
      </c>
      <c r="K415" s="16">
        <v>4.8322548531607765</v>
      </c>
      <c r="L415" s="18">
        <v>30</v>
      </c>
      <c r="M415" s="20">
        <f t="shared" si="24"/>
        <v>1.4496764559482329</v>
      </c>
      <c r="N415" s="17">
        <v>121</v>
      </c>
      <c r="O415" s="19">
        <f t="shared" si="25"/>
        <v>175.41085116973619</v>
      </c>
      <c r="P415" s="19">
        <f t="shared" si="26"/>
        <v>41.379419790940766</v>
      </c>
      <c r="Q415" s="19">
        <f t="shared" si="27"/>
        <v>216.79027096067696</v>
      </c>
    </row>
    <row r="416" spans="1:17" ht="41.4" x14ac:dyDescent="0.25">
      <c r="A416" s="3">
        <v>405</v>
      </c>
      <c r="B416" s="9" t="s">
        <v>49</v>
      </c>
      <c r="C416" s="8" t="s">
        <v>19</v>
      </c>
      <c r="D416" s="4">
        <v>176</v>
      </c>
      <c r="E416" s="6"/>
      <c r="F416" s="4">
        <v>1</v>
      </c>
      <c r="G416" s="4"/>
      <c r="H416" s="4"/>
      <c r="I416" s="5"/>
      <c r="J416" s="16">
        <v>912.05</v>
      </c>
      <c r="K416" s="16">
        <v>5.4477849676455943</v>
      </c>
      <c r="L416" s="18">
        <v>35</v>
      </c>
      <c r="M416" s="20">
        <f t="shared" si="24"/>
        <v>1.906724738675958</v>
      </c>
      <c r="N416" s="17">
        <v>176</v>
      </c>
      <c r="O416" s="19">
        <f t="shared" si="25"/>
        <v>335.5835540069686</v>
      </c>
      <c r="P416" s="19">
        <f t="shared" si="26"/>
        <v>79.164160390243893</v>
      </c>
      <c r="Q416" s="19">
        <f t="shared" si="27"/>
        <v>414.74771439721246</v>
      </c>
    </row>
    <row r="417" spans="1:17" ht="41.4" x14ac:dyDescent="0.25">
      <c r="A417" s="3">
        <v>406</v>
      </c>
      <c r="B417" s="9" t="s">
        <v>49</v>
      </c>
      <c r="C417" s="8" t="s">
        <v>19</v>
      </c>
      <c r="D417" s="4">
        <v>165</v>
      </c>
      <c r="E417" s="6"/>
      <c r="F417" s="4"/>
      <c r="G417" s="4"/>
      <c r="H417" s="4"/>
      <c r="I417" s="5"/>
      <c r="J417" s="16">
        <v>893.5</v>
      </c>
      <c r="K417" s="16">
        <v>5.3369835739173714</v>
      </c>
      <c r="L417" s="18">
        <v>30</v>
      </c>
      <c r="M417" s="20">
        <f t="shared" si="24"/>
        <v>1.6010950721752115</v>
      </c>
      <c r="N417" s="17">
        <v>165</v>
      </c>
      <c r="O417" s="19">
        <f t="shared" si="25"/>
        <v>264.18068690890988</v>
      </c>
      <c r="P417" s="19">
        <f t="shared" si="26"/>
        <v>62.320224041811841</v>
      </c>
      <c r="Q417" s="19">
        <f t="shared" si="27"/>
        <v>326.50091095072173</v>
      </c>
    </row>
    <row r="418" spans="1:17" ht="41.4" x14ac:dyDescent="0.25">
      <c r="A418" s="3">
        <v>407</v>
      </c>
      <c r="B418" s="9" t="s">
        <v>49</v>
      </c>
      <c r="C418" s="8" t="s">
        <v>17</v>
      </c>
      <c r="D418" s="4">
        <v>176</v>
      </c>
      <c r="E418" s="6">
        <v>23</v>
      </c>
      <c r="F418" s="4">
        <v>241</v>
      </c>
      <c r="G418" s="4"/>
      <c r="H418" s="4"/>
      <c r="I418" s="5"/>
      <c r="J418" s="16">
        <v>1050.25</v>
      </c>
      <c r="K418" s="16">
        <v>6.273270283723245</v>
      </c>
      <c r="L418" s="18">
        <v>60</v>
      </c>
      <c r="M418" s="20">
        <f t="shared" si="24"/>
        <v>3.7639621702339467</v>
      </c>
      <c r="N418" s="17">
        <v>176</v>
      </c>
      <c r="O418" s="19">
        <f t="shared" si="25"/>
        <v>662.45734196117462</v>
      </c>
      <c r="P418" s="19">
        <f t="shared" si="26"/>
        <v>156.2736869686411</v>
      </c>
      <c r="Q418" s="19">
        <f t="shared" si="27"/>
        <v>818.73102892981569</v>
      </c>
    </row>
    <row r="419" spans="1:17" ht="41.4" x14ac:dyDescent="0.25">
      <c r="A419" s="3">
        <v>408</v>
      </c>
      <c r="B419" s="9" t="s">
        <v>49</v>
      </c>
      <c r="C419" s="8" t="s">
        <v>19</v>
      </c>
      <c r="D419" s="4">
        <v>143</v>
      </c>
      <c r="E419" s="6"/>
      <c r="F419" s="4"/>
      <c r="G419" s="4"/>
      <c r="H419" s="4"/>
      <c r="I419" s="5"/>
      <c r="J419" s="16">
        <v>986.25</v>
      </c>
      <c r="K419" s="16">
        <v>5.8909905425584865</v>
      </c>
      <c r="L419" s="18">
        <v>30</v>
      </c>
      <c r="M419" s="20">
        <f t="shared" si="24"/>
        <v>1.767297162767546</v>
      </c>
      <c r="N419" s="17">
        <v>143</v>
      </c>
      <c r="O419" s="19">
        <f t="shared" si="25"/>
        <v>252.72349427575907</v>
      </c>
      <c r="P419" s="19">
        <f t="shared" si="26"/>
        <v>59.61747229965156</v>
      </c>
      <c r="Q419" s="19">
        <f t="shared" si="27"/>
        <v>312.34096657541062</v>
      </c>
    </row>
    <row r="420" spans="1:17" ht="41.4" x14ac:dyDescent="0.25">
      <c r="A420" s="3">
        <v>409</v>
      </c>
      <c r="B420" s="9" t="s">
        <v>49</v>
      </c>
      <c r="C420" s="8" t="s">
        <v>19</v>
      </c>
      <c r="D420" s="4">
        <v>176</v>
      </c>
      <c r="E420" s="6"/>
      <c r="F420" s="4">
        <v>3</v>
      </c>
      <c r="G420" s="4"/>
      <c r="H420" s="4"/>
      <c r="I420" s="5"/>
      <c r="J420" s="16">
        <v>930.6</v>
      </c>
      <c r="K420" s="16">
        <v>5.558586361373818</v>
      </c>
      <c r="L420" s="18">
        <v>35</v>
      </c>
      <c r="M420" s="20">
        <f t="shared" si="24"/>
        <v>1.9455052264808363</v>
      </c>
      <c r="N420" s="17">
        <v>176</v>
      </c>
      <c r="O420" s="19">
        <f t="shared" si="25"/>
        <v>342.40891986062718</v>
      </c>
      <c r="P420" s="19">
        <f t="shared" si="26"/>
        <v>80.774264195121958</v>
      </c>
      <c r="Q420" s="19">
        <f t="shared" si="27"/>
        <v>423.18318405574917</v>
      </c>
    </row>
    <row r="421" spans="1:17" ht="41.4" x14ac:dyDescent="0.25">
      <c r="A421" s="3">
        <v>410</v>
      </c>
      <c r="B421" s="9" t="s">
        <v>49</v>
      </c>
      <c r="C421" s="8" t="s">
        <v>19</v>
      </c>
      <c r="D421" s="4">
        <v>187</v>
      </c>
      <c r="E421" s="6"/>
      <c r="F421" s="4">
        <v>1</v>
      </c>
      <c r="G421" s="4"/>
      <c r="H421" s="4"/>
      <c r="I421" s="5"/>
      <c r="J421" s="16">
        <v>930.6</v>
      </c>
      <c r="K421" s="16">
        <v>5.558586361373818</v>
      </c>
      <c r="L421" s="18">
        <v>35</v>
      </c>
      <c r="M421" s="20">
        <f t="shared" si="24"/>
        <v>1.9455052264808363</v>
      </c>
      <c r="N421" s="17">
        <v>187</v>
      </c>
      <c r="O421" s="19">
        <f t="shared" si="25"/>
        <v>363.80947735191637</v>
      </c>
      <c r="P421" s="19">
        <f t="shared" si="26"/>
        <v>85.822655707317068</v>
      </c>
      <c r="Q421" s="19">
        <f t="shared" si="27"/>
        <v>449.63213305923341</v>
      </c>
    </row>
    <row r="422" spans="1:17" ht="41.4" x14ac:dyDescent="0.25">
      <c r="A422" s="3">
        <v>411</v>
      </c>
      <c r="B422" s="9" t="s">
        <v>49</v>
      </c>
      <c r="C422" s="8" t="s">
        <v>19</v>
      </c>
      <c r="D422" s="4">
        <v>165</v>
      </c>
      <c r="E422" s="6"/>
      <c r="F422" s="4"/>
      <c r="G422" s="4"/>
      <c r="H422" s="4"/>
      <c r="I422" s="5"/>
      <c r="J422" s="16">
        <v>1004.8</v>
      </c>
      <c r="K422" s="16">
        <v>6.0017919362867094</v>
      </c>
      <c r="L422" s="18">
        <v>30</v>
      </c>
      <c r="M422" s="20">
        <f t="shared" si="24"/>
        <v>1.8005375808860129</v>
      </c>
      <c r="N422" s="17">
        <v>165</v>
      </c>
      <c r="O422" s="19">
        <f t="shared" si="25"/>
        <v>297.08870084619213</v>
      </c>
      <c r="P422" s="19">
        <f t="shared" si="26"/>
        <v>70.083224529616729</v>
      </c>
      <c r="Q422" s="19">
        <f t="shared" si="27"/>
        <v>367.17192537580888</v>
      </c>
    </row>
    <row r="423" spans="1:17" ht="41.4" x14ac:dyDescent="0.25">
      <c r="A423" s="3">
        <v>412</v>
      </c>
      <c r="B423" s="9" t="s">
        <v>49</v>
      </c>
      <c r="C423" s="8" t="s">
        <v>19</v>
      </c>
      <c r="D423" s="4">
        <v>176</v>
      </c>
      <c r="E423" s="6"/>
      <c r="F423" s="4"/>
      <c r="G423" s="4"/>
      <c r="H423" s="4"/>
      <c r="I423" s="5"/>
      <c r="J423" s="16">
        <v>930.6</v>
      </c>
      <c r="K423" s="16">
        <v>5.558586361373818</v>
      </c>
      <c r="L423" s="18">
        <v>30</v>
      </c>
      <c r="M423" s="20">
        <f t="shared" si="24"/>
        <v>1.6675759084121455</v>
      </c>
      <c r="N423" s="17">
        <v>176</v>
      </c>
      <c r="O423" s="19">
        <f t="shared" si="25"/>
        <v>293.49335988053764</v>
      </c>
      <c r="P423" s="19">
        <f t="shared" si="26"/>
        <v>69.235083595818836</v>
      </c>
      <c r="Q423" s="19">
        <f t="shared" si="27"/>
        <v>362.72844347635646</v>
      </c>
    </row>
    <row r="424" spans="1:17" ht="41.4" x14ac:dyDescent="0.25">
      <c r="A424" s="3">
        <v>413</v>
      </c>
      <c r="B424" s="9" t="s">
        <v>49</v>
      </c>
      <c r="C424" s="8" t="s">
        <v>19</v>
      </c>
      <c r="D424" s="4">
        <v>7.5</v>
      </c>
      <c r="E424" s="6"/>
      <c r="F424" s="4"/>
      <c r="G424" s="4"/>
      <c r="H424" s="4"/>
      <c r="I424" s="5"/>
      <c r="J424" s="16">
        <v>949.15</v>
      </c>
      <c r="K424" s="16">
        <v>5.6693877551020408</v>
      </c>
      <c r="L424" s="18">
        <v>30</v>
      </c>
      <c r="M424" s="20">
        <f t="shared" si="24"/>
        <v>1.7008163265306124</v>
      </c>
      <c r="N424" s="17">
        <v>7.5</v>
      </c>
      <c r="O424" s="19">
        <f t="shared" si="25"/>
        <v>12.756122448979593</v>
      </c>
      <c r="P424" s="19">
        <f t="shared" si="26"/>
        <v>3.009169285714286</v>
      </c>
      <c r="Q424" s="19">
        <f t="shared" si="27"/>
        <v>15.765291734693879</v>
      </c>
    </row>
    <row r="425" spans="1:17" ht="41.4" x14ac:dyDescent="0.25">
      <c r="A425" s="3">
        <v>414</v>
      </c>
      <c r="B425" s="9" t="s">
        <v>49</v>
      </c>
      <c r="C425" s="8" t="s">
        <v>22</v>
      </c>
      <c r="D425" s="4">
        <v>132</v>
      </c>
      <c r="E425" s="6"/>
      <c r="F425" s="4"/>
      <c r="G425" s="4"/>
      <c r="H425" s="4"/>
      <c r="I425" s="5"/>
      <c r="J425" s="16">
        <v>733.75</v>
      </c>
      <c r="K425" s="16">
        <v>4.3827775012444006</v>
      </c>
      <c r="L425" s="18">
        <v>30</v>
      </c>
      <c r="M425" s="20">
        <f t="shared" si="24"/>
        <v>1.31483325037332</v>
      </c>
      <c r="N425" s="17">
        <v>132</v>
      </c>
      <c r="O425" s="19">
        <f t="shared" si="25"/>
        <v>173.55798904927823</v>
      </c>
      <c r="P425" s="19">
        <f t="shared" si="26"/>
        <v>40.942329616724734</v>
      </c>
      <c r="Q425" s="19">
        <f t="shared" si="27"/>
        <v>214.50031866600295</v>
      </c>
    </row>
    <row r="426" spans="1:17" ht="41.4" x14ac:dyDescent="0.25">
      <c r="A426" s="3">
        <v>415</v>
      </c>
      <c r="B426" s="9" t="s">
        <v>49</v>
      </c>
      <c r="C426" s="8" t="s">
        <v>17</v>
      </c>
      <c r="D426" s="4">
        <v>176</v>
      </c>
      <c r="E426" s="6"/>
      <c r="F426" s="4"/>
      <c r="G426" s="4"/>
      <c r="H426" s="4"/>
      <c r="I426" s="5"/>
      <c r="J426" s="16">
        <v>1095</v>
      </c>
      <c r="K426" s="16">
        <v>6.5405674464907912</v>
      </c>
      <c r="L426" s="18">
        <v>30</v>
      </c>
      <c r="M426" s="20">
        <f t="shared" si="24"/>
        <v>1.9621702339472373</v>
      </c>
      <c r="N426" s="17">
        <v>176</v>
      </c>
      <c r="O426" s="19">
        <f t="shared" si="25"/>
        <v>345.34196117471379</v>
      </c>
      <c r="P426" s="19">
        <f t="shared" si="26"/>
        <v>81.466168641114976</v>
      </c>
      <c r="Q426" s="19">
        <f t="shared" si="27"/>
        <v>426.80812981582875</v>
      </c>
    </row>
    <row r="427" spans="1:17" ht="41.4" x14ac:dyDescent="0.25">
      <c r="A427" s="3">
        <v>416</v>
      </c>
      <c r="B427" s="9" t="s">
        <v>49</v>
      </c>
      <c r="C427" s="8" t="s">
        <v>19</v>
      </c>
      <c r="D427" s="4">
        <v>187</v>
      </c>
      <c r="E427" s="6"/>
      <c r="F427" s="4"/>
      <c r="G427" s="4"/>
      <c r="H427" s="4"/>
      <c r="I427" s="5"/>
      <c r="J427" s="16">
        <v>893.5</v>
      </c>
      <c r="K427" s="16">
        <v>5.3369835739173714</v>
      </c>
      <c r="L427" s="18">
        <v>30</v>
      </c>
      <c r="M427" s="20">
        <f t="shared" si="24"/>
        <v>1.6010950721752115</v>
      </c>
      <c r="N427" s="17">
        <v>187</v>
      </c>
      <c r="O427" s="19">
        <f t="shared" si="25"/>
        <v>299.40477849676455</v>
      </c>
      <c r="P427" s="19">
        <f t="shared" si="26"/>
        <v>70.629587247386752</v>
      </c>
      <c r="Q427" s="19">
        <f t="shared" si="27"/>
        <v>370.03436574415127</v>
      </c>
    </row>
    <row r="428" spans="1:17" ht="41.4" x14ac:dyDescent="0.25">
      <c r="A428" s="3">
        <v>417</v>
      </c>
      <c r="B428" s="9" t="s">
        <v>49</v>
      </c>
      <c r="C428" s="8" t="s">
        <v>17</v>
      </c>
      <c r="D428" s="4">
        <v>44</v>
      </c>
      <c r="E428" s="6"/>
      <c r="F428" s="4"/>
      <c r="G428" s="4"/>
      <c r="H428" s="4"/>
      <c r="I428" s="5"/>
      <c r="J428" s="16">
        <v>1070</v>
      </c>
      <c r="K428" s="16">
        <v>6.391239422598308</v>
      </c>
      <c r="L428" s="18">
        <v>30</v>
      </c>
      <c r="M428" s="20">
        <f t="shared" si="24"/>
        <v>1.9173718267794926</v>
      </c>
      <c r="N428" s="17">
        <v>44</v>
      </c>
      <c r="O428" s="19">
        <f t="shared" si="25"/>
        <v>84.364360378297675</v>
      </c>
      <c r="P428" s="19">
        <f t="shared" si="26"/>
        <v>19.901552613240423</v>
      </c>
      <c r="Q428" s="19">
        <f t="shared" si="27"/>
        <v>104.2659129915381</v>
      </c>
    </row>
    <row r="429" spans="1:17" ht="41.4" x14ac:dyDescent="0.25">
      <c r="A429" s="3">
        <v>418</v>
      </c>
      <c r="B429" s="9" t="s">
        <v>49</v>
      </c>
      <c r="C429" s="8" t="s">
        <v>19</v>
      </c>
      <c r="D429" s="4">
        <v>99</v>
      </c>
      <c r="E429" s="6">
        <v>6</v>
      </c>
      <c r="F429" s="4">
        <v>33</v>
      </c>
      <c r="G429" s="4"/>
      <c r="H429" s="4"/>
      <c r="I429" s="5"/>
      <c r="J429" s="16">
        <v>893.5</v>
      </c>
      <c r="K429" s="16">
        <v>5.3369835739173714</v>
      </c>
      <c r="L429" s="18">
        <v>35</v>
      </c>
      <c r="M429" s="20">
        <f t="shared" si="24"/>
        <v>1.8679442508710802</v>
      </c>
      <c r="N429" s="17">
        <v>99</v>
      </c>
      <c r="O429" s="19">
        <f t="shared" si="25"/>
        <v>184.92648083623695</v>
      </c>
      <c r="P429" s="19">
        <f t="shared" si="26"/>
        <v>43.624156829268294</v>
      </c>
      <c r="Q429" s="19">
        <f t="shared" si="27"/>
        <v>228.55063766550523</v>
      </c>
    </row>
    <row r="430" spans="1:17" ht="41.4" x14ac:dyDescent="0.25">
      <c r="A430" s="3">
        <v>419</v>
      </c>
      <c r="B430" s="9" t="s">
        <v>49</v>
      </c>
      <c r="C430" s="8" t="s">
        <v>19</v>
      </c>
      <c r="D430" s="4">
        <v>165</v>
      </c>
      <c r="E430" s="6"/>
      <c r="F430" s="4"/>
      <c r="G430" s="4"/>
      <c r="H430" s="4"/>
      <c r="I430" s="5"/>
      <c r="J430" s="16">
        <v>874.95</v>
      </c>
      <c r="K430" s="16">
        <v>5.2261821801891495</v>
      </c>
      <c r="L430" s="18">
        <v>30</v>
      </c>
      <c r="M430" s="20">
        <f t="shared" si="24"/>
        <v>1.5678546540567446</v>
      </c>
      <c r="N430" s="17">
        <v>165</v>
      </c>
      <c r="O430" s="19">
        <f t="shared" si="25"/>
        <v>258.69601791936287</v>
      </c>
      <c r="P430" s="19">
        <f t="shared" si="26"/>
        <v>61.026390627177705</v>
      </c>
      <c r="Q430" s="19">
        <f t="shared" si="27"/>
        <v>319.72240854654058</v>
      </c>
    </row>
    <row r="431" spans="1:17" ht="41.4" x14ac:dyDescent="0.25">
      <c r="A431" s="3">
        <v>420</v>
      </c>
      <c r="B431" s="9" t="s">
        <v>49</v>
      </c>
      <c r="C431" s="8" t="s">
        <v>19</v>
      </c>
      <c r="D431" s="4">
        <v>146.5</v>
      </c>
      <c r="E431" s="6"/>
      <c r="F431" s="4"/>
      <c r="G431" s="4"/>
      <c r="H431" s="4"/>
      <c r="I431" s="5"/>
      <c r="J431" s="16">
        <v>949.15</v>
      </c>
      <c r="K431" s="16">
        <v>5.6693877551020408</v>
      </c>
      <c r="L431" s="18">
        <v>30</v>
      </c>
      <c r="M431" s="20">
        <f t="shared" si="24"/>
        <v>1.7008163265306124</v>
      </c>
      <c r="N431" s="17">
        <v>146.5</v>
      </c>
      <c r="O431" s="19">
        <f t="shared" si="25"/>
        <v>249.16959183673472</v>
      </c>
      <c r="P431" s="19">
        <f t="shared" si="26"/>
        <v>58.779106714285724</v>
      </c>
      <c r="Q431" s="19">
        <f t="shared" si="27"/>
        <v>307.94869855102047</v>
      </c>
    </row>
    <row r="432" spans="1:17" ht="41.4" x14ac:dyDescent="0.25">
      <c r="A432" s="3">
        <v>421</v>
      </c>
      <c r="B432" s="9" t="s">
        <v>49</v>
      </c>
      <c r="C432" s="8" t="s">
        <v>19</v>
      </c>
      <c r="D432" s="4">
        <v>176</v>
      </c>
      <c r="E432" s="6"/>
      <c r="F432" s="4"/>
      <c r="G432" s="4"/>
      <c r="H432" s="4"/>
      <c r="I432" s="5"/>
      <c r="J432" s="16">
        <v>949.15</v>
      </c>
      <c r="K432" s="16">
        <v>5.6693877551020408</v>
      </c>
      <c r="L432" s="18">
        <v>30</v>
      </c>
      <c r="M432" s="20">
        <f t="shared" si="24"/>
        <v>1.7008163265306124</v>
      </c>
      <c r="N432" s="17">
        <v>176</v>
      </c>
      <c r="O432" s="19">
        <f t="shared" si="25"/>
        <v>299.3436734693878</v>
      </c>
      <c r="P432" s="19">
        <f t="shared" si="26"/>
        <v>70.615172571428587</v>
      </c>
      <c r="Q432" s="19">
        <f t="shared" si="27"/>
        <v>369.95884604081641</v>
      </c>
    </row>
    <row r="433" spans="1:17" ht="41.4" x14ac:dyDescent="0.25">
      <c r="A433" s="3">
        <v>422</v>
      </c>
      <c r="B433" s="9" t="s">
        <v>49</v>
      </c>
      <c r="C433" s="8" t="s">
        <v>17</v>
      </c>
      <c r="D433" s="4">
        <v>176</v>
      </c>
      <c r="E433" s="6"/>
      <c r="F433" s="4">
        <v>1</v>
      </c>
      <c r="G433" s="4"/>
      <c r="H433" s="4"/>
      <c r="I433" s="5"/>
      <c r="J433" s="16">
        <v>1050.25</v>
      </c>
      <c r="K433" s="16">
        <v>6.273270283723245</v>
      </c>
      <c r="L433" s="18">
        <v>35</v>
      </c>
      <c r="M433" s="20">
        <f t="shared" si="24"/>
        <v>2.1956445993031357</v>
      </c>
      <c r="N433" s="17">
        <v>176</v>
      </c>
      <c r="O433" s="19">
        <f t="shared" si="25"/>
        <v>386.43344947735187</v>
      </c>
      <c r="P433" s="19">
        <f t="shared" si="26"/>
        <v>91.159650731707302</v>
      </c>
      <c r="Q433" s="19">
        <f t="shared" si="27"/>
        <v>477.59310020905917</v>
      </c>
    </row>
    <row r="434" spans="1:17" ht="41.4" x14ac:dyDescent="0.25">
      <c r="A434" s="3">
        <v>423</v>
      </c>
      <c r="B434" s="9" t="s">
        <v>49</v>
      </c>
      <c r="C434" s="8" t="s">
        <v>19</v>
      </c>
      <c r="D434" s="4">
        <v>143</v>
      </c>
      <c r="E434" s="6"/>
      <c r="F434" s="4">
        <v>4</v>
      </c>
      <c r="G434" s="4"/>
      <c r="H434" s="4"/>
      <c r="I434" s="5"/>
      <c r="J434" s="16">
        <v>930.6</v>
      </c>
      <c r="K434" s="16">
        <v>5.558586361373818</v>
      </c>
      <c r="L434" s="18">
        <v>35</v>
      </c>
      <c r="M434" s="20">
        <f t="shared" si="24"/>
        <v>1.9455052264808363</v>
      </c>
      <c r="N434" s="17">
        <v>132</v>
      </c>
      <c r="O434" s="19">
        <f t="shared" si="25"/>
        <v>256.80668989547041</v>
      </c>
      <c r="P434" s="19">
        <f t="shared" si="26"/>
        <v>60.580698146341469</v>
      </c>
      <c r="Q434" s="19">
        <f t="shared" si="27"/>
        <v>317.3873880418119</v>
      </c>
    </row>
    <row r="435" spans="1:17" ht="41.4" x14ac:dyDescent="0.25">
      <c r="A435" s="3">
        <v>424</v>
      </c>
      <c r="B435" s="9" t="s">
        <v>49</v>
      </c>
      <c r="C435" s="8" t="s">
        <v>19</v>
      </c>
      <c r="D435" s="4">
        <v>187</v>
      </c>
      <c r="E435" s="6"/>
      <c r="F435" s="4">
        <v>3</v>
      </c>
      <c r="G435" s="4"/>
      <c r="H435" s="4"/>
      <c r="I435" s="5"/>
      <c r="J435" s="16">
        <v>912.05</v>
      </c>
      <c r="K435" s="16">
        <v>5.4477849676455943</v>
      </c>
      <c r="L435" s="18">
        <v>35</v>
      </c>
      <c r="M435" s="20">
        <f t="shared" si="24"/>
        <v>1.906724738675958</v>
      </c>
      <c r="N435" s="17">
        <v>187</v>
      </c>
      <c r="O435" s="19">
        <f t="shared" si="25"/>
        <v>356.55752613240418</v>
      </c>
      <c r="P435" s="19">
        <f t="shared" si="26"/>
        <v>84.111920414634142</v>
      </c>
      <c r="Q435" s="19">
        <f t="shared" si="27"/>
        <v>440.66944654703832</v>
      </c>
    </row>
    <row r="436" spans="1:17" ht="41.4" x14ac:dyDescent="0.25">
      <c r="A436" s="3">
        <v>425</v>
      </c>
      <c r="B436" s="9" t="s">
        <v>49</v>
      </c>
      <c r="C436" s="8" t="s">
        <v>19</v>
      </c>
      <c r="D436" s="4">
        <v>132</v>
      </c>
      <c r="E436" s="6"/>
      <c r="F436" s="4"/>
      <c r="G436" s="4"/>
      <c r="H436" s="4"/>
      <c r="I436" s="5"/>
      <c r="J436" s="16">
        <v>837.85</v>
      </c>
      <c r="K436" s="16">
        <v>5.0045793927327029</v>
      </c>
      <c r="L436" s="18">
        <v>30</v>
      </c>
      <c r="M436" s="20">
        <f t="shared" si="24"/>
        <v>1.5013738178198108</v>
      </c>
      <c r="N436" s="17">
        <v>132</v>
      </c>
      <c r="O436" s="19">
        <f t="shared" si="25"/>
        <v>198.18134395221503</v>
      </c>
      <c r="P436" s="19">
        <f t="shared" si="26"/>
        <v>46.750979038327529</v>
      </c>
      <c r="Q436" s="19">
        <f t="shared" si="27"/>
        <v>244.93232299054256</v>
      </c>
    </row>
    <row r="437" spans="1:17" ht="41.4" x14ac:dyDescent="0.25">
      <c r="A437" s="3">
        <v>426</v>
      </c>
      <c r="B437" s="9" t="s">
        <v>49</v>
      </c>
      <c r="C437" s="8" t="s">
        <v>17</v>
      </c>
      <c r="D437" s="4">
        <v>176</v>
      </c>
      <c r="E437" s="6"/>
      <c r="F437" s="4"/>
      <c r="G437" s="4"/>
      <c r="H437" s="4"/>
      <c r="I437" s="5"/>
      <c r="J437" s="16">
        <v>1070</v>
      </c>
      <c r="K437" s="16">
        <v>6.391239422598308</v>
      </c>
      <c r="L437" s="18">
        <v>30</v>
      </c>
      <c r="M437" s="20">
        <f t="shared" si="24"/>
        <v>1.9173718267794926</v>
      </c>
      <c r="N437" s="17">
        <v>176</v>
      </c>
      <c r="O437" s="19">
        <f t="shared" si="25"/>
        <v>337.4574415131907</v>
      </c>
      <c r="P437" s="19">
        <f t="shared" si="26"/>
        <v>79.60621045296169</v>
      </c>
      <c r="Q437" s="19">
        <f t="shared" si="27"/>
        <v>417.06365196615241</v>
      </c>
    </row>
    <row r="438" spans="1:17" ht="41.4" x14ac:dyDescent="0.25">
      <c r="A438" s="3">
        <v>427</v>
      </c>
      <c r="B438" s="9" t="s">
        <v>49</v>
      </c>
      <c r="C438" s="8" t="s">
        <v>19</v>
      </c>
      <c r="D438" s="4">
        <v>143</v>
      </c>
      <c r="E438" s="6">
        <v>15</v>
      </c>
      <c r="F438" s="4">
        <v>127</v>
      </c>
      <c r="G438" s="4"/>
      <c r="H438" s="4"/>
      <c r="I438" s="5"/>
      <c r="J438" s="16">
        <v>930.6</v>
      </c>
      <c r="K438" s="16">
        <v>5.558586361373818</v>
      </c>
      <c r="L438" s="18">
        <v>50</v>
      </c>
      <c r="M438" s="20">
        <f t="shared" si="24"/>
        <v>2.779293180686909</v>
      </c>
      <c r="N438" s="17">
        <v>143</v>
      </c>
      <c r="O438" s="19">
        <f t="shared" si="25"/>
        <v>397.43892483822799</v>
      </c>
      <c r="P438" s="19">
        <f t="shared" si="26"/>
        <v>93.755842369337984</v>
      </c>
      <c r="Q438" s="19">
        <f t="shared" si="27"/>
        <v>491.19476720756597</v>
      </c>
    </row>
    <row r="439" spans="1:17" ht="27.6" x14ac:dyDescent="0.25">
      <c r="A439" s="3">
        <v>428</v>
      </c>
      <c r="B439" s="9" t="s">
        <v>50</v>
      </c>
      <c r="C439" s="8" t="s">
        <v>29</v>
      </c>
      <c r="D439" s="4">
        <v>112.33</v>
      </c>
      <c r="E439" s="6"/>
      <c r="F439" s="4"/>
      <c r="G439" s="4"/>
      <c r="H439" s="4"/>
      <c r="I439" s="5"/>
      <c r="J439" s="16">
        <v>2352.0100000000002</v>
      </c>
      <c r="K439" s="16">
        <v>14.168734939759037</v>
      </c>
      <c r="L439" s="18">
        <v>30</v>
      </c>
      <c r="M439" s="20">
        <f t="shared" si="24"/>
        <v>4.2506204819277107</v>
      </c>
      <c r="N439" s="17">
        <v>116.33</v>
      </c>
      <c r="O439" s="19">
        <f t="shared" si="25"/>
        <v>494.4746806626506</v>
      </c>
      <c r="P439" s="19">
        <f t="shared" si="26"/>
        <v>116.64657716831927</v>
      </c>
      <c r="Q439" s="19">
        <f t="shared" si="27"/>
        <v>611.12125783096985</v>
      </c>
    </row>
    <row r="440" spans="1:17" ht="27.6" x14ac:dyDescent="0.25">
      <c r="A440" s="3">
        <v>429</v>
      </c>
      <c r="B440" s="9" t="s">
        <v>50</v>
      </c>
      <c r="C440" s="8" t="s">
        <v>18</v>
      </c>
      <c r="D440" s="4">
        <v>36</v>
      </c>
      <c r="E440" s="6"/>
      <c r="F440" s="4"/>
      <c r="G440" s="4"/>
      <c r="H440" s="4"/>
      <c r="I440" s="5"/>
      <c r="J440" s="16">
        <v>1382</v>
      </c>
      <c r="K440" s="16">
        <v>8.3253012048192776</v>
      </c>
      <c r="L440" s="18">
        <v>10</v>
      </c>
      <c r="M440" s="20">
        <f t="shared" si="24"/>
        <v>0.83253012048192776</v>
      </c>
      <c r="N440" s="17">
        <v>166</v>
      </c>
      <c r="O440" s="19">
        <f t="shared" si="25"/>
        <v>138.20000000000002</v>
      </c>
      <c r="P440" s="19">
        <f t="shared" si="26"/>
        <v>32.601380000000006</v>
      </c>
      <c r="Q440" s="19">
        <f t="shared" si="27"/>
        <v>170.80138000000002</v>
      </c>
    </row>
    <row r="441" spans="1:17" ht="27.6" x14ac:dyDescent="0.25">
      <c r="A441" s="3">
        <v>430</v>
      </c>
      <c r="B441" s="9" t="s">
        <v>50</v>
      </c>
      <c r="C441" s="8" t="s">
        <v>23</v>
      </c>
      <c r="D441" s="4">
        <v>49</v>
      </c>
      <c r="E441" s="6"/>
      <c r="F441" s="4"/>
      <c r="G441" s="4"/>
      <c r="H441" s="4"/>
      <c r="I441" s="5"/>
      <c r="J441" s="16">
        <v>1016.6</v>
      </c>
      <c r="K441" s="16">
        <v>6.1240963855421686</v>
      </c>
      <c r="L441" s="18">
        <v>10</v>
      </c>
      <c r="M441" s="20">
        <f t="shared" si="24"/>
        <v>0.61240963855421682</v>
      </c>
      <c r="N441" s="17">
        <v>166</v>
      </c>
      <c r="O441" s="19">
        <f t="shared" si="25"/>
        <v>101.66</v>
      </c>
      <c r="P441" s="19">
        <f t="shared" si="26"/>
        <v>23.981593999999998</v>
      </c>
      <c r="Q441" s="19">
        <f t="shared" si="27"/>
        <v>125.641594</v>
      </c>
    </row>
    <row r="442" spans="1:17" ht="27.6" x14ac:dyDescent="0.25">
      <c r="A442" s="3">
        <v>431</v>
      </c>
      <c r="B442" s="9" t="s">
        <v>50</v>
      </c>
      <c r="C442" s="8" t="s">
        <v>20</v>
      </c>
      <c r="D442" s="4">
        <v>42</v>
      </c>
      <c r="E442" s="6"/>
      <c r="F442" s="4"/>
      <c r="G442" s="4"/>
      <c r="H442" s="4"/>
      <c r="I442" s="5"/>
      <c r="J442" s="16">
        <v>1647</v>
      </c>
      <c r="K442" s="16">
        <v>9.9216867469879517</v>
      </c>
      <c r="L442" s="18">
        <v>10</v>
      </c>
      <c r="M442" s="20">
        <f t="shared" si="24"/>
        <v>0.99216867469879522</v>
      </c>
      <c r="N442" s="17">
        <v>166</v>
      </c>
      <c r="O442" s="19">
        <f t="shared" si="25"/>
        <v>164.70000000000002</v>
      </c>
      <c r="P442" s="19">
        <f t="shared" si="26"/>
        <v>38.852730000000001</v>
      </c>
      <c r="Q442" s="19">
        <f t="shared" si="27"/>
        <v>203.55273000000003</v>
      </c>
    </row>
    <row r="443" spans="1:17" ht="27.6" x14ac:dyDescent="0.25">
      <c r="A443" s="3">
        <v>432</v>
      </c>
      <c r="B443" s="9" t="s">
        <v>50</v>
      </c>
      <c r="C443" s="8" t="s">
        <v>20</v>
      </c>
      <c r="D443" s="4">
        <v>53</v>
      </c>
      <c r="E443" s="6"/>
      <c r="F443" s="4"/>
      <c r="G443" s="4"/>
      <c r="H443" s="4"/>
      <c r="I443" s="5"/>
      <c r="J443" s="16">
        <v>1647</v>
      </c>
      <c r="K443" s="16">
        <v>9.9216867469879517</v>
      </c>
      <c r="L443" s="18">
        <v>10</v>
      </c>
      <c r="M443" s="20">
        <f t="shared" si="24"/>
        <v>0.99216867469879522</v>
      </c>
      <c r="N443" s="17">
        <v>166</v>
      </c>
      <c r="O443" s="19">
        <f t="shared" si="25"/>
        <v>164.70000000000002</v>
      </c>
      <c r="P443" s="19">
        <f t="shared" si="26"/>
        <v>38.852730000000001</v>
      </c>
      <c r="Q443" s="19">
        <f t="shared" si="27"/>
        <v>203.55273000000003</v>
      </c>
    </row>
    <row r="444" spans="1:17" ht="27.6" x14ac:dyDescent="0.25">
      <c r="A444" s="3">
        <v>433</v>
      </c>
      <c r="B444" s="9" t="s">
        <v>50</v>
      </c>
      <c r="C444" s="8" t="s">
        <v>18</v>
      </c>
      <c r="D444" s="4">
        <v>25.5</v>
      </c>
      <c r="E444" s="6"/>
      <c r="F444" s="4"/>
      <c r="G444" s="4"/>
      <c r="H444" s="4"/>
      <c r="I444" s="5"/>
      <c r="J444" s="16">
        <v>1301.7</v>
      </c>
      <c r="K444" s="16">
        <v>7.8415662650602416</v>
      </c>
      <c r="L444" s="18">
        <v>5</v>
      </c>
      <c r="M444" s="20">
        <f t="shared" si="24"/>
        <v>0.39207831325301207</v>
      </c>
      <c r="N444" s="17">
        <v>174.5</v>
      </c>
      <c r="O444" s="19">
        <f t="shared" si="25"/>
        <v>68.417665662650606</v>
      </c>
      <c r="P444" s="19">
        <f t="shared" si="26"/>
        <v>16.139727329819276</v>
      </c>
      <c r="Q444" s="19">
        <f t="shared" si="27"/>
        <v>84.557392992469886</v>
      </c>
    </row>
    <row r="445" spans="1:17" ht="27.6" x14ac:dyDescent="0.25">
      <c r="A445" s="3">
        <v>434</v>
      </c>
      <c r="B445" s="9" t="s">
        <v>50</v>
      </c>
      <c r="C445" s="8" t="s">
        <v>30</v>
      </c>
      <c r="D445" s="4">
        <v>40</v>
      </c>
      <c r="E445" s="6"/>
      <c r="F445" s="4"/>
      <c r="G445" s="4"/>
      <c r="H445" s="4"/>
      <c r="I445" s="5"/>
      <c r="J445" s="16">
        <v>1382</v>
      </c>
      <c r="K445" s="16">
        <v>8.3253012048192776</v>
      </c>
      <c r="L445" s="18">
        <v>10</v>
      </c>
      <c r="M445" s="20">
        <f t="shared" si="24"/>
        <v>0.83253012048192776</v>
      </c>
      <c r="N445" s="17">
        <v>166</v>
      </c>
      <c r="O445" s="19">
        <f t="shared" si="25"/>
        <v>138.20000000000002</v>
      </c>
      <c r="P445" s="19">
        <f t="shared" si="26"/>
        <v>32.601380000000006</v>
      </c>
      <c r="Q445" s="19">
        <f t="shared" si="27"/>
        <v>170.80138000000002</v>
      </c>
    </row>
    <row r="446" spans="1:17" ht="27.6" x14ac:dyDescent="0.25">
      <c r="A446" s="3">
        <v>435</v>
      </c>
      <c r="B446" s="9" t="s">
        <v>50</v>
      </c>
      <c r="C446" s="8" t="s">
        <v>18</v>
      </c>
      <c r="D446" s="4">
        <v>151.5</v>
      </c>
      <c r="E446" s="6"/>
      <c r="F446" s="4"/>
      <c r="G446" s="4"/>
      <c r="H446" s="4"/>
      <c r="I446" s="5"/>
      <c r="J446" s="16">
        <v>1217.55</v>
      </c>
      <c r="K446" s="16">
        <v>7.3346385542168671</v>
      </c>
      <c r="L446" s="18">
        <v>30</v>
      </c>
      <c r="M446" s="20">
        <f t="shared" si="24"/>
        <v>2.2003915662650599</v>
      </c>
      <c r="N446" s="17">
        <v>174.5</v>
      </c>
      <c r="O446" s="19">
        <f t="shared" si="25"/>
        <v>383.96832831325298</v>
      </c>
      <c r="P446" s="19">
        <f t="shared" si="26"/>
        <v>90.578128649096385</v>
      </c>
      <c r="Q446" s="19">
        <f t="shared" si="27"/>
        <v>474.54645696234934</v>
      </c>
    </row>
    <row r="447" spans="1:17" ht="27.6" x14ac:dyDescent="0.25">
      <c r="A447" s="3">
        <v>436</v>
      </c>
      <c r="B447" s="9" t="s">
        <v>50</v>
      </c>
      <c r="C447" s="8" t="s">
        <v>24</v>
      </c>
      <c r="D447" s="4">
        <v>166</v>
      </c>
      <c r="E447" s="6"/>
      <c r="F447" s="4"/>
      <c r="G447" s="4"/>
      <c r="H447" s="4"/>
      <c r="I447" s="5"/>
      <c r="J447" s="16">
        <v>2216</v>
      </c>
      <c r="K447" s="16">
        <v>13.349397590361447</v>
      </c>
      <c r="L447" s="18">
        <v>30</v>
      </c>
      <c r="M447" s="20">
        <f t="shared" si="24"/>
        <v>4.0048192771084343</v>
      </c>
      <c r="N447" s="17">
        <v>166</v>
      </c>
      <c r="O447" s="19">
        <f t="shared" si="25"/>
        <v>664.80000000000007</v>
      </c>
      <c r="P447" s="19">
        <f t="shared" si="26"/>
        <v>156.82632000000001</v>
      </c>
      <c r="Q447" s="19">
        <f t="shared" si="27"/>
        <v>821.62632000000008</v>
      </c>
    </row>
    <row r="448" spans="1:17" ht="27.6" x14ac:dyDescent="0.25">
      <c r="A448" s="3">
        <v>437</v>
      </c>
      <c r="B448" s="9" t="s">
        <v>50</v>
      </c>
      <c r="C448" s="8" t="s">
        <v>18</v>
      </c>
      <c r="D448" s="4">
        <v>117</v>
      </c>
      <c r="E448" s="6"/>
      <c r="F448" s="4"/>
      <c r="G448" s="4"/>
      <c r="H448" s="4"/>
      <c r="I448" s="5"/>
      <c r="J448" s="16">
        <v>1329.75</v>
      </c>
      <c r="K448" s="16">
        <v>8.0105421686746983</v>
      </c>
      <c r="L448" s="18">
        <v>25</v>
      </c>
      <c r="M448" s="20">
        <f t="shared" si="24"/>
        <v>2.0026355421686746</v>
      </c>
      <c r="N448" s="17">
        <v>166</v>
      </c>
      <c r="O448" s="19">
        <f t="shared" si="25"/>
        <v>332.4375</v>
      </c>
      <c r="P448" s="19">
        <f t="shared" si="26"/>
        <v>78.422006249999995</v>
      </c>
      <c r="Q448" s="19">
        <f t="shared" si="27"/>
        <v>410.85950624999998</v>
      </c>
    </row>
    <row r="449" spans="1:17" ht="27.6" x14ac:dyDescent="0.25">
      <c r="A449" s="3">
        <v>438</v>
      </c>
      <c r="B449" s="9" t="s">
        <v>50</v>
      </c>
      <c r="C449" s="8" t="s">
        <v>18</v>
      </c>
      <c r="D449" s="4">
        <v>45</v>
      </c>
      <c r="E449" s="6"/>
      <c r="F449" s="4"/>
      <c r="G449" s="4"/>
      <c r="H449" s="4"/>
      <c r="I449" s="5"/>
      <c r="J449" s="16">
        <v>1382</v>
      </c>
      <c r="K449" s="16">
        <v>8.3253012048192776</v>
      </c>
      <c r="L449" s="18">
        <v>10</v>
      </c>
      <c r="M449" s="20">
        <f t="shared" si="24"/>
        <v>0.83253012048192776</v>
      </c>
      <c r="N449" s="17">
        <v>166</v>
      </c>
      <c r="O449" s="19">
        <f t="shared" si="25"/>
        <v>138.20000000000002</v>
      </c>
      <c r="P449" s="19">
        <f t="shared" si="26"/>
        <v>32.601380000000006</v>
      </c>
      <c r="Q449" s="19">
        <f t="shared" si="27"/>
        <v>170.80138000000002</v>
      </c>
    </row>
    <row r="450" spans="1:17" ht="27.6" x14ac:dyDescent="0.25">
      <c r="A450" s="3">
        <v>439</v>
      </c>
      <c r="B450" s="9" t="s">
        <v>50</v>
      </c>
      <c r="C450" s="8" t="s">
        <v>18</v>
      </c>
      <c r="D450" s="4">
        <v>30.5</v>
      </c>
      <c r="E450" s="6"/>
      <c r="F450" s="4"/>
      <c r="G450" s="4"/>
      <c r="H450" s="4"/>
      <c r="I450" s="5"/>
      <c r="J450" s="16">
        <v>1273.6500000000001</v>
      </c>
      <c r="K450" s="16">
        <v>7.672590361445784</v>
      </c>
      <c r="L450" s="18">
        <v>10</v>
      </c>
      <c r="M450" s="20">
        <f t="shared" si="24"/>
        <v>0.76725903614457835</v>
      </c>
      <c r="N450" s="17">
        <v>180.5</v>
      </c>
      <c r="O450" s="19">
        <f t="shared" si="25"/>
        <v>138.4902560240964</v>
      </c>
      <c r="P450" s="19">
        <f t="shared" si="26"/>
        <v>32.66985139608434</v>
      </c>
      <c r="Q450" s="19">
        <f t="shared" si="27"/>
        <v>171.16010742018074</v>
      </c>
    </row>
    <row r="451" spans="1:17" ht="27.6" x14ac:dyDescent="0.25">
      <c r="A451" s="3">
        <v>440</v>
      </c>
      <c r="B451" s="9" t="s">
        <v>50</v>
      </c>
      <c r="C451" s="8" t="s">
        <v>18</v>
      </c>
      <c r="D451" s="4">
        <v>50</v>
      </c>
      <c r="E451" s="6"/>
      <c r="F451" s="4"/>
      <c r="G451" s="4"/>
      <c r="H451" s="4"/>
      <c r="I451" s="5"/>
      <c r="J451" s="16">
        <v>1382</v>
      </c>
      <c r="K451" s="16">
        <v>8.3253012048192776</v>
      </c>
      <c r="L451" s="18">
        <v>10</v>
      </c>
      <c r="M451" s="20">
        <f t="shared" si="24"/>
        <v>0.83253012048192776</v>
      </c>
      <c r="N451" s="17">
        <v>166</v>
      </c>
      <c r="O451" s="19">
        <f t="shared" si="25"/>
        <v>138.20000000000002</v>
      </c>
      <c r="P451" s="19">
        <f t="shared" si="26"/>
        <v>32.601380000000006</v>
      </c>
      <c r="Q451" s="19">
        <f t="shared" si="27"/>
        <v>170.80138000000002</v>
      </c>
    </row>
    <row r="452" spans="1:17" x14ac:dyDescent="0.25">
      <c r="A452" s="3">
        <v>441</v>
      </c>
      <c r="B452" s="9" t="s">
        <v>51</v>
      </c>
      <c r="C452" s="8" t="s">
        <v>22</v>
      </c>
      <c r="D452" s="4">
        <v>176.5</v>
      </c>
      <c r="E452" s="6">
        <v>11</v>
      </c>
      <c r="F452" s="4">
        <v>36</v>
      </c>
      <c r="G452" s="4"/>
      <c r="H452" s="4"/>
      <c r="I452" s="5"/>
      <c r="J452" s="16">
        <v>701.5</v>
      </c>
      <c r="K452" s="16">
        <v>4.190144350423096</v>
      </c>
      <c r="L452" s="18">
        <v>40</v>
      </c>
      <c r="M452" s="20">
        <f t="shared" si="24"/>
        <v>1.6760577401692385</v>
      </c>
      <c r="N452" s="17">
        <v>176.5</v>
      </c>
      <c r="O452" s="19">
        <f t="shared" si="25"/>
        <v>295.82419113987061</v>
      </c>
      <c r="P452" s="19">
        <f t="shared" si="26"/>
        <v>69.784926689895471</v>
      </c>
      <c r="Q452" s="19">
        <f t="shared" si="27"/>
        <v>365.60911782976609</v>
      </c>
    </row>
    <row r="453" spans="1:17" x14ac:dyDescent="0.25">
      <c r="A453" s="3">
        <v>442</v>
      </c>
      <c r="B453" s="9" t="s">
        <v>51</v>
      </c>
      <c r="C453" s="8" t="s">
        <v>17</v>
      </c>
      <c r="D453" s="4">
        <v>168</v>
      </c>
      <c r="E453" s="6">
        <v>4.5</v>
      </c>
      <c r="F453" s="4">
        <v>145</v>
      </c>
      <c r="G453" s="4">
        <v>1</v>
      </c>
      <c r="H453" s="4"/>
      <c r="I453" s="5"/>
      <c r="J453" s="16">
        <v>1010.75</v>
      </c>
      <c r="K453" s="16">
        <v>6.0888554216867474</v>
      </c>
      <c r="L453" s="18">
        <v>60</v>
      </c>
      <c r="M453" s="20">
        <f t="shared" si="24"/>
        <v>3.6533132530120485</v>
      </c>
      <c r="N453" s="17">
        <v>168</v>
      </c>
      <c r="O453" s="19">
        <f t="shared" si="25"/>
        <v>613.75662650602419</v>
      </c>
      <c r="P453" s="19">
        <f t="shared" si="26"/>
        <v>144.7851881927711</v>
      </c>
      <c r="Q453" s="19">
        <f t="shared" si="27"/>
        <v>758.54181469879529</v>
      </c>
    </row>
    <row r="454" spans="1:17" x14ac:dyDescent="0.25">
      <c r="A454" s="3">
        <v>443</v>
      </c>
      <c r="B454" s="9" t="s">
        <v>51</v>
      </c>
      <c r="C454" s="8" t="s">
        <v>19</v>
      </c>
      <c r="D454" s="4">
        <v>165.5</v>
      </c>
      <c r="E454" s="6">
        <v>11</v>
      </c>
      <c r="F454" s="4"/>
      <c r="G454" s="4"/>
      <c r="H454" s="4"/>
      <c r="I454" s="5"/>
      <c r="J454" s="16">
        <v>967.7</v>
      </c>
      <c r="K454" s="16">
        <v>5.7801891488302646</v>
      </c>
      <c r="L454" s="18">
        <v>35</v>
      </c>
      <c r="M454" s="20">
        <f t="shared" si="24"/>
        <v>2.0230662020905923</v>
      </c>
      <c r="N454" s="17">
        <v>165.5</v>
      </c>
      <c r="O454" s="19">
        <f t="shared" si="25"/>
        <v>334.817456445993</v>
      </c>
      <c r="P454" s="19">
        <f t="shared" si="26"/>
        <v>78.983437975609746</v>
      </c>
      <c r="Q454" s="19">
        <f t="shared" si="27"/>
        <v>413.80089442160272</v>
      </c>
    </row>
    <row r="455" spans="1:17" x14ac:dyDescent="0.25">
      <c r="A455" s="3">
        <v>444</v>
      </c>
      <c r="B455" s="9" t="s">
        <v>51</v>
      </c>
      <c r="C455" s="8" t="s">
        <v>19</v>
      </c>
      <c r="D455" s="4">
        <v>165.5</v>
      </c>
      <c r="E455" s="6"/>
      <c r="F455" s="4">
        <v>27</v>
      </c>
      <c r="G455" s="4"/>
      <c r="H455" s="4">
        <v>1</v>
      </c>
      <c r="I455" s="5"/>
      <c r="J455" s="16">
        <v>949.15</v>
      </c>
      <c r="K455" s="16">
        <v>5.6693877551020408</v>
      </c>
      <c r="L455" s="18">
        <v>40</v>
      </c>
      <c r="M455" s="20">
        <f t="shared" si="24"/>
        <v>2.2677551020408164</v>
      </c>
      <c r="N455" s="17">
        <v>165.5</v>
      </c>
      <c r="O455" s="19">
        <f t="shared" si="25"/>
        <v>375.31346938775511</v>
      </c>
      <c r="P455" s="19">
        <f t="shared" si="26"/>
        <v>88.536447428571435</v>
      </c>
      <c r="Q455" s="19">
        <f t="shared" si="27"/>
        <v>463.84991681632653</v>
      </c>
    </row>
    <row r="456" spans="1:17" x14ac:dyDescent="0.25">
      <c r="A456" s="3">
        <v>445</v>
      </c>
      <c r="B456" s="9" t="s">
        <v>51</v>
      </c>
      <c r="C456" s="8" t="s">
        <v>19</v>
      </c>
      <c r="D456" s="4">
        <v>176</v>
      </c>
      <c r="E456" s="6">
        <v>3</v>
      </c>
      <c r="F456" s="4">
        <v>29</v>
      </c>
      <c r="G456" s="4"/>
      <c r="H456" s="4"/>
      <c r="I456" s="5"/>
      <c r="J456" s="16">
        <v>856.4</v>
      </c>
      <c r="K456" s="16">
        <v>5.1153807864609258</v>
      </c>
      <c r="L456" s="18">
        <v>35</v>
      </c>
      <c r="M456" s="20">
        <f t="shared" si="24"/>
        <v>1.790383275261324</v>
      </c>
      <c r="N456" s="17">
        <v>176</v>
      </c>
      <c r="O456" s="19">
        <f t="shared" si="25"/>
        <v>315.10745644599302</v>
      </c>
      <c r="P456" s="19">
        <f t="shared" si="26"/>
        <v>74.333848975609754</v>
      </c>
      <c r="Q456" s="19">
        <f t="shared" si="27"/>
        <v>389.44130542160281</v>
      </c>
    </row>
    <row r="457" spans="1:17" x14ac:dyDescent="0.25">
      <c r="A457" s="3">
        <v>446</v>
      </c>
      <c r="B457" s="9" t="s">
        <v>51</v>
      </c>
      <c r="C457" s="8" t="s">
        <v>17</v>
      </c>
      <c r="D457" s="4">
        <v>176</v>
      </c>
      <c r="E457" s="6">
        <v>21.5</v>
      </c>
      <c r="F457" s="4">
        <v>34</v>
      </c>
      <c r="G457" s="4"/>
      <c r="H457" s="4"/>
      <c r="I457" s="5"/>
      <c r="J457" s="16">
        <v>971.25</v>
      </c>
      <c r="K457" s="16">
        <v>5.8013937282229966</v>
      </c>
      <c r="L457" s="18">
        <v>40</v>
      </c>
      <c r="M457" s="20">
        <f t="shared" si="24"/>
        <v>2.3205574912891986</v>
      </c>
      <c r="N457" s="17">
        <v>176</v>
      </c>
      <c r="O457" s="19">
        <f t="shared" si="25"/>
        <v>408.41811846689893</v>
      </c>
      <c r="P457" s="19">
        <f t="shared" si="26"/>
        <v>96.34583414634146</v>
      </c>
      <c r="Q457" s="19">
        <f t="shared" si="27"/>
        <v>504.76395261324041</v>
      </c>
    </row>
    <row r="458" spans="1:17" x14ac:dyDescent="0.25">
      <c r="A458" s="3">
        <v>447</v>
      </c>
      <c r="B458" s="9" t="s">
        <v>51</v>
      </c>
      <c r="C458" s="8" t="s">
        <v>19</v>
      </c>
      <c r="D458" s="4">
        <v>176</v>
      </c>
      <c r="E458" s="6"/>
      <c r="F458" s="4">
        <v>69</v>
      </c>
      <c r="G458" s="4"/>
      <c r="H458" s="4"/>
      <c r="I458" s="5"/>
      <c r="J458" s="16">
        <v>912.05</v>
      </c>
      <c r="K458" s="16">
        <v>5.4477849676455943</v>
      </c>
      <c r="L458" s="18">
        <v>40</v>
      </c>
      <c r="M458" s="20">
        <f t="shared" si="24"/>
        <v>2.1791139870582379</v>
      </c>
      <c r="N458" s="17">
        <v>176</v>
      </c>
      <c r="O458" s="19">
        <f t="shared" si="25"/>
        <v>383.52406172224988</v>
      </c>
      <c r="P458" s="19">
        <f t="shared" si="26"/>
        <v>90.473326160278745</v>
      </c>
      <c r="Q458" s="19">
        <f t="shared" si="27"/>
        <v>473.99738788252864</v>
      </c>
    </row>
    <row r="459" spans="1:17" x14ac:dyDescent="0.25">
      <c r="A459" s="3">
        <v>448</v>
      </c>
      <c r="B459" s="9" t="s">
        <v>51</v>
      </c>
      <c r="C459" s="8" t="s">
        <v>19</v>
      </c>
      <c r="D459" s="4">
        <v>187.5</v>
      </c>
      <c r="E459" s="6">
        <v>11</v>
      </c>
      <c r="F459" s="4">
        <v>49</v>
      </c>
      <c r="G459" s="4"/>
      <c r="H459" s="4"/>
      <c r="I459" s="5"/>
      <c r="J459" s="16">
        <v>893.5</v>
      </c>
      <c r="K459" s="16">
        <v>5.3369835739173714</v>
      </c>
      <c r="L459" s="18">
        <v>40</v>
      </c>
      <c r="M459" s="20">
        <f t="shared" si="24"/>
        <v>2.1347934295669488</v>
      </c>
      <c r="N459" s="17">
        <v>187.5</v>
      </c>
      <c r="O459" s="19">
        <f t="shared" si="25"/>
        <v>400.27376804380293</v>
      </c>
      <c r="P459" s="19">
        <f t="shared" si="26"/>
        <v>94.424581881533115</v>
      </c>
      <c r="Q459" s="19">
        <f t="shared" si="27"/>
        <v>494.69834992533606</v>
      </c>
    </row>
    <row r="460" spans="1:17" x14ac:dyDescent="0.25">
      <c r="A460" s="3">
        <v>449</v>
      </c>
      <c r="B460" s="9" t="s">
        <v>51</v>
      </c>
      <c r="C460" s="8" t="s">
        <v>19</v>
      </c>
      <c r="D460" s="4">
        <v>77</v>
      </c>
      <c r="E460" s="6"/>
      <c r="F460" s="4">
        <v>22</v>
      </c>
      <c r="G460" s="4"/>
      <c r="H460" s="4"/>
      <c r="I460" s="5"/>
      <c r="J460" s="16">
        <v>856.4</v>
      </c>
      <c r="K460" s="16">
        <v>5.1153807864609258</v>
      </c>
      <c r="L460" s="18">
        <v>35</v>
      </c>
      <c r="M460" s="20">
        <f t="shared" ref="M460:M523" si="28">K460*L460/100</f>
        <v>1.790383275261324</v>
      </c>
      <c r="N460" s="17">
        <v>77</v>
      </c>
      <c r="O460" s="19">
        <f t="shared" ref="O460:O523" si="29">M460*N460</f>
        <v>137.85951219512194</v>
      </c>
      <c r="P460" s="19">
        <f t="shared" ref="P460:P523" si="30">O460*0.2359</f>
        <v>32.521058926829262</v>
      </c>
      <c r="Q460" s="19">
        <f t="shared" ref="Q460:Q523" si="31">O460+P460</f>
        <v>170.38057112195119</v>
      </c>
    </row>
    <row r="461" spans="1:17" ht="27.6" x14ac:dyDescent="0.25">
      <c r="A461" s="3">
        <v>450</v>
      </c>
      <c r="B461" s="9" t="s">
        <v>51</v>
      </c>
      <c r="C461" s="8" t="s">
        <v>24</v>
      </c>
      <c r="D461" s="4">
        <v>166</v>
      </c>
      <c r="E461" s="6"/>
      <c r="F461" s="4"/>
      <c r="G461" s="4"/>
      <c r="H461" s="4"/>
      <c r="I461" s="5"/>
      <c r="J461" s="16">
        <v>2179</v>
      </c>
      <c r="K461" s="16">
        <v>13.126506024096386</v>
      </c>
      <c r="L461" s="18">
        <v>30</v>
      </c>
      <c r="M461" s="20">
        <f t="shared" si="28"/>
        <v>3.9379518072289157</v>
      </c>
      <c r="N461" s="17">
        <v>166</v>
      </c>
      <c r="O461" s="19">
        <f t="shared" si="29"/>
        <v>653.70000000000005</v>
      </c>
      <c r="P461" s="19">
        <f t="shared" si="30"/>
        <v>154.20783</v>
      </c>
      <c r="Q461" s="19">
        <f t="shared" si="31"/>
        <v>807.9078300000001</v>
      </c>
    </row>
    <row r="462" spans="1:17" x14ac:dyDescent="0.25">
      <c r="A462" s="3">
        <v>451</v>
      </c>
      <c r="B462" s="9" t="s">
        <v>51</v>
      </c>
      <c r="C462" s="8" t="s">
        <v>19</v>
      </c>
      <c r="D462" s="4">
        <v>111</v>
      </c>
      <c r="E462" s="6"/>
      <c r="F462" s="4"/>
      <c r="G462" s="4"/>
      <c r="H462" s="4"/>
      <c r="I462" s="5"/>
      <c r="J462" s="16">
        <v>874.95</v>
      </c>
      <c r="K462" s="16">
        <v>5.2707831325301209</v>
      </c>
      <c r="L462" s="18">
        <v>30</v>
      </c>
      <c r="M462" s="20">
        <f t="shared" si="28"/>
        <v>1.5812349397590362</v>
      </c>
      <c r="N462" s="17">
        <v>111</v>
      </c>
      <c r="O462" s="19">
        <f t="shared" si="29"/>
        <v>175.51707831325302</v>
      </c>
      <c r="P462" s="19">
        <f t="shared" si="30"/>
        <v>41.40447877409639</v>
      </c>
      <c r="Q462" s="19">
        <f t="shared" si="31"/>
        <v>216.92155708734941</v>
      </c>
    </row>
    <row r="463" spans="1:17" x14ac:dyDescent="0.25">
      <c r="A463" s="3">
        <v>452</v>
      </c>
      <c r="B463" s="9" t="s">
        <v>51</v>
      </c>
      <c r="C463" s="8" t="s">
        <v>19</v>
      </c>
      <c r="D463" s="4">
        <v>176</v>
      </c>
      <c r="E463" s="6"/>
      <c r="F463" s="4">
        <v>25</v>
      </c>
      <c r="G463" s="4"/>
      <c r="H463" s="4">
        <v>1</v>
      </c>
      <c r="I463" s="5"/>
      <c r="J463" s="16">
        <v>837.85</v>
      </c>
      <c r="K463" s="16">
        <v>5.0045793927327029</v>
      </c>
      <c r="L463" s="18">
        <v>40</v>
      </c>
      <c r="M463" s="20">
        <f t="shared" si="28"/>
        <v>2.0018317570930808</v>
      </c>
      <c r="N463" s="17">
        <v>176</v>
      </c>
      <c r="O463" s="19">
        <f t="shared" si="29"/>
        <v>352.32238924838225</v>
      </c>
      <c r="P463" s="19">
        <f t="shared" si="30"/>
        <v>83.112851623693373</v>
      </c>
      <c r="Q463" s="19">
        <f t="shared" si="31"/>
        <v>435.43524087207561</v>
      </c>
    </row>
    <row r="464" spans="1:17" ht="27.6" x14ac:dyDescent="0.25">
      <c r="A464" s="3">
        <v>453</v>
      </c>
      <c r="B464" s="9" t="s">
        <v>51</v>
      </c>
      <c r="C464" s="8" t="s">
        <v>25</v>
      </c>
      <c r="D464" s="4">
        <v>166</v>
      </c>
      <c r="E464" s="6"/>
      <c r="F464" s="4"/>
      <c r="G464" s="4"/>
      <c r="H464" s="4"/>
      <c r="I464" s="5"/>
      <c r="J464" s="16">
        <v>1739.75</v>
      </c>
      <c r="K464" s="16">
        <v>10.480421686746988</v>
      </c>
      <c r="L464" s="18">
        <v>30</v>
      </c>
      <c r="M464" s="20">
        <f t="shared" si="28"/>
        <v>3.1441265060240964</v>
      </c>
      <c r="N464" s="17">
        <v>166</v>
      </c>
      <c r="O464" s="19">
        <f t="shared" si="29"/>
        <v>521.92499999999995</v>
      </c>
      <c r="P464" s="19">
        <f t="shared" si="30"/>
        <v>123.12210749999998</v>
      </c>
      <c r="Q464" s="19">
        <f t="shared" si="31"/>
        <v>645.04710749999992</v>
      </c>
    </row>
    <row r="465" spans="1:17" ht="27.6" x14ac:dyDescent="0.25">
      <c r="A465" s="3">
        <v>454</v>
      </c>
      <c r="B465" s="9" t="s">
        <v>51</v>
      </c>
      <c r="C465" s="8" t="s">
        <v>21</v>
      </c>
      <c r="D465" s="4">
        <v>176</v>
      </c>
      <c r="E465" s="6"/>
      <c r="F465" s="4"/>
      <c r="G465" s="4"/>
      <c r="H465" s="4"/>
      <c r="I465" s="5"/>
      <c r="J465" s="16">
        <v>1049.25</v>
      </c>
      <c r="K465" s="16">
        <v>6.2672971627675462</v>
      </c>
      <c r="L465" s="18">
        <v>30</v>
      </c>
      <c r="M465" s="20">
        <f t="shared" si="28"/>
        <v>1.8801891488302638</v>
      </c>
      <c r="N465" s="17">
        <v>176</v>
      </c>
      <c r="O465" s="19">
        <f t="shared" si="29"/>
        <v>330.91329019412643</v>
      </c>
      <c r="P465" s="19">
        <f t="shared" si="30"/>
        <v>78.062445156794425</v>
      </c>
      <c r="Q465" s="19">
        <f t="shared" si="31"/>
        <v>408.97573535092084</v>
      </c>
    </row>
    <row r="466" spans="1:17" x14ac:dyDescent="0.25">
      <c r="A466" s="3">
        <v>455</v>
      </c>
      <c r="B466" s="9" t="s">
        <v>51</v>
      </c>
      <c r="C466" s="8" t="s">
        <v>17</v>
      </c>
      <c r="D466" s="4">
        <v>176</v>
      </c>
      <c r="E466" s="6"/>
      <c r="F466" s="4">
        <v>25</v>
      </c>
      <c r="G466" s="4"/>
      <c r="H466" s="4">
        <v>1</v>
      </c>
      <c r="I466" s="5"/>
      <c r="J466" s="16">
        <v>1010.75</v>
      </c>
      <c r="K466" s="16">
        <v>6.0373320059731208</v>
      </c>
      <c r="L466" s="18">
        <v>40</v>
      </c>
      <c r="M466" s="20">
        <f t="shared" si="28"/>
        <v>2.4149328023892482</v>
      </c>
      <c r="N466" s="17">
        <v>176</v>
      </c>
      <c r="O466" s="19">
        <f t="shared" si="29"/>
        <v>425.02817322050771</v>
      </c>
      <c r="P466" s="19">
        <f t="shared" si="30"/>
        <v>100.26414606271777</v>
      </c>
      <c r="Q466" s="19">
        <f t="shared" si="31"/>
        <v>525.29231928322542</v>
      </c>
    </row>
    <row r="467" spans="1:17" x14ac:dyDescent="0.25">
      <c r="A467" s="3">
        <v>456</v>
      </c>
      <c r="B467" s="9" t="s">
        <v>51</v>
      </c>
      <c r="C467" s="8" t="s">
        <v>19</v>
      </c>
      <c r="D467" s="4">
        <v>169</v>
      </c>
      <c r="E467" s="6"/>
      <c r="F467" s="4">
        <v>34</v>
      </c>
      <c r="G467" s="4"/>
      <c r="H467" s="4"/>
      <c r="I467" s="5"/>
      <c r="J467" s="16">
        <v>912.05</v>
      </c>
      <c r="K467" s="16">
        <v>5.4477849676455943</v>
      </c>
      <c r="L467" s="18">
        <v>35</v>
      </c>
      <c r="M467" s="20">
        <f t="shared" si="28"/>
        <v>1.906724738675958</v>
      </c>
      <c r="N467" s="17">
        <v>169</v>
      </c>
      <c r="O467" s="19">
        <f t="shared" si="29"/>
        <v>322.23648083623692</v>
      </c>
      <c r="P467" s="19">
        <f t="shared" si="30"/>
        <v>76.015585829268289</v>
      </c>
      <c r="Q467" s="19">
        <f t="shared" si="31"/>
        <v>398.2520666655052</v>
      </c>
    </row>
    <row r="468" spans="1:17" x14ac:dyDescent="0.25">
      <c r="A468" s="3">
        <v>457</v>
      </c>
      <c r="B468" s="9" t="s">
        <v>51</v>
      </c>
      <c r="C468" s="8" t="s">
        <v>19</v>
      </c>
      <c r="D468" s="4">
        <v>105.5</v>
      </c>
      <c r="E468" s="6">
        <v>6</v>
      </c>
      <c r="F468" s="4"/>
      <c r="G468" s="4"/>
      <c r="H468" s="4"/>
      <c r="I468" s="5"/>
      <c r="J468" s="16">
        <v>912.05</v>
      </c>
      <c r="K468" s="16">
        <v>5.4942771084337343</v>
      </c>
      <c r="L468" s="18">
        <v>35</v>
      </c>
      <c r="M468" s="20">
        <f t="shared" si="28"/>
        <v>1.922996987951807</v>
      </c>
      <c r="N468" s="17">
        <v>105.5</v>
      </c>
      <c r="O468" s="19">
        <f t="shared" si="29"/>
        <v>202.87618222891564</v>
      </c>
      <c r="P468" s="19">
        <f t="shared" si="30"/>
        <v>47.858491387801202</v>
      </c>
      <c r="Q468" s="19">
        <f t="shared" si="31"/>
        <v>250.73467361671683</v>
      </c>
    </row>
    <row r="469" spans="1:17" x14ac:dyDescent="0.25">
      <c r="A469" s="3">
        <v>458</v>
      </c>
      <c r="B469" s="9" t="s">
        <v>51</v>
      </c>
      <c r="C469" s="8" t="s">
        <v>17</v>
      </c>
      <c r="D469" s="4">
        <v>168</v>
      </c>
      <c r="E469" s="6"/>
      <c r="F469" s="4">
        <v>21</v>
      </c>
      <c r="G469" s="4"/>
      <c r="H469" s="4"/>
      <c r="I469" s="5"/>
      <c r="J469" s="16">
        <v>1010.75</v>
      </c>
      <c r="K469" s="16">
        <v>6.0373320059731208</v>
      </c>
      <c r="L469" s="18">
        <v>35</v>
      </c>
      <c r="M469" s="20">
        <f t="shared" si="28"/>
        <v>2.1130662020905921</v>
      </c>
      <c r="N469" s="17">
        <v>168</v>
      </c>
      <c r="O469" s="19">
        <f t="shared" si="29"/>
        <v>354.99512195121946</v>
      </c>
      <c r="P469" s="19">
        <f t="shared" si="30"/>
        <v>83.743349268292675</v>
      </c>
      <c r="Q469" s="19">
        <f t="shared" si="31"/>
        <v>438.73847121951212</v>
      </c>
    </row>
    <row r="470" spans="1:17" x14ac:dyDescent="0.25">
      <c r="A470" s="3">
        <v>459</v>
      </c>
      <c r="B470" s="9" t="s">
        <v>51</v>
      </c>
      <c r="C470" s="8" t="s">
        <v>19</v>
      </c>
      <c r="D470" s="4">
        <v>102</v>
      </c>
      <c r="E470" s="6"/>
      <c r="F470" s="4"/>
      <c r="G470" s="4"/>
      <c r="H470" s="4"/>
      <c r="I470" s="5"/>
      <c r="J470" s="16">
        <v>893.5</v>
      </c>
      <c r="K470" s="16">
        <v>5.3825301204819276</v>
      </c>
      <c r="L470" s="18">
        <v>30</v>
      </c>
      <c r="M470" s="20">
        <f t="shared" si="28"/>
        <v>1.6147590361445783</v>
      </c>
      <c r="N470" s="17">
        <v>102</v>
      </c>
      <c r="O470" s="19">
        <f t="shared" si="29"/>
        <v>164.70542168674697</v>
      </c>
      <c r="P470" s="19">
        <f t="shared" si="30"/>
        <v>38.854008975903611</v>
      </c>
      <c r="Q470" s="19">
        <f t="shared" si="31"/>
        <v>203.55943066265058</v>
      </c>
    </row>
    <row r="471" spans="1:17" x14ac:dyDescent="0.25">
      <c r="A471" s="3">
        <v>460</v>
      </c>
      <c r="B471" s="9" t="s">
        <v>51</v>
      </c>
      <c r="C471" s="8" t="s">
        <v>17</v>
      </c>
      <c r="D471" s="4">
        <v>111</v>
      </c>
      <c r="E471" s="6"/>
      <c r="F471" s="4"/>
      <c r="G471" s="4"/>
      <c r="H471" s="4"/>
      <c r="I471" s="5"/>
      <c r="J471" s="16">
        <v>1010.75</v>
      </c>
      <c r="K471" s="16">
        <v>6.0888554216867474</v>
      </c>
      <c r="L471" s="18">
        <v>30</v>
      </c>
      <c r="M471" s="20">
        <f t="shared" si="28"/>
        <v>1.8266566265060242</v>
      </c>
      <c r="N471" s="17">
        <v>111</v>
      </c>
      <c r="O471" s="19">
        <f t="shared" si="29"/>
        <v>202.75888554216868</v>
      </c>
      <c r="P471" s="19">
        <f t="shared" si="30"/>
        <v>47.830821099397589</v>
      </c>
      <c r="Q471" s="19">
        <f t="shared" si="31"/>
        <v>250.58970664156627</v>
      </c>
    </row>
    <row r="472" spans="1:17" x14ac:dyDescent="0.25">
      <c r="A472" s="3">
        <v>461</v>
      </c>
      <c r="B472" s="9" t="s">
        <v>51</v>
      </c>
      <c r="C472" s="8" t="s">
        <v>19</v>
      </c>
      <c r="D472" s="4">
        <v>176.5</v>
      </c>
      <c r="E472" s="6">
        <v>11</v>
      </c>
      <c r="F472" s="4">
        <v>35</v>
      </c>
      <c r="G472" s="4"/>
      <c r="H472" s="4"/>
      <c r="I472" s="5"/>
      <c r="J472" s="16">
        <v>967.7</v>
      </c>
      <c r="K472" s="16">
        <v>5.7801891488302646</v>
      </c>
      <c r="L472" s="18">
        <v>40</v>
      </c>
      <c r="M472" s="20">
        <f t="shared" si="28"/>
        <v>2.3120756595321059</v>
      </c>
      <c r="N472" s="17">
        <v>176.5</v>
      </c>
      <c r="O472" s="19">
        <f t="shared" si="29"/>
        <v>408.08135390741671</v>
      </c>
      <c r="P472" s="19">
        <f t="shared" si="30"/>
        <v>96.266391386759608</v>
      </c>
      <c r="Q472" s="19">
        <f t="shared" si="31"/>
        <v>504.34774529417632</v>
      </c>
    </row>
    <row r="473" spans="1:17" x14ac:dyDescent="0.25">
      <c r="A473" s="3">
        <v>462</v>
      </c>
      <c r="B473" s="9" t="s">
        <v>51</v>
      </c>
      <c r="C473" s="8" t="s">
        <v>22</v>
      </c>
      <c r="D473" s="4">
        <v>170</v>
      </c>
      <c r="E473" s="6">
        <v>21</v>
      </c>
      <c r="F473" s="4">
        <v>19</v>
      </c>
      <c r="G473" s="4"/>
      <c r="H473" s="4"/>
      <c r="I473" s="5"/>
      <c r="J473" s="16">
        <v>712.25</v>
      </c>
      <c r="K473" s="16">
        <v>4.2543554006968645</v>
      </c>
      <c r="L473" s="18">
        <v>40</v>
      </c>
      <c r="M473" s="20">
        <f t="shared" si="28"/>
        <v>1.7017421602787459</v>
      </c>
      <c r="N473" s="17">
        <v>170</v>
      </c>
      <c r="O473" s="19">
        <f t="shared" si="29"/>
        <v>289.29616724738679</v>
      </c>
      <c r="P473" s="19">
        <f t="shared" si="30"/>
        <v>68.244965853658542</v>
      </c>
      <c r="Q473" s="19">
        <f t="shared" si="31"/>
        <v>357.54113310104532</v>
      </c>
    </row>
    <row r="474" spans="1:17" x14ac:dyDescent="0.25">
      <c r="A474" s="3">
        <v>463</v>
      </c>
      <c r="B474" s="9" t="s">
        <v>51</v>
      </c>
      <c r="C474" s="8" t="s">
        <v>17</v>
      </c>
      <c r="D474" s="4">
        <v>170</v>
      </c>
      <c r="E474" s="6"/>
      <c r="F474" s="4">
        <v>27</v>
      </c>
      <c r="G474" s="4"/>
      <c r="H474" s="4">
        <v>1</v>
      </c>
      <c r="I474" s="5"/>
      <c r="J474" s="16">
        <v>1010.75</v>
      </c>
      <c r="K474" s="16">
        <v>6.0373320059731208</v>
      </c>
      <c r="L474" s="18">
        <v>40</v>
      </c>
      <c r="M474" s="20">
        <f t="shared" si="28"/>
        <v>2.4149328023892482</v>
      </c>
      <c r="N474" s="17">
        <v>170</v>
      </c>
      <c r="O474" s="19">
        <f t="shared" si="29"/>
        <v>410.53857640617218</v>
      </c>
      <c r="P474" s="19">
        <f t="shared" si="30"/>
        <v>96.846050174216018</v>
      </c>
      <c r="Q474" s="19">
        <f t="shared" si="31"/>
        <v>507.38462658038821</v>
      </c>
    </row>
    <row r="475" spans="1:17" ht="27.6" x14ac:dyDescent="0.25">
      <c r="A475" s="3">
        <v>464</v>
      </c>
      <c r="B475" s="9" t="s">
        <v>51</v>
      </c>
      <c r="C475" s="8" t="s">
        <v>40</v>
      </c>
      <c r="D475" s="4">
        <v>166</v>
      </c>
      <c r="E475" s="6"/>
      <c r="F475" s="4"/>
      <c r="G475" s="4"/>
      <c r="H475" s="4"/>
      <c r="I475" s="5"/>
      <c r="J475" s="16">
        <v>1647</v>
      </c>
      <c r="K475" s="16">
        <v>9.9216867469879517</v>
      </c>
      <c r="L475" s="18">
        <v>30</v>
      </c>
      <c r="M475" s="20">
        <f t="shared" si="28"/>
        <v>2.9765060240963859</v>
      </c>
      <c r="N475" s="17">
        <v>166</v>
      </c>
      <c r="O475" s="19">
        <f t="shared" si="29"/>
        <v>494.10000000000008</v>
      </c>
      <c r="P475" s="19">
        <f t="shared" si="30"/>
        <v>116.55819000000002</v>
      </c>
      <c r="Q475" s="19">
        <f t="shared" si="31"/>
        <v>610.6581900000001</v>
      </c>
    </row>
    <row r="476" spans="1:17" x14ac:dyDescent="0.25">
      <c r="A476" s="3">
        <v>465</v>
      </c>
      <c r="B476" s="9" t="s">
        <v>51</v>
      </c>
      <c r="C476" s="8" t="s">
        <v>22</v>
      </c>
      <c r="D476" s="4">
        <v>110.5</v>
      </c>
      <c r="E476" s="6"/>
      <c r="F476" s="4">
        <v>24</v>
      </c>
      <c r="G476" s="4"/>
      <c r="H476" s="4"/>
      <c r="I476" s="5"/>
      <c r="J476" s="16">
        <v>755.25</v>
      </c>
      <c r="K476" s="16">
        <v>4.5111996017919367</v>
      </c>
      <c r="L476" s="18">
        <v>35</v>
      </c>
      <c r="M476" s="20">
        <f t="shared" si="28"/>
        <v>1.5789198606271779</v>
      </c>
      <c r="N476" s="17">
        <v>110.5</v>
      </c>
      <c r="O476" s="19">
        <f t="shared" si="29"/>
        <v>174.47064459930317</v>
      </c>
      <c r="P476" s="19">
        <f t="shared" si="30"/>
        <v>41.157625060975619</v>
      </c>
      <c r="Q476" s="19">
        <f t="shared" si="31"/>
        <v>215.62826966027879</v>
      </c>
    </row>
    <row r="477" spans="1:17" x14ac:dyDescent="0.25">
      <c r="A477" s="3">
        <v>466</v>
      </c>
      <c r="B477" s="9" t="s">
        <v>51</v>
      </c>
      <c r="C477" s="8" t="s">
        <v>19</v>
      </c>
      <c r="D477" s="4">
        <v>166</v>
      </c>
      <c r="E477" s="6"/>
      <c r="F477" s="4">
        <v>1</v>
      </c>
      <c r="G477" s="4"/>
      <c r="H477" s="4"/>
      <c r="I477" s="5"/>
      <c r="J477" s="16">
        <v>874.95</v>
      </c>
      <c r="K477" s="16">
        <v>5.2707831325301209</v>
      </c>
      <c r="L477" s="18">
        <v>35</v>
      </c>
      <c r="M477" s="20">
        <f t="shared" si="28"/>
        <v>1.8447740963855424</v>
      </c>
      <c r="N477" s="17">
        <v>166</v>
      </c>
      <c r="O477" s="19">
        <f t="shared" si="29"/>
        <v>306.23250000000002</v>
      </c>
      <c r="P477" s="19">
        <f t="shared" si="30"/>
        <v>72.240246749999997</v>
      </c>
      <c r="Q477" s="19">
        <f t="shared" si="31"/>
        <v>378.47274675</v>
      </c>
    </row>
    <row r="478" spans="1:17" x14ac:dyDescent="0.25">
      <c r="A478" s="3">
        <v>467</v>
      </c>
      <c r="B478" s="9" t="s">
        <v>51</v>
      </c>
      <c r="C478" s="8" t="s">
        <v>19</v>
      </c>
      <c r="D478" s="4">
        <v>167</v>
      </c>
      <c r="E478" s="6">
        <v>11</v>
      </c>
      <c r="F478" s="4">
        <v>35</v>
      </c>
      <c r="G478" s="4"/>
      <c r="H478" s="4"/>
      <c r="I478" s="5"/>
      <c r="J478" s="16">
        <v>856.4</v>
      </c>
      <c r="K478" s="16">
        <v>5.1153807864609258</v>
      </c>
      <c r="L478" s="18">
        <v>40</v>
      </c>
      <c r="M478" s="20">
        <f t="shared" si="28"/>
        <v>2.0461523145843703</v>
      </c>
      <c r="N478" s="17">
        <v>167</v>
      </c>
      <c r="O478" s="19">
        <f t="shared" si="29"/>
        <v>341.70743653558986</v>
      </c>
      <c r="P478" s="19">
        <f t="shared" si="30"/>
        <v>80.608784278745645</v>
      </c>
      <c r="Q478" s="19">
        <f t="shared" si="31"/>
        <v>422.31622081433551</v>
      </c>
    </row>
    <row r="479" spans="1:17" x14ac:dyDescent="0.25">
      <c r="A479" s="3">
        <v>468</v>
      </c>
      <c r="B479" s="9" t="s">
        <v>51</v>
      </c>
      <c r="C479" s="8" t="s">
        <v>22</v>
      </c>
      <c r="D479" s="4">
        <v>176.5</v>
      </c>
      <c r="E479" s="6">
        <v>11</v>
      </c>
      <c r="F479" s="4">
        <v>72</v>
      </c>
      <c r="G479" s="4"/>
      <c r="H479" s="4"/>
      <c r="I479" s="5"/>
      <c r="J479" s="16">
        <v>766</v>
      </c>
      <c r="K479" s="16">
        <v>4.5754106520657043</v>
      </c>
      <c r="L479" s="18">
        <v>40</v>
      </c>
      <c r="M479" s="20">
        <f t="shared" si="28"/>
        <v>1.8301642608262818</v>
      </c>
      <c r="N479" s="17">
        <v>176.5</v>
      </c>
      <c r="O479" s="19">
        <f t="shared" si="29"/>
        <v>323.02399203583872</v>
      </c>
      <c r="P479" s="19">
        <f t="shared" si="30"/>
        <v>76.201359721254349</v>
      </c>
      <c r="Q479" s="19">
        <f t="shared" si="31"/>
        <v>399.22535175709305</v>
      </c>
    </row>
    <row r="480" spans="1:17" x14ac:dyDescent="0.25">
      <c r="A480" s="3">
        <v>469</v>
      </c>
      <c r="B480" s="9" t="s">
        <v>51</v>
      </c>
      <c r="C480" s="8" t="s">
        <v>22</v>
      </c>
      <c r="D480" s="4">
        <v>176</v>
      </c>
      <c r="E480" s="6"/>
      <c r="F480" s="4"/>
      <c r="G480" s="4"/>
      <c r="H480" s="4"/>
      <c r="I480" s="5"/>
      <c r="J480" s="16">
        <v>744.5</v>
      </c>
      <c r="K480" s="16">
        <v>4.4469885515181682</v>
      </c>
      <c r="L480" s="18">
        <v>30</v>
      </c>
      <c r="M480" s="20">
        <f t="shared" si="28"/>
        <v>1.3340965654554504</v>
      </c>
      <c r="N480" s="17">
        <v>176</v>
      </c>
      <c r="O480" s="19">
        <f t="shared" si="29"/>
        <v>234.80099552015926</v>
      </c>
      <c r="P480" s="19">
        <f t="shared" si="30"/>
        <v>55.389554843205566</v>
      </c>
      <c r="Q480" s="19">
        <f t="shared" si="31"/>
        <v>290.19055036336482</v>
      </c>
    </row>
    <row r="481" spans="1:17" x14ac:dyDescent="0.25">
      <c r="A481" s="3">
        <v>470</v>
      </c>
      <c r="B481" s="9" t="s">
        <v>51</v>
      </c>
      <c r="C481" s="8" t="s">
        <v>19</v>
      </c>
      <c r="D481" s="4">
        <v>72</v>
      </c>
      <c r="E481" s="6"/>
      <c r="F481" s="4"/>
      <c r="G481" s="4"/>
      <c r="H481" s="4"/>
      <c r="I481" s="5"/>
      <c r="J481" s="16">
        <v>949.15</v>
      </c>
      <c r="K481" s="16">
        <v>5.7177710843373495</v>
      </c>
      <c r="L481" s="18">
        <v>30</v>
      </c>
      <c r="M481" s="20">
        <f t="shared" si="28"/>
        <v>1.715331325301205</v>
      </c>
      <c r="N481" s="17">
        <v>72</v>
      </c>
      <c r="O481" s="19">
        <f t="shared" si="29"/>
        <v>123.50385542168677</v>
      </c>
      <c r="P481" s="19">
        <f t="shared" si="30"/>
        <v>29.134559493975907</v>
      </c>
      <c r="Q481" s="19">
        <f t="shared" si="31"/>
        <v>152.63841491566268</v>
      </c>
    </row>
    <row r="482" spans="1:17" x14ac:dyDescent="0.25">
      <c r="A482" s="3">
        <v>471</v>
      </c>
      <c r="B482" s="9" t="s">
        <v>51</v>
      </c>
      <c r="C482" s="8" t="s">
        <v>22</v>
      </c>
      <c r="D482" s="4">
        <v>176</v>
      </c>
      <c r="E482" s="6"/>
      <c r="F482" s="4">
        <v>70</v>
      </c>
      <c r="G482" s="4"/>
      <c r="H482" s="4"/>
      <c r="I482" s="5"/>
      <c r="J482" s="16">
        <v>733.75</v>
      </c>
      <c r="K482" s="16">
        <v>4.3827775012444006</v>
      </c>
      <c r="L482" s="18">
        <v>40</v>
      </c>
      <c r="M482" s="20">
        <f t="shared" si="28"/>
        <v>1.7531110004977604</v>
      </c>
      <c r="N482" s="17">
        <v>176</v>
      </c>
      <c r="O482" s="19">
        <f t="shared" si="29"/>
        <v>308.54753608760581</v>
      </c>
      <c r="P482" s="19">
        <f t="shared" si="30"/>
        <v>72.786363763066205</v>
      </c>
      <c r="Q482" s="19">
        <f t="shared" si="31"/>
        <v>381.33389985067203</v>
      </c>
    </row>
    <row r="483" spans="1:17" x14ac:dyDescent="0.25">
      <c r="A483" s="3">
        <v>472</v>
      </c>
      <c r="B483" s="9" t="s">
        <v>51</v>
      </c>
      <c r="C483" s="8" t="s">
        <v>17</v>
      </c>
      <c r="D483" s="4">
        <v>168</v>
      </c>
      <c r="E483" s="6">
        <v>4.5</v>
      </c>
      <c r="F483" s="4">
        <v>31</v>
      </c>
      <c r="G483" s="4"/>
      <c r="H483" s="4"/>
      <c r="I483" s="5"/>
      <c r="J483" s="16">
        <v>991</v>
      </c>
      <c r="K483" s="16">
        <v>5.9698795180722888</v>
      </c>
      <c r="L483" s="18">
        <v>35</v>
      </c>
      <c r="M483" s="20">
        <f t="shared" si="28"/>
        <v>2.0894578313253009</v>
      </c>
      <c r="N483" s="17">
        <v>168</v>
      </c>
      <c r="O483" s="19">
        <f t="shared" si="29"/>
        <v>351.02891566265055</v>
      </c>
      <c r="P483" s="19">
        <f t="shared" si="30"/>
        <v>82.807721204819259</v>
      </c>
      <c r="Q483" s="19">
        <f t="shared" si="31"/>
        <v>433.83663686746979</v>
      </c>
    </row>
    <row r="484" spans="1:17" x14ac:dyDescent="0.25">
      <c r="A484" s="3">
        <v>473</v>
      </c>
      <c r="B484" s="9" t="s">
        <v>51</v>
      </c>
      <c r="C484" s="8" t="s">
        <v>22</v>
      </c>
      <c r="D484" s="4">
        <v>143</v>
      </c>
      <c r="E484" s="6"/>
      <c r="F484" s="4"/>
      <c r="G484" s="4"/>
      <c r="H484" s="4"/>
      <c r="I484" s="5"/>
      <c r="J484" s="16">
        <v>787.5</v>
      </c>
      <c r="K484" s="16">
        <v>4.7038327526132404</v>
      </c>
      <c r="L484" s="18">
        <v>30</v>
      </c>
      <c r="M484" s="20">
        <f t="shared" si="28"/>
        <v>1.4111498257839721</v>
      </c>
      <c r="N484" s="17">
        <v>143</v>
      </c>
      <c r="O484" s="19">
        <f t="shared" si="29"/>
        <v>201.79442508710801</v>
      </c>
      <c r="P484" s="19">
        <f t="shared" si="30"/>
        <v>47.603304878048782</v>
      </c>
      <c r="Q484" s="19">
        <f t="shared" si="31"/>
        <v>249.3977299651568</v>
      </c>
    </row>
    <row r="485" spans="1:17" x14ac:dyDescent="0.25">
      <c r="A485" s="3">
        <v>474</v>
      </c>
      <c r="B485" s="9" t="s">
        <v>51</v>
      </c>
      <c r="C485" s="8" t="s">
        <v>22</v>
      </c>
      <c r="D485" s="4">
        <v>66.5</v>
      </c>
      <c r="E485" s="6">
        <v>11</v>
      </c>
      <c r="F485" s="4"/>
      <c r="G485" s="4"/>
      <c r="H485" s="4"/>
      <c r="I485" s="5"/>
      <c r="J485" s="16">
        <v>701.5</v>
      </c>
      <c r="K485" s="16">
        <v>4.190144350423096</v>
      </c>
      <c r="L485" s="18">
        <v>35</v>
      </c>
      <c r="M485" s="20">
        <f t="shared" si="28"/>
        <v>1.4665505226480835</v>
      </c>
      <c r="N485" s="17">
        <v>66.5</v>
      </c>
      <c r="O485" s="19">
        <f t="shared" si="29"/>
        <v>97.525609756097552</v>
      </c>
      <c r="P485" s="19">
        <f t="shared" si="30"/>
        <v>23.006291341463413</v>
      </c>
      <c r="Q485" s="19">
        <f t="shared" si="31"/>
        <v>120.53190109756096</v>
      </c>
    </row>
    <row r="486" spans="1:17" x14ac:dyDescent="0.25">
      <c r="A486" s="3">
        <v>475</v>
      </c>
      <c r="B486" s="9" t="s">
        <v>51</v>
      </c>
      <c r="C486" s="8" t="s">
        <v>19</v>
      </c>
      <c r="D486" s="4">
        <v>166</v>
      </c>
      <c r="E486" s="6"/>
      <c r="F486" s="4"/>
      <c r="G486" s="4"/>
      <c r="H486" s="4"/>
      <c r="I486" s="5"/>
      <c r="J486" s="16">
        <v>912.05</v>
      </c>
      <c r="K486" s="16">
        <v>5.4942771084337343</v>
      </c>
      <c r="L486" s="18">
        <v>30</v>
      </c>
      <c r="M486" s="20">
        <f t="shared" si="28"/>
        <v>1.6482831325301204</v>
      </c>
      <c r="N486" s="17">
        <v>166</v>
      </c>
      <c r="O486" s="19">
        <f t="shared" si="29"/>
        <v>273.61500000000001</v>
      </c>
      <c r="P486" s="19">
        <f t="shared" si="30"/>
        <v>64.545778499999997</v>
      </c>
      <c r="Q486" s="19">
        <f t="shared" si="31"/>
        <v>338.16077849999999</v>
      </c>
    </row>
    <row r="487" spans="1:17" x14ac:dyDescent="0.25">
      <c r="A487" s="3">
        <v>476</v>
      </c>
      <c r="B487" s="9" t="s">
        <v>51</v>
      </c>
      <c r="C487" s="8" t="s">
        <v>17</v>
      </c>
      <c r="D487" s="4">
        <v>192</v>
      </c>
      <c r="E487" s="6"/>
      <c r="F487" s="4">
        <v>12</v>
      </c>
      <c r="G487" s="4"/>
      <c r="H487" s="4">
        <v>2</v>
      </c>
      <c r="I487" s="5"/>
      <c r="J487" s="16">
        <v>1030.5</v>
      </c>
      <c r="K487" s="16">
        <v>6.1553011448481829</v>
      </c>
      <c r="L487" s="18">
        <v>40</v>
      </c>
      <c r="M487" s="20">
        <f t="shared" si="28"/>
        <v>2.4621204579392728</v>
      </c>
      <c r="N487" s="17">
        <v>192</v>
      </c>
      <c r="O487" s="19">
        <f t="shared" si="29"/>
        <v>472.72712792434038</v>
      </c>
      <c r="P487" s="19">
        <f t="shared" si="30"/>
        <v>111.51632947735189</v>
      </c>
      <c r="Q487" s="19">
        <f t="shared" si="31"/>
        <v>584.24345740169224</v>
      </c>
    </row>
    <row r="488" spans="1:17" x14ac:dyDescent="0.25">
      <c r="A488" s="3">
        <v>477</v>
      </c>
      <c r="B488" s="9" t="s">
        <v>51</v>
      </c>
      <c r="C488" s="8" t="s">
        <v>22</v>
      </c>
      <c r="D488" s="4">
        <v>176.5</v>
      </c>
      <c r="E488" s="6">
        <v>11</v>
      </c>
      <c r="F488" s="4">
        <v>72</v>
      </c>
      <c r="G488" s="4"/>
      <c r="H488" s="4"/>
      <c r="I488" s="5"/>
      <c r="J488" s="16">
        <v>733.75</v>
      </c>
      <c r="K488" s="16">
        <v>4.3827775012444006</v>
      </c>
      <c r="L488" s="18">
        <v>40</v>
      </c>
      <c r="M488" s="20">
        <f t="shared" si="28"/>
        <v>1.7531110004977604</v>
      </c>
      <c r="N488" s="17">
        <v>176.5</v>
      </c>
      <c r="O488" s="19">
        <f t="shared" si="29"/>
        <v>309.42409158785472</v>
      </c>
      <c r="P488" s="19">
        <f t="shared" si="30"/>
        <v>72.993143205574924</v>
      </c>
      <c r="Q488" s="19">
        <f t="shared" si="31"/>
        <v>382.41723479342966</v>
      </c>
    </row>
    <row r="489" spans="1:17" x14ac:dyDescent="0.25">
      <c r="A489" s="3">
        <v>478</v>
      </c>
      <c r="B489" s="9" t="s">
        <v>51</v>
      </c>
      <c r="C489" s="8" t="s">
        <v>23</v>
      </c>
      <c r="D489" s="4">
        <v>165</v>
      </c>
      <c r="E489" s="6"/>
      <c r="F489" s="4"/>
      <c r="G489" s="4"/>
      <c r="H489" s="4"/>
      <c r="I489" s="5"/>
      <c r="J489" s="16">
        <v>1329.75</v>
      </c>
      <c r="K489" s="16">
        <v>7.9427575908412145</v>
      </c>
      <c r="L489" s="18">
        <v>30</v>
      </c>
      <c r="M489" s="20">
        <f t="shared" si="28"/>
        <v>2.3828272772523644</v>
      </c>
      <c r="N489" s="17">
        <v>165</v>
      </c>
      <c r="O489" s="19">
        <f t="shared" si="29"/>
        <v>393.16650074664011</v>
      </c>
      <c r="P489" s="19">
        <f t="shared" si="30"/>
        <v>92.747977526132402</v>
      </c>
      <c r="Q489" s="19">
        <f t="shared" si="31"/>
        <v>485.9144782727725</v>
      </c>
    </row>
    <row r="490" spans="1:17" x14ac:dyDescent="0.25">
      <c r="A490" s="3">
        <v>479</v>
      </c>
      <c r="B490" s="9" t="s">
        <v>51</v>
      </c>
      <c r="C490" s="8" t="s">
        <v>22</v>
      </c>
      <c r="D490" s="4">
        <v>77</v>
      </c>
      <c r="E490" s="6">
        <v>1</v>
      </c>
      <c r="F490" s="4">
        <v>15</v>
      </c>
      <c r="G490" s="4"/>
      <c r="H490" s="4"/>
      <c r="I490" s="5"/>
      <c r="J490" s="16">
        <v>701.5</v>
      </c>
      <c r="K490" s="16">
        <v>4.190144350423096</v>
      </c>
      <c r="L490" s="18">
        <v>35</v>
      </c>
      <c r="M490" s="20">
        <f t="shared" si="28"/>
        <v>1.4665505226480835</v>
      </c>
      <c r="N490" s="17">
        <v>77</v>
      </c>
      <c r="O490" s="19">
        <f t="shared" si="29"/>
        <v>112.92439024390242</v>
      </c>
      <c r="P490" s="19">
        <f t="shared" si="30"/>
        <v>26.638863658536582</v>
      </c>
      <c r="Q490" s="19">
        <f t="shared" si="31"/>
        <v>139.56325390243902</v>
      </c>
    </row>
    <row r="491" spans="1:17" x14ac:dyDescent="0.25">
      <c r="A491" s="3">
        <v>480</v>
      </c>
      <c r="B491" s="9" t="s">
        <v>51</v>
      </c>
      <c r="C491" s="8" t="s">
        <v>22</v>
      </c>
      <c r="D491" s="4">
        <v>176.5</v>
      </c>
      <c r="E491" s="6">
        <v>11</v>
      </c>
      <c r="F491" s="4">
        <v>105</v>
      </c>
      <c r="G491" s="4"/>
      <c r="H491" s="4"/>
      <c r="I491" s="5"/>
      <c r="J491" s="16">
        <v>755.25</v>
      </c>
      <c r="K491" s="16">
        <v>4.5111996017919367</v>
      </c>
      <c r="L491" s="18">
        <v>45</v>
      </c>
      <c r="M491" s="20">
        <f t="shared" si="28"/>
        <v>2.0300398208063712</v>
      </c>
      <c r="N491" s="17">
        <v>176.5</v>
      </c>
      <c r="O491" s="19">
        <f t="shared" si="29"/>
        <v>358.30202837232451</v>
      </c>
      <c r="P491" s="19">
        <f t="shared" si="30"/>
        <v>84.523448493031353</v>
      </c>
      <c r="Q491" s="19">
        <f t="shared" si="31"/>
        <v>442.82547686535588</v>
      </c>
    </row>
    <row r="492" spans="1:17" x14ac:dyDescent="0.25">
      <c r="A492" s="3">
        <v>481</v>
      </c>
      <c r="B492" s="9" t="s">
        <v>51</v>
      </c>
      <c r="C492" s="8" t="s">
        <v>19</v>
      </c>
      <c r="D492" s="4">
        <v>165</v>
      </c>
      <c r="E492" s="6"/>
      <c r="F492" s="4">
        <v>18</v>
      </c>
      <c r="G492" s="4"/>
      <c r="H492" s="4"/>
      <c r="I492" s="5"/>
      <c r="J492" s="16">
        <v>893.5</v>
      </c>
      <c r="K492" s="16">
        <v>5.3369835739173714</v>
      </c>
      <c r="L492" s="18">
        <v>35</v>
      </c>
      <c r="M492" s="20">
        <f t="shared" si="28"/>
        <v>1.8679442508710802</v>
      </c>
      <c r="N492" s="17">
        <v>165</v>
      </c>
      <c r="O492" s="19">
        <f t="shared" si="29"/>
        <v>308.21080139372822</v>
      </c>
      <c r="P492" s="19">
        <f t="shared" si="30"/>
        <v>72.706928048780483</v>
      </c>
      <c r="Q492" s="19">
        <f t="shared" si="31"/>
        <v>380.91772944250869</v>
      </c>
    </row>
    <row r="493" spans="1:17" x14ac:dyDescent="0.25">
      <c r="A493" s="3">
        <v>482</v>
      </c>
      <c r="B493" s="9" t="s">
        <v>51</v>
      </c>
      <c r="C493" s="8" t="s">
        <v>19</v>
      </c>
      <c r="D493" s="4">
        <v>176</v>
      </c>
      <c r="E493" s="6">
        <v>1</v>
      </c>
      <c r="F493" s="4">
        <v>53</v>
      </c>
      <c r="G493" s="4"/>
      <c r="H493" s="4"/>
      <c r="I493" s="5"/>
      <c r="J493" s="16">
        <v>912.05</v>
      </c>
      <c r="K493" s="16">
        <v>5.4477849676455943</v>
      </c>
      <c r="L493" s="18">
        <v>40</v>
      </c>
      <c r="M493" s="20">
        <f t="shared" si="28"/>
        <v>2.1791139870582379</v>
      </c>
      <c r="N493" s="17">
        <v>176</v>
      </c>
      <c r="O493" s="19">
        <f t="shared" si="29"/>
        <v>383.52406172224988</v>
      </c>
      <c r="P493" s="19">
        <f t="shared" si="30"/>
        <v>90.473326160278745</v>
      </c>
      <c r="Q493" s="19">
        <f t="shared" si="31"/>
        <v>473.99738788252864</v>
      </c>
    </row>
    <row r="494" spans="1:17" x14ac:dyDescent="0.25">
      <c r="A494" s="3">
        <v>483</v>
      </c>
      <c r="B494" s="9" t="s">
        <v>51</v>
      </c>
      <c r="C494" s="8" t="s">
        <v>17</v>
      </c>
      <c r="D494" s="4">
        <v>174</v>
      </c>
      <c r="E494" s="6">
        <v>11</v>
      </c>
      <c r="F494" s="4">
        <v>51</v>
      </c>
      <c r="G494" s="4">
        <v>1</v>
      </c>
      <c r="H494" s="4"/>
      <c r="I494" s="5"/>
      <c r="J494" s="16">
        <v>1010.75</v>
      </c>
      <c r="K494" s="16">
        <v>6.0373320059731208</v>
      </c>
      <c r="L494" s="18">
        <v>50</v>
      </c>
      <c r="M494" s="20">
        <f t="shared" si="28"/>
        <v>3.0186660029865608</v>
      </c>
      <c r="N494" s="17">
        <v>174</v>
      </c>
      <c r="O494" s="19">
        <f t="shared" si="29"/>
        <v>525.24788451966162</v>
      </c>
      <c r="P494" s="19">
        <f t="shared" si="30"/>
        <v>123.90597595818818</v>
      </c>
      <c r="Q494" s="19">
        <f t="shared" si="31"/>
        <v>649.15386047784978</v>
      </c>
    </row>
    <row r="495" spans="1:17" x14ac:dyDescent="0.25">
      <c r="A495" s="3">
        <v>484</v>
      </c>
      <c r="B495" s="9" t="s">
        <v>51</v>
      </c>
      <c r="C495" s="8" t="s">
        <v>19</v>
      </c>
      <c r="D495" s="4">
        <v>168</v>
      </c>
      <c r="E495" s="6">
        <v>4.5</v>
      </c>
      <c r="F495" s="4">
        <v>143</v>
      </c>
      <c r="G495" s="4">
        <v>1</v>
      </c>
      <c r="H495" s="4"/>
      <c r="I495" s="5"/>
      <c r="J495" s="16">
        <v>874.95</v>
      </c>
      <c r="K495" s="16">
        <v>5.2707831325301209</v>
      </c>
      <c r="L495" s="18">
        <v>60</v>
      </c>
      <c r="M495" s="20">
        <f t="shared" si="28"/>
        <v>3.1624698795180723</v>
      </c>
      <c r="N495" s="17">
        <v>168</v>
      </c>
      <c r="O495" s="19">
        <f t="shared" si="29"/>
        <v>531.2949397590362</v>
      </c>
      <c r="P495" s="19">
        <f t="shared" si="30"/>
        <v>125.33247628915665</v>
      </c>
      <c r="Q495" s="19">
        <f t="shared" si="31"/>
        <v>656.6274160481928</v>
      </c>
    </row>
    <row r="496" spans="1:17" x14ac:dyDescent="0.25">
      <c r="A496" s="3">
        <v>485</v>
      </c>
      <c r="B496" s="9" t="s">
        <v>51</v>
      </c>
      <c r="C496" s="8" t="s">
        <v>19</v>
      </c>
      <c r="D496" s="4">
        <v>111</v>
      </c>
      <c r="E496" s="6"/>
      <c r="F496" s="4"/>
      <c r="G496" s="4"/>
      <c r="H496" s="4"/>
      <c r="I496" s="5"/>
      <c r="J496" s="16">
        <v>837.85</v>
      </c>
      <c r="K496" s="16">
        <v>5.0472891566265066</v>
      </c>
      <c r="L496" s="18">
        <v>30</v>
      </c>
      <c r="M496" s="20">
        <f t="shared" si="28"/>
        <v>1.514186746987952</v>
      </c>
      <c r="N496" s="17">
        <v>111</v>
      </c>
      <c r="O496" s="19">
        <f t="shared" si="29"/>
        <v>168.07472891566266</v>
      </c>
      <c r="P496" s="19">
        <f t="shared" si="30"/>
        <v>39.648828551204822</v>
      </c>
      <c r="Q496" s="19">
        <f t="shared" si="31"/>
        <v>207.72355746686748</v>
      </c>
    </row>
    <row r="497" spans="1:17" x14ac:dyDescent="0.25">
      <c r="A497" s="3">
        <v>486</v>
      </c>
      <c r="B497" s="9" t="s">
        <v>51</v>
      </c>
      <c r="C497" s="8" t="s">
        <v>17</v>
      </c>
      <c r="D497" s="4">
        <v>187.5</v>
      </c>
      <c r="E497" s="6">
        <v>12</v>
      </c>
      <c r="F497" s="4">
        <v>55</v>
      </c>
      <c r="G497" s="4"/>
      <c r="H497" s="4"/>
      <c r="I497" s="5"/>
      <c r="J497" s="16">
        <v>1070</v>
      </c>
      <c r="K497" s="16">
        <v>6.391239422598308</v>
      </c>
      <c r="L497" s="18">
        <v>40</v>
      </c>
      <c r="M497" s="20">
        <f t="shared" si="28"/>
        <v>2.5564957690393233</v>
      </c>
      <c r="N497" s="17">
        <v>187.5</v>
      </c>
      <c r="O497" s="19">
        <f t="shared" si="29"/>
        <v>479.34295669487312</v>
      </c>
      <c r="P497" s="19">
        <f t="shared" si="30"/>
        <v>113.07700348432057</v>
      </c>
      <c r="Q497" s="19">
        <f t="shared" si="31"/>
        <v>592.41996017919371</v>
      </c>
    </row>
    <row r="498" spans="1:17" x14ac:dyDescent="0.25">
      <c r="A498" s="3">
        <v>487</v>
      </c>
      <c r="B498" s="9" t="s">
        <v>51</v>
      </c>
      <c r="C498" s="8" t="s">
        <v>19</v>
      </c>
      <c r="D498" s="4">
        <v>165</v>
      </c>
      <c r="E498" s="6"/>
      <c r="F498" s="4">
        <v>105</v>
      </c>
      <c r="G498" s="4"/>
      <c r="H498" s="4"/>
      <c r="I498" s="5"/>
      <c r="J498" s="16">
        <v>856.4</v>
      </c>
      <c r="K498" s="16">
        <v>5.1153807864609258</v>
      </c>
      <c r="L498" s="18">
        <v>45</v>
      </c>
      <c r="M498" s="20">
        <f t="shared" si="28"/>
        <v>2.3019213539074168</v>
      </c>
      <c r="N498" s="17">
        <v>165</v>
      </c>
      <c r="O498" s="19">
        <f t="shared" si="29"/>
        <v>379.81702339472378</v>
      </c>
      <c r="P498" s="19">
        <f t="shared" si="30"/>
        <v>89.598835818815331</v>
      </c>
      <c r="Q498" s="19">
        <f t="shared" si="31"/>
        <v>469.41585921353908</v>
      </c>
    </row>
    <row r="499" spans="1:17" x14ac:dyDescent="0.25">
      <c r="A499" s="3">
        <v>488</v>
      </c>
      <c r="B499" s="9" t="s">
        <v>51</v>
      </c>
      <c r="C499" s="8" t="s">
        <v>17</v>
      </c>
      <c r="D499" s="4">
        <v>170.5</v>
      </c>
      <c r="E499" s="6">
        <v>15</v>
      </c>
      <c r="F499" s="4">
        <v>82</v>
      </c>
      <c r="G499" s="4">
        <v>2</v>
      </c>
      <c r="H499" s="4"/>
      <c r="I499" s="5"/>
      <c r="J499" s="16">
        <v>991</v>
      </c>
      <c r="K499" s="16">
        <v>5.9193628670980587</v>
      </c>
      <c r="L499" s="18">
        <v>70</v>
      </c>
      <c r="M499" s="20">
        <f t="shared" si="28"/>
        <v>4.1435540069686407</v>
      </c>
      <c r="N499" s="17">
        <v>170.5</v>
      </c>
      <c r="O499" s="19">
        <f t="shared" si="29"/>
        <v>706.4759581881533</v>
      </c>
      <c r="P499" s="19">
        <f t="shared" si="30"/>
        <v>166.65767853658537</v>
      </c>
      <c r="Q499" s="19">
        <f t="shared" si="31"/>
        <v>873.13363672473861</v>
      </c>
    </row>
    <row r="500" spans="1:17" x14ac:dyDescent="0.25">
      <c r="A500" s="3">
        <v>489</v>
      </c>
      <c r="B500" s="9" t="s">
        <v>51</v>
      </c>
      <c r="C500" s="8" t="s">
        <v>17</v>
      </c>
      <c r="D500" s="4">
        <v>137</v>
      </c>
      <c r="E500" s="6">
        <v>4.5</v>
      </c>
      <c r="F500" s="4">
        <v>137</v>
      </c>
      <c r="G500" s="4">
        <v>1</v>
      </c>
      <c r="H500" s="4"/>
      <c r="I500" s="5"/>
      <c r="J500" s="16">
        <v>1010.75</v>
      </c>
      <c r="K500" s="16">
        <v>6.0888554216867474</v>
      </c>
      <c r="L500" s="18">
        <v>60</v>
      </c>
      <c r="M500" s="20">
        <f t="shared" si="28"/>
        <v>3.6533132530120485</v>
      </c>
      <c r="N500" s="17">
        <v>137</v>
      </c>
      <c r="O500" s="19">
        <f t="shared" si="29"/>
        <v>500.50391566265063</v>
      </c>
      <c r="P500" s="19">
        <f t="shared" si="30"/>
        <v>118.06887370481928</v>
      </c>
      <c r="Q500" s="19">
        <f t="shared" si="31"/>
        <v>618.57278936746991</v>
      </c>
    </row>
    <row r="501" spans="1:17" x14ac:dyDescent="0.25">
      <c r="A501" s="3">
        <v>490</v>
      </c>
      <c r="B501" s="9" t="s">
        <v>51</v>
      </c>
      <c r="C501" s="8" t="s">
        <v>19</v>
      </c>
      <c r="D501" s="4">
        <v>176</v>
      </c>
      <c r="E501" s="6">
        <v>11</v>
      </c>
      <c r="F501" s="4">
        <v>30</v>
      </c>
      <c r="G501" s="4"/>
      <c r="H501" s="4"/>
      <c r="I501" s="5"/>
      <c r="J501" s="16">
        <v>837.85</v>
      </c>
      <c r="K501" s="16">
        <v>5.0045793927327029</v>
      </c>
      <c r="L501" s="18">
        <v>35</v>
      </c>
      <c r="M501" s="20">
        <f t="shared" si="28"/>
        <v>1.7516027874564459</v>
      </c>
      <c r="N501" s="17">
        <v>176</v>
      </c>
      <c r="O501" s="19">
        <f t="shared" si="29"/>
        <v>308.2820905923345</v>
      </c>
      <c r="P501" s="19">
        <f t="shared" si="30"/>
        <v>72.723745170731704</v>
      </c>
      <c r="Q501" s="19">
        <f t="shared" si="31"/>
        <v>381.00583576306622</v>
      </c>
    </row>
    <row r="502" spans="1:17" x14ac:dyDescent="0.25">
      <c r="A502" s="3">
        <v>491</v>
      </c>
      <c r="B502" s="9" t="s">
        <v>51</v>
      </c>
      <c r="C502" s="8" t="s">
        <v>17</v>
      </c>
      <c r="D502" s="4">
        <v>121</v>
      </c>
      <c r="E502" s="6"/>
      <c r="F502" s="4">
        <v>17</v>
      </c>
      <c r="G502" s="4"/>
      <c r="H502" s="4"/>
      <c r="I502" s="5"/>
      <c r="J502" s="16">
        <v>1070</v>
      </c>
      <c r="K502" s="16">
        <v>6.391239422598308</v>
      </c>
      <c r="L502" s="18">
        <v>35</v>
      </c>
      <c r="M502" s="20">
        <f t="shared" si="28"/>
        <v>2.2369337979094079</v>
      </c>
      <c r="N502" s="17">
        <v>121</v>
      </c>
      <c r="O502" s="19">
        <f t="shared" si="29"/>
        <v>270.66898954703834</v>
      </c>
      <c r="P502" s="19">
        <f t="shared" si="30"/>
        <v>63.850814634146346</v>
      </c>
      <c r="Q502" s="19">
        <f t="shared" si="31"/>
        <v>334.51980418118467</v>
      </c>
    </row>
    <row r="503" spans="1:17" x14ac:dyDescent="0.25">
      <c r="A503" s="3">
        <v>492</v>
      </c>
      <c r="B503" s="9" t="s">
        <v>51</v>
      </c>
      <c r="C503" s="8" t="s">
        <v>19</v>
      </c>
      <c r="D503" s="4">
        <v>166</v>
      </c>
      <c r="E503" s="6"/>
      <c r="F503" s="4"/>
      <c r="G503" s="4"/>
      <c r="H503" s="4"/>
      <c r="I503" s="5"/>
      <c r="J503" s="16">
        <v>874.95</v>
      </c>
      <c r="K503" s="16">
        <v>5.2707831325301209</v>
      </c>
      <c r="L503" s="18">
        <v>30</v>
      </c>
      <c r="M503" s="20">
        <f t="shared" si="28"/>
        <v>1.5812349397590362</v>
      </c>
      <c r="N503" s="17">
        <v>166</v>
      </c>
      <c r="O503" s="19">
        <f t="shared" si="29"/>
        <v>262.48500000000001</v>
      </c>
      <c r="P503" s="19">
        <f t="shared" si="30"/>
        <v>61.920211500000001</v>
      </c>
      <c r="Q503" s="19">
        <f t="shared" si="31"/>
        <v>324.40521150000001</v>
      </c>
    </row>
    <row r="504" spans="1:17" x14ac:dyDescent="0.25">
      <c r="A504" s="3">
        <v>493</v>
      </c>
      <c r="B504" s="9" t="s">
        <v>51</v>
      </c>
      <c r="C504" s="8" t="s">
        <v>19</v>
      </c>
      <c r="D504" s="4">
        <v>176.5</v>
      </c>
      <c r="E504" s="6">
        <v>13</v>
      </c>
      <c r="F504" s="4">
        <v>18</v>
      </c>
      <c r="G504" s="4"/>
      <c r="H504" s="4"/>
      <c r="I504" s="5"/>
      <c r="J504" s="16">
        <v>893.5</v>
      </c>
      <c r="K504" s="16">
        <v>5.3369835739173714</v>
      </c>
      <c r="L504" s="18">
        <v>35</v>
      </c>
      <c r="M504" s="20">
        <f t="shared" si="28"/>
        <v>1.8679442508710802</v>
      </c>
      <c r="N504" s="17">
        <v>176.5</v>
      </c>
      <c r="O504" s="19">
        <f t="shared" si="29"/>
        <v>329.69216027874563</v>
      </c>
      <c r="P504" s="19">
        <f t="shared" si="30"/>
        <v>77.774380609756093</v>
      </c>
      <c r="Q504" s="19">
        <f t="shared" si="31"/>
        <v>407.46654088850175</v>
      </c>
    </row>
    <row r="505" spans="1:17" x14ac:dyDescent="0.25">
      <c r="A505" s="3">
        <v>494</v>
      </c>
      <c r="B505" s="9" t="s">
        <v>51</v>
      </c>
      <c r="C505" s="8" t="s">
        <v>23</v>
      </c>
      <c r="D505" s="4">
        <v>154</v>
      </c>
      <c r="E505" s="6"/>
      <c r="F505" s="4"/>
      <c r="G505" s="4"/>
      <c r="H505" s="4"/>
      <c r="I505" s="5"/>
      <c r="J505" s="16">
        <v>1105.3499999999999</v>
      </c>
      <c r="K505" s="16">
        <v>6.6023892483822788</v>
      </c>
      <c r="L505" s="18">
        <v>30</v>
      </c>
      <c r="M505" s="20">
        <f t="shared" si="28"/>
        <v>1.9807167745146836</v>
      </c>
      <c r="N505" s="17">
        <v>154</v>
      </c>
      <c r="O505" s="19">
        <f t="shared" si="29"/>
        <v>305.03038327526127</v>
      </c>
      <c r="P505" s="19">
        <f t="shared" si="30"/>
        <v>71.95666741463414</v>
      </c>
      <c r="Q505" s="19">
        <f t="shared" si="31"/>
        <v>376.9870506898954</v>
      </c>
    </row>
    <row r="506" spans="1:17" x14ac:dyDescent="0.25">
      <c r="A506" s="3">
        <v>495</v>
      </c>
      <c r="B506" s="9" t="s">
        <v>51</v>
      </c>
      <c r="C506" s="8" t="s">
        <v>19</v>
      </c>
      <c r="D506" s="4">
        <v>166</v>
      </c>
      <c r="E506" s="6"/>
      <c r="F506" s="4"/>
      <c r="G506" s="4"/>
      <c r="H506" s="4"/>
      <c r="I506" s="5"/>
      <c r="J506" s="16">
        <v>1004.8</v>
      </c>
      <c r="K506" s="16">
        <v>6.0530120481927705</v>
      </c>
      <c r="L506" s="18">
        <v>30</v>
      </c>
      <c r="M506" s="20">
        <f t="shared" si="28"/>
        <v>1.8159036144578311</v>
      </c>
      <c r="N506" s="17">
        <v>166</v>
      </c>
      <c r="O506" s="19">
        <f t="shared" si="29"/>
        <v>301.43999999999994</v>
      </c>
      <c r="P506" s="19">
        <f t="shared" si="30"/>
        <v>71.109695999999985</v>
      </c>
      <c r="Q506" s="19">
        <f t="shared" si="31"/>
        <v>372.54969599999993</v>
      </c>
    </row>
    <row r="507" spans="1:17" x14ac:dyDescent="0.25">
      <c r="A507" s="3">
        <v>496</v>
      </c>
      <c r="B507" s="9" t="s">
        <v>51</v>
      </c>
      <c r="C507" s="8" t="s">
        <v>22</v>
      </c>
      <c r="D507" s="4">
        <v>143</v>
      </c>
      <c r="E507" s="6"/>
      <c r="F507" s="4">
        <v>1</v>
      </c>
      <c r="G507" s="4"/>
      <c r="H507" s="4"/>
      <c r="I507" s="5"/>
      <c r="J507" s="16">
        <v>787.5</v>
      </c>
      <c r="K507" s="16">
        <v>4.7038327526132404</v>
      </c>
      <c r="L507" s="18">
        <v>35</v>
      </c>
      <c r="M507" s="20">
        <f t="shared" si="28"/>
        <v>1.6463414634146341</v>
      </c>
      <c r="N507" s="17">
        <v>143</v>
      </c>
      <c r="O507" s="19">
        <f t="shared" si="29"/>
        <v>235.42682926829266</v>
      </c>
      <c r="P507" s="19">
        <f t="shared" si="30"/>
        <v>55.537189024390237</v>
      </c>
      <c r="Q507" s="19">
        <f t="shared" si="31"/>
        <v>290.96401829268291</v>
      </c>
    </row>
    <row r="508" spans="1:17" x14ac:dyDescent="0.25">
      <c r="A508" s="3">
        <v>497</v>
      </c>
      <c r="B508" s="9" t="s">
        <v>51</v>
      </c>
      <c r="C508" s="8" t="s">
        <v>17</v>
      </c>
      <c r="D508" s="4">
        <v>176</v>
      </c>
      <c r="E508" s="6"/>
      <c r="F508" s="4">
        <v>69</v>
      </c>
      <c r="G508" s="4"/>
      <c r="H508" s="4"/>
      <c r="I508" s="5"/>
      <c r="J508" s="16">
        <v>1010.75</v>
      </c>
      <c r="K508" s="16">
        <v>6.0373320059731208</v>
      </c>
      <c r="L508" s="18">
        <v>40</v>
      </c>
      <c r="M508" s="20">
        <f t="shared" si="28"/>
        <v>2.4149328023892482</v>
      </c>
      <c r="N508" s="17">
        <v>176</v>
      </c>
      <c r="O508" s="19">
        <f t="shared" si="29"/>
        <v>425.02817322050771</v>
      </c>
      <c r="P508" s="19">
        <f t="shared" si="30"/>
        <v>100.26414606271777</v>
      </c>
      <c r="Q508" s="19">
        <f t="shared" si="31"/>
        <v>525.29231928322542</v>
      </c>
    </row>
    <row r="509" spans="1:17" x14ac:dyDescent="0.25">
      <c r="A509" s="3">
        <v>498</v>
      </c>
      <c r="B509" s="9" t="s">
        <v>51</v>
      </c>
      <c r="C509" s="8" t="s">
        <v>22</v>
      </c>
      <c r="D509" s="4">
        <v>166</v>
      </c>
      <c r="E509" s="6"/>
      <c r="F509" s="4"/>
      <c r="G509" s="4"/>
      <c r="H509" s="4"/>
      <c r="I509" s="5"/>
      <c r="J509" s="16">
        <v>733.75</v>
      </c>
      <c r="K509" s="16">
        <v>4.4201807228915664</v>
      </c>
      <c r="L509" s="18">
        <v>30</v>
      </c>
      <c r="M509" s="20">
        <f t="shared" si="28"/>
        <v>1.3260542168674698</v>
      </c>
      <c r="N509" s="17">
        <v>166</v>
      </c>
      <c r="O509" s="19">
        <f t="shared" si="29"/>
        <v>220.125</v>
      </c>
      <c r="P509" s="19">
        <f t="shared" si="30"/>
        <v>51.927487499999998</v>
      </c>
      <c r="Q509" s="19">
        <f t="shared" si="31"/>
        <v>272.05248749999998</v>
      </c>
    </row>
    <row r="510" spans="1:17" x14ac:dyDescent="0.25">
      <c r="A510" s="3">
        <v>499</v>
      </c>
      <c r="B510" s="9" t="s">
        <v>51</v>
      </c>
      <c r="C510" s="8" t="s">
        <v>19</v>
      </c>
      <c r="D510" s="4">
        <v>176.5</v>
      </c>
      <c r="E510" s="6">
        <v>13</v>
      </c>
      <c r="F510" s="4">
        <v>40</v>
      </c>
      <c r="G510" s="4"/>
      <c r="H510" s="4"/>
      <c r="I510" s="5"/>
      <c r="J510" s="16">
        <v>967.7</v>
      </c>
      <c r="K510" s="16">
        <v>5.7801891488302646</v>
      </c>
      <c r="L510" s="18">
        <v>40</v>
      </c>
      <c r="M510" s="20">
        <f t="shared" si="28"/>
        <v>2.3120756595321059</v>
      </c>
      <c r="N510" s="17">
        <v>176.5</v>
      </c>
      <c r="O510" s="19">
        <f t="shared" si="29"/>
        <v>408.08135390741671</v>
      </c>
      <c r="P510" s="19">
        <f t="shared" si="30"/>
        <v>96.266391386759608</v>
      </c>
      <c r="Q510" s="19">
        <f t="shared" si="31"/>
        <v>504.34774529417632</v>
      </c>
    </row>
    <row r="511" spans="1:17" x14ac:dyDescent="0.25">
      <c r="A511" s="3">
        <v>500</v>
      </c>
      <c r="B511" s="9" t="s">
        <v>51</v>
      </c>
      <c r="C511" s="8" t="s">
        <v>19</v>
      </c>
      <c r="D511" s="4">
        <v>165</v>
      </c>
      <c r="E511" s="6"/>
      <c r="F511" s="4">
        <v>39</v>
      </c>
      <c r="G511" s="4"/>
      <c r="H511" s="4"/>
      <c r="I511" s="5"/>
      <c r="J511" s="16">
        <v>912.05</v>
      </c>
      <c r="K511" s="16">
        <v>5.4477849676455943</v>
      </c>
      <c r="L511" s="18">
        <v>35</v>
      </c>
      <c r="M511" s="20">
        <f t="shared" si="28"/>
        <v>1.906724738675958</v>
      </c>
      <c r="N511" s="17">
        <v>165</v>
      </c>
      <c r="O511" s="19">
        <f t="shared" si="29"/>
        <v>314.60958188153307</v>
      </c>
      <c r="P511" s="19">
        <f t="shared" si="30"/>
        <v>74.216400365853659</v>
      </c>
      <c r="Q511" s="19">
        <f t="shared" si="31"/>
        <v>388.82598224738672</v>
      </c>
    </row>
    <row r="512" spans="1:17" x14ac:dyDescent="0.25">
      <c r="A512" s="3">
        <v>501</v>
      </c>
      <c r="B512" s="9" t="s">
        <v>51</v>
      </c>
      <c r="C512" s="8" t="s">
        <v>19</v>
      </c>
      <c r="D512" s="4">
        <v>170.5</v>
      </c>
      <c r="E512" s="6"/>
      <c r="F512" s="4">
        <v>30</v>
      </c>
      <c r="G512" s="4"/>
      <c r="H512" s="4">
        <v>1</v>
      </c>
      <c r="I512" s="5"/>
      <c r="J512" s="16">
        <v>893.5</v>
      </c>
      <c r="K512" s="16">
        <v>5.3369835739173714</v>
      </c>
      <c r="L512" s="18">
        <v>40</v>
      </c>
      <c r="M512" s="20">
        <f t="shared" si="28"/>
        <v>2.1347934295669488</v>
      </c>
      <c r="N512" s="17">
        <v>170.5</v>
      </c>
      <c r="O512" s="19">
        <f t="shared" si="29"/>
        <v>363.9822797411648</v>
      </c>
      <c r="P512" s="19">
        <f t="shared" si="30"/>
        <v>85.863419790940782</v>
      </c>
      <c r="Q512" s="19">
        <f t="shared" si="31"/>
        <v>449.84569953210558</v>
      </c>
    </row>
    <row r="513" spans="1:17" x14ac:dyDescent="0.25">
      <c r="A513" s="3">
        <v>502</v>
      </c>
      <c r="B513" s="9" t="s">
        <v>51</v>
      </c>
      <c r="C513" s="8" t="s">
        <v>19</v>
      </c>
      <c r="D513" s="4">
        <v>176</v>
      </c>
      <c r="E513" s="6"/>
      <c r="F513" s="4">
        <v>49</v>
      </c>
      <c r="G513" s="4"/>
      <c r="H513" s="4"/>
      <c r="I513" s="5"/>
      <c r="J513" s="16">
        <v>874.95</v>
      </c>
      <c r="K513" s="16">
        <v>5.2261821801891495</v>
      </c>
      <c r="L513" s="18">
        <v>40</v>
      </c>
      <c r="M513" s="20">
        <f t="shared" si="28"/>
        <v>2.0904728720756598</v>
      </c>
      <c r="N513" s="17">
        <v>176</v>
      </c>
      <c r="O513" s="19">
        <f t="shared" si="29"/>
        <v>367.92322548531615</v>
      </c>
      <c r="P513" s="19">
        <f t="shared" si="30"/>
        <v>86.793088891986073</v>
      </c>
      <c r="Q513" s="19">
        <f t="shared" si="31"/>
        <v>454.71631437730224</v>
      </c>
    </row>
    <row r="514" spans="1:17" x14ac:dyDescent="0.25">
      <c r="A514" s="3">
        <v>503</v>
      </c>
      <c r="B514" s="9" t="s">
        <v>51</v>
      </c>
      <c r="C514" s="8" t="s">
        <v>19</v>
      </c>
      <c r="D514" s="4">
        <v>169.5</v>
      </c>
      <c r="E514" s="6">
        <v>4</v>
      </c>
      <c r="F514" s="4">
        <v>79</v>
      </c>
      <c r="G514" s="4">
        <v>1</v>
      </c>
      <c r="H514" s="4"/>
      <c r="I514" s="5"/>
      <c r="J514" s="16">
        <v>874.95</v>
      </c>
      <c r="K514" s="16">
        <v>5.2261821801891495</v>
      </c>
      <c r="L514" s="18">
        <v>55</v>
      </c>
      <c r="M514" s="20">
        <f t="shared" si="28"/>
        <v>2.8744001991040324</v>
      </c>
      <c r="N514" s="17">
        <v>169.5</v>
      </c>
      <c r="O514" s="19">
        <f t="shared" si="29"/>
        <v>487.2108337481335</v>
      </c>
      <c r="P514" s="19">
        <f t="shared" si="30"/>
        <v>114.93303568118469</v>
      </c>
      <c r="Q514" s="19">
        <f t="shared" si="31"/>
        <v>602.14386942931822</v>
      </c>
    </row>
    <row r="515" spans="1:17" x14ac:dyDescent="0.25">
      <c r="A515" s="3">
        <v>504</v>
      </c>
      <c r="B515" s="9" t="s">
        <v>51</v>
      </c>
      <c r="C515" s="8" t="s">
        <v>22</v>
      </c>
      <c r="D515" s="4">
        <v>176.5</v>
      </c>
      <c r="E515" s="6">
        <v>11</v>
      </c>
      <c r="F515" s="4"/>
      <c r="G515" s="4"/>
      <c r="H515" s="4"/>
      <c r="I515" s="5"/>
      <c r="J515" s="16">
        <v>755.25</v>
      </c>
      <c r="K515" s="16">
        <v>4.5111996017919367</v>
      </c>
      <c r="L515" s="18">
        <v>35</v>
      </c>
      <c r="M515" s="20">
        <f t="shared" si="28"/>
        <v>1.5789198606271779</v>
      </c>
      <c r="N515" s="17">
        <v>176.5</v>
      </c>
      <c r="O515" s="19">
        <f t="shared" si="29"/>
        <v>278.67935540069692</v>
      </c>
      <c r="P515" s="19">
        <f t="shared" si="30"/>
        <v>65.740459939024404</v>
      </c>
      <c r="Q515" s="19">
        <f t="shared" si="31"/>
        <v>344.41981533972131</v>
      </c>
    </row>
    <row r="516" spans="1:17" x14ac:dyDescent="0.25">
      <c r="A516" s="3">
        <v>505</v>
      </c>
      <c r="B516" s="9" t="s">
        <v>51</v>
      </c>
      <c r="C516" s="8" t="s">
        <v>22</v>
      </c>
      <c r="D516" s="4">
        <v>165</v>
      </c>
      <c r="E516" s="6"/>
      <c r="F516" s="4">
        <v>39</v>
      </c>
      <c r="G516" s="4"/>
      <c r="H516" s="4"/>
      <c r="I516" s="5"/>
      <c r="J516" s="16">
        <v>701.5</v>
      </c>
      <c r="K516" s="16">
        <v>4.190144350423096</v>
      </c>
      <c r="L516" s="18">
        <v>35</v>
      </c>
      <c r="M516" s="20">
        <f t="shared" si="28"/>
        <v>1.4665505226480835</v>
      </c>
      <c r="N516" s="17">
        <v>165</v>
      </c>
      <c r="O516" s="19">
        <f t="shared" si="29"/>
        <v>241.98083623693378</v>
      </c>
      <c r="P516" s="19">
        <f t="shared" si="30"/>
        <v>57.083279268292678</v>
      </c>
      <c r="Q516" s="19">
        <f t="shared" si="31"/>
        <v>299.06411550522648</v>
      </c>
    </row>
    <row r="517" spans="1:17" x14ac:dyDescent="0.25">
      <c r="A517" s="3">
        <v>506</v>
      </c>
      <c r="B517" s="9" t="s">
        <v>51</v>
      </c>
      <c r="C517" s="8" t="s">
        <v>19</v>
      </c>
      <c r="D517" s="4">
        <v>132</v>
      </c>
      <c r="E517" s="6"/>
      <c r="F517" s="4">
        <v>7</v>
      </c>
      <c r="G517" s="4"/>
      <c r="H517" s="4">
        <v>2</v>
      </c>
      <c r="I517" s="5"/>
      <c r="J517" s="16">
        <v>912.05</v>
      </c>
      <c r="K517" s="16">
        <v>5.4477849676455943</v>
      </c>
      <c r="L517" s="18">
        <v>40</v>
      </c>
      <c r="M517" s="20">
        <f t="shared" si="28"/>
        <v>2.1791139870582379</v>
      </c>
      <c r="N517" s="17">
        <v>132</v>
      </c>
      <c r="O517" s="19">
        <f t="shared" si="29"/>
        <v>287.64304629168743</v>
      </c>
      <c r="P517" s="19">
        <f t="shared" si="30"/>
        <v>67.854994620209069</v>
      </c>
      <c r="Q517" s="19">
        <f t="shared" si="31"/>
        <v>355.49804091189651</v>
      </c>
    </row>
    <row r="518" spans="1:17" x14ac:dyDescent="0.25">
      <c r="A518" s="3">
        <v>507</v>
      </c>
      <c r="B518" s="9" t="s">
        <v>51</v>
      </c>
      <c r="C518" s="8" t="s">
        <v>19</v>
      </c>
      <c r="D518" s="4">
        <v>173</v>
      </c>
      <c r="E518" s="6"/>
      <c r="F518" s="4">
        <v>48</v>
      </c>
      <c r="G518" s="4"/>
      <c r="H518" s="4"/>
      <c r="I518" s="5"/>
      <c r="J518" s="16">
        <v>837.85</v>
      </c>
      <c r="K518" s="16">
        <v>5.0045793927327029</v>
      </c>
      <c r="L518" s="18">
        <v>35</v>
      </c>
      <c r="M518" s="20">
        <f t="shared" si="28"/>
        <v>1.7516027874564459</v>
      </c>
      <c r="N518" s="17">
        <v>173</v>
      </c>
      <c r="O518" s="19">
        <f t="shared" si="29"/>
        <v>303.02728222996512</v>
      </c>
      <c r="P518" s="19">
        <f t="shared" si="30"/>
        <v>71.484135878048775</v>
      </c>
      <c r="Q518" s="19">
        <f t="shared" si="31"/>
        <v>374.51141810801391</v>
      </c>
    </row>
    <row r="519" spans="1:17" x14ac:dyDescent="0.25">
      <c r="A519" s="3">
        <v>508</v>
      </c>
      <c r="B519" s="9" t="s">
        <v>51</v>
      </c>
      <c r="C519" s="8" t="s">
        <v>22</v>
      </c>
      <c r="D519" s="4">
        <v>176.5</v>
      </c>
      <c r="E519" s="6">
        <v>11</v>
      </c>
      <c r="F519" s="4">
        <v>28</v>
      </c>
      <c r="G519" s="4"/>
      <c r="H519" s="4">
        <v>1</v>
      </c>
      <c r="I519" s="5"/>
      <c r="J519" s="16">
        <v>701.5</v>
      </c>
      <c r="K519" s="16">
        <v>4.190144350423096</v>
      </c>
      <c r="L519" s="18">
        <v>40</v>
      </c>
      <c r="M519" s="20">
        <f t="shared" si="28"/>
        <v>1.6760577401692385</v>
      </c>
      <c r="N519" s="17">
        <v>176.5</v>
      </c>
      <c r="O519" s="19">
        <f t="shared" si="29"/>
        <v>295.82419113987061</v>
      </c>
      <c r="P519" s="19">
        <f t="shared" si="30"/>
        <v>69.784926689895471</v>
      </c>
      <c r="Q519" s="19">
        <f t="shared" si="31"/>
        <v>365.60911782976609</v>
      </c>
    </row>
    <row r="520" spans="1:17" x14ac:dyDescent="0.25">
      <c r="A520" s="3">
        <v>509</v>
      </c>
      <c r="B520" s="9" t="s">
        <v>51</v>
      </c>
      <c r="C520" s="8" t="s">
        <v>17</v>
      </c>
      <c r="D520" s="4">
        <v>102</v>
      </c>
      <c r="E520" s="6"/>
      <c r="F520" s="4">
        <v>15</v>
      </c>
      <c r="G520" s="4"/>
      <c r="H520" s="4"/>
      <c r="I520" s="5"/>
      <c r="J520" s="16">
        <v>1070</v>
      </c>
      <c r="K520" s="16">
        <v>6.4457831325301207</v>
      </c>
      <c r="L520" s="18">
        <v>35</v>
      </c>
      <c r="M520" s="20">
        <f t="shared" si="28"/>
        <v>2.2560240963855422</v>
      </c>
      <c r="N520" s="17">
        <v>102</v>
      </c>
      <c r="O520" s="19">
        <f t="shared" si="29"/>
        <v>230.1144578313253</v>
      </c>
      <c r="P520" s="19">
        <f t="shared" si="30"/>
        <v>54.284000602409634</v>
      </c>
      <c r="Q520" s="19">
        <f t="shared" si="31"/>
        <v>284.39845843373496</v>
      </c>
    </row>
    <row r="521" spans="1:17" x14ac:dyDescent="0.25">
      <c r="A521" s="3">
        <v>510</v>
      </c>
      <c r="B521" s="9" t="s">
        <v>51</v>
      </c>
      <c r="C521" s="8" t="s">
        <v>19</v>
      </c>
      <c r="D521" s="4">
        <v>187.5</v>
      </c>
      <c r="E521" s="6">
        <v>14</v>
      </c>
      <c r="F521" s="4">
        <v>31</v>
      </c>
      <c r="G521" s="4"/>
      <c r="H521" s="4"/>
      <c r="I521" s="5"/>
      <c r="J521" s="16">
        <v>930.6</v>
      </c>
      <c r="K521" s="16">
        <v>5.558586361373818</v>
      </c>
      <c r="L521" s="18">
        <v>40</v>
      </c>
      <c r="M521" s="20">
        <f t="shared" si="28"/>
        <v>2.2234345445495274</v>
      </c>
      <c r="N521" s="17">
        <v>187.5</v>
      </c>
      <c r="O521" s="19">
        <f t="shared" si="29"/>
        <v>416.89397710303638</v>
      </c>
      <c r="P521" s="19">
        <f t="shared" si="30"/>
        <v>98.345289198606281</v>
      </c>
      <c r="Q521" s="19">
        <f t="shared" si="31"/>
        <v>515.2392663016426</v>
      </c>
    </row>
    <row r="522" spans="1:17" x14ac:dyDescent="0.25">
      <c r="A522" s="3">
        <v>511</v>
      </c>
      <c r="B522" s="9" t="s">
        <v>51</v>
      </c>
      <c r="C522" s="8" t="s">
        <v>23</v>
      </c>
      <c r="D522" s="4">
        <v>176</v>
      </c>
      <c r="E522" s="6"/>
      <c r="F522" s="4"/>
      <c r="G522" s="4"/>
      <c r="H522" s="4"/>
      <c r="I522" s="5"/>
      <c r="J522" s="16">
        <v>1273.6500000000001</v>
      </c>
      <c r="K522" s="16">
        <v>7.607665505226481</v>
      </c>
      <c r="L522" s="18">
        <v>30</v>
      </c>
      <c r="M522" s="20">
        <f t="shared" si="28"/>
        <v>2.2822996515679446</v>
      </c>
      <c r="N522" s="17">
        <v>176</v>
      </c>
      <c r="O522" s="19">
        <f t="shared" si="29"/>
        <v>401.68473867595822</v>
      </c>
      <c r="P522" s="19">
        <f t="shared" si="30"/>
        <v>94.757429853658536</v>
      </c>
      <c r="Q522" s="19">
        <f t="shared" si="31"/>
        <v>496.44216852961677</v>
      </c>
    </row>
    <row r="523" spans="1:17" x14ac:dyDescent="0.25">
      <c r="A523" s="3">
        <v>512</v>
      </c>
      <c r="B523" s="9" t="s">
        <v>51</v>
      </c>
      <c r="C523" s="8" t="s">
        <v>19</v>
      </c>
      <c r="D523" s="4">
        <v>168</v>
      </c>
      <c r="E523" s="6">
        <v>4.5</v>
      </c>
      <c r="F523" s="4">
        <v>33</v>
      </c>
      <c r="G523" s="4"/>
      <c r="H523" s="4"/>
      <c r="I523" s="5"/>
      <c r="J523" s="16">
        <v>893.5</v>
      </c>
      <c r="K523" s="16">
        <v>5.3825301204819276</v>
      </c>
      <c r="L523" s="18">
        <v>35</v>
      </c>
      <c r="M523" s="20">
        <f t="shared" si="28"/>
        <v>1.8838855421686747</v>
      </c>
      <c r="N523" s="17">
        <v>168</v>
      </c>
      <c r="O523" s="19">
        <f t="shared" si="29"/>
        <v>316.49277108433733</v>
      </c>
      <c r="P523" s="19">
        <f t="shared" si="30"/>
        <v>74.660644698795181</v>
      </c>
      <c r="Q523" s="19">
        <f t="shared" si="31"/>
        <v>391.15341578313252</v>
      </c>
    </row>
    <row r="524" spans="1:17" x14ac:dyDescent="0.25">
      <c r="A524" s="3">
        <v>513</v>
      </c>
      <c r="B524" s="9" t="s">
        <v>51</v>
      </c>
      <c r="C524" s="8" t="s">
        <v>17</v>
      </c>
      <c r="D524" s="4">
        <v>132</v>
      </c>
      <c r="E524" s="6"/>
      <c r="F524" s="4">
        <v>69</v>
      </c>
      <c r="G524" s="4"/>
      <c r="H524" s="4"/>
      <c r="I524" s="5"/>
      <c r="J524" s="16">
        <v>971.25</v>
      </c>
      <c r="K524" s="16">
        <v>5.8013937282229966</v>
      </c>
      <c r="L524" s="18">
        <v>40</v>
      </c>
      <c r="M524" s="20">
        <f t="shared" ref="M524:M587" si="32">K524*L524/100</f>
        <v>2.3205574912891986</v>
      </c>
      <c r="N524" s="17">
        <v>132</v>
      </c>
      <c r="O524" s="19">
        <f t="shared" ref="O524:O587" si="33">M524*N524</f>
        <v>306.3135888501742</v>
      </c>
      <c r="P524" s="19">
        <f t="shared" ref="P524:P587" si="34">O524*0.2359</f>
        <v>72.259375609756091</v>
      </c>
      <c r="Q524" s="19">
        <f t="shared" ref="Q524:Q587" si="35">O524+P524</f>
        <v>378.57296445993029</v>
      </c>
    </row>
    <row r="525" spans="1:17" x14ac:dyDescent="0.25">
      <c r="A525" s="3">
        <v>514</v>
      </c>
      <c r="B525" s="9" t="s">
        <v>51</v>
      </c>
      <c r="C525" s="8" t="s">
        <v>19</v>
      </c>
      <c r="D525" s="4">
        <v>104</v>
      </c>
      <c r="E525" s="6"/>
      <c r="F525" s="4"/>
      <c r="G525" s="4"/>
      <c r="H525" s="4"/>
      <c r="I525" s="5"/>
      <c r="J525" s="16">
        <v>893.5</v>
      </c>
      <c r="K525" s="16">
        <v>5.3825301204819276</v>
      </c>
      <c r="L525" s="18">
        <v>30</v>
      </c>
      <c r="M525" s="20">
        <f t="shared" si="32"/>
        <v>1.6147590361445783</v>
      </c>
      <c r="N525" s="17">
        <v>104</v>
      </c>
      <c r="O525" s="19">
        <f t="shared" si="33"/>
        <v>167.93493975903613</v>
      </c>
      <c r="P525" s="19">
        <f t="shared" si="34"/>
        <v>39.615852289156621</v>
      </c>
      <c r="Q525" s="19">
        <f t="shared" si="35"/>
        <v>207.55079204819276</v>
      </c>
    </row>
    <row r="526" spans="1:17" x14ac:dyDescent="0.25">
      <c r="A526" s="3">
        <v>515</v>
      </c>
      <c r="B526" s="9" t="s">
        <v>52</v>
      </c>
      <c r="C526" s="8" t="s">
        <v>22</v>
      </c>
      <c r="D526" s="4">
        <v>171</v>
      </c>
      <c r="E526" s="6">
        <v>12.5</v>
      </c>
      <c r="F526" s="4">
        <v>50</v>
      </c>
      <c r="G526" s="4"/>
      <c r="H526" s="4"/>
      <c r="I526" s="5"/>
      <c r="J526" s="16">
        <v>723</v>
      </c>
      <c r="K526" s="16">
        <v>4.3185664509706321</v>
      </c>
      <c r="L526" s="18">
        <v>40</v>
      </c>
      <c r="M526" s="20">
        <f t="shared" si="32"/>
        <v>1.7274265803882529</v>
      </c>
      <c r="N526" s="17">
        <v>171</v>
      </c>
      <c r="O526" s="19">
        <f t="shared" si="33"/>
        <v>295.38994524639122</v>
      </c>
      <c r="P526" s="19">
        <f t="shared" si="34"/>
        <v>69.682488083623696</v>
      </c>
      <c r="Q526" s="19">
        <f t="shared" si="35"/>
        <v>365.07243333001492</v>
      </c>
    </row>
    <row r="527" spans="1:17" ht="27.6" x14ac:dyDescent="0.25">
      <c r="A527" s="3">
        <v>516</v>
      </c>
      <c r="B527" s="9" t="s">
        <v>52</v>
      </c>
      <c r="C527" s="8" t="s">
        <v>25</v>
      </c>
      <c r="D527" s="4">
        <v>154</v>
      </c>
      <c r="E527" s="6"/>
      <c r="F527" s="4"/>
      <c r="G527" s="4"/>
      <c r="H527" s="4"/>
      <c r="I527" s="5"/>
      <c r="J527" s="16">
        <v>1769.8</v>
      </c>
      <c r="K527" s="16">
        <v>10.66144578313253</v>
      </c>
      <c r="L527" s="18">
        <v>30</v>
      </c>
      <c r="M527" s="20">
        <f t="shared" si="32"/>
        <v>3.1984337349397589</v>
      </c>
      <c r="N527" s="17">
        <v>166</v>
      </c>
      <c r="O527" s="19">
        <f t="shared" si="33"/>
        <v>530.93999999999994</v>
      </c>
      <c r="P527" s="19">
        <f t="shared" si="34"/>
        <v>125.24874599999998</v>
      </c>
      <c r="Q527" s="19">
        <f t="shared" si="35"/>
        <v>656.18874599999992</v>
      </c>
    </row>
    <row r="528" spans="1:17" x14ac:dyDescent="0.25">
      <c r="A528" s="3">
        <v>517</v>
      </c>
      <c r="B528" s="9" t="s">
        <v>52</v>
      </c>
      <c r="C528" s="8" t="s">
        <v>17</v>
      </c>
      <c r="D528" s="4">
        <v>176</v>
      </c>
      <c r="E528" s="6">
        <v>2</v>
      </c>
      <c r="F528" s="4">
        <v>57</v>
      </c>
      <c r="G528" s="4"/>
      <c r="H528" s="4"/>
      <c r="I528" s="5"/>
      <c r="J528" s="16">
        <v>1010.75</v>
      </c>
      <c r="K528" s="16">
        <v>6.0373320059731208</v>
      </c>
      <c r="L528" s="18">
        <v>40</v>
      </c>
      <c r="M528" s="20">
        <f t="shared" si="32"/>
        <v>2.4149328023892482</v>
      </c>
      <c r="N528" s="17">
        <v>176</v>
      </c>
      <c r="O528" s="19">
        <f t="shared" si="33"/>
        <v>425.02817322050771</v>
      </c>
      <c r="P528" s="19">
        <f t="shared" si="34"/>
        <v>100.26414606271777</v>
      </c>
      <c r="Q528" s="19">
        <f t="shared" si="35"/>
        <v>525.29231928322542</v>
      </c>
    </row>
    <row r="529" spans="1:17" x14ac:dyDescent="0.25">
      <c r="A529" s="3">
        <v>518</v>
      </c>
      <c r="B529" s="9" t="s">
        <v>52</v>
      </c>
      <c r="C529" s="8" t="s">
        <v>22</v>
      </c>
      <c r="D529" s="4">
        <v>196</v>
      </c>
      <c r="E529" s="6">
        <v>4.5</v>
      </c>
      <c r="F529" s="4">
        <v>61</v>
      </c>
      <c r="G529" s="4"/>
      <c r="H529" s="4"/>
      <c r="I529" s="5"/>
      <c r="J529" s="16">
        <v>701.5</v>
      </c>
      <c r="K529" s="16">
        <v>4.190144350423096</v>
      </c>
      <c r="L529" s="18">
        <v>40</v>
      </c>
      <c r="M529" s="20">
        <f t="shared" si="32"/>
        <v>1.6760577401692385</v>
      </c>
      <c r="N529" s="17">
        <v>196</v>
      </c>
      <c r="O529" s="19">
        <f t="shared" si="33"/>
        <v>328.50731707317073</v>
      </c>
      <c r="P529" s="19">
        <f t="shared" si="34"/>
        <v>77.494876097560976</v>
      </c>
      <c r="Q529" s="19">
        <f t="shared" si="35"/>
        <v>406.00219317073169</v>
      </c>
    </row>
    <row r="530" spans="1:17" x14ac:dyDescent="0.25">
      <c r="A530" s="3">
        <v>519</v>
      </c>
      <c r="B530" s="9" t="s">
        <v>52</v>
      </c>
      <c r="C530" s="8" t="s">
        <v>17</v>
      </c>
      <c r="D530" s="4">
        <v>192</v>
      </c>
      <c r="E530" s="6"/>
      <c r="F530" s="4">
        <v>71</v>
      </c>
      <c r="G530" s="4"/>
      <c r="H530" s="4"/>
      <c r="I530" s="5"/>
      <c r="J530" s="16">
        <v>1050.25</v>
      </c>
      <c r="K530" s="16">
        <v>6.273270283723245</v>
      </c>
      <c r="L530" s="18">
        <v>40</v>
      </c>
      <c r="M530" s="20">
        <f t="shared" si="32"/>
        <v>2.5093081134892983</v>
      </c>
      <c r="N530" s="17">
        <v>192</v>
      </c>
      <c r="O530" s="19">
        <f t="shared" si="33"/>
        <v>481.78715778994524</v>
      </c>
      <c r="P530" s="19">
        <f t="shared" si="34"/>
        <v>113.65359052264809</v>
      </c>
      <c r="Q530" s="19">
        <f t="shared" si="35"/>
        <v>595.44074831259331</v>
      </c>
    </row>
    <row r="531" spans="1:17" x14ac:dyDescent="0.25">
      <c r="A531" s="3">
        <v>520</v>
      </c>
      <c r="B531" s="9" t="s">
        <v>52</v>
      </c>
      <c r="C531" s="8" t="s">
        <v>19</v>
      </c>
      <c r="D531" s="4">
        <v>132</v>
      </c>
      <c r="E531" s="6">
        <v>2</v>
      </c>
      <c r="F531" s="4">
        <v>48</v>
      </c>
      <c r="G531" s="4"/>
      <c r="H531" s="4"/>
      <c r="I531" s="5"/>
      <c r="J531" s="16">
        <v>893.5</v>
      </c>
      <c r="K531" s="16">
        <v>5.3369835739173714</v>
      </c>
      <c r="L531" s="18">
        <v>40</v>
      </c>
      <c r="M531" s="20">
        <f t="shared" si="32"/>
        <v>2.1347934295669488</v>
      </c>
      <c r="N531" s="17">
        <v>132</v>
      </c>
      <c r="O531" s="19">
        <f t="shared" si="33"/>
        <v>281.79273270283727</v>
      </c>
      <c r="P531" s="19">
        <f t="shared" si="34"/>
        <v>66.474905644599318</v>
      </c>
      <c r="Q531" s="19">
        <f t="shared" si="35"/>
        <v>348.26763834743656</v>
      </c>
    </row>
    <row r="532" spans="1:17" ht="27.6" x14ac:dyDescent="0.25">
      <c r="A532" s="3">
        <v>521</v>
      </c>
      <c r="B532" s="9" t="s">
        <v>52</v>
      </c>
      <c r="C532" s="8" t="s">
        <v>21</v>
      </c>
      <c r="D532" s="4">
        <v>198</v>
      </c>
      <c r="E532" s="6"/>
      <c r="F532" s="4"/>
      <c r="G532" s="4"/>
      <c r="H532" s="4"/>
      <c r="I532" s="5"/>
      <c r="J532" s="16">
        <v>1301.7</v>
      </c>
      <c r="K532" s="16">
        <v>7.7752115480338482</v>
      </c>
      <c r="L532" s="18">
        <v>30</v>
      </c>
      <c r="M532" s="20">
        <f t="shared" si="32"/>
        <v>2.3325634644101543</v>
      </c>
      <c r="N532" s="17">
        <v>198</v>
      </c>
      <c r="O532" s="19">
        <f t="shared" si="33"/>
        <v>461.84756595321056</v>
      </c>
      <c r="P532" s="19">
        <f t="shared" si="34"/>
        <v>108.94984080836237</v>
      </c>
      <c r="Q532" s="19">
        <f t="shared" si="35"/>
        <v>570.79740676157292</v>
      </c>
    </row>
    <row r="533" spans="1:17" x14ac:dyDescent="0.25">
      <c r="A533" s="3">
        <v>522</v>
      </c>
      <c r="B533" s="9" t="s">
        <v>52</v>
      </c>
      <c r="C533" s="8" t="s">
        <v>19</v>
      </c>
      <c r="D533" s="4">
        <v>88</v>
      </c>
      <c r="E533" s="6"/>
      <c r="F533" s="4">
        <v>44</v>
      </c>
      <c r="G533" s="4"/>
      <c r="H533" s="4"/>
      <c r="I533" s="5"/>
      <c r="J533" s="16">
        <v>819.3</v>
      </c>
      <c r="K533" s="16">
        <v>4.8937779990044792</v>
      </c>
      <c r="L533" s="18">
        <v>35</v>
      </c>
      <c r="M533" s="20">
        <f t="shared" si="32"/>
        <v>1.7128222996515676</v>
      </c>
      <c r="N533" s="17">
        <v>88</v>
      </c>
      <c r="O533" s="19">
        <f t="shared" si="33"/>
        <v>150.72836236933796</v>
      </c>
      <c r="P533" s="19">
        <f t="shared" si="34"/>
        <v>35.556820682926826</v>
      </c>
      <c r="Q533" s="19">
        <f t="shared" si="35"/>
        <v>186.28518305226478</v>
      </c>
    </row>
    <row r="534" spans="1:17" x14ac:dyDescent="0.25">
      <c r="A534" s="3">
        <v>523</v>
      </c>
      <c r="B534" s="9" t="s">
        <v>52</v>
      </c>
      <c r="C534" s="8" t="s">
        <v>19</v>
      </c>
      <c r="D534" s="4">
        <v>176</v>
      </c>
      <c r="E534" s="6"/>
      <c r="F534" s="4">
        <v>76</v>
      </c>
      <c r="G534" s="4"/>
      <c r="H534" s="4"/>
      <c r="I534" s="5"/>
      <c r="J534" s="16">
        <v>930.6</v>
      </c>
      <c r="K534" s="16">
        <v>5.558586361373818</v>
      </c>
      <c r="L534" s="18">
        <v>40</v>
      </c>
      <c r="M534" s="20">
        <f t="shared" si="32"/>
        <v>2.2234345445495274</v>
      </c>
      <c r="N534" s="17">
        <v>176</v>
      </c>
      <c r="O534" s="19">
        <f t="shared" si="33"/>
        <v>391.32447984071683</v>
      </c>
      <c r="P534" s="19">
        <f t="shared" si="34"/>
        <v>92.313444794425095</v>
      </c>
      <c r="Q534" s="19">
        <f t="shared" si="35"/>
        <v>483.63792463514193</v>
      </c>
    </row>
    <row r="535" spans="1:17" x14ac:dyDescent="0.25">
      <c r="A535" s="3">
        <v>524</v>
      </c>
      <c r="B535" s="9" t="s">
        <v>52</v>
      </c>
      <c r="C535" s="8" t="s">
        <v>17</v>
      </c>
      <c r="D535" s="4">
        <v>88</v>
      </c>
      <c r="E535" s="6"/>
      <c r="F535" s="4">
        <v>44</v>
      </c>
      <c r="G535" s="4"/>
      <c r="H535" s="4"/>
      <c r="I535" s="5"/>
      <c r="J535" s="16">
        <v>991</v>
      </c>
      <c r="K535" s="16">
        <v>5.9193628670980587</v>
      </c>
      <c r="L535" s="18">
        <v>35</v>
      </c>
      <c r="M535" s="20">
        <f t="shared" si="32"/>
        <v>2.0717770034843204</v>
      </c>
      <c r="N535" s="17">
        <v>88</v>
      </c>
      <c r="O535" s="19">
        <f t="shared" si="33"/>
        <v>182.31637630662019</v>
      </c>
      <c r="P535" s="19">
        <f t="shared" si="34"/>
        <v>43.008433170731699</v>
      </c>
      <c r="Q535" s="19">
        <f t="shared" si="35"/>
        <v>225.32480947735189</v>
      </c>
    </row>
    <row r="536" spans="1:17" x14ac:dyDescent="0.25">
      <c r="A536" s="3">
        <v>525</v>
      </c>
      <c r="B536" s="9" t="s">
        <v>52</v>
      </c>
      <c r="C536" s="8" t="s">
        <v>17</v>
      </c>
      <c r="D536" s="4">
        <v>176</v>
      </c>
      <c r="E536" s="6"/>
      <c r="F536" s="4"/>
      <c r="G536" s="4"/>
      <c r="H536" s="4"/>
      <c r="I536" s="5"/>
      <c r="J536" s="16">
        <v>1070</v>
      </c>
      <c r="K536" s="16">
        <v>6.391239422598308</v>
      </c>
      <c r="L536" s="18">
        <v>30</v>
      </c>
      <c r="M536" s="20">
        <f t="shared" si="32"/>
        <v>1.9173718267794926</v>
      </c>
      <c r="N536" s="17">
        <v>176</v>
      </c>
      <c r="O536" s="19">
        <f t="shared" si="33"/>
        <v>337.4574415131907</v>
      </c>
      <c r="P536" s="19">
        <f t="shared" si="34"/>
        <v>79.60621045296169</v>
      </c>
      <c r="Q536" s="19">
        <f t="shared" si="35"/>
        <v>417.06365196615241</v>
      </c>
    </row>
    <row r="537" spans="1:17" x14ac:dyDescent="0.25">
      <c r="A537" s="3">
        <v>526</v>
      </c>
      <c r="B537" s="9" t="s">
        <v>52</v>
      </c>
      <c r="C537" s="8" t="s">
        <v>22</v>
      </c>
      <c r="D537" s="4">
        <v>133</v>
      </c>
      <c r="E537" s="6">
        <v>12.5</v>
      </c>
      <c r="F537" s="4">
        <v>36</v>
      </c>
      <c r="G537" s="4"/>
      <c r="H537" s="4"/>
      <c r="I537" s="5"/>
      <c r="J537" s="16">
        <v>701.5</v>
      </c>
      <c r="K537" s="16">
        <v>4.190144350423096</v>
      </c>
      <c r="L537" s="18">
        <v>40</v>
      </c>
      <c r="M537" s="20">
        <f t="shared" si="32"/>
        <v>1.6760577401692385</v>
      </c>
      <c r="N537" s="17">
        <v>133</v>
      </c>
      <c r="O537" s="19">
        <f t="shared" si="33"/>
        <v>222.91567944250872</v>
      </c>
      <c r="P537" s="19">
        <f t="shared" si="34"/>
        <v>52.58580878048781</v>
      </c>
      <c r="Q537" s="19">
        <f t="shared" si="35"/>
        <v>275.5014882229965</v>
      </c>
    </row>
    <row r="538" spans="1:17" x14ac:dyDescent="0.25">
      <c r="A538" s="3">
        <v>527</v>
      </c>
      <c r="B538" s="9" t="s">
        <v>52</v>
      </c>
      <c r="C538" s="8" t="s">
        <v>17</v>
      </c>
      <c r="D538" s="4">
        <v>24</v>
      </c>
      <c r="E538" s="6"/>
      <c r="F538" s="4"/>
      <c r="G538" s="4"/>
      <c r="H538" s="4"/>
      <c r="I538" s="5"/>
      <c r="J538" s="16">
        <v>1070</v>
      </c>
      <c r="K538" s="16">
        <v>6.4457831325301207</v>
      </c>
      <c r="L538" s="18">
        <v>30</v>
      </c>
      <c r="M538" s="20">
        <f t="shared" si="32"/>
        <v>1.9337349397590362</v>
      </c>
      <c r="N538" s="17">
        <v>24</v>
      </c>
      <c r="O538" s="19">
        <f t="shared" si="33"/>
        <v>46.409638554216869</v>
      </c>
      <c r="P538" s="19">
        <f t="shared" si="34"/>
        <v>10.948033734939759</v>
      </c>
      <c r="Q538" s="19">
        <f t="shared" si="35"/>
        <v>57.357672289156625</v>
      </c>
    </row>
    <row r="539" spans="1:17" x14ac:dyDescent="0.25">
      <c r="A539" s="3">
        <v>528</v>
      </c>
      <c r="B539" s="9" t="s">
        <v>52</v>
      </c>
      <c r="C539" s="8" t="s">
        <v>22</v>
      </c>
      <c r="D539" s="4">
        <v>132</v>
      </c>
      <c r="E539" s="6">
        <v>2</v>
      </c>
      <c r="F539" s="4">
        <v>48</v>
      </c>
      <c r="G539" s="4"/>
      <c r="H539" s="4"/>
      <c r="I539" s="5"/>
      <c r="J539" s="16">
        <v>874.95</v>
      </c>
      <c r="K539" s="16">
        <v>5.2261821801891495</v>
      </c>
      <c r="L539" s="18">
        <v>40</v>
      </c>
      <c r="M539" s="20">
        <f t="shared" si="32"/>
        <v>2.0904728720756598</v>
      </c>
      <c r="N539" s="17">
        <v>132</v>
      </c>
      <c r="O539" s="19">
        <f t="shared" si="33"/>
        <v>275.94241911398711</v>
      </c>
      <c r="P539" s="19">
        <f t="shared" si="34"/>
        <v>65.094816668989566</v>
      </c>
      <c r="Q539" s="19">
        <f t="shared" si="35"/>
        <v>341.03723578297667</v>
      </c>
    </row>
    <row r="540" spans="1:17" x14ac:dyDescent="0.25">
      <c r="A540" s="3">
        <v>529</v>
      </c>
      <c r="B540" s="9" t="s">
        <v>52</v>
      </c>
      <c r="C540" s="8" t="s">
        <v>17</v>
      </c>
      <c r="D540" s="4">
        <v>149</v>
      </c>
      <c r="E540" s="6">
        <v>6</v>
      </c>
      <c r="F540" s="4">
        <v>46</v>
      </c>
      <c r="G540" s="4"/>
      <c r="H540" s="4"/>
      <c r="I540" s="5"/>
      <c r="J540" s="16">
        <v>1050.25</v>
      </c>
      <c r="K540" s="16">
        <v>6.273270283723245</v>
      </c>
      <c r="L540" s="18">
        <v>40</v>
      </c>
      <c r="M540" s="20">
        <f t="shared" si="32"/>
        <v>2.5093081134892983</v>
      </c>
      <c r="N540" s="17">
        <v>149</v>
      </c>
      <c r="O540" s="19">
        <f t="shared" si="33"/>
        <v>373.88690890990546</v>
      </c>
      <c r="P540" s="19">
        <f t="shared" si="34"/>
        <v>88.199921811846693</v>
      </c>
      <c r="Q540" s="19">
        <f t="shared" si="35"/>
        <v>462.08683072175216</v>
      </c>
    </row>
    <row r="541" spans="1:17" x14ac:dyDescent="0.25">
      <c r="A541" s="3">
        <v>530</v>
      </c>
      <c r="B541" s="9" t="s">
        <v>52</v>
      </c>
      <c r="C541" s="8" t="s">
        <v>22</v>
      </c>
      <c r="D541" s="4">
        <v>135</v>
      </c>
      <c r="E541" s="6"/>
      <c r="F541" s="4"/>
      <c r="G541" s="4"/>
      <c r="H541" s="4"/>
      <c r="I541" s="5"/>
      <c r="J541" s="16">
        <v>755.25</v>
      </c>
      <c r="K541" s="16">
        <v>4.5496987951807233</v>
      </c>
      <c r="L541" s="18">
        <v>30</v>
      </c>
      <c r="M541" s="20">
        <f t="shared" si="32"/>
        <v>1.3649096385542172</v>
      </c>
      <c r="N541" s="17">
        <v>135</v>
      </c>
      <c r="O541" s="19">
        <f t="shared" si="33"/>
        <v>184.26280120481931</v>
      </c>
      <c r="P541" s="19">
        <f t="shared" si="34"/>
        <v>43.467594804216873</v>
      </c>
      <c r="Q541" s="19">
        <f t="shared" si="35"/>
        <v>227.73039600903618</v>
      </c>
    </row>
    <row r="542" spans="1:17" x14ac:dyDescent="0.25">
      <c r="A542" s="3">
        <v>531</v>
      </c>
      <c r="B542" s="9" t="s">
        <v>52</v>
      </c>
      <c r="C542" s="8" t="s">
        <v>23</v>
      </c>
      <c r="D542" s="4">
        <v>244</v>
      </c>
      <c r="E542" s="6"/>
      <c r="F542" s="4"/>
      <c r="G542" s="4"/>
      <c r="H542" s="4"/>
      <c r="I542" s="5"/>
      <c r="J542" s="16">
        <v>1217.55</v>
      </c>
      <c r="K542" s="16">
        <v>7.2725734196117466</v>
      </c>
      <c r="L542" s="18">
        <v>30</v>
      </c>
      <c r="M542" s="20">
        <f t="shared" si="32"/>
        <v>2.1817720258835238</v>
      </c>
      <c r="N542" s="17">
        <v>244</v>
      </c>
      <c r="O542" s="19">
        <f t="shared" si="33"/>
        <v>532.35237431557982</v>
      </c>
      <c r="P542" s="19">
        <f t="shared" si="34"/>
        <v>125.58192510104529</v>
      </c>
      <c r="Q542" s="19">
        <f t="shared" si="35"/>
        <v>657.93429941662509</v>
      </c>
    </row>
    <row r="543" spans="1:17" x14ac:dyDescent="0.25">
      <c r="A543" s="3">
        <v>532</v>
      </c>
      <c r="B543" s="9" t="s">
        <v>52</v>
      </c>
      <c r="C543" s="8" t="s">
        <v>19</v>
      </c>
      <c r="D543" s="4">
        <v>172</v>
      </c>
      <c r="E543" s="6"/>
      <c r="F543" s="4"/>
      <c r="G543" s="4"/>
      <c r="H543" s="4"/>
      <c r="I543" s="5"/>
      <c r="J543" s="16">
        <v>912.05</v>
      </c>
      <c r="K543" s="16">
        <v>5.4477849676455943</v>
      </c>
      <c r="L543" s="18">
        <v>30</v>
      </c>
      <c r="M543" s="20">
        <f t="shared" si="32"/>
        <v>1.6343354902936784</v>
      </c>
      <c r="N543" s="17">
        <v>172</v>
      </c>
      <c r="O543" s="19">
        <f t="shared" si="33"/>
        <v>281.10570433051271</v>
      </c>
      <c r="P543" s="19">
        <f t="shared" si="34"/>
        <v>66.312835651567951</v>
      </c>
      <c r="Q543" s="19">
        <f t="shared" si="35"/>
        <v>347.41853998208069</v>
      </c>
    </row>
    <row r="544" spans="1:17" x14ac:dyDescent="0.25">
      <c r="A544" s="3">
        <v>533</v>
      </c>
      <c r="B544" s="9" t="s">
        <v>52</v>
      </c>
      <c r="C544" s="8" t="s">
        <v>19</v>
      </c>
      <c r="D544" s="4">
        <v>205</v>
      </c>
      <c r="E544" s="6">
        <v>10</v>
      </c>
      <c r="F544" s="4">
        <v>137</v>
      </c>
      <c r="G544" s="4"/>
      <c r="H544" s="4"/>
      <c r="I544" s="5"/>
      <c r="J544" s="16">
        <v>893.5</v>
      </c>
      <c r="K544" s="16">
        <v>5.3369835739173714</v>
      </c>
      <c r="L544" s="18">
        <v>50</v>
      </c>
      <c r="M544" s="20">
        <f t="shared" si="32"/>
        <v>2.6684917869586853</v>
      </c>
      <c r="N544" s="17">
        <v>205</v>
      </c>
      <c r="O544" s="19">
        <f t="shared" si="33"/>
        <v>547.04081632653049</v>
      </c>
      <c r="P544" s="19">
        <f t="shared" si="34"/>
        <v>129.04692857142854</v>
      </c>
      <c r="Q544" s="19">
        <f t="shared" si="35"/>
        <v>676.08774489795906</v>
      </c>
    </row>
    <row r="545" spans="1:17" x14ac:dyDescent="0.25">
      <c r="A545" s="3">
        <v>534</v>
      </c>
      <c r="B545" s="9" t="s">
        <v>52</v>
      </c>
      <c r="C545" s="8" t="s">
        <v>19</v>
      </c>
      <c r="D545" s="4">
        <v>177</v>
      </c>
      <c r="E545" s="6">
        <v>2.5</v>
      </c>
      <c r="F545" s="4">
        <v>48</v>
      </c>
      <c r="G545" s="4">
        <v>2</v>
      </c>
      <c r="H545" s="4"/>
      <c r="I545" s="5"/>
      <c r="J545" s="16">
        <v>856.4</v>
      </c>
      <c r="K545" s="16">
        <v>5.1153807864609258</v>
      </c>
      <c r="L545" s="18">
        <v>65</v>
      </c>
      <c r="M545" s="20">
        <f t="shared" si="32"/>
        <v>3.324997511199602</v>
      </c>
      <c r="N545" s="17">
        <v>177</v>
      </c>
      <c r="O545" s="19">
        <f t="shared" si="33"/>
        <v>588.52455948232955</v>
      </c>
      <c r="P545" s="19">
        <f t="shared" si="34"/>
        <v>138.83294358188155</v>
      </c>
      <c r="Q545" s="19">
        <f t="shared" si="35"/>
        <v>727.35750306421107</v>
      </c>
    </row>
    <row r="546" spans="1:17" x14ac:dyDescent="0.25">
      <c r="A546" s="3">
        <v>535</v>
      </c>
      <c r="B546" s="9" t="s">
        <v>52</v>
      </c>
      <c r="C546" s="8" t="s">
        <v>19</v>
      </c>
      <c r="D546" s="4">
        <v>143</v>
      </c>
      <c r="E546" s="6"/>
      <c r="F546" s="4">
        <v>57</v>
      </c>
      <c r="G546" s="4">
        <v>1</v>
      </c>
      <c r="H546" s="4"/>
      <c r="I546" s="5"/>
      <c r="J546" s="16">
        <v>837.85</v>
      </c>
      <c r="K546" s="16">
        <v>5.0045793927327029</v>
      </c>
      <c r="L546" s="18">
        <v>50</v>
      </c>
      <c r="M546" s="20">
        <f t="shared" si="32"/>
        <v>2.5022896963663515</v>
      </c>
      <c r="N546" s="17">
        <v>143</v>
      </c>
      <c r="O546" s="19">
        <f t="shared" si="33"/>
        <v>357.82742658038825</v>
      </c>
      <c r="P546" s="19">
        <f t="shared" si="34"/>
        <v>84.411489930313593</v>
      </c>
      <c r="Q546" s="19">
        <f t="shared" si="35"/>
        <v>442.23891651070187</v>
      </c>
    </row>
    <row r="547" spans="1:17" x14ac:dyDescent="0.25">
      <c r="A547" s="3">
        <v>536</v>
      </c>
      <c r="B547" s="9" t="s">
        <v>52</v>
      </c>
      <c r="C547" s="8" t="s">
        <v>19</v>
      </c>
      <c r="D547" s="4">
        <v>192</v>
      </c>
      <c r="E547" s="6">
        <v>12.5</v>
      </c>
      <c r="F547" s="4">
        <v>40</v>
      </c>
      <c r="G547" s="4"/>
      <c r="H547" s="4"/>
      <c r="I547" s="5"/>
      <c r="J547" s="16">
        <v>874.95</v>
      </c>
      <c r="K547" s="16">
        <v>5.2261821801891495</v>
      </c>
      <c r="L547" s="18">
        <v>40</v>
      </c>
      <c r="M547" s="20">
        <f t="shared" si="32"/>
        <v>2.0904728720756598</v>
      </c>
      <c r="N547" s="17">
        <v>192</v>
      </c>
      <c r="O547" s="19">
        <f t="shared" si="33"/>
        <v>401.37079143852668</v>
      </c>
      <c r="P547" s="19">
        <f t="shared" si="34"/>
        <v>94.68336970034845</v>
      </c>
      <c r="Q547" s="19">
        <f t="shared" si="35"/>
        <v>496.05416113887514</v>
      </c>
    </row>
    <row r="548" spans="1:17" x14ac:dyDescent="0.25">
      <c r="A548" s="3">
        <v>537</v>
      </c>
      <c r="B548" s="9" t="s">
        <v>52</v>
      </c>
      <c r="C548" s="8" t="s">
        <v>22</v>
      </c>
      <c r="D548" s="4">
        <v>147</v>
      </c>
      <c r="E548" s="6">
        <v>16.2</v>
      </c>
      <c r="F548" s="4">
        <v>50</v>
      </c>
      <c r="G548" s="4"/>
      <c r="H548" s="4"/>
      <c r="I548" s="5"/>
      <c r="J548" s="16">
        <v>701.5</v>
      </c>
      <c r="K548" s="16">
        <v>4.190144350423096</v>
      </c>
      <c r="L548" s="18">
        <v>40</v>
      </c>
      <c r="M548" s="20">
        <f t="shared" si="32"/>
        <v>1.6760577401692385</v>
      </c>
      <c r="N548" s="17">
        <v>147</v>
      </c>
      <c r="O548" s="19">
        <f t="shared" si="33"/>
        <v>246.38048780487804</v>
      </c>
      <c r="P548" s="19">
        <f t="shared" si="34"/>
        <v>58.121157073170728</v>
      </c>
      <c r="Q548" s="19">
        <f t="shared" si="35"/>
        <v>304.50164487804875</v>
      </c>
    </row>
    <row r="549" spans="1:17" x14ac:dyDescent="0.25">
      <c r="A549" s="3">
        <v>538</v>
      </c>
      <c r="B549" s="9" t="s">
        <v>52</v>
      </c>
      <c r="C549" s="8" t="s">
        <v>22</v>
      </c>
      <c r="D549" s="4">
        <v>163</v>
      </c>
      <c r="E549" s="6">
        <v>4.5</v>
      </c>
      <c r="F549" s="4">
        <v>56</v>
      </c>
      <c r="G549" s="4"/>
      <c r="H549" s="4"/>
      <c r="I549" s="5"/>
      <c r="J549" s="16">
        <v>723</v>
      </c>
      <c r="K549" s="16">
        <v>4.3185664509706321</v>
      </c>
      <c r="L549" s="18">
        <v>40</v>
      </c>
      <c r="M549" s="20">
        <f t="shared" si="32"/>
        <v>1.7274265803882529</v>
      </c>
      <c r="N549" s="17">
        <v>163</v>
      </c>
      <c r="O549" s="19">
        <f t="shared" si="33"/>
        <v>281.57053260328524</v>
      </c>
      <c r="P549" s="19">
        <f t="shared" si="34"/>
        <v>66.422488641114995</v>
      </c>
      <c r="Q549" s="19">
        <f t="shared" si="35"/>
        <v>347.99302124440021</v>
      </c>
    </row>
    <row r="550" spans="1:17" x14ac:dyDescent="0.25">
      <c r="A550" s="3">
        <v>539</v>
      </c>
      <c r="B550" s="9" t="s">
        <v>52</v>
      </c>
      <c r="C550" s="8" t="s">
        <v>19</v>
      </c>
      <c r="D550" s="4">
        <v>192</v>
      </c>
      <c r="E550" s="6">
        <v>12.5</v>
      </c>
      <c r="F550" s="4">
        <v>44</v>
      </c>
      <c r="G550" s="4"/>
      <c r="H550" s="4"/>
      <c r="I550" s="5"/>
      <c r="J550" s="16">
        <v>893.5</v>
      </c>
      <c r="K550" s="16">
        <v>5.3369835739173714</v>
      </c>
      <c r="L550" s="18">
        <v>40</v>
      </c>
      <c r="M550" s="20">
        <f t="shared" si="32"/>
        <v>2.1347934295669488</v>
      </c>
      <c r="N550" s="17">
        <v>192</v>
      </c>
      <c r="O550" s="19">
        <f t="shared" si="33"/>
        <v>409.88033847685415</v>
      </c>
      <c r="P550" s="19">
        <f t="shared" si="34"/>
        <v>96.690771846689898</v>
      </c>
      <c r="Q550" s="19">
        <f t="shared" si="35"/>
        <v>506.57111032354408</v>
      </c>
    </row>
    <row r="551" spans="1:17" x14ac:dyDescent="0.25">
      <c r="A551" s="3">
        <v>540</v>
      </c>
      <c r="B551" s="9" t="s">
        <v>52</v>
      </c>
      <c r="C551" s="8" t="s">
        <v>19</v>
      </c>
      <c r="D551" s="4">
        <v>180</v>
      </c>
      <c r="E551" s="6">
        <v>4</v>
      </c>
      <c r="F551" s="4">
        <v>51</v>
      </c>
      <c r="G551" s="4"/>
      <c r="H551" s="4"/>
      <c r="I551" s="5"/>
      <c r="J551" s="16">
        <v>967.7</v>
      </c>
      <c r="K551" s="16">
        <v>5.7801891488302646</v>
      </c>
      <c r="L551" s="18">
        <v>40</v>
      </c>
      <c r="M551" s="20">
        <f t="shared" si="32"/>
        <v>2.3120756595321059</v>
      </c>
      <c r="N551" s="17">
        <v>180</v>
      </c>
      <c r="O551" s="19">
        <f t="shared" si="33"/>
        <v>416.17361871577907</v>
      </c>
      <c r="P551" s="19">
        <f t="shared" si="34"/>
        <v>98.175356655052283</v>
      </c>
      <c r="Q551" s="19">
        <f t="shared" si="35"/>
        <v>514.34897537083134</v>
      </c>
    </row>
    <row r="552" spans="1:17" x14ac:dyDescent="0.25">
      <c r="A552" s="3">
        <v>541</v>
      </c>
      <c r="B552" s="9" t="s">
        <v>52</v>
      </c>
      <c r="C552" s="8" t="s">
        <v>22</v>
      </c>
      <c r="D552" s="4">
        <v>182</v>
      </c>
      <c r="E552" s="6">
        <v>2</v>
      </c>
      <c r="F552" s="4">
        <v>46</v>
      </c>
      <c r="G552" s="4">
        <v>2</v>
      </c>
      <c r="H552" s="4"/>
      <c r="I552" s="5"/>
      <c r="J552" s="16">
        <v>723</v>
      </c>
      <c r="K552" s="16">
        <v>4.3185664509706321</v>
      </c>
      <c r="L552" s="18">
        <v>65</v>
      </c>
      <c r="M552" s="20">
        <f t="shared" si="32"/>
        <v>2.8070681931309109</v>
      </c>
      <c r="N552" s="17">
        <v>182</v>
      </c>
      <c r="O552" s="19">
        <f t="shared" si="33"/>
        <v>510.88641114982579</v>
      </c>
      <c r="P552" s="19">
        <f t="shared" si="34"/>
        <v>120.51810439024391</v>
      </c>
      <c r="Q552" s="19">
        <f t="shared" si="35"/>
        <v>631.40451554006972</v>
      </c>
    </row>
    <row r="553" spans="1:17" x14ac:dyDescent="0.25">
      <c r="A553" s="3">
        <v>542</v>
      </c>
      <c r="B553" s="9" t="s">
        <v>52</v>
      </c>
      <c r="C553" s="8" t="s">
        <v>17</v>
      </c>
      <c r="D553" s="4">
        <v>194</v>
      </c>
      <c r="E553" s="6">
        <v>7.7</v>
      </c>
      <c r="F553" s="4">
        <v>130</v>
      </c>
      <c r="G553" s="4"/>
      <c r="H553" s="4"/>
      <c r="I553" s="5"/>
      <c r="J553" s="16">
        <v>1010.75</v>
      </c>
      <c r="K553" s="16">
        <v>6.0373320059731208</v>
      </c>
      <c r="L553" s="18">
        <v>45</v>
      </c>
      <c r="M553" s="20">
        <f t="shared" si="32"/>
        <v>2.7167994026879048</v>
      </c>
      <c r="N553" s="17">
        <v>194</v>
      </c>
      <c r="O553" s="19">
        <f t="shared" si="33"/>
        <v>527.05908412145357</v>
      </c>
      <c r="P553" s="19">
        <f t="shared" si="34"/>
        <v>124.3332379442509</v>
      </c>
      <c r="Q553" s="19">
        <f t="shared" si="35"/>
        <v>651.39232206570443</v>
      </c>
    </row>
    <row r="554" spans="1:17" x14ac:dyDescent="0.25">
      <c r="A554" s="3">
        <v>543</v>
      </c>
      <c r="B554" s="9" t="s">
        <v>52</v>
      </c>
      <c r="C554" s="8" t="s">
        <v>23</v>
      </c>
      <c r="D554" s="4">
        <v>143</v>
      </c>
      <c r="E554" s="6"/>
      <c r="F554" s="4"/>
      <c r="G554" s="4"/>
      <c r="H554" s="4"/>
      <c r="I554" s="5"/>
      <c r="J554" s="16">
        <v>1245.5999999999999</v>
      </c>
      <c r="K554" s="16">
        <v>7.4401194624191138</v>
      </c>
      <c r="L554" s="18">
        <v>30</v>
      </c>
      <c r="M554" s="20">
        <f t="shared" si="32"/>
        <v>2.232035838725734</v>
      </c>
      <c r="N554" s="17">
        <v>143</v>
      </c>
      <c r="O554" s="19">
        <f t="shared" si="33"/>
        <v>319.18112493777994</v>
      </c>
      <c r="P554" s="19">
        <f t="shared" si="34"/>
        <v>75.294827372822283</v>
      </c>
      <c r="Q554" s="19">
        <f t="shared" si="35"/>
        <v>394.47595231060222</v>
      </c>
    </row>
    <row r="555" spans="1:17" x14ac:dyDescent="0.25">
      <c r="A555" s="3">
        <v>544</v>
      </c>
      <c r="B555" s="9" t="s">
        <v>52</v>
      </c>
      <c r="C555" s="8" t="s">
        <v>22</v>
      </c>
      <c r="D555" s="4">
        <v>99</v>
      </c>
      <c r="E555" s="6">
        <v>12.5</v>
      </c>
      <c r="F555" s="4">
        <v>26</v>
      </c>
      <c r="G555" s="4"/>
      <c r="H555" s="4"/>
      <c r="I555" s="5"/>
      <c r="J555" s="16">
        <v>701.5</v>
      </c>
      <c r="K555" s="16">
        <v>4.190144350423096</v>
      </c>
      <c r="L555" s="18">
        <v>40</v>
      </c>
      <c r="M555" s="20">
        <f t="shared" si="32"/>
        <v>1.6760577401692385</v>
      </c>
      <c r="N555" s="17">
        <v>99</v>
      </c>
      <c r="O555" s="19">
        <f t="shared" si="33"/>
        <v>165.92971627675462</v>
      </c>
      <c r="P555" s="19">
        <f t="shared" si="34"/>
        <v>39.142820069686415</v>
      </c>
      <c r="Q555" s="19">
        <f t="shared" si="35"/>
        <v>205.07253634644104</v>
      </c>
    </row>
    <row r="556" spans="1:17" x14ac:dyDescent="0.25">
      <c r="A556" s="3">
        <v>545</v>
      </c>
      <c r="B556" s="9" t="s">
        <v>52</v>
      </c>
      <c r="C556" s="8" t="s">
        <v>19</v>
      </c>
      <c r="D556" s="4">
        <v>136</v>
      </c>
      <c r="E556" s="6">
        <v>16.2</v>
      </c>
      <c r="F556" s="4">
        <v>45</v>
      </c>
      <c r="G556" s="4"/>
      <c r="H556" s="4"/>
      <c r="I556" s="5"/>
      <c r="J556" s="16">
        <v>837.85</v>
      </c>
      <c r="K556" s="16">
        <v>5.0045793927327029</v>
      </c>
      <c r="L556" s="18">
        <v>40</v>
      </c>
      <c r="M556" s="20">
        <f t="shared" si="32"/>
        <v>2.0018317570930808</v>
      </c>
      <c r="N556" s="17">
        <v>136</v>
      </c>
      <c r="O556" s="19">
        <f t="shared" si="33"/>
        <v>272.24911896465898</v>
      </c>
      <c r="P556" s="19">
        <f t="shared" si="34"/>
        <v>64.22356716376305</v>
      </c>
      <c r="Q556" s="19">
        <f t="shared" si="35"/>
        <v>336.47268612842203</v>
      </c>
    </row>
    <row r="557" spans="1:17" x14ac:dyDescent="0.25">
      <c r="A557" s="3">
        <v>546</v>
      </c>
      <c r="B557" s="9" t="s">
        <v>52</v>
      </c>
      <c r="C557" s="8" t="s">
        <v>19</v>
      </c>
      <c r="D557" s="4">
        <v>63</v>
      </c>
      <c r="E557" s="6"/>
      <c r="F557" s="4"/>
      <c r="G557" s="4"/>
      <c r="H557" s="4"/>
      <c r="I557" s="5"/>
      <c r="J557" s="16">
        <v>967.7</v>
      </c>
      <c r="K557" s="16">
        <v>5.8295180722891571</v>
      </c>
      <c r="L557" s="18">
        <v>30</v>
      </c>
      <c r="M557" s="20">
        <f t="shared" si="32"/>
        <v>1.7488554216867471</v>
      </c>
      <c r="N557" s="17">
        <v>63</v>
      </c>
      <c r="O557" s="19">
        <f t="shared" si="33"/>
        <v>110.17789156626507</v>
      </c>
      <c r="P557" s="19">
        <f t="shared" si="34"/>
        <v>25.990964620481932</v>
      </c>
      <c r="Q557" s="19">
        <f t="shared" si="35"/>
        <v>136.16885618674701</v>
      </c>
    </row>
    <row r="558" spans="1:17" x14ac:dyDescent="0.25">
      <c r="A558" s="3">
        <v>547</v>
      </c>
      <c r="B558" s="9" t="s">
        <v>52</v>
      </c>
      <c r="C558" s="8" t="s">
        <v>23</v>
      </c>
      <c r="D558" s="4">
        <v>104</v>
      </c>
      <c r="E558" s="6"/>
      <c r="F558" s="4"/>
      <c r="G558" s="4"/>
      <c r="H558" s="4"/>
      <c r="I558" s="5"/>
      <c r="J558" s="16">
        <v>1301.7</v>
      </c>
      <c r="K558" s="16">
        <v>7.8415662650602416</v>
      </c>
      <c r="L558" s="18">
        <v>30</v>
      </c>
      <c r="M558" s="20">
        <f t="shared" si="32"/>
        <v>2.3524698795180727</v>
      </c>
      <c r="N558" s="17">
        <v>104</v>
      </c>
      <c r="O558" s="19">
        <f t="shared" si="33"/>
        <v>244.65686746987956</v>
      </c>
      <c r="P558" s="19">
        <f t="shared" si="34"/>
        <v>57.714555036144588</v>
      </c>
      <c r="Q558" s="19">
        <f t="shared" si="35"/>
        <v>302.37142250602415</v>
      </c>
    </row>
    <row r="559" spans="1:17" x14ac:dyDescent="0.25">
      <c r="A559" s="3">
        <v>548</v>
      </c>
      <c r="B559" s="9" t="s">
        <v>52</v>
      </c>
      <c r="C559" s="8" t="s">
        <v>19</v>
      </c>
      <c r="D559" s="4">
        <v>39</v>
      </c>
      <c r="E559" s="6"/>
      <c r="F559" s="4"/>
      <c r="G559" s="4"/>
      <c r="H559" s="4"/>
      <c r="I559" s="5"/>
      <c r="J559" s="16">
        <v>967.7</v>
      </c>
      <c r="K559" s="16">
        <v>5.8295180722891571</v>
      </c>
      <c r="L559" s="18">
        <v>30</v>
      </c>
      <c r="M559" s="20">
        <f t="shared" si="32"/>
        <v>1.7488554216867471</v>
      </c>
      <c r="N559" s="17">
        <v>39</v>
      </c>
      <c r="O559" s="19">
        <f t="shared" si="33"/>
        <v>68.20536144578314</v>
      </c>
      <c r="P559" s="19">
        <f t="shared" si="34"/>
        <v>16.089644765060243</v>
      </c>
      <c r="Q559" s="19">
        <f t="shared" si="35"/>
        <v>84.295006210843383</v>
      </c>
    </row>
    <row r="560" spans="1:17" x14ac:dyDescent="0.25">
      <c r="A560" s="3">
        <v>549</v>
      </c>
      <c r="B560" s="9" t="s">
        <v>52</v>
      </c>
      <c r="C560" s="8" t="s">
        <v>17</v>
      </c>
      <c r="D560" s="4">
        <v>108</v>
      </c>
      <c r="E560" s="6"/>
      <c r="F560" s="4">
        <v>37</v>
      </c>
      <c r="G560" s="4"/>
      <c r="H560" s="4"/>
      <c r="I560" s="5"/>
      <c r="J560" s="16">
        <v>1050.25</v>
      </c>
      <c r="K560" s="16">
        <v>6.3268072289156629</v>
      </c>
      <c r="L560" s="18">
        <v>35</v>
      </c>
      <c r="M560" s="20">
        <f t="shared" si="32"/>
        <v>2.2143825301204818</v>
      </c>
      <c r="N560" s="17">
        <v>108</v>
      </c>
      <c r="O560" s="19">
        <f t="shared" si="33"/>
        <v>239.15331325301204</v>
      </c>
      <c r="P560" s="19">
        <f t="shared" si="34"/>
        <v>56.41626659638554</v>
      </c>
      <c r="Q560" s="19">
        <f t="shared" si="35"/>
        <v>295.5695798493976</v>
      </c>
    </row>
    <row r="561" spans="1:17" x14ac:dyDescent="0.25">
      <c r="A561" s="3">
        <v>550</v>
      </c>
      <c r="B561" s="9" t="s">
        <v>52</v>
      </c>
      <c r="C561" s="8" t="s">
        <v>17</v>
      </c>
      <c r="D561" s="4">
        <v>182</v>
      </c>
      <c r="E561" s="6"/>
      <c r="F561" s="4">
        <v>5</v>
      </c>
      <c r="G561" s="4"/>
      <c r="H561" s="4"/>
      <c r="I561" s="5"/>
      <c r="J561" s="16">
        <v>1030.5</v>
      </c>
      <c r="K561" s="16">
        <v>6.1553011448481829</v>
      </c>
      <c r="L561" s="18">
        <v>35</v>
      </c>
      <c r="M561" s="20">
        <f t="shared" si="32"/>
        <v>2.1543554006968639</v>
      </c>
      <c r="N561" s="17">
        <v>182</v>
      </c>
      <c r="O561" s="19">
        <f t="shared" si="33"/>
        <v>392.09268292682924</v>
      </c>
      <c r="P561" s="19">
        <f t="shared" si="34"/>
        <v>92.494663902439015</v>
      </c>
      <c r="Q561" s="19">
        <f t="shared" si="35"/>
        <v>484.58734682926826</v>
      </c>
    </row>
    <row r="562" spans="1:17" x14ac:dyDescent="0.25">
      <c r="A562" s="3">
        <v>551</v>
      </c>
      <c r="B562" s="9" t="s">
        <v>52</v>
      </c>
      <c r="C562" s="8" t="s">
        <v>19</v>
      </c>
      <c r="D562" s="4">
        <v>166</v>
      </c>
      <c r="E562" s="6"/>
      <c r="F562" s="4"/>
      <c r="G562" s="4"/>
      <c r="H562" s="4"/>
      <c r="I562" s="5"/>
      <c r="J562" s="16">
        <v>967.7</v>
      </c>
      <c r="K562" s="16">
        <v>5.8295180722891571</v>
      </c>
      <c r="L562" s="18">
        <v>30</v>
      </c>
      <c r="M562" s="20">
        <f t="shared" si="32"/>
        <v>1.7488554216867471</v>
      </c>
      <c r="N562" s="17">
        <v>166</v>
      </c>
      <c r="O562" s="19">
        <f t="shared" si="33"/>
        <v>290.31</v>
      </c>
      <c r="P562" s="19">
        <f t="shared" si="34"/>
        <v>68.484128999999996</v>
      </c>
      <c r="Q562" s="19">
        <f t="shared" si="35"/>
        <v>358.794129</v>
      </c>
    </row>
    <row r="563" spans="1:17" x14ac:dyDescent="0.25">
      <c r="A563" s="3">
        <v>552</v>
      </c>
      <c r="B563" s="9" t="s">
        <v>52</v>
      </c>
      <c r="C563" s="8" t="s">
        <v>19</v>
      </c>
      <c r="D563" s="4">
        <v>143</v>
      </c>
      <c r="E563" s="6"/>
      <c r="F563" s="4">
        <v>57</v>
      </c>
      <c r="G563" s="4">
        <v>1</v>
      </c>
      <c r="H563" s="4"/>
      <c r="I563" s="5"/>
      <c r="J563" s="16">
        <v>893.5</v>
      </c>
      <c r="K563" s="16">
        <v>5.3369835739173714</v>
      </c>
      <c r="L563" s="18">
        <v>50</v>
      </c>
      <c r="M563" s="20">
        <f t="shared" si="32"/>
        <v>2.6684917869586853</v>
      </c>
      <c r="N563" s="17">
        <v>143</v>
      </c>
      <c r="O563" s="19">
        <f t="shared" si="33"/>
        <v>381.59432553509197</v>
      </c>
      <c r="P563" s="19">
        <f t="shared" si="34"/>
        <v>90.018101393728202</v>
      </c>
      <c r="Q563" s="19">
        <f t="shared" si="35"/>
        <v>471.61242692882018</v>
      </c>
    </row>
    <row r="564" spans="1:17" x14ac:dyDescent="0.25">
      <c r="A564" s="3">
        <v>553</v>
      </c>
      <c r="B564" s="9" t="s">
        <v>52</v>
      </c>
      <c r="C564" s="8" t="s">
        <v>17</v>
      </c>
      <c r="D564" s="4">
        <v>77</v>
      </c>
      <c r="E564" s="6">
        <v>12.5</v>
      </c>
      <c r="F564" s="4">
        <v>19</v>
      </c>
      <c r="G564" s="4"/>
      <c r="H564" s="4"/>
      <c r="I564" s="5"/>
      <c r="J564" s="16">
        <v>1030.5</v>
      </c>
      <c r="K564" s="16">
        <v>6.1553011448481829</v>
      </c>
      <c r="L564" s="18">
        <v>40</v>
      </c>
      <c r="M564" s="20">
        <f t="shared" si="32"/>
        <v>2.4621204579392728</v>
      </c>
      <c r="N564" s="17">
        <v>77</v>
      </c>
      <c r="O564" s="19">
        <f t="shared" si="33"/>
        <v>189.58327526132402</v>
      </c>
      <c r="P564" s="19">
        <f t="shared" si="34"/>
        <v>44.722694634146336</v>
      </c>
      <c r="Q564" s="19">
        <f t="shared" si="35"/>
        <v>234.30596989547035</v>
      </c>
    </row>
    <row r="565" spans="1:17" x14ac:dyDescent="0.25">
      <c r="A565" s="3">
        <v>554</v>
      </c>
      <c r="B565" s="9" t="s">
        <v>52</v>
      </c>
      <c r="C565" s="8" t="s">
        <v>19</v>
      </c>
      <c r="D565" s="4">
        <v>187</v>
      </c>
      <c r="E565" s="6"/>
      <c r="F565" s="4"/>
      <c r="G565" s="4"/>
      <c r="H565" s="4"/>
      <c r="I565" s="5"/>
      <c r="J565" s="16">
        <v>949.15</v>
      </c>
      <c r="K565" s="16">
        <v>5.6693877551020408</v>
      </c>
      <c r="L565" s="18">
        <v>30</v>
      </c>
      <c r="M565" s="20">
        <f t="shared" si="32"/>
        <v>1.7008163265306124</v>
      </c>
      <c r="N565" s="17">
        <v>187</v>
      </c>
      <c r="O565" s="19">
        <f t="shared" si="33"/>
        <v>318.05265306122453</v>
      </c>
      <c r="P565" s="19">
        <f t="shared" si="34"/>
        <v>75.028620857142869</v>
      </c>
      <c r="Q565" s="19">
        <f t="shared" si="35"/>
        <v>393.0812739183674</v>
      </c>
    </row>
    <row r="566" spans="1:17" ht="27.6" x14ac:dyDescent="0.25">
      <c r="A566" s="3">
        <v>555</v>
      </c>
      <c r="B566" s="9" t="s">
        <v>52</v>
      </c>
      <c r="C566" s="8" t="s">
        <v>24</v>
      </c>
      <c r="D566" s="4">
        <v>166</v>
      </c>
      <c r="E566" s="6"/>
      <c r="F566" s="4"/>
      <c r="G566" s="4"/>
      <c r="H566" s="4"/>
      <c r="I566" s="5"/>
      <c r="J566" s="16">
        <v>2216</v>
      </c>
      <c r="K566" s="16">
        <v>13.349397590361447</v>
      </c>
      <c r="L566" s="18">
        <v>30</v>
      </c>
      <c r="M566" s="20">
        <f t="shared" si="32"/>
        <v>4.0048192771084343</v>
      </c>
      <c r="N566" s="17">
        <v>166</v>
      </c>
      <c r="O566" s="19">
        <f t="shared" si="33"/>
        <v>664.80000000000007</v>
      </c>
      <c r="P566" s="19">
        <f t="shared" si="34"/>
        <v>156.82632000000001</v>
      </c>
      <c r="Q566" s="19">
        <f t="shared" si="35"/>
        <v>821.62632000000008</v>
      </c>
    </row>
    <row r="567" spans="1:17" x14ac:dyDescent="0.25">
      <c r="A567" s="3">
        <v>556</v>
      </c>
      <c r="B567" s="9" t="s">
        <v>52</v>
      </c>
      <c r="C567" s="8" t="s">
        <v>19</v>
      </c>
      <c r="D567" s="4">
        <v>118</v>
      </c>
      <c r="E567" s="6"/>
      <c r="F567" s="4">
        <v>2</v>
      </c>
      <c r="G567" s="4"/>
      <c r="H567" s="4"/>
      <c r="I567" s="5"/>
      <c r="J567" s="16">
        <v>930.6</v>
      </c>
      <c r="K567" s="16">
        <v>5.6060240963855419</v>
      </c>
      <c r="L567" s="18">
        <v>35</v>
      </c>
      <c r="M567" s="20">
        <f t="shared" si="32"/>
        <v>1.9621084337349395</v>
      </c>
      <c r="N567" s="17">
        <v>118</v>
      </c>
      <c r="O567" s="19">
        <f t="shared" si="33"/>
        <v>231.52879518072285</v>
      </c>
      <c r="P567" s="19">
        <f t="shared" si="34"/>
        <v>54.617642783132517</v>
      </c>
      <c r="Q567" s="19">
        <f t="shared" si="35"/>
        <v>286.14643796385536</v>
      </c>
    </row>
    <row r="568" spans="1:17" x14ac:dyDescent="0.25">
      <c r="A568" s="3">
        <v>557</v>
      </c>
      <c r="B568" s="9" t="s">
        <v>52</v>
      </c>
      <c r="C568" s="8" t="s">
        <v>19</v>
      </c>
      <c r="D568" s="4">
        <v>115</v>
      </c>
      <c r="E568" s="6"/>
      <c r="F568" s="4">
        <v>9</v>
      </c>
      <c r="G568" s="4"/>
      <c r="H568" s="4"/>
      <c r="I568" s="5"/>
      <c r="J568" s="16">
        <v>912.05</v>
      </c>
      <c r="K568" s="16">
        <v>5.4477849676455943</v>
      </c>
      <c r="L568" s="18">
        <v>35</v>
      </c>
      <c r="M568" s="20">
        <f t="shared" si="32"/>
        <v>1.906724738675958</v>
      </c>
      <c r="N568" s="17">
        <v>115</v>
      </c>
      <c r="O568" s="19">
        <f t="shared" si="33"/>
        <v>219.27334494773518</v>
      </c>
      <c r="P568" s="19">
        <f t="shared" si="34"/>
        <v>51.726582073170732</v>
      </c>
      <c r="Q568" s="19">
        <f t="shared" si="35"/>
        <v>270.99992702090594</v>
      </c>
    </row>
    <row r="569" spans="1:17" x14ac:dyDescent="0.25">
      <c r="A569" s="3">
        <v>558</v>
      </c>
      <c r="B569" s="9" t="s">
        <v>52</v>
      </c>
      <c r="C569" s="8" t="s">
        <v>19</v>
      </c>
      <c r="D569" s="4">
        <v>88</v>
      </c>
      <c r="E569" s="6"/>
      <c r="F569" s="4">
        <v>35</v>
      </c>
      <c r="G569" s="4">
        <v>1</v>
      </c>
      <c r="H569" s="4"/>
      <c r="I569" s="5"/>
      <c r="J569" s="16">
        <v>874.95</v>
      </c>
      <c r="K569" s="16">
        <v>5.2261821801891495</v>
      </c>
      <c r="L569" s="18">
        <v>50</v>
      </c>
      <c r="M569" s="20">
        <f t="shared" si="32"/>
        <v>2.6130910900945747</v>
      </c>
      <c r="N569" s="17">
        <v>88</v>
      </c>
      <c r="O569" s="19">
        <f t="shared" si="33"/>
        <v>229.95201592832257</v>
      </c>
      <c r="P569" s="19">
        <f t="shared" si="34"/>
        <v>54.245680557491291</v>
      </c>
      <c r="Q569" s="19">
        <f t="shared" si="35"/>
        <v>284.19769648581388</v>
      </c>
    </row>
    <row r="570" spans="1:17" x14ac:dyDescent="0.25">
      <c r="A570" s="3">
        <v>559</v>
      </c>
      <c r="B570" s="9" t="s">
        <v>52</v>
      </c>
      <c r="C570" s="8" t="s">
        <v>19</v>
      </c>
      <c r="D570" s="4">
        <v>193</v>
      </c>
      <c r="E570" s="6">
        <v>7.5</v>
      </c>
      <c r="F570" s="4">
        <v>75</v>
      </c>
      <c r="G570" s="4"/>
      <c r="H570" s="4"/>
      <c r="I570" s="5"/>
      <c r="J570" s="16">
        <v>893.5</v>
      </c>
      <c r="K570" s="16">
        <v>5.3369835739173714</v>
      </c>
      <c r="L570" s="18">
        <v>40</v>
      </c>
      <c r="M570" s="20">
        <f t="shared" si="32"/>
        <v>2.1347934295669488</v>
      </c>
      <c r="N570" s="17">
        <v>193</v>
      </c>
      <c r="O570" s="19">
        <f t="shared" si="33"/>
        <v>412.01513190642112</v>
      </c>
      <c r="P570" s="19">
        <f t="shared" si="34"/>
        <v>97.194369616724742</v>
      </c>
      <c r="Q570" s="19">
        <f t="shared" si="35"/>
        <v>509.20950152314583</v>
      </c>
    </row>
    <row r="571" spans="1:17" x14ac:dyDescent="0.25">
      <c r="A571" s="3">
        <v>560</v>
      </c>
      <c r="B571" s="9" t="s">
        <v>52</v>
      </c>
      <c r="C571" s="8" t="s">
        <v>17</v>
      </c>
      <c r="D571" s="4">
        <v>126</v>
      </c>
      <c r="E571" s="6"/>
      <c r="F571" s="4"/>
      <c r="G571" s="4"/>
      <c r="H571" s="4"/>
      <c r="I571" s="5"/>
      <c r="J571" s="16">
        <v>1030.5</v>
      </c>
      <c r="K571" s="16">
        <v>6.1553011448481829</v>
      </c>
      <c r="L571" s="18">
        <v>30</v>
      </c>
      <c r="M571" s="20">
        <f t="shared" si="32"/>
        <v>1.8465903434544548</v>
      </c>
      <c r="N571" s="17">
        <v>126</v>
      </c>
      <c r="O571" s="19">
        <f t="shared" si="33"/>
        <v>232.67038327526132</v>
      </c>
      <c r="P571" s="19">
        <f t="shared" si="34"/>
        <v>54.886943414634146</v>
      </c>
      <c r="Q571" s="19">
        <f t="shared" si="35"/>
        <v>287.55732668989549</v>
      </c>
    </row>
    <row r="572" spans="1:17" x14ac:dyDescent="0.25">
      <c r="A572" s="3">
        <v>561</v>
      </c>
      <c r="B572" s="9" t="s">
        <v>52</v>
      </c>
      <c r="C572" s="8" t="s">
        <v>19</v>
      </c>
      <c r="D572" s="4">
        <v>188</v>
      </c>
      <c r="E572" s="6">
        <v>12.5</v>
      </c>
      <c r="F572" s="4">
        <v>25</v>
      </c>
      <c r="G572" s="4">
        <v>1</v>
      </c>
      <c r="H572" s="4"/>
      <c r="I572" s="5"/>
      <c r="J572" s="16">
        <v>1004.8</v>
      </c>
      <c r="K572" s="16">
        <v>6.0017919362867094</v>
      </c>
      <c r="L572" s="18">
        <v>50</v>
      </c>
      <c r="M572" s="20">
        <f t="shared" si="32"/>
        <v>3.0008959681433551</v>
      </c>
      <c r="N572" s="17">
        <v>188</v>
      </c>
      <c r="O572" s="19">
        <f t="shared" si="33"/>
        <v>564.1684420109508</v>
      </c>
      <c r="P572" s="19">
        <f t="shared" si="34"/>
        <v>133.08733547038329</v>
      </c>
      <c r="Q572" s="19">
        <f t="shared" si="35"/>
        <v>697.25577748133412</v>
      </c>
    </row>
    <row r="573" spans="1:17" x14ac:dyDescent="0.25">
      <c r="A573" s="3">
        <v>562</v>
      </c>
      <c r="B573" s="9" t="s">
        <v>52</v>
      </c>
      <c r="C573" s="8" t="s">
        <v>17</v>
      </c>
      <c r="D573" s="4">
        <v>142</v>
      </c>
      <c r="E573" s="6"/>
      <c r="F573" s="4">
        <v>90</v>
      </c>
      <c r="G573" s="4"/>
      <c r="H573" s="4"/>
      <c r="I573" s="5"/>
      <c r="J573" s="16">
        <v>1089.75</v>
      </c>
      <c r="K573" s="16">
        <v>6.5647590361445785</v>
      </c>
      <c r="L573" s="18">
        <v>40</v>
      </c>
      <c r="M573" s="20">
        <f t="shared" si="32"/>
        <v>2.6259036144578314</v>
      </c>
      <c r="N573" s="17">
        <v>142</v>
      </c>
      <c r="O573" s="19">
        <f t="shared" si="33"/>
        <v>372.87831325301204</v>
      </c>
      <c r="P573" s="19">
        <f t="shared" si="34"/>
        <v>87.961994096385538</v>
      </c>
      <c r="Q573" s="19">
        <f t="shared" si="35"/>
        <v>460.84030734939756</v>
      </c>
    </row>
    <row r="574" spans="1:17" x14ac:dyDescent="0.25">
      <c r="A574" s="3">
        <v>563</v>
      </c>
      <c r="B574" s="9" t="s">
        <v>52</v>
      </c>
      <c r="C574" s="8" t="s">
        <v>19</v>
      </c>
      <c r="D574" s="4">
        <v>193</v>
      </c>
      <c r="E574" s="6">
        <v>7.5</v>
      </c>
      <c r="F574" s="4">
        <v>76</v>
      </c>
      <c r="G574" s="4"/>
      <c r="H574" s="4"/>
      <c r="I574" s="5"/>
      <c r="J574" s="16">
        <v>912.05</v>
      </c>
      <c r="K574" s="16">
        <v>5.4477849676455943</v>
      </c>
      <c r="L574" s="18">
        <v>40</v>
      </c>
      <c r="M574" s="20">
        <f t="shared" si="32"/>
        <v>2.1791139870582379</v>
      </c>
      <c r="N574" s="17">
        <v>193</v>
      </c>
      <c r="O574" s="19">
        <f t="shared" si="33"/>
        <v>420.56899950223993</v>
      </c>
      <c r="P574" s="19">
        <f t="shared" si="34"/>
        <v>99.2122269825784</v>
      </c>
      <c r="Q574" s="19">
        <f t="shared" si="35"/>
        <v>519.78122648481838</v>
      </c>
    </row>
    <row r="575" spans="1:17" x14ac:dyDescent="0.25">
      <c r="A575" s="3">
        <v>564</v>
      </c>
      <c r="B575" s="9" t="s">
        <v>52</v>
      </c>
      <c r="C575" s="8" t="s">
        <v>17</v>
      </c>
      <c r="D575" s="4">
        <v>124</v>
      </c>
      <c r="E575" s="6"/>
      <c r="F575" s="4">
        <v>50</v>
      </c>
      <c r="G575" s="4"/>
      <c r="H575" s="4"/>
      <c r="I575" s="5"/>
      <c r="J575" s="16">
        <v>951.5</v>
      </c>
      <c r="K575" s="16">
        <v>5.7319277108433733</v>
      </c>
      <c r="L575" s="18">
        <v>40</v>
      </c>
      <c r="M575" s="20">
        <f t="shared" si="32"/>
        <v>2.2927710843373492</v>
      </c>
      <c r="N575" s="17">
        <v>124</v>
      </c>
      <c r="O575" s="19">
        <f t="shared" si="33"/>
        <v>284.30361445783132</v>
      </c>
      <c r="P575" s="19">
        <f t="shared" si="34"/>
        <v>67.067222650602403</v>
      </c>
      <c r="Q575" s="19">
        <f t="shared" si="35"/>
        <v>351.3708371084337</v>
      </c>
    </row>
    <row r="576" spans="1:17" x14ac:dyDescent="0.25">
      <c r="A576" s="3">
        <v>565</v>
      </c>
      <c r="B576" s="9" t="s">
        <v>52</v>
      </c>
      <c r="C576" s="8" t="s">
        <v>20</v>
      </c>
      <c r="D576" s="4">
        <v>86</v>
      </c>
      <c r="E576" s="6"/>
      <c r="F576" s="4"/>
      <c r="G576" s="4"/>
      <c r="H576" s="4"/>
      <c r="I576" s="5"/>
      <c r="J576" s="16">
        <v>1647</v>
      </c>
      <c r="K576" s="16">
        <v>9.9216867469879517</v>
      </c>
      <c r="L576" s="18">
        <v>30</v>
      </c>
      <c r="M576" s="20">
        <f t="shared" si="32"/>
        <v>2.9765060240963859</v>
      </c>
      <c r="N576" s="17">
        <v>86</v>
      </c>
      <c r="O576" s="19">
        <f t="shared" si="33"/>
        <v>255.97951807228918</v>
      </c>
      <c r="P576" s="19">
        <f t="shared" si="34"/>
        <v>60.385568313253017</v>
      </c>
      <c r="Q576" s="19">
        <f t="shared" si="35"/>
        <v>316.36508638554221</v>
      </c>
    </row>
    <row r="577" spans="1:17" x14ac:dyDescent="0.25">
      <c r="A577" s="3">
        <v>566</v>
      </c>
      <c r="B577" s="9" t="s">
        <v>52</v>
      </c>
      <c r="C577" s="8" t="s">
        <v>19</v>
      </c>
      <c r="D577" s="4">
        <v>171</v>
      </c>
      <c r="E577" s="6">
        <v>10.5</v>
      </c>
      <c r="F577" s="4">
        <v>15</v>
      </c>
      <c r="G577" s="4"/>
      <c r="H577" s="4"/>
      <c r="I577" s="5"/>
      <c r="J577" s="16">
        <v>874.95</v>
      </c>
      <c r="K577" s="16">
        <v>5.2707831325301209</v>
      </c>
      <c r="L577" s="18">
        <v>35</v>
      </c>
      <c r="M577" s="20">
        <f t="shared" si="32"/>
        <v>1.8447740963855424</v>
      </c>
      <c r="N577" s="17">
        <v>171</v>
      </c>
      <c r="O577" s="19">
        <f t="shared" si="33"/>
        <v>315.45637048192776</v>
      </c>
      <c r="P577" s="19">
        <f t="shared" si="34"/>
        <v>74.416157796686761</v>
      </c>
      <c r="Q577" s="19">
        <f t="shared" si="35"/>
        <v>389.87252827861454</v>
      </c>
    </row>
    <row r="578" spans="1:17" x14ac:dyDescent="0.25">
      <c r="A578" s="3">
        <v>567</v>
      </c>
      <c r="B578" s="9" t="s">
        <v>52</v>
      </c>
      <c r="C578" s="8" t="s">
        <v>17</v>
      </c>
      <c r="D578" s="4">
        <v>176</v>
      </c>
      <c r="E578" s="6"/>
      <c r="F578" s="4"/>
      <c r="G578" s="4"/>
      <c r="H578" s="4"/>
      <c r="I578" s="5"/>
      <c r="J578" s="16">
        <v>971.25</v>
      </c>
      <c r="K578" s="16">
        <v>5.8013937282229966</v>
      </c>
      <c r="L578" s="18">
        <v>30</v>
      </c>
      <c r="M578" s="20">
        <f t="shared" si="32"/>
        <v>1.7404181184668992</v>
      </c>
      <c r="N578" s="17">
        <v>176</v>
      </c>
      <c r="O578" s="19">
        <f t="shared" si="33"/>
        <v>306.31358885017426</v>
      </c>
      <c r="P578" s="19">
        <f t="shared" si="34"/>
        <v>72.259375609756106</v>
      </c>
      <c r="Q578" s="19">
        <f t="shared" si="35"/>
        <v>378.57296445993035</v>
      </c>
    </row>
    <row r="579" spans="1:17" x14ac:dyDescent="0.25">
      <c r="A579" s="3">
        <v>568</v>
      </c>
      <c r="B579" s="9" t="s">
        <v>52</v>
      </c>
      <c r="C579" s="8" t="s">
        <v>17</v>
      </c>
      <c r="D579" s="4">
        <v>183</v>
      </c>
      <c r="E579" s="6"/>
      <c r="F579" s="4"/>
      <c r="G579" s="4"/>
      <c r="H579" s="4"/>
      <c r="I579" s="5"/>
      <c r="J579" s="16">
        <v>1095</v>
      </c>
      <c r="K579" s="16">
        <v>6.5405674464907912</v>
      </c>
      <c r="L579" s="18">
        <v>30</v>
      </c>
      <c r="M579" s="20">
        <f t="shared" si="32"/>
        <v>1.9621702339472373</v>
      </c>
      <c r="N579" s="17">
        <v>183</v>
      </c>
      <c r="O579" s="19">
        <f t="shared" si="33"/>
        <v>359.07715281234442</v>
      </c>
      <c r="P579" s="19">
        <f t="shared" si="34"/>
        <v>84.706300348432052</v>
      </c>
      <c r="Q579" s="19">
        <f t="shared" si="35"/>
        <v>443.7834531607765</v>
      </c>
    </row>
    <row r="580" spans="1:17" x14ac:dyDescent="0.25">
      <c r="A580" s="3">
        <v>569</v>
      </c>
      <c r="B580" s="9" t="s">
        <v>53</v>
      </c>
      <c r="C580" s="8" t="s">
        <v>19</v>
      </c>
      <c r="D580" s="4">
        <v>99</v>
      </c>
      <c r="E580" s="6">
        <v>1.1399999999999999</v>
      </c>
      <c r="F580" s="4">
        <v>47</v>
      </c>
      <c r="G580" s="4"/>
      <c r="H580" s="4"/>
      <c r="I580" s="5"/>
      <c r="J580" s="16">
        <v>874.95</v>
      </c>
      <c r="K580" s="16">
        <v>5.2261821801891495</v>
      </c>
      <c r="L580" s="18">
        <v>40</v>
      </c>
      <c r="M580" s="20">
        <f t="shared" si="32"/>
        <v>2.0904728720756598</v>
      </c>
      <c r="N580" s="17">
        <v>99</v>
      </c>
      <c r="O580" s="19">
        <f t="shared" si="33"/>
        <v>206.95681433549032</v>
      </c>
      <c r="P580" s="19">
        <f t="shared" si="34"/>
        <v>48.821112501742164</v>
      </c>
      <c r="Q580" s="19">
        <f t="shared" si="35"/>
        <v>255.77792683723249</v>
      </c>
    </row>
    <row r="581" spans="1:17" x14ac:dyDescent="0.25">
      <c r="A581" s="3">
        <v>570</v>
      </c>
      <c r="B581" s="9" t="s">
        <v>53</v>
      </c>
      <c r="C581" s="8" t="s">
        <v>19</v>
      </c>
      <c r="D581" s="4">
        <v>153</v>
      </c>
      <c r="E581" s="6">
        <v>10.85</v>
      </c>
      <c r="F581" s="4">
        <v>47</v>
      </c>
      <c r="G581" s="4"/>
      <c r="H581" s="4"/>
      <c r="I581" s="5"/>
      <c r="J581" s="16">
        <v>1004.8</v>
      </c>
      <c r="K581" s="16">
        <v>6.0017919362867094</v>
      </c>
      <c r="L581" s="18">
        <v>40</v>
      </c>
      <c r="M581" s="20">
        <f t="shared" si="32"/>
        <v>2.4007167745146836</v>
      </c>
      <c r="N581" s="17">
        <v>153</v>
      </c>
      <c r="O581" s="19">
        <f t="shared" si="33"/>
        <v>367.30966650074657</v>
      </c>
      <c r="P581" s="19">
        <f t="shared" si="34"/>
        <v>86.648350327526117</v>
      </c>
      <c r="Q581" s="19">
        <f t="shared" si="35"/>
        <v>453.95801682827266</v>
      </c>
    </row>
    <row r="582" spans="1:17" x14ac:dyDescent="0.25">
      <c r="A582" s="3">
        <v>571</v>
      </c>
      <c r="B582" s="9" t="s">
        <v>53</v>
      </c>
      <c r="C582" s="8" t="s">
        <v>19</v>
      </c>
      <c r="D582" s="4">
        <v>119</v>
      </c>
      <c r="E582" s="6"/>
      <c r="F582" s="4"/>
      <c r="G582" s="4"/>
      <c r="H582" s="4"/>
      <c r="I582" s="5"/>
      <c r="J582" s="16">
        <v>856.4</v>
      </c>
      <c r="K582" s="16">
        <v>5.1590361445783133</v>
      </c>
      <c r="L582" s="18">
        <v>30</v>
      </c>
      <c r="M582" s="20">
        <f t="shared" si="32"/>
        <v>1.5477108433734941</v>
      </c>
      <c r="N582" s="17">
        <v>119</v>
      </c>
      <c r="O582" s="19">
        <f t="shared" si="33"/>
        <v>184.17759036144579</v>
      </c>
      <c r="P582" s="19">
        <f t="shared" si="34"/>
        <v>43.447493566265059</v>
      </c>
      <c r="Q582" s="19">
        <f t="shared" si="35"/>
        <v>227.62508392771085</v>
      </c>
    </row>
    <row r="583" spans="1:17" x14ac:dyDescent="0.25">
      <c r="A583" s="3">
        <v>572</v>
      </c>
      <c r="B583" s="9" t="s">
        <v>53</v>
      </c>
      <c r="C583" s="8" t="s">
        <v>17</v>
      </c>
      <c r="D583" s="4">
        <v>167</v>
      </c>
      <c r="E583" s="6">
        <v>1.6</v>
      </c>
      <c r="F583" s="4">
        <v>50</v>
      </c>
      <c r="G583" s="4"/>
      <c r="H583" s="4"/>
      <c r="I583" s="5"/>
      <c r="J583" s="16">
        <v>991</v>
      </c>
      <c r="K583" s="16">
        <v>5.9193628670980587</v>
      </c>
      <c r="L583" s="18">
        <v>40</v>
      </c>
      <c r="M583" s="20">
        <f t="shared" si="32"/>
        <v>2.3677451468392237</v>
      </c>
      <c r="N583" s="17">
        <v>167</v>
      </c>
      <c r="O583" s="19">
        <f t="shared" si="33"/>
        <v>395.41343952215033</v>
      </c>
      <c r="P583" s="19">
        <f t="shared" si="34"/>
        <v>93.278030383275265</v>
      </c>
      <c r="Q583" s="19">
        <f t="shared" si="35"/>
        <v>488.69146990542561</v>
      </c>
    </row>
    <row r="584" spans="1:17" x14ac:dyDescent="0.25">
      <c r="A584" s="3">
        <v>573</v>
      </c>
      <c r="B584" s="9" t="s">
        <v>53</v>
      </c>
      <c r="C584" s="8" t="s">
        <v>19</v>
      </c>
      <c r="D584" s="4">
        <v>140</v>
      </c>
      <c r="E584" s="6">
        <v>1.36</v>
      </c>
      <c r="F584" s="4">
        <v>38</v>
      </c>
      <c r="G584" s="4"/>
      <c r="H584" s="4"/>
      <c r="I584" s="5"/>
      <c r="J584" s="16">
        <v>856.4</v>
      </c>
      <c r="K584" s="16">
        <v>5.1153807864609258</v>
      </c>
      <c r="L584" s="18">
        <v>35</v>
      </c>
      <c r="M584" s="20">
        <f t="shared" si="32"/>
        <v>1.790383275261324</v>
      </c>
      <c r="N584" s="17">
        <v>140</v>
      </c>
      <c r="O584" s="19">
        <f t="shared" si="33"/>
        <v>250.65365853658537</v>
      </c>
      <c r="P584" s="19">
        <f t="shared" si="34"/>
        <v>59.129198048780488</v>
      </c>
      <c r="Q584" s="19">
        <f t="shared" si="35"/>
        <v>309.78285658536583</v>
      </c>
    </row>
    <row r="585" spans="1:17" x14ac:dyDescent="0.25">
      <c r="A585" s="3">
        <v>574</v>
      </c>
      <c r="B585" s="9" t="s">
        <v>53</v>
      </c>
      <c r="C585" s="8" t="s">
        <v>17</v>
      </c>
      <c r="D585" s="4">
        <v>191</v>
      </c>
      <c r="E585" s="6"/>
      <c r="F585" s="4">
        <v>3</v>
      </c>
      <c r="G585" s="4"/>
      <c r="H585" s="4">
        <v>2</v>
      </c>
      <c r="I585" s="5"/>
      <c r="J585" s="16">
        <v>1030.5</v>
      </c>
      <c r="K585" s="16">
        <v>6.1553011448481829</v>
      </c>
      <c r="L585" s="18">
        <v>40</v>
      </c>
      <c r="M585" s="20">
        <f t="shared" si="32"/>
        <v>2.4621204579392728</v>
      </c>
      <c r="N585" s="17">
        <v>191</v>
      </c>
      <c r="O585" s="19">
        <f t="shared" si="33"/>
        <v>470.26500746640113</v>
      </c>
      <c r="P585" s="19">
        <f t="shared" si="34"/>
        <v>110.93551526132403</v>
      </c>
      <c r="Q585" s="19">
        <f t="shared" si="35"/>
        <v>581.20052272772512</v>
      </c>
    </row>
    <row r="586" spans="1:17" x14ac:dyDescent="0.25">
      <c r="A586" s="3">
        <v>575</v>
      </c>
      <c r="B586" s="9" t="s">
        <v>53</v>
      </c>
      <c r="C586" s="8" t="s">
        <v>23</v>
      </c>
      <c r="D586" s="4">
        <v>143</v>
      </c>
      <c r="E586" s="6"/>
      <c r="F586" s="4"/>
      <c r="G586" s="4"/>
      <c r="H586" s="4"/>
      <c r="I586" s="5"/>
      <c r="J586" s="16">
        <v>1273.6500000000001</v>
      </c>
      <c r="K586" s="16">
        <v>7.607665505226481</v>
      </c>
      <c r="L586" s="18">
        <v>30</v>
      </c>
      <c r="M586" s="20">
        <f t="shared" si="32"/>
        <v>2.2822996515679446</v>
      </c>
      <c r="N586" s="17">
        <v>143</v>
      </c>
      <c r="O586" s="19">
        <f t="shared" si="33"/>
        <v>326.36885017421605</v>
      </c>
      <c r="P586" s="19">
        <f t="shared" si="34"/>
        <v>76.990411756097572</v>
      </c>
      <c r="Q586" s="19">
        <f t="shared" si="35"/>
        <v>403.35926193031361</v>
      </c>
    </row>
    <row r="587" spans="1:17" x14ac:dyDescent="0.25">
      <c r="A587" s="3">
        <v>576</v>
      </c>
      <c r="B587" s="9" t="s">
        <v>53</v>
      </c>
      <c r="C587" s="8" t="s">
        <v>19</v>
      </c>
      <c r="D587" s="4">
        <v>183.5</v>
      </c>
      <c r="E587" s="6">
        <v>0.61</v>
      </c>
      <c r="F587" s="4">
        <v>42</v>
      </c>
      <c r="G587" s="4"/>
      <c r="H587" s="4"/>
      <c r="I587" s="5"/>
      <c r="J587" s="16">
        <v>856.4</v>
      </c>
      <c r="K587" s="16">
        <v>5.1153807864609258</v>
      </c>
      <c r="L587" s="18">
        <v>35</v>
      </c>
      <c r="M587" s="20">
        <f t="shared" si="32"/>
        <v>1.790383275261324</v>
      </c>
      <c r="N587" s="17">
        <v>183.5</v>
      </c>
      <c r="O587" s="19">
        <f t="shared" si="33"/>
        <v>328.53533101045298</v>
      </c>
      <c r="P587" s="19">
        <f t="shared" si="34"/>
        <v>77.501484585365858</v>
      </c>
      <c r="Q587" s="19">
        <f t="shared" si="35"/>
        <v>406.03681559581884</v>
      </c>
    </row>
    <row r="588" spans="1:17" x14ac:dyDescent="0.25">
      <c r="A588" s="3">
        <v>577</v>
      </c>
      <c r="B588" s="9" t="s">
        <v>53</v>
      </c>
      <c r="C588" s="8" t="s">
        <v>17</v>
      </c>
      <c r="D588" s="4">
        <v>99</v>
      </c>
      <c r="E588" s="6"/>
      <c r="F588" s="4">
        <v>1</v>
      </c>
      <c r="G588" s="4"/>
      <c r="H588" s="4"/>
      <c r="I588" s="5"/>
      <c r="J588" s="16">
        <v>1030.5</v>
      </c>
      <c r="K588" s="16">
        <v>6.1553011448481829</v>
      </c>
      <c r="L588" s="18">
        <v>35</v>
      </c>
      <c r="M588" s="20">
        <f t="shared" ref="M588:M646" si="36">K588*L588/100</f>
        <v>2.1543554006968639</v>
      </c>
      <c r="N588" s="17">
        <v>99</v>
      </c>
      <c r="O588" s="19">
        <f t="shared" ref="O588:O646" si="37">M588*N588</f>
        <v>213.28118466898954</v>
      </c>
      <c r="P588" s="19">
        <f t="shared" ref="P588:P646" si="38">O588*0.2359</f>
        <v>50.313031463414632</v>
      </c>
      <c r="Q588" s="19">
        <f t="shared" ref="Q588:Q646" si="39">O588+P588</f>
        <v>263.5942161324042</v>
      </c>
    </row>
    <row r="589" spans="1:17" x14ac:dyDescent="0.25">
      <c r="A589" s="3">
        <v>578</v>
      </c>
      <c r="B589" s="9" t="s">
        <v>53</v>
      </c>
      <c r="C589" s="8" t="s">
        <v>19</v>
      </c>
      <c r="D589" s="4">
        <v>161</v>
      </c>
      <c r="E589" s="6">
        <v>35.200000000000003</v>
      </c>
      <c r="F589" s="4">
        <v>30</v>
      </c>
      <c r="G589" s="4"/>
      <c r="H589" s="4"/>
      <c r="I589" s="5"/>
      <c r="J589" s="16">
        <v>912.05</v>
      </c>
      <c r="K589" s="16">
        <v>5.4477849676455943</v>
      </c>
      <c r="L589" s="18">
        <v>40</v>
      </c>
      <c r="M589" s="20">
        <f t="shared" si="36"/>
        <v>2.1791139870582379</v>
      </c>
      <c r="N589" s="17">
        <v>161</v>
      </c>
      <c r="O589" s="19">
        <f t="shared" si="37"/>
        <v>350.83735191637629</v>
      </c>
      <c r="P589" s="19">
        <f t="shared" si="38"/>
        <v>82.762531317073169</v>
      </c>
      <c r="Q589" s="19">
        <f t="shared" si="39"/>
        <v>433.59988323344948</v>
      </c>
    </row>
    <row r="590" spans="1:17" x14ac:dyDescent="0.25">
      <c r="A590" s="3">
        <v>579</v>
      </c>
      <c r="B590" s="9" t="s">
        <v>53</v>
      </c>
      <c r="C590" s="8" t="s">
        <v>23</v>
      </c>
      <c r="D590" s="4">
        <v>169.5</v>
      </c>
      <c r="E590" s="6"/>
      <c r="F590" s="4"/>
      <c r="G590" s="4"/>
      <c r="H590" s="4"/>
      <c r="I590" s="5"/>
      <c r="J590" s="16">
        <v>1273.6500000000001</v>
      </c>
      <c r="K590" s="16">
        <v>7.607665505226481</v>
      </c>
      <c r="L590" s="18">
        <v>30</v>
      </c>
      <c r="M590" s="20">
        <f t="shared" si="36"/>
        <v>2.2822996515679446</v>
      </c>
      <c r="N590" s="17">
        <v>176</v>
      </c>
      <c r="O590" s="19">
        <f t="shared" si="37"/>
        <v>401.68473867595822</v>
      </c>
      <c r="P590" s="19">
        <f t="shared" si="38"/>
        <v>94.757429853658536</v>
      </c>
      <c r="Q590" s="19">
        <f t="shared" si="39"/>
        <v>496.44216852961677</v>
      </c>
    </row>
    <row r="591" spans="1:17" x14ac:dyDescent="0.25">
      <c r="A591" s="3">
        <v>580</v>
      </c>
      <c r="B591" s="9" t="s">
        <v>53</v>
      </c>
      <c r="C591" s="8" t="s">
        <v>22</v>
      </c>
      <c r="D591" s="4">
        <v>183</v>
      </c>
      <c r="E591" s="6">
        <v>1.35</v>
      </c>
      <c r="F591" s="4">
        <v>61</v>
      </c>
      <c r="G591" s="4"/>
      <c r="H591" s="4"/>
      <c r="I591" s="5"/>
      <c r="J591" s="16">
        <v>733.75</v>
      </c>
      <c r="K591" s="16">
        <v>4.3827775012444006</v>
      </c>
      <c r="L591" s="18">
        <v>40</v>
      </c>
      <c r="M591" s="20">
        <f t="shared" si="36"/>
        <v>1.7531110004977604</v>
      </c>
      <c r="N591" s="17">
        <v>183</v>
      </c>
      <c r="O591" s="19">
        <f t="shared" si="37"/>
        <v>320.81931309109012</v>
      </c>
      <c r="P591" s="19">
        <f t="shared" si="38"/>
        <v>75.681275958188166</v>
      </c>
      <c r="Q591" s="19">
        <f t="shared" si="39"/>
        <v>396.50058904927829</v>
      </c>
    </row>
    <row r="592" spans="1:17" x14ac:dyDescent="0.25">
      <c r="A592" s="3">
        <v>581</v>
      </c>
      <c r="B592" s="9" t="s">
        <v>53</v>
      </c>
      <c r="C592" s="8" t="s">
        <v>19</v>
      </c>
      <c r="D592" s="4">
        <v>196</v>
      </c>
      <c r="E592" s="6">
        <v>4.0999999999999996</v>
      </c>
      <c r="F592" s="4">
        <v>124</v>
      </c>
      <c r="G592" s="4"/>
      <c r="H592" s="4"/>
      <c r="I592" s="5"/>
      <c r="J592" s="16">
        <v>874.95</v>
      </c>
      <c r="K592" s="16">
        <v>5.2261821801891495</v>
      </c>
      <c r="L592" s="18">
        <v>45</v>
      </c>
      <c r="M592" s="20">
        <f t="shared" si="36"/>
        <v>2.3517819810851175</v>
      </c>
      <c r="N592" s="17">
        <v>196</v>
      </c>
      <c r="O592" s="19">
        <f t="shared" si="37"/>
        <v>460.94926829268303</v>
      </c>
      <c r="P592" s="19">
        <f t="shared" si="38"/>
        <v>108.73793239024393</v>
      </c>
      <c r="Q592" s="19">
        <f t="shared" si="39"/>
        <v>569.68720068292691</v>
      </c>
    </row>
    <row r="593" spans="1:17" x14ac:dyDescent="0.25">
      <c r="A593" s="3">
        <v>582</v>
      </c>
      <c r="B593" s="9" t="s">
        <v>53</v>
      </c>
      <c r="C593" s="8" t="s">
        <v>22</v>
      </c>
      <c r="D593" s="4">
        <v>170.33</v>
      </c>
      <c r="E593" s="6">
        <v>1.9</v>
      </c>
      <c r="F593" s="4">
        <v>43</v>
      </c>
      <c r="G593" s="4"/>
      <c r="H593" s="4"/>
      <c r="I593" s="5"/>
      <c r="J593" s="16">
        <v>830.5</v>
      </c>
      <c r="K593" s="16">
        <v>4.9606769537083126</v>
      </c>
      <c r="L593" s="18">
        <v>35</v>
      </c>
      <c r="M593" s="20">
        <f t="shared" si="36"/>
        <v>1.7362369337979096</v>
      </c>
      <c r="N593" s="17">
        <v>170.33</v>
      </c>
      <c r="O593" s="19">
        <f t="shared" si="37"/>
        <v>295.73323693379797</v>
      </c>
      <c r="P593" s="19">
        <f t="shared" si="38"/>
        <v>69.763470592682935</v>
      </c>
      <c r="Q593" s="19">
        <f t="shared" si="39"/>
        <v>365.49670752648092</v>
      </c>
    </row>
    <row r="594" spans="1:17" ht="27.6" x14ac:dyDescent="0.25">
      <c r="A594" s="3">
        <v>583</v>
      </c>
      <c r="B594" s="9" t="s">
        <v>53</v>
      </c>
      <c r="C594" s="8" t="s">
        <v>31</v>
      </c>
      <c r="D594" s="4">
        <v>158</v>
      </c>
      <c r="E594" s="6"/>
      <c r="F594" s="4"/>
      <c r="G594" s="4"/>
      <c r="H594" s="4"/>
      <c r="I594" s="5"/>
      <c r="J594" s="16">
        <v>1679.65</v>
      </c>
      <c r="K594" s="16">
        <v>10.118373493975904</v>
      </c>
      <c r="L594" s="18">
        <v>30</v>
      </c>
      <c r="M594" s="20">
        <f t="shared" si="36"/>
        <v>3.0355120481927713</v>
      </c>
      <c r="N594" s="17">
        <v>158</v>
      </c>
      <c r="O594" s="19">
        <f t="shared" si="37"/>
        <v>479.61090361445787</v>
      </c>
      <c r="P594" s="19">
        <f t="shared" si="38"/>
        <v>113.14021216265061</v>
      </c>
      <c r="Q594" s="19">
        <f t="shared" si="39"/>
        <v>592.75111577710845</v>
      </c>
    </row>
    <row r="595" spans="1:17" x14ac:dyDescent="0.25">
      <c r="A595" s="3">
        <v>584</v>
      </c>
      <c r="B595" s="9" t="s">
        <v>53</v>
      </c>
      <c r="C595" s="8" t="s">
        <v>17</v>
      </c>
      <c r="D595" s="4">
        <v>150</v>
      </c>
      <c r="E595" s="6"/>
      <c r="F595" s="4">
        <v>5</v>
      </c>
      <c r="G595" s="4"/>
      <c r="H595" s="4">
        <v>1</v>
      </c>
      <c r="I595" s="5"/>
      <c r="J595" s="16">
        <v>1030.5</v>
      </c>
      <c r="K595" s="16">
        <v>6.1553011448481829</v>
      </c>
      <c r="L595" s="18">
        <v>35</v>
      </c>
      <c r="M595" s="20">
        <f t="shared" si="36"/>
        <v>2.1543554006968639</v>
      </c>
      <c r="N595" s="17">
        <v>150</v>
      </c>
      <c r="O595" s="19">
        <f t="shared" si="37"/>
        <v>323.15331010452957</v>
      </c>
      <c r="P595" s="19">
        <f t="shared" si="38"/>
        <v>76.231865853658519</v>
      </c>
      <c r="Q595" s="19">
        <f t="shared" si="39"/>
        <v>399.38517595818809</v>
      </c>
    </row>
    <row r="596" spans="1:17" x14ac:dyDescent="0.25">
      <c r="A596" s="3">
        <v>585</v>
      </c>
      <c r="B596" s="9" t="s">
        <v>53</v>
      </c>
      <c r="C596" s="8" t="s">
        <v>17</v>
      </c>
      <c r="D596" s="4">
        <v>160</v>
      </c>
      <c r="E596" s="6">
        <v>1.3</v>
      </c>
      <c r="F596" s="4">
        <v>38</v>
      </c>
      <c r="G596" s="4"/>
      <c r="H596" s="4">
        <v>2</v>
      </c>
      <c r="I596" s="5"/>
      <c r="J596" s="16">
        <v>951.5</v>
      </c>
      <c r="K596" s="16">
        <v>5.6834245893479345</v>
      </c>
      <c r="L596" s="18">
        <v>45</v>
      </c>
      <c r="M596" s="20">
        <f t="shared" si="36"/>
        <v>2.5575410652065704</v>
      </c>
      <c r="N596" s="17">
        <v>160</v>
      </c>
      <c r="O596" s="19">
        <f t="shared" si="37"/>
        <v>409.2065704330513</v>
      </c>
      <c r="P596" s="19">
        <f t="shared" si="38"/>
        <v>96.531829965156803</v>
      </c>
      <c r="Q596" s="19">
        <f t="shared" si="39"/>
        <v>505.73840039820811</v>
      </c>
    </row>
    <row r="597" spans="1:17" x14ac:dyDescent="0.25">
      <c r="A597" s="3">
        <v>586</v>
      </c>
      <c r="B597" s="9" t="s">
        <v>53</v>
      </c>
      <c r="C597" s="8" t="s">
        <v>17</v>
      </c>
      <c r="D597" s="4">
        <v>172</v>
      </c>
      <c r="E597" s="6"/>
      <c r="F597" s="4">
        <v>5</v>
      </c>
      <c r="G597" s="4"/>
      <c r="H597" s="4">
        <v>1</v>
      </c>
      <c r="I597" s="5"/>
      <c r="J597" s="16">
        <v>1030.5</v>
      </c>
      <c r="K597" s="16">
        <v>6.1553011448481829</v>
      </c>
      <c r="L597" s="18">
        <v>35</v>
      </c>
      <c r="M597" s="20">
        <f t="shared" si="36"/>
        <v>2.1543554006968639</v>
      </c>
      <c r="N597" s="17">
        <v>172</v>
      </c>
      <c r="O597" s="19">
        <f t="shared" si="37"/>
        <v>370.54912891986061</v>
      </c>
      <c r="P597" s="19">
        <f t="shared" si="38"/>
        <v>87.41253951219511</v>
      </c>
      <c r="Q597" s="19">
        <f t="shared" si="39"/>
        <v>457.96166843205572</v>
      </c>
    </row>
    <row r="598" spans="1:17" x14ac:dyDescent="0.25">
      <c r="A598" s="3">
        <v>587</v>
      </c>
      <c r="B598" s="9" t="s">
        <v>53</v>
      </c>
      <c r="C598" s="8" t="s">
        <v>19</v>
      </c>
      <c r="D598" s="4">
        <v>142</v>
      </c>
      <c r="E598" s="6">
        <v>59.83</v>
      </c>
      <c r="F598" s="4"/>
      <c r="G598" s="4"/>
      <c r="H598" s="4"/>
      <c r="I598" s="5"/>
      <c r="J598" s="16">
        <v>874.95</v>
      </c>
      <c r="K598" s="16">
        <v>5.2707831325301209</v>
      </c>
      <c r="L598" s="18">
        <v>45</v>
      </c>
      <c r="M598" s="20">
        <f t="shared" si="36"/>
        <v>2.3718524096385547</v>
      </c>
      <c r="N598" s="17">
        <v>142</v>
      </c>
      <c r="O598" s="19">
        <f t="shared" si="37"/>
        <v>336.80304216867478</v>
      </c>
      <c r="P598" s="19">
        <f t="shared" si="38"/>
        <v>79.451837647590381</v>
      </c>
      <c r="Q598" s="19">
        <f t="shared" si="39"/>
        <v>416.25487981626515</v>
      </c>
    </row>
    <row r="599" spans="1:17" x14ac:dyDescent="0.25">
      <c r="A599" s="3">
        <v>588</v>
      </c>
      <c r="B599" s="9" t="s">
        <v>53</v>
      </c>
      <c r="C599" s="8" t="s">
        <v>22</v>
      </c>
      <c r="D599" s="4">
        <v>166</v>
      </c>
      <c r="E599" s="6">
        <v>56.54</v>
      </c>
      <c r="F599" s="4">
        <v>3</v>
      </c>
      <c r="G599" s="4"/>
      <c r="H599" s="4"/>
      <c r="I599" s="5"/>
      <c r="J599" s="16">
        <v>819.75</v>
      </c>
      <c r="K599" s="16">
        <v>4.9382530120481931</v>
      </c>
      <c r="L599" s="18">
        <v>40</v>
      </c>
      <c r="M599" s="20">
        <f t="shared" si="36"/>
        <v>1.9753012048192773</v>
      </c>
      <c r="N599" s="17">
        <v>166</v>
      </c>
      <c r="O599" s="19">
        <f t="shared" si="37"/>
        <v>327.90000000000003</v>
      </c>
      <c r="P599" s="19">
        <f t="shared" si="38"/>
        <v>77.351610000000008</v>
      </c>
      <c r="Q599" s="19">
        <f t="shared" si="39"/>
        <v>405.25161000000003</v>
      </c>
    </row>
    <row r="600" spans="1:17" x14ac:dyDescent="0.25">
      <c r="A600" s="3">
        <v>589</v>
      </c>
      <c r="B600" s="9" t="s">
        <v>53</v>
      </c>
      <c r="C600" s="8" t="s">
        <v>19</v>
      </c>
      <c r="D600" s="4">
        <v>175</v>
      </c>
      <c r="E600" s="6">
        <v>6.6</v>
      </c>
      <c r="F600" s="4">
        <v>104</v>
      </c>
      <c r="G600" s="4"/>
      <c r="H600" s="4"/>
      <c r="I600" s="5"/>
      <c r="J600" s="16">
        <v>912.05</v>
      </c>
      <c r="K600" s="16">
        <v>5.4477849676455943</v>
      </c>
      <c r="L600" s="18">
        <v>45</v>
      </c>
      <c r="M600" s="20">
        <f t="shared" si="36"/>
        <v>2.4515032354405175</v>
      </c>
      <c r="N600" s="17">
        <v>175</v>
      </c>
      <c r="O600" s="19">
        <f t="shared" si="37"/>
        <v>429.01306620209056</v>
      </c>
      <c r="P600" s="19">
        <f t="shared" si="38"/>
        <v>101.20418231707316</v>
      </c>
      <c r="Q600" s="19">
        <f t="shared" si="39"/>
        <v>530.21724851916372</v>
      </c>
    </row>
    <row r="601" spans="1:17" x14ac:dyDescent="0.25">
      <c r="A601" s="3">
        <v>590</v>
      </c>
      <c r="B601" s="9" t="s">
        <v>53</v>
      </c>
      <c r="C601" s="8" t="s">
        <v>19</v>
      </c>
      <c r="D601" s="4">
        <v>161</v>
      </c>
      <c r="E601" s="6">
        <v>1.68</v>
      </c>
      <c r="F601" s="4">
        <v>60</v>
      </c>
      <c r="G601" s="4"/>
      <c r="H601" s="4"/>
      <c r="I601" s="5"/>
      <c r="J601" s="16">
        <v>837.85</v>
      </c>
      <c r="K601" s="16">
        <v>5.0045793927327029</v>
      </c>
      <c r="L601" s="18">
        <v>40</v>
      </c>
      <c r="M601" s="20">
        <f t="shared" si="36"/>
        <v>2.0018317570930808</v>
      </c>
      <c r="N601" s="17">
        <v>161</v>
      </c>
      <c r="O601" s="19">
        <f t="shared" si="37"/>
        <v>322.29491289198603</v>
      </c>
      <c r="P601" s="19">
        <f t="shared" si="38"/>
        <v>76.029369951219508</v>
      </c>
      <c r="Q601" s="19">
        <f t="shared" si="39"/>
        <v>398.32428284320554</v>
      </c>
    </row>
    <row r="602" spans="1:17" x14ac:dyDescent="0.25">
      <c r="A602" s="3">
        <v>591</v>
      </c>
      <c r="B602" s="9" t="s">
        <v>53</v>
      </c>
      <c r="C602" s="8" t="s">
        <v>19</v>
      </c>
      <c r="D602" s="4">
        <v>176</v>
      </c>
      <c r="E602" s="6">
        <v>0.91</v>
      </c>
      <c r="F602" s="4">
        <v>68</v>
      </c>
      <c r="G602" s="4"/>
      <c r="H602" s="4"/>
      <c r="I602" s="5"/>
      <c r="J602" s="16">
        <v>967.7</v>
      </c>
      <c r="K602" s="16">
        <v>5.7801891488302646</v>
      </c>
      <c r="L602" s="18">
        <v>40</v>
      </c>
      <c r="M602" s="20">
        <f t="shared" si="36"/>
        <v>2.3120756595321059</v>
      </c>
      <c r="N602" s="17">
        <v>176</v>
      </c>
      <c r="O602" s="19">
        <f t="shared" si="37"/>
        <v>406.92531607765062</v>
      </c>
      <c r="P602" s="19">
        <f t="shared" si="38"/>
        <v>95.993682062717781</v>
      </c>
      <c r="Q602" s="19">
        <f t="shared" si="39"/>
        <v>502.91899814036839</v>
      </c>
    </row>
    <row r="603" spans="1:17" x14ac:dyDescent="0.25">
      <c r="A603" s="3">
        <v>592</v>
      </c>
      <c r="B603" s="9" t="s">
        <v>53</v>
      </c>
      <c r="C603" s="8" t="s">
        <v>19</v>
      </c>
      <c r="D603" s="4">
        <v>180</v>
      </c>
      <c r="E603" s="6"/>
      <c r="F603" s="4">
        <v>57</v>
      </c>
      <c r="G603" s="4"/>
      <c r="H603" s="4"/>
      <c r="I603" s="5"/>
      <c r="J603" s="16">
        <v>856.4</v>
      </c>
      <c r="K603" s="16">
        <v>5.1153807864609258</v>
      </c>
      <c r="L603" s="18">
        <v>40</v>
      </c>
      <c r="M603" s="20">
        <f t="shared" si="36"/>
        <v>2.0461523145843703</v>
      </c>
      <c r="N603" s="17">
        <v>180</v>
      </c>
      <c r="O603" s="19">
        <f t="shared" si="37"/>
        <v>368.30741662518665</v>
      </c>
      <c r="P603" s="19">
        <f t="shared" si="38"/>
        <v>86.883719581881536</v>
      </c>
      <c r="Q603" s="19">
        <f t="shared" si="39"/>
        <v>455.19113620706821</v>
      </c>
    </row>
    <row r="604" spans="1:17" x14ac:dyDescent="0.25">
      <c r="A604" s="3">
        <v>593</v>
      </c>
      <c r="B604" s="9" t="s">
        <v>53</v>
      </c>
      <c r="C604" s="8" t="s">
        <v>17</v>
      </c>
      <c r="D604" s="4">
        <v>90</v>
      </c>
      <c r="E604" s="6">
        <v>0.2</v>
      </c>
      <c r="F604" s="4">
        <v>21</v>
      </c>
      <c r="G604" s="4"/>
      <c r="H604" s="4"/>
      <c r="I604" s="5"/>
      <c r="J604" s="16">
        <v>1030.5</v>
      </c>
      <c r="K604" s="16">
        <v>6.1553011448481829</v>
      </c>
      <c r="L604" s="18">
        <v>35</v>
      </c>
      <c r="M604" s="20">
        <f t="shared" si="36"/>
        <v>2.1543554006968639</v>
      </c>
      <c r="N604" s="17">
        <v>90</v>
      </c>
      <c r="O604" s="19">
        <f t="shared" si="37"/>
        <v>193.89198606271776</v>
      </c>
      <c r="P604" s="19">
        <f t="shared" si="38"/>
        <v>45.739119512195117</v>
      </c>
      <c r="Q604" s="19">
        <f t="shared" si="39"/>
        <v>239.63110557491288</v>
      </c>
    </row>
    <row r="605" spans="1:17" x14ac:dyDescent="0.25">
      <c r="A605" s="3">
        <v>594</v>
      </c>
      <c r="B605" s="9" t="s">
        <v>53</v>
      </c>
      <c r="C605" s="8" t="s">
        <v>22</v>
      </c>
      <c r="D605" s="4">
        <v>167</v>
      </c>
      <c r="E605" s="6">
        <v>2.1800000000000002</v>
      </c>
      <c r="F605" s="4">
        <v>60</v>
      </c>
      <c r="G605" s="4"/>
      <c r="H605" s="4"/>
      <c r="I605" s="5"/>
      <c r="J605" s="16">
        <v>701.5</v>
      </c>
      <c r="K605" s="16">
        <v>4.190144350423096</v>
      </c>
      <c r="L605" s="18">
        <v>40</v>
      </c>
      <c r="M605" s="20">
        <f t="shared" si="36"/>
        <v>1.6760577401692385</v>
      </c>
      <c r="N605" s="17">
        <v>167</v>
      </c>
      <c r="O605" s="19">
        <f t="shared" si="37"/>
        <v>279.90164260826282</v>
      </c>
      <c r="P605" s="19">
        <f t="shared" si="38"/>
        <v>66.028797491289197</v>
      </c>
      <c r="Q605" s="19">
        <f t="shared" si="39"/>
        <v>345.93044009955202</v>
      </c>
    </row>
    <row r="606" spans="1:17" x14ac:dyDescent="0.25">
      <c r="A606" s="3">
        <v>595</v>
      </c>
      <c r="B606" s="9" t="s">
        <v>53</v>
      </c>
      <c r="C606" s="8" t="s">
        <v>22</v>
      </c>
      <c r="D606" s="4">
        <v>94</v>
      </c>
      <c r="E606" s="6">
        <v>11</v>
      </c>
      <c r="F606" s="4"/>
      <c r="G606" s="4"/>
      <c r="H606" s="4"/>
      <c r="I606" s="5"/>
      <c r="J606" s="16">
        <v>809</v>
      </c>
      <c r="K606" s="16">
        <v>4.8322548531607765</v>
      </c>
      <c r="L606" s="18">
        <v>35</v>
      </c>
      <c r="M606" s="20">
        <f t="shared" si="36"/>
        <v>1.6912891986062717</v>
      </c>
      <c r="N606" s="17">
        <v>94</v>
      </c>
      <c r="O606" s="19">
        <f t="shared" si="37"/>
        <v>158.98118466898953</v>
      </c>
      <c r="P606" s="19">
        <f t="shared" si="38"/>
        <v>37.50366146341463</v>
      </c>
      <c r="Q606" s="19">
        <f t="shared" si="39"/>
        <v>196.48484613240416</v>
      </c>
    </row>
    <row r="607" spans="1:17" x14ac:dyDescent="0.25">
      <c r="A607" s="3">
        <v>596</v>
      </c>
      <c r="B607" s="9" t="s">
        <v>53</v>
      </c>
      <c r="C607" s="8" t="s">
        <v>19</v>
      </c>
      <c r="D607" s="4">
        <v>88</v>
      </c>
      <c r="E607" s="6"/>
      <c r="F607" s="4">
        <v>2</v>
      </c>
      <c r="G607" s="4"/>
      <c r="H607" s="4"/>
      <c r="I607" s="5"/>
      <c r="J607" s="16">
        <v>893.5</v>
      </c>
      <c r="K607" s="16">
        <v>5.3825301204819276</v>
      </c>
      <c r="L607" s="18">
        <v>35</v>
      </c>
      <c r="M607" s="20">
        <f t="shared" si="36"/>
        <v>1.8838855421686747</v>
      </c>
      <c r="N607" s="17">
        <v>88</v>
      </c>
      <c r="O607" s="19">
        <f t="shared" si="37"/>
        <v>165.78192771084338</v>
      </c>
      <c r="P607" s="19">
        <f t="shared" si="38"/>
        <v>39.107956746987952</v>
      </c>
      <c r="Q607" s="19">
        <f t="shared" si="39"/>
        <v>204.88988445783133</v>
      </c>
    </row>
    <row r="608" spans="1:17" x14ac:dyDescent="0.25">
      <c r="A608" s="3">
        <v>597</v>
      </c>
      <c r="B608" s="9" t="s">
        <v>53</v>
      </c>
      <c r="C608" s="8" t="s">
        <v>19</v>
      </c>
      <c r="D608" s="4">
        <v>165</v>
      </c>
      <c r="E608" s="6">
        <v>3.27</v>
      </c>
      <c r="F608" s="4">
        <v>73</v>
      </c>
      <c r="G608" s="4"/>
      <c r="H608" s="4"/>
      <c r="I608" s="5"/>
      <c r="J608" s="16">
        <v>912.05</v>
      </c>
      <c r="K608" s="16">
        <v>5.4477849676455943</v>
      </c>
      <c r="L608" s="18">
        <v>40</v>
      </c>
      <c r="M608" s="20">
        <f t="shared" si="36"/>
        <v>2.1791139870582379</v>
      </c>
      <c r="N608" s="17">
        <v>165</v>
      </c>
      <c r="O608" s="19">
        <f t="shared" si="37"/>
        <v>359.55380786460927</v>
      </c>
      <c r="P608" s="19">
        <f t="shared" si="38"/>
        <v>84.818743275261326</v>
      </c>
      <c r="Q608" s="19">
        <f t="shared" si="39"/>
        <v>444.37255113987061</v>
      </c>
    </row>
    <row r="609" spans="1:17" x14ac:dyDescent="0.25">
      <c r="A609" s="3">
        <v>598</v>
      </c>
      <c r="B609" s="9" t="s">
        <v>53</v>
      </c>
      <c r="C609" s="8" t="s">
        <v>23</v>
      </c>
      <c r="D609" s="4">
        <v>187</v>
      </c>
      <c r="E609" s="6"/>
      <c r="F609" s="4">
        <v>1</v>
      </c>
      <c r="G609" s="4"/>
      <c r="H609" s="4"/>
      <c r="I609" s="5"/>
      <c r="J609" s="16">
        <v>1189.5</v>
      </c>
      <c r="K609" s="16">
        <v>7.1050273768043803</v>
      </c>
      <c r="L609" s="18">
        <v>35</v>
      </c>
      <c r="M609" s="20">
        <f t="shared" si="36"/>
        <v>2.4867595818815333</v>
      </c>
      <c r="N609" s="17">
        <v>187</v>
      </c>
      <c r="O609" s="19">
        <f t="shared" si="37"/>
        <v>465.02404181184676</v>
      </c>
      <c r="P609" s="19">
        <f t="shared" si="38"/>
        <v>109.69917146341464</v>
      </c>
      <c r="Q609" s="19">
        <f t="shared" si="39"/>
        <v>574.7232132752614</v>
      </c>
    </row>
    <row r="610" spans="1:17" x14ac:dyDescent="0.25">
      <c r="A610" s="3">
        <v>599</v>
      </c>
      <c r="B610" s="9" t="s">
        <v>53</v>
      </c>
      <c r="C610" s="8" t="s">
        <v>19</v>
      </c>
      <c r="D610" s="4">
        <v>176</v>
      </c>
      <c r="E610" s="6">
        <v>5.81</v>
      </c>
      <c r="F610" s="4">
        <v>118</v>
      </c>
      <c r="G610" s="4"/>
      <c r="H610" s="4"/>
      <c r="I610" s="5"/>
      <c r="J610" s="16">
        <v>874.95</v>
      </c>
      <c r="K610" s="16">
        <v>5.2261821801891495</v>
      </c>
      <c r="L610" s="18">
        <v>45</v>
      </c>
      <c r="M610" s="20">
        <f t="shared" si="36"/>
        <v>2.3517819810851175</v>
      </c>
      <c r="N610" s="17">
        <v>176</v>
      </c>
      <c r="O610" s="19">
        <f t="shared" si="37"/>
        <v>413.9136286709807</v>
      </c>
      <c r="P610" s="19">
        <f t="shared" si="38"/>
        <v>97.642225003484342</v>
      </c>
      <c r="Q610" s="19">
        <f t="shared" si="39"/>
        <v>511.55585367446503</v>
      </c>
    </row>
    <row r="611" spans="1:17" x14ac:dyDescent="0.25">
      <c r="A611" s="3">
        <v>600</v>
      </c>
      <c r="B611" s="9" t="s">
        <v>53</v>
      </c>
      <c r="C611" s="8" t="s">
        <v>17</v>
      </c>
      <c r="D611" s="4">
        <v>132</v>
      </c>
      <c r="E611" s="6"/>
      <c r="F611" s="4">
        <v>11</v>
      </c>
      <c r="G611" s="4"/>
      <c r="H611" s="4">
        <v>1</v>
      </c>
      <c r="I611" s="5"/>
      <c r="J611" s="16">
        <v>1050.25</v>
      </c>
      <c r="K611" s="16">
        <v>6.273270283723245</v>
      </c>
      <c r="L611" s="18">
        <v>35</v>
      </c>
      <c r="M611" s="20">
        <f t="shared" si="36"/>
        <v>2.1956445993031357</v>
      </c>
      <c r="N611" s="17">
        <v>132</v>
      </c>
      <c r="O611" s="19">
        <f t="shared" si="37"/>
        <v>289.82508710801392</v>
      </c>
      <c r="P611" s="19">
        <f t="shared" si="38"/>
        <v>68.369738048780476</v>
      </c>
      <c r="Q611" s="19">
        <f t="shared" si="39"/>
        <v>358.19482515679442</v>
      </c>
    </row>
    <row r="612" spans="1:17" x14ac:dyDescent="0.25">
      <c r="A612" s="3">
        <v>601</v>
      </c>
      <c r="B612" s="9" t="s">
        <v>53</v>
      </c>
      <c r="C612" s="8" t="s">
        <v>19</v>
      </c>
      <c r="D612" s="4">
        <v>176</v>
      </c>
      <c r="E612" s="6">
        <v>5.36</v>
      </c>
      <c r="F612" s="4">
        <v>97</v>
      </c>
      <c r="G612" s="4"/>
      <c r="H612" s="4"/>
      <c r="I612" s="5"/>
      <c r="J612" s="16">
        <v>856.4</v>
      </c>
      <c r="K612" s="16">
        <v>5.1153807864609258</v>
      </c>
      <c r="L612" s="18">
        <v>45</v>
      </c>
      <c r="M612" s="20">
        <f t="shared" si="36"/>
        <v>2.3019213539074168</v>
      </c>
      <c r="N612" s="17">
        <v>176</v>
      </c>
      <c r="O612" s="19">
        <f t="shared" si="37"/>
        <v>405.13815828770538</v>
      </c>
      <c r="P612" s="19">
        <f t="shared" si="38"/>
        <v>95.572091540069692</v>
      </c>
      <c r="Q612" s="19">
        <f t="shared" si="39"/>
        <v>500.7102498277751</v>
      </c>
    </row>
    <row r="613" spans="1:17" x14ac:dyDescent="0.25">
      <c r="A613" s="3">
        <v>602</v>
      </c>
      <c r="B613" s="9" t="s">
        <v>53</v>
      </c>
      <c r="C613" s="8" t="s">
        <v>19</v>
      </c>
      <c r="D613" s="4">
        <v>183.5</v>
      </c>
      <c r="E613" s="6">
        <v>0.61</v>
      </c>
      <c r="F613" s="4">
        <v>42</v>
      </c>
      <c r="G613" s="4"/>
      <c r="H613" s="4"/>
      <c r="I613" s="5"/>
      <c r="J613" s="16">
        <v>837.85</v>
      </c>
      <c r="K613" s="16">
        <v>5.0045793927327029</v>
      </c>
      <c r="L613" s="18">
        <v>35</v>
      </c>
      <c r="M613" s="20">
        <f t="shared" si="36"/>
        <v>1.7516027874564459</v>
      </c>
      <c r="N613" s="17">
        <v>183.5</v>
      </c>
      <c r="O613" s="19">
        <f t="shared" si="37"/>
        <v>321.41911149825785</v>
      </c>
      <c r="P613" s="19">
        <f t="shared" si="38"/>
        <v>75.822768402439024</v>
      </c>
      <c r="Q613" s="19">
        <f t="shared" si="39"/>
        <v>397.24187990069686</v>
      </c>
    </row>
    <row r="614" spans="1:17" x14ac:dyDescent="0.25">
      <c r="A614" s="3">
        <v>603</v>
      </c>
      <c r="B614" s="9" t="s">
        <v>53</v>
      </c>
      <c r="C614" s="8" t="s">
        <v>19</v>
      </c>
      <c r="D614" s="4">
        <v>131</v>
      </c>
      <c r="E614" s="6">
        <v>17.850000000000001</v>
      </c>
      <c r="F614" s="4">
        <v>25</v>
      </c>
      <c r="G614" s="4"/>
      <c r="H614" s="4"/>
      <c r="I614" s="5"/>
      <c r="J614" s="16">
        <v>967.7</v>
      </c>
      <c r="K614" s="16">
        <v>5.7801891488302646</v>
      </c>
      <c r="L614" s="18">
        <v>40</v>
      </c>
      <c r="M614" s="20">
        <f t="shared" si="36"/>
        <v>2.3120756595321059</v>
      </c>
      <c r="N614" s="17">
        <v>131</v>
      </c>
      <c r="O614" s="19">
        <f t="shared" si="37"/>
        <v>302.88191139870588</v>
      </c>
      <c r="P614" s="19">
        <f t="shared" si="38"/>
        <v>71.449842898954714</v>
      </c>
      <c r="Q614" s="19">
        <f t="shared" si="39"/>
        <v>374.33175429766061</v>
      </c>
    </row>
    <row r="615" spans="1:17" x14ac:dyDescent="0.25">
      <c r="A615" s="3">
        <v>604</v>
      </c>
      <c r="B615" s="9" t="s">
        <v>53</v>
      </c>
      <c r="C615" s="8" t="s">
        <v>17</v>
      </c>
      <c r="D615" s="4">
        <v>143</v>
      </c>
      <c r="E615" s="6">
        <v>0.41</v>
      </c>
      <c r="F615" s="4">
        <v>12</v>
      </c>
      <c r="G615" s="4"/>
      <c r="H615" s="4"/>
      <c r="I615" s="5"/>
      <c r="J615" s="16">
        <v>1070</v>
      </c>
      <c r="K615" s="16">
        <v>6.391239422598308</v>
      </c>
      <c r="L615" s="18">
        <v>35</v>
      </c>
      <c r="M615" s="20">
        <f t="shared" si="36"/>
        <v>2.2369337979094079</v>
      </c>
      <c r="N615" s="17">
        <v>143</v>
      </c>
      <c r="O615" s="19">
        <f t="shared" si="37"/>
        <v>319.88153310104536</v>
      </c>
      <c r="P615" s="19">
        <f t="shared" si="38"/>
        <v>75.460053658536594</v>
      </c>
      <c r="Q615" s="19">
        <f t="shared" si="39"/>
        <v>395.34158675958196</v>
      </c>
    </row>
    <row r="616" spans="1:17" x14ac:dyDescent="0.25">
      <c r="A616" s="3">
        <v>605</v>
      </c>
      <c r="B616" s="9" t="s">
        <v>53</v>
      </c>
      <c r="C616" s="8" t="s">
        <v>19</v>
      </c>
      <c r="D616" s="4">
        <v>99</v>
      </c>
      <c r="E616" s="6">
        <v>0.49</v>
      </c>
      <c r="F616" s="4">
        <v>37</v>
      </c>
      <c r="G616" s="4"/>
      <c r="H616" s="4"/>
      <c r="I616" s="5"/>
      <c r="J616" s="16">
        <v>912.05</v>
      </c>
      <c r="K616" s="16">
        <v>5.4477849676455943</v>
      </c>
      <c r="L616" s="18">
        <v>35</v>
      </c>
      <c r="M616" s="20">
        <f t="shared" si="36"/>
        <v>1.906724738675958</v>
      </c>
      <c r="N616" s="17">
        <v>99</v>
      </c>
      <c r="O616" s="19">
        <f t="shared" si="37"/>
        <v>188.76574912891985</v>
      </c>
      <c r="P616" s="19">
        <f t="shared" si="38"/>
        <v>44.529840219512195</v>
      </c>
      <c r="Q616" s="19">
        <f t="shared" si="39"/>
        <v>233.29558934843203</v>
      </c>
    </row>
    <row r="617" spans="1:17" x14ac:dyDescent="0.25">
      <c r="A617" s="3">
        <v>606</v>
      </c>
      <c r="B617" s="9" t="s">
        <v>53</v>
      </c>
      <c r="C617" s="8" t="s">
        <v>17</v>
      </c>
      <c r="D617" s="4">
        <v>176</v>
      </c>
      <c r="E617" s="6"/>
      <c r="F617" s="4">
        <v>3</v>
      </c>
      <c r="G617" s="4"/>
      <c r="H617" s="4">
        <v>1</v>
      </c>
      <c r="I617" s="5"/>
      <c r="J617" s="16">
        <v>1070</v>
      </c>
      <c r="K617" s="16">
        <v>6.391239422598308</v>
      </c>
      <c r="L617" s="18">
        <v>35</v>
      </c>
      <c r="M617" s="20">
        <f t="shared" si="36"/>
        <v>2.2369337979094079</v>
      </c>
      <c r="N617" s="17">
        <v>176</v>
      </c>
      <c r="O617" s="19">
        <f t="shared" si="37"/>
        <v>393.70034843205582</v>
      </c>
      <c r="P617" s="19">
        <f t="shared" si="38"/>
        <v>92.87391219512196</v>
      </c>
      <c r="Q617" s="19">
        <f t="shared" si="39"/>
        <v>486.57426062717775</v>
      </c>
    </row>
    <row r="618" spans="1:17" x14ac:dyDescent="0.25">
      <c r="A618" s="3">
        <v>607</v>
      </c>
      <c r="B618" s="9" t="s">
        <v>53</v>
      </c>
      <c r="C618" s="8" t="s">
        <v>19</v>
      </c>
      <c r="D618" s="4">
        <v>161</v>
      </c>
      <c r="E618" s="6">
        <v>1.68</v>
      </c>
      <c r="F618" s="4">
        <v>60</v>
      </c>
      <c r="G618" s="4"/>
      <c r="H618" s="4"/>
      <c r="I618" s="5"/>
      <c r="J618" s="16">
        <v>837.85</v>
      </c>
      <c r="K618" s="16">
        <v>5.0045793927327029</v>
      </c>
      <c r="L618" s="18">
        <v>40</v>
      </c>
      <c r="M618" s="20">
        <f t="shared" si="36"/>
        <v>2.0018317570930808</v>
      </c>
      <c r="N618" s="17">
        <v>161</v>
      </c>
      <c r="O618" s="19">
        <f t="shared" si="37"/>
        <v>322.29491289198603</v>
      </c>
      <c r="P618" s="19">
        <f t="shared" si="38"/>
        <v>76.029369951219508</v>
      </c>
      <c r="Q618" s="19">
        <f t="shared" si="39"/>
        <v>398.32428284320554</v>
      </c>
    </row>
    <row r="619" spans="1:17" x14ac:dyDescent="0.25">
      <c r="A619" s="3">
        <v>608</v>
      </c>
      <c r="B619" s="9" t="s">
        <v>53</v>
      </c>
      <c r="C619" s="8" t="s">
        <v>19</v>
      </c>
      <c r="D619" s="4">
        <v>33</v>
      </c>
      <c r="E619" s="6"/>
      <c r="F619" s="4">
        <v>8</v>
      </c>
      <c r="G619" s="4"/>
      <c r="H619" s="4"/>
      <c r="I619" s="5"/>
      <c r="J619" s="16">
        <v>856.4</v>
      </c>
      <c r="K619" s="16">
        <v>5.1153807864609258</v>
      </c>
      <c r="L619" s="18">
        <v>35</v>
      </c>
      <c r="M619" s="20">
        <f t="shared" si="36"/>
        <v>1.790383275261324</v>
      </c>
      <c r="N619" s="17">
        <v>33</v>
      </c>
      <c r="O619" s="19">
        <f t="shared" si="37"/>
        <v>59.082648083623695</v>
      </c>
      <c r="P619" s="19">
        <f t="shared" si="38"/>
        <v>13.937596682926829</v>
      </c>
      <c r="Q619" s="19">
        <f t="shared" si="39"/>
        <v>73.020244766550519</v>
      </c>
    </row>
    <row r="620" spans="1:17" x14ac:dyDescent="0.25">
      <c r="A620" s="3">
        <v>609</v>
      </c>
      <c r="B620" s="9" t="s">
        <v>53</v>
      </c>
      <c r="C620" s="8" t="s">
        <v>19</v>
      </c>
      <c r="D620" s="4">
        <v>16</v>
      </c>
      <c r="E620" s="6"/>
      <c r="F620" s="4"/>
      <c r="G620" s="4"/>
      <c r="H620" s="4"/>
      <c r="I620" s="5"/>
      <c r="J620" s="16">
        <v>967.7</v>
      </c>
      <c r="K620" s="16">
        <v>5.8295180722891571</v>
      </c>
      <c r="L620" s="18">
        <v>30</v>
      </c>
      <c r="M620" s="20">
        <f t="shared" si="36"/>
        <v>1.7488554216867471</v>
      </c>
      <c r="N620" s="17">
        <v>16</v>
      </c>
      <c r="O620" s="19">
        <f t="shared" si="37"/>
        <v>27.981686746987954</v>
      </c>
      <c r="P620" s="19">
        <f t="shared" si="38"/>
        <v>6.6008799036144579</v>
      </c>
      <c r="Q620" s="19">
        <f t="shared" si="39"/>
        <v>34.582566650602409</v>
      </c>
    </row>
    <row r="621" spans="1:17" x14ac:dyDescent="0.25">
      <c r="A621" s="3">
        <v>610</v>
      </c>
      <c r="B621" s="9" t="s">
        <v>53</v>
      </c>
      <c r="C621" s="8" t="s">
        <v>17</v>
      </c>
      <c r="D621" s="4">
        <v>66</v>
      </c>
      <c r="E621" s="6">
        <v>10.37</v>
      </c>
      <c r="F621" s="4">
        <v>12</v>
      </c>
      <c r="G621" s="4"/>
      <c r="H621" s="4"/>
      <c r="I621" s="5"/>
      <c r="J621" s="16">
        <v>1010.75</v>
      </c>
      <c r="K621" s="16">
        <v>6.0373320059731208</v>
      </c>
      <c r="L621" s="18">
        <v>40</v>
      </c>
      <c r="M621" s="20">
        <f t="shared" si="36"/>
        <v>2.4149328023892482</v>
      </c>
      <c r="N621" s="17">
        <v>66</v>
      </c>
      <c r="O621" s="19">
        <f t="shared" si="37"/>
        <v>159.38556495769038</v>
      </c>
      <c r="P621" s="19">
        <f t="shared" si="38"/>
        <v>37.599054773519157</v>
      </c>
      <c r="Q621" s="19">
        <f t="shared" si="39"/>
        <v>196.98461973120953</v>
      </c>
    </row>
    <row r="622" spans="1:17" x14ac:dyDescent="0.25">
      <c r="A622" s="3">
        <v>611</v>
      </c>
      <c r="B622" s="9" t="s">
        <v>53</v>
      </c>
      <c r="C622" s="8" t="s">
        <v>17</v>
      </c>
      <c r="D622" s="4">
        <v>159</v>
      </c>
      <c r="E622" s="6">
        <v>7.75</v>
      </c>
      <c r="F622" s="4">
        <v>103</v>
      </c>
      <c r="G622" s="4"/>
      <c r="H622" s="4"/>
      <c r="I622" s="5"/>
      <c r="J622" s="16">
        <v>1010.75</v>
      </c>
      <c r="K622" s="16">
        <v>6.0373320059731208</v>
      </c>
      <c r="L622" s="18">
        <v>45</v>
      </c>
      <c r="M622" s="20">
        <f t="shared" si="36"/>
        <v>2.7167994026879048</v>
      </c>
      <c r="N622" s="17">
        <v>159</v>
      </c>
      <c r="O622" s="19">
        <f t="shared" si="37"/>
        <v>431.97110502737684</v>
      </c>
      <c r="P622" s="19">
        <f t="shared" si="38"/>
        <v>101.90198367595819</v>
      </c>
      <c r="Q622" s="19">
        <f t="shared" si="39"/>
        <v>533.87308870333504</v>
      </c>
    </row>
    <row r="623" spans="1:17" ht="27.6" x14ac:dyDescent="0.25">
      <c r="A623" s="3">
        <v>612</v>
      </c>
      <c r="B623" s="9" t="s">
        <v>53</v>
      </c>
      <c r="C623" s="8" t="s">
        <v>24</v>
      </c>
      <c r="D623" s="4">
        <v>159.5</v>
      </c>
      <c r="E623" s="6"/>
      <c r="F623" s="4"/>
      <c r="G623" s="4"/>
      <c r="H623" s="4"/>
      <c r="I623" s="5"/>
      <c r="J623" s="16">
        <v>2216</v>
      </c>
      <c r="K623" s="16">
        <v>13.349397590361447</v>
      </c>
      <c r="L623" s="18">
        <v>30</v>
      </c>
      <c r="M623" s="20">
        <f t="shared" si="36"/>
        <v>4.0048192771084343</v>
      </c>
      <c r="N623" s="17">
        <v>166</v>
      </c>
      <c r="O623" s="19">
        <f t="shared" si="37"/>
        <v>664.80000000000007</v>
      </c>
      <c r="P623" s="19">
        <f t="shared" si="38"/>
        <v>156.82632000000001</v>
      </c>
      <c r="Q623" s="19">
        <f t="shared" si="39"/>
        <v>821.62632000000008</v>
      </c>
    </row>
    <row r="624" spans="1:17" x14ac:dyDescent="0.25">
      <c r="A624" s="3">
        <v>613</v>
      </c>
      <c r="B624" s="9" t="s">
        <v>53</v>
      </c>
      <c r="C624" s="8" t="s">
        <v>23</v>
      </c>
      <c r="D624" s="4">
        <v>176</v>
      </c>
      <c r="E624" s="6"/>
      <c r="F624" s="4"/>
      <c r="G624" s="4"/>
      <c r="H624" s="4"/>
      <c r="I624" s="5"/>
      <c r="J624" s="16">
        <v>1357.8</v>
      </c>
      <c r="K624" s="16">
        <v>8.1103036336485808</v>
      </c>
      <c r="L624" s="18">
        <v>30</v>
      </c>
      <c r="M624" s="20">
        <f t="shared" si="36"/>
        <v>2.4330910900945741</v>
      </c>
      <c r="N624" s="17">
        <v>176</v>
      </c>
      <c r="O624" s="19">
        <f t="shared" si="37"/>
        <v>428.22403185664507</v>
      </c>
      <c r="P624" s="19">
        <f t="shared" si="38"/>
        <v>101.01804911498257</v>
      </c>
      <c r="Q624" s="19">
        <f t="shared" si="39"/>
        <v>529.24208097162762</v>
      </c>
    </row>
    <row r="625" spans="1:17" x14ac:dyDescent="0.25">
      <c r="A625" s="3">
        <v>614</v>
      </c>
      <c r="B625" s="9" t="s">
        <v>53</v>
      </c>
      <c r="C625" s="8" t="s">
        <v>19</v>
      </c>
      <c r="D625" s="4">
        <v>176</v>
      </c>
      <c r="E625" s="6">
        <v>0.91</v>
      </c>
      <c r="F625" s="4">
        <v>63</v>
      </c>
      <c r="G625" s="4"/>
      <c r="H625" s="4">
        <v>1</v>
      </c>
      <c r="I625" s="5"/>
      <c r="J625" s="16">
        <v>893.5</v>
      </c>
      <c r="K625" s="16">
        <v>5.3369835739173714</v>
      </c>
      <c r="L625" s="18">
        <v>45</v>
      </c>
      <c r="M625" s="20">
        <f t="shared" si="36"/>
        <v>2.4016426082628173</v>
      </c>
      <c r="N625" s="17">
        <v>176</v>
      </c>
      <c r="O625" s="19">
        <f t="shared" si="37"/>
        <v>422.68909905425585</v>
      </c>
      <c r="P625" s="19">
        <f t="shared" si="38"/>
        <v>99.712358466898948</v>
      </c>
      <c r="Q625" s="19">
        <f t="shared" si="39"/>
        <v>522.40145752115484</v>
      </c>
    </row>
    <row r="626" spans="1:17" x14ac:dyDescent="0.25">
      <c r="A626" s="3">
        <v>615</v>
      </c>
      <c r="B626" s="9" t="s">
        <v>53</v>
      </c>
      <c r="C626" s="8" t="s">
        <v>17</v>
      </c>
      <c r="D626" s="4">
        <v>165</v>
      </c>
      <c r="E626" s="6">
        <v>0.8</v>
      </c>
      <c r="F626" s="4">
        <v>67</v>
      </c>
      <c r="G626" s="4"/>
      <c r="H626" s="4"/>
      <c r="I626" s="5"/>
      <c r="J626" s="16">
        <v>971.25</v>
      </c>
      <c r="K626" s="16">
        <v>5.8013937282229966</v>
      </c>
      <c r="L626" s="18">
        <v>40</v>
      </c>
      <c r="M626" s="20">
        <f t="shared" si="36"/>
        <v>2.3205574912891986</v>
      </c>
      <c r="N626" s="17">
        <v>165</v>
      </c>
      <c r="O626" s="19">
        <f t="shared" si="37"/>
        <v>382.89198606271776</v>
      </c>
      <c r="P626" s="19">
        <f t="shared" si="38"/>
        <v>90.324219512195114</v>
      </c>
      <c r="Q626" s="19">
        <f t="shared" si="39"/>
        <v>473.21620557491286</v>
      </c>
    </row>
    <row r="627" spans="1:17" x14ac:dyDescent="0.25">
      <c r="A627" s="3">
        <v>616</v>
      </c>
      <c r="B627" s="9" t="s">
        <v>53</v>
      </c>
      <c r="C627" s="8" t="s">
        <v>17</v>
      </c>
      <c r="D627" s="4">
        <v>173.75</v>
      </c>
      <c r="E627" s="6">
        <v>1.25</v>
      </c>
      <c r="F627" s="4">
        <v>69</v>
      </c>
      <c r="G627" s="4"/>
      <c r="H627" s="4"/>
      <c r="I627" s="5"/>
      <c r="J627" s="16">
        <v>1089.75</v>
      </c>
      <c r="K627" s="16">
        <v>6.5092085614733701</v>
      </c>
      <c r="L627" s="18">
        <v>40</v>
      </c>
      <c r="M627" s="20">
        <f t="shared" si="36"/>
        <v>2.6036834245893483</v>
      </c>
      <c r="N627" s="17">
        <v>173.75</v>
      </c>
      <c r="O627" s="19">
        <f t="shared" si="37"/>
        <v>452.38999502239926</v>
      </c>
      <c r="P627" s="19">
        <f t="shared" si="38"/>
        <v>106.71879982578399</v>
      </c>
      <c r="Q627" s="19">
        <f t="shared" si="39"/>
        <v>559.10879484818327</v>
      </c>
    </row>
    <row r="628" spans="1:17" x14ac:dyDescent="0.25">
      <c r="A628" s="3">
        <v>617</v>
      </c>
      <c r="B628" s="9" t="s">
        <v>53</v>
      </c>
      <c r="C628" s="8" t="s">
        <v>22</v>
      </c>
      <c r="D628" s="4">
        <v>4</v>
      </c>
      <c r="E628" s="6"/>
      <c r="F628" s="4">
        <v>2</v>
      </c>
      <c r="G628" s="4"/>
      <c r="H628" s="4"/>
      <c r="I628" s="5"/>
      <c r="J628" s="16">
        <v>701.5</v>
      </c>
      <c r="K628" s="16">
        <v>4.190144350423096</v>
      </c>
      <c r="L628" s="18">
        <v>35</v>
      </c>
      <c r="M628" s="20">
        <f t="shared" si="36"/>
        <v>1.4665505226480835</v>
      </c>
      <c r="N628" s="17">
        <v>4</v>
      </c>
      <c r="O628" s="19">
        <f t="shared" si="37"/>
        <v>5.866202090592334</v>
      </c>
      <c r="P628" s="19">
        <f t="shared" si="38"/>
        <v>1.3838370731707317</v>
      </c>
      <c r="Q628" s="19">
        <f t="shared" si="39"/>
        <v>7.2500391637630655</v>
      </c>
    </row>
    <row r="629" spans="1:17" x14ac:dyDescent="0.25">
      <c r="A629" s="3">
        <v>618</v>
      </c>
      <c r="B629" s="9" t="s">
        <v>53</v>
      </c>
      <c r="C629" s="8" t="s">
        <v>19</v>
      </c>
      <c r="D629" s="4">
        <v>140.75</v>
      </c>
      <c r="E629" s="6">
        <v>1.97</v>
      </c>
      <c r="F629" s="4">
        <v>64</v>
      </c>
      <c r="G629" s="4"/>
      <c r="H629" s="4"/>
      <c r="I629" s="5"/>
      <c r="J629" s="16">
        <v>912.05</v>
      </c>
      <c r="K629" s="16">
        <v>5.4477849676455943</v>
      </c>
      <c r="L629" s="18">
        <v>40</v>
      </c>
      <c r="M629" s="20">
        <f t="shared" si="36"/>
        <v>2.1791139870582379</v>
      </c>
      <c r="N629" s="17">
        <v>140.75</v>
      </c>
      <c r="O629" s="19">
        <f t="shared" si="37"/>
        <v>306.71029367844699</v>
      </c>
      <c r="P629" s="19">
        <f t="shared" si="38"/>
        <v>72.352958278745646</v>
      </c>
      <c r="Q629" s="19">
        <f t="shared" si="39"/>
        <v>379.06325195719262</v>
      </c>
    </row>
    <row r="630" spans="1:17" x14ac:dyDescent="0.25">
      <c r="A630" s="3">
        <v>619</v>
      </c>
      <c r="B630" s="9" t="s">
        <v>53</v>
      </c>
      <c r="C630" s="8" t="s">
        <v>19</v>
      </c>
      <c r="D630" s="4">
        <v>153</v>
      </c>
      <c r="E630" s="6">
        <v>1.22</v>
      </c>
      <c r="F630" s="4">
        <v>61</v>
      </c>
      <c r="G630" s="4"/>
      <c r="H630" s="4"/>
      <c r="I630" s="5"/>
      <c r="J630" s="16">
        <v>856.4</v>
      </c>
      <c r="K630" s="16">
        <v>5.1153807864609258</v>
      </c>
      <c r="L630" s="18">
        <v>40</v>
      </c>
      <c r="M630" s="20">
        <f t="shared" si="36"/>
        <v>2.0461523145843703</v>
      </c>
      <c r="N630" s="17">
        <v>153</v>
      </c>
      <c r="O630" s="19">
        <f t="shared" si="37"/>
        <v>313.06130413140863</v>
      </c>
      <c r="P630" s="19">
        <f t="shared" si="38"/>
        <v>73.851161644599301</v>
      </c>
      <c r="Q630" s="19">
        <f t="shared" si="39"/>
        <v>386.91246577600793</v>
      </c>
    </row>
    <row r="631" spans="1:17" x14ac:dyDescent="0.25">
      <c r="A631" s="3">
        <v>620</v>
      </c>
      <c r="B631" s="9" t="s">
        <v>53</v>
      </c>
      <c r="C631" s="8" t="s">
        <v>17</v>
      </c>
      <c r="D631" s="4">
        <v>140.75</v>
      </c>
      <c r="E631" s="6"/>
      <c r="F631" s="4">
        <v>11</v>
      </c>
      <c r="G631" s="4"/>
      <c r="H631" s="4">
        <v>1</v>
      </c>
      <c r="I631" s="5"/>
      <c r="J631" s="16">
        <v>1089.75</v>
      </c>
      <c r="K631" s="16">
        <v>6.5092085614733701</v>
      </c>
      <c r="L631" s="18">
        <v>35</v>
      </c>
      <c r="M631" s="20">
        <f t="shared" si="36"/>
        <v>2.2782229965156797</v>
      </c>
      <c r="N631" s="17">
        <v>140.75</v>
      </c>
      <c r="O631" s="19">
        <f t="shared" si="37"/>
        <v>320.65988675958192</v>
      </c>
      <c r="P631" s="19">
        <f t="shared" si="38"/>
        <v>75.643667286585369</v>
      </c>
      <c r="Q631" s="19">
        <f t="shared" si="39"/>
        <v>396.30355404616728</v>
      </c>
    </row>
    <row r="632" spans="1:17" x14ac:dyDescent="0.25">
      <c r="A632" s="3">
        <v>621</v>
      </c>
      <c r="B632" s="9" t="s">
        <v>53</v>
      </c>
      <c r="C632" s="8" t="s">
        <v>19</v>
      </c>
      <c r="D632" s="4">
        <v>176</v>
      </c>
      <c r="E632" s="6">
        <v>5.81</v>
      </c>
      <c r="F632" s="4">
        <v>118</v>
      </c>
      <c r="G632" s="4"/>
      <c r="H632" s="4"/>
      <c r="I632" s="5"/>
      <c r="J632" s="16">
        <v>856.4</v>
      </c>
      <c r="K632" s="16">
        <v>5.1153807864609258</v>
      </c>
      <c r="L632" s="18">
        <v>45</v>
      </c>
      <c r="M632" s="20">
        <f t="shared" si="36"/>
        <v>2.3019213539074168</v>
      </c>
      <c r="N632" s="17">
        <v>176</v>
      </c>
      <c r="O632" s="19">
        <f t="shared" si="37"/>
        <v>405.13815828770538</v>
      </c>
      <c r="P632" s="19">
        <f t="shared" si="38"/>
        <v>95.572091540069692</v>
      </c>
      <c r="Q632" s="19">
        <f t="shared" si="39"/>
        <v>500.7102498277751</v>
      </c>
    </row>
    <row r="633" spans="1:17" x14ac:dyDescent="0.25">
      <c r="A633" s="3">
        <v>622</v>
      </c>
      <c r="B633" s="9" t="s">
        <v>53</v>
      </c>
      <c r="C633" s="8" t="s">
        <v>19</v>
      </c>
      <c r="D633" s="4">
        <v>165</v>
      </c>
      <c r="E633" s="6"/>
      <c r="F633" s="4">
        <v>3</v>
      </c>
      <c r="G633" s="4"/>
      <c r="H633" s="4"/>
      <c r="I633" s="5"/>
      <c r="J633" s="16">
        <v>967.7</v>
      </c>
      <c r="K633" s="16">
        <v>5.7801891488302646</v>
      </c>
      <c r="L633" s="18">
        <v>35</v>
      </c>
      <c r="M633" s="20">
        <f t="shared" si="36"/>
        <v>2.0230662020905923</v>
      </c>
      <c r="N633" s="17">
        <v>165</v>
      </c>
      <c r="O633" s="19">
        <f t="shared" si="37"/>
        <v>333.8059233449477</v>
      </c>
      <c r="P633" s="19">
        <f t="shared" si="38"/>
        <v>78.744817317073156</v>
      </c>
      <c r="Q633" s="19">
        <f t="shared" si="39"/>
        <v>412.55074066202087</v>
      </c>
    </row>
    <row r="634" spans="1:17" x14ac:dyDescent="0.25">
      <c r="A634" s="3">
        <v>623</v>
      </c>
      <c r="B634" s="9" t="s">
        <v>53</v>
      </c>
      <c r="C634" s="8" t="s">
        <v>19</v>
      </c>
      <c r="D634" s="4">
        <v>180</v>
      </c>
      <c r="E634" s="6">
        <v>0.96</v>
      </c>
      <c r="F634" s="4">
        <v>58</v>
      </c>
      <c r="G634" s="4"/>
      <c r="H634" s="4"/>
      <c r="I634" s="5"/>
      <c r="J634" s="16">
        <v>930.6</v>
      </c>
      <c r="K634" s="16">
        <v>5.558586361373818</v>
      </c>
      <c r="L634" s="18">
        <v>40</v>
      </c>
      <c r="M634" s="20">
        <f t="shared" si="36"/>
        <v>2.2234345445495274</v>
      </c>
      <c r="N634" s="17">
        <v>180</v>
      </c>
      <c r="O634" s="19">
        <f t="shared" si="37"/>
        <v>400.21821801891491</v>
      </c>
      <c r="P634" s="19">
        <f t="shared" si="38"/>
        <v>94.41147763066202</v>
      </c>
      <c r="Q634" s="19">
        <f t="shared" si="39"/>
        <v>494.62969564957695</v>
      </c>
    </row>
    <row r="635" spans="1:17" x14ac:dyDescent="0.25">
      <c r="A635" s="3">
        <v>624</v>
      </c>
      <c r="B635" s="9" t="s">
        <v>53</v>
      </c>
      <c r="C635" s="8" t="s">
        <v>17</v>
      </c>
      <c r="D635" s="4">
        <v>187</v>
      </c>
      <c r="E635" s="6"/>
      <c r="F635" s="4">
        <v>62</v>
      </c>
      <c r="G635" s="4"/>
      <c r="H635" s="4"/>
      <c r="I635" s="5"/>
      <c r="J635" s="16">
        <v>971.25</v>
      </c>
      <c r="K635" s="16">
        <v>5.8013937282229966</v>
      </c>
      <c r="L635" s="18">
        <v>40</v>
      </c>
      <c r="M635" s="20">
        <f t="shared" si="36"/>
        <v>2.3205574912891986</v>
      </c>
      <c r="N635" s="17">
        <v>187</v>
      </c>
      <c r="O635" s="19">
        <f t="shared" si="37"/>
        <v>433.94425087108016</v>
      </c>
      <c r="P635" s="19">
        <f t="shared" si="38"/>
        <v>102.36744878048781</v>
      </c>
      <c r="Q635" s="19">
        <f t="shared" si="39"/>
        <v>536.31169965156801</v>
      </c>
    </row>
    <row r="636" spans="1:17" x14ac:dyDescent="0.25">
      <c r="A636" s="3">
        <v>625</v>
      </c>
      <c r="B636" s="9" t="s">
        <v>53</v>
      </c>
      <c r="C636" s="8" t="s">
        <v>19</v>
      </c>
      <c r="D636" s="4">
        <v>170.17</v>
      </c>
      <c r="E636" s="6">
        <v>5.36</v>
      </c>
      <c r="F636" s="4">
        <v>97</v>
      </c>
      <c r="G636" s="4"/>
      <c r="H636" s="4"/>
      <c r="I636" s="5"/>
      <c r="J636" s="16">
        <v>893.5</v>
      </c>
      <c r="K636" s="16">
        <v>5.3369835739173714</v>
      </c>
      <c r="L636" s="18">
        <v>45</v>
      </c>
      <c r="M636" s="20">
        <f t="shared" si="36"/>
        <v>2.4016426082628173</v>
      </c>
      <c r="N636" s="17">
        <v>170.17</v>
      </c>
      <c r="O636" s="19">
        <f t="shared" si="37"/>
        <v>408.68752264808359</v>
      </c>
      <c r="P636" s="19">
        <f t="shared" si="38"/>
        <v>96.409386592682921</v>
      </c>
      <c r="Q636" s="19">
        <f t="shared" si="39"/>
        <v>505.09690924076654</v>
      </c>
    </row>
    <row r="637" spans="1:17" x14ac:dyDescent="0.25">
      <c r="A637" s="3">
        <v>626</v>
      </c>
      <c r="B637" s="9" t="s">
        <v>53</v>
      </c>
      <c r="C637" s="8" t="s">
        <v>19</v>
      </c>
      <c r="D637" s="4">
        <v>176</v>
      </c>
      <c r="E637" s="6">
        <v>6.6</v>
      </c>
      <c r="F637" s="4">
        <v>105</v>
      </c>
      <c r="G637" s="4"/>
      <c r="H637" s="4"/>
      <c r="I637" s="5"/>
      <c r="J637" s="16">
        <v>874.95</v>
      </c>
      <c r="K637" s="16">
        <v>5.2261821801891495</v>
      </c>
      <c r="L637" s="18">
        <v>45</v>
      </c>
      <c r="M637" s="20">
        <f t="shared" si="36"/>
        <v>2.3517819810851175</v>
      </c>
      <c r="N637" s="17">
        <v>176</v>
      </c>
      <c r="O637" s="19">
        <f t="shared" si="37"/>
        <v>413.9136286709807</v>
      </c>
      <c r="P637" s="19">
        <f t="shared" si="38"/>
        <v>97.642225003484342</v>
      </c>
      <c r="Q637" s="19">
        <f t="shared" si="39"/>
        <v>511.55585367446503</v>
      </c>
    </row>
    <row r="638" spans="1:17" x14ac:dyDescent="0.25">
      <c r="A638" s="3">
        <v>627</v>
      </c>
      <c r="B638" s="9" t="s">
        <v>53</v>
      </c>
      <c r="C638" s="8" t="s">
        <v>19</v>
      </c>
      <c r="D638" s="4">
        <v>157</v>
      </c>
      <c r="E638" s="6"/>
      <c r="F638" s="4">
        <v>6</v>
      </c>
      <c r="G638" s="4"/>
      <c r="H638" s="4"/>
      <c r="I638" s="5"/>
      <c r="J638" s="16">
        <v>949.15</v>
      </c>
      <c r="K638" s="16">
        <v>5.7177710843373495</v>
      </c>
      <c r="L638" s="18">
        <v>35</v>
      </c>
      <c r="M638" s="20">
        <f t="shared" si="36"/>
        <v>2.0012198795180725</v>
      </c>
      <c r="N638" s="17">
        <v>157</v>
      </c>
      <c r="O638" s="19">
        <f t="shared" si="37"/>
        <v>314.19152108433735</v>
      </c>
      <c r="P638" s="19">
        <f t="shared" si="38"/>
        <v>74.117779823795175</v>
      </c>
      <c r="Q638" s="19">
        <f t="shared" si="39"/>
        <v>388.30930090813251</v>
      </c>
    </row>
    <row r="639" spans="1:17" x14ac:dyDescent="0.25">
      <c r="A639" s="3">
        <v>628</v>
      </c>
      <c r="B639" s="9" t="s">
        <v>53</v>
      </c>
      <c r="C639" s="8" t="s">
        <v>19</v>
      </c>
      <c r="D639" s="4">
        <v>196</v>
      </c>
      <c r="E639" s="6">
        <v>4.0999999999999996</v>
      </c>
      <c r="F639" s="4">
        <v>124</v>
      </c>
      <c r="G639" s="4"/>
      <c r="H639" s="4"/>
      <c r="I639" s="5"/>
      <c r="J639" s="16">
        <v>856.4</v>
      </c>
      <c r="K639" s="16">
        <v>5.1153807864609258</v>
      </c>
      <c r="L639" s="18">
        <v>45</v>
      </c>
      <c r="M639" s="20">
        <f t="shared" si="36"/>
        <v>2.3019213539074168</v>
      </c>
      <c r="N639" s="17">
        <v>196</v>
      </c>
      <c r="O639" s="19">
        <f t="shared" si="37"/>
        <v>451.17658536585367</v>
      </c>
      <c r="P639" s="19">
        <f t="shared" si="38"/>
        <v>106.43255648780487</v>
      </c>
      <c r="Q639" s="19">
        <f t="shared" si="39"/>
        <v>557.60914185365857</v>
      </c>
    </row>
    <row r="640" spans="1:17" x14ac:dyDescent="0.25">
      <c r="A640" s="3">
        <v>629</v>
      </c>
      <c r="B640" s="9" t="s">
        <v>53</v>
      </c>
      <c r="C640" s="8" t="s">
        <v>19</v>
      </c>
      <c r="D640" s="4">
        <v>62</v>
      </c>
      <c r="E640" s="6"/>
      <c r="F640" s="4"/>
      <c r="G640" s="4"/>
      <c r="H640" s="4"/>
      <c r="I640" s="5"/>
      <c r="J640" s="16">
        <v>930.6</v>
      </c>
      <c r="K640" s="16">
        <v>5.6060240963855419</v>
      </c>
      <c r="L640" s="18">
        <v>30</v>
      </c>
      <c r="M640" s="20">
        <f t="shared" si="36"/>
        <v>1.6818072289156627</v>
      </c>
      <c r="N640" s="17">
        <v>62</v>
      </c>
      <c r="O640" s="19">
        <f t="shared" si="37"/>
        <v>104.27204819277108</v>
      </c>
      <c r="P640" s="19">
        <f t="shared" si="38"/>
        <v>24.597776168674699</v>
      </c>
      <c r="Q640" s="19">
        <f t="shared" si="39"/>
        <v>128.86982436144578</v>
      </c>
    </row>
    <row r="641" spans="1:17" x14ac:dyDescent="0.25">
      <c r="A641" s="3">
        <v>630</v>
      </c>
      <c r="B641" s="9" t="s">
        <v>53</v>
      </c>
      <c r="C641" s="8" t="s">
        <v>19</v>
      </c>
      <c r="D641" s="4">
        <v>153</v>
      </c>
      <c r="E641" s="6">
        <v>5</v>
      </c>
      <c r="F641" s="4"/>
      <c r="G641" s="4"/>
      <c r="H641" s="4"/>
      <c r="I641" s="5"/>
      <c r="J641" s="16">
        <v>967.7</v>
      </c>
      <c r="K641" s="16">
        <v>5.7801891488302646</v>
      </c>
      <c r="L641" s="18">
        <v>35</v>
      </c>
      <c r="M641" s="20">
        <f t="shared" si="36"/>
        <v>2.0230662020905923</v>
      </c>
      <c r="N641" s="17">
        <v>153</v>
      </c>
      <c r="O641" s="19">
        <f t="shared" si="37"/>
        <v>309.52912891986063</v>
      </c>
      <c r="P641" s="19">
        <f t="shared" si="38"/>
        <v>73.017921512195116</v>
      </c>
      <c r="Q641" s="19">
        <f t="shared" si="39"/>
        <v>382.54705043205576</v>
      </c>
    </row>
    <row r="642" spans="1:17" x14ac:dyDescent="0.25">
      <c r="A642" s="3">
        <v>631</v>
      </c>
      <c r="B642" s="9" t="s">
        <v>53</v>
      </c>
      <c r="C642" s="8" t="s">
        <v>22</v>
      </c>
      <c r="D642" s="4">
        <v>174</v>
      </c>
      <c r="E642" s="6">
        <v>17.05</v>
      </c>
      <c r="F642" s="4">
        <v>16</v>
      </c>
      <c r="G642" s="4"/>
      <c r="H642" s="4"/>
      <c r="I642" s="5"/>
      <c r="J642" s="16">
        <v>819.75</v>
      </c>
      <c r="K642" s="16">
        <v>4.8964659034345441</v>
      </c>
      <c r="L642" s="18">
        <v>35</v>
      </c>
      <c r="M642" s="20">
        <f t="shared" si="36"/>
        <v>1.7137630662020904</v>
      </c>
      <c r="N642" s="17">
        <v>174</v>
      </c>
      <c r="O642" s="19">
        <f t="shared" si="37"/>
        <v>298.19477351916373</v>
      </c>
      <c r="P642" s="19">
        <f t="shared" si="38"/>
        <v>70.344147073170717</v>
      </c>
      <c r="Q642" s="19">
        <f t="shared" si="39"/>
        <v>368.53892059233442</v>
      </c>
    </row>
    <row r="643" spans="1:17" x14ac:dyDescent="0.25">
      <c r="A643" s="3">
        <v>632</v>
      </c>
      <c r="B643" s="9" t="s">
        <v>53</v>
      </c>
      <c r="C643" s="8" t="s">
        <v>19</v>
      </c>
      <c r="D643" s="4">
        <v>165</v>
      </c>
      <c r="E643" s="6">
        <v>0.59</v>
      </c>
      <c r="F643" s="4">
        <v>6</v>
      </c>
      <c r="G643" s="4"/>
      <c r="H643" s="4"/>
      <c r="I643" s="5"/>
      <c r="J643" s="16">
        <v>1004.8</v>
      </c>
      <c r="K643" s="16">
        <v>6.0017919362867094</v>
      </c>
      <c r="L643" s="18">
        <v>35</v>
      </c>
      <c r="M643" s="20">
        <f t="shared" si="36"/>
        <v>2.100627177700348</v>
      </c>
      <c r="N643" s="17">
        <v>165</v>
      </c>
      <c r="O643" s="19">
        <f t="shared" si="37"/>
        <v>346.60348432055741</v>
      </c>
      <c r="P643" s="19">
        <f t="shared" si="38"/>
        <v>81.763761951219493</v>
      </c>
      <c r="Q643" s="19">
        <f t="shared" si="39"/>
        <v>428.36724627177693</v>
      </c>
    </row>
    <row r="644" spans="1:17" x14ac:dyDescent="0.25">
      <c r="A644" s="3">
        <v>633</v>
      </c>
      <c r="B644" s="9" t="s">
        <v>53</v>
      </c>
      <c r="C644" s="8" t="s">
        <v>22</v>
      </c>
      <c r="D644" s="4">
        <v>168</v>
      </c>
      <c r="E644" s="6">
        <v>2.1800000000000002</v>
      </c>
      <c r="F644" s="4">
        <v>60</v>
      </c>
      <c r="G644" s="4"/>
      <c r="H644" s="4"/>
      <c r="I644" s="5"/>
      <c r="J644" s="16">
        <v>755.25</v>
      </c>
      <c r="K644" s="16">
        <v>4.5111996017919367</v>
      </c>
      <c r="L644" s="18">
        <v>40</v>
      </c>
      <c r="M644" s="20">
        <f t="shared" si="36"/>
        <v>1.8044798407167746</v>
      </c>
      <c r="N644" s="17">
        <v>168</v>
      </c>
      <c r="O644" s="19">
        <f t="shared" si="37"/>
        <v>303.15261324041813</v>
      </c>
      <c r="P644" s="19">
        <f t="shared" si="38"/>
        <v>71.513701463414634</v>
      </c>
      <c r="Q644" s="19">
        <f t="shared" si="39"/>
        <v>374.66631470383277</v>
      </c>
    </row>
    <row r="645" spans="1:17" x14ac:dyDescent="0.25">
      <c r="A645" s="3">
        <v>634</v>
      </c>
      <c r="B645" s="9" t="s">
        <v>53</v>
      </c>
      <c r="C645" s="8" t="s">
        <v>22</v>
      </c>
      <c r="D645" s="4">
        <v>109</v>
      </c>
      <c r="E645" s="6">
        <v>19.53</v>
      </c>
      <c r="F645" s="4">
        <v>2</v>
      </c>
      <c r="G645" s="4"/>
      <c r="H645" s="4"/>
      <c r="I645" s="5"/>
      <c r="J645" s="16">
        <v>841.25</v>
      </c>
      <c r="K645" s="16">
        <v>5.0248880039820802</v>
      </c>
      <c r="L645" s="18">
        <v>35</v>
      </c>
      <c r="M645" s="20">
        <f t="shared" si="36"/>
        <v>1.7587108013937283</v>
      </c>
      <c r="N645" s="17">
        <v>109</v>
      </c>
      <c r="O645" s="19">
        <f t="shared" si="37"/>
        <v>191.69947735191639</v>
      </c>
      <c r="P645" s="19">
        <f t="shared" si="38"/>
        <v>45.221906707317075</v>
      </c>
      <c r="Q645" s="19">
        <f t="shared" si="39"/>
        <v>236.92138405923345</v>
      </c>
    </row>
    <row r="646" spans="1:17" ht="27.6" x14ac:dyDescent="0.25">
      <c r="A646" s="3">
        <v>635</v>
      </c>
      <c r="B646" s="9" t="s">
        <v>53</v>
      </c>
      <c r="C646" s="8" t="s">
        <v>40</v>
      </c>
      <c r="D646" s="4">
        <v>166</v>
      </c>
      <c r="E646" s="6"/>
      <c r="F646" s="4"/>
      <c r="G646" s="4"/>
      <c r="H646" s="4"/>
      <c r="I646" s="5"/>
      <c r="J646" s="16">
        <v>1647</v>
      </c>
      <c r="K646" s="16">
        <v>9.9216867469879517</v>
      </c>
      <c r="L646" s="18">
        <v>30</v>
      </c>
      <c r="M646" s="20">
        <f t="shared" si="36"/>
        <v>2.9765060240963859</v>
      </c>
      <c r="N646" s="17">
        <v>166</v>
      </c>
      <c r="O646" s="19">
        <f t="shared" si="37"/>
        <v>494.10000000000008</v>
      </c>
      <c r="P646" s="19">
        <f t="shared" si="38"/>
        <v>116.55819000000002</v>
      </c>
      <c r="Q646" s="19">
        <f t="shared" si="39"/>
        <v>610.6581900000001</v>
      </c>
    </row>
    <row r="647" spans="1:17" x14ac:dyDescent="0.25">
      <c r="B647" s="10" t="s">
        <v>32</v>
      </c>
      <c r="C647" s="8"/>
      <c r="D647" s="4"/>
      <c r="E647" s="4"/>
      <c r="F647" s="4"/>
      <c r="G647" s="4"/>
      <c r="H647" s="4"/>
      <c r="I647" s="5"/>
      <c r="J647" s="16"/>
      <c r="K647" s="16"/>
      <c r="L647" s="16"/>
      <c r="M647" s="16"/>
      <c r="N647" s="15">
        <f>SUM(N12:N646)</f>
        <v>96268.58</v>
      </c>
      <c r="O647" s="15">
        <f t="shared" ref="O647:P647" si="40">SUM(O12:O646)</f>
        <v>200053.20061711196</v>
      </c>
      <c r="P647" s="15">
        <f t="shared" si="40"/>
        <v>47192.550025576704</v>
      </c>
      <c r="Q647" s="15">
        <f>ROUND(SUM(Q12:Q646),2)</f>
        <v>247245.75</v>
      </c>
    </row>
  </sheetData>
  <mergeCells count="13">
    <mergeCell ref="A7:Q7"/>
    <mergeCell ref="A10:A11"/>
    <mergeCell ref="B10:B11"/>
    <mergeCell ref="C10:C11"/>
    <mergeCell ref="D10:I10"/>
    <mergeCell ref="J10:J11"/>
    <mergeCell ref="K10:K11"/>
    <mergeCell ref="L10:L11"/>
    <mergeCell ref="M10:M11"/>
    <mergeCell ref="N10:N11"/>
    <mergeCell ref="O10:O11"/>
    <mergeCell ref="P10:P11"/>
    <mergeCell ref="Q10:Q1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3.pielikums</vt:lpstr>
      <vt:lpstr>'3.pielikums'!Print_Titles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2022-02-07T08:55:12Z</cp:lastPrinted>
  <dcterms:created xsi:type="dcterms:W3CDTF">2021-11-17T06:58:27Z</dcterms:created>
  <dcterms:modified xsi:type="dcterms:W3CDTF">2022-02-07T08:55:24Z</dcterms:modified>
</cp:coreProperties>
</file>