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nga.osina\Desktop\LNG PIEPRASĪJUMI\Covid piemaksas un virsstundu apmaksa\PAŠVALDĪBAS\Ārkārtas situāc_11.10.2021-11.01.2022\LNG_2021_dec\Uz FM\"/>
    </mc:Choice>
  </mc:AlternateContent>
  <bookViews>
    <workbookView xWindow="0" yWindow="0" windowWidth="23040" windowHeight="8040"/>
  </bookViews>
  <sheets>
    <sheet name="4.pielikums" sheetId="7" r:id="rId1"/>
  </sheets>
  <definedNames>
    <definedName name="_xlnm.Print_Area" localSheetId="0">'4.pielikums'!$A$1:$L$78</definedName>
    <definedName name="_xlnm.Print_Titles" localSheetId="0">'4.pielikums'!$8:$8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77" i="7" l="1"/>
  <c r="J77" i="7"/>
  <c r="I77" i="7"/>
  <c r="L76" i="7"/>
  <c r="L75" i="7"/>
  <c r="L74" i="7"/>
  <c r="L73" i="7"/>
  <c r="L72" i="7"/>
  <c r="L71" i="7"/>
  <c r="L70" i="7"/>
  <c r="L69" i="7"/>
  <c r="L68" i="7"/>
  <c r="L67" i="7"/>
  <c r="L66" i="7"/>
  <c r="L65" i="7"/>
  <c r="L64" i="7"/>
  <c r="L63" i="7"/>
  <c r="L62" i="7"/>
  <c r="L61" i="7"/>
  <c r="L60" i="7"/>
  <c r="L59" i="7"/>
  <c r="L58" i="7"/>
  <c r="L57" i="7"/>
  <c r="L56" i="7"/>
  <c r="L55" i="7"/>
  <c r="L54" i="7"/>
  <c r="L53" i="7"/>
  <c r="L52" i="7"/>
  <c r="L51" i="7"/>
  <c r="L50" i="7"/>
  <c r="L49" i="7"/>
  <c r="L48" i="7"/>
  <c r="L47" i="7"/>
  <c r="L46" i="7"/>
  <c r="I41" i="7"/>
  <c r="H40" i="7"/>
  <c r="J40" i="7" s="1"/>
  <c r="J39" i="7"/>
  <c r="K39" i="7" s="1"/>
  <c r="H39" i="7"/>
  <c r="H38" i="7"/>
  <c r="J38" i="7" s="1"/>
  <c r="H37" i="7"/>
  <c r="J37" i="7" s="1"/>
  <c r="H36" i="7"/>
  <c r="J36" i="7" s="1"/>
  <c r="H35" i="7"/>
  <c r="J35" i="7" s="1"/>
  <c r="H34" i="7"/>
  <c r="J34" i="7" s="1"/>
  <c r="H33" i="7"/>
  <c r="J33" i="7" s="1"/>
  <c r="H32" i="7"/>
  <c r="J32" i="7" s="1"/>
  <c r="H31" i="7"/>
  <c r="J31" i="7" s="1"/>
  <c r="K31" i="7" s="1"/>
  <c r="H30" i="7"/>
  <c r="J30" i="7" s="1"/>
  <c r="H29" i="7"/>
  <c r="J29" i="7" s="1"/>
  <c r="H28" i="7"/>
  <c r="J28" i="7" s="1"/>
  <c r="I26" i="7"/>
  <c r="I42" i="7" s="1"/>
  <c r="I9" i="7" s="1"/>
  <c r="H25" i="7"/>
  <c r="J25" i="7" s="1"/>
  <c r="K25" i="7" s="1"/>
  <c r="H24" i="7"/>
  <c r="J24" i="7" s="1"/>
  <c r="H23" i="7"/>
  <c r="J23" i="7" s="1"/>
  <c r="H22" i="7"/>
  <c r="J22" i="7" s="1"/>
  <c r="H21" i="7"/>
  <c r="J21" i="7" s="1"/>
  <c r="H20" i="7"/>
  <c r="J20" i="7" s="1"/>
  <c r="J19" i="7"/>
  <c r="K19" i="7" s="1"/>
  <c r="H19" i="7"/>
  <c r="H18" i="7"/>
  <c r="J18" i="7" s="1"/>
  <c r="K18" i="7" s="1"/>
  <c r="L18" i="7" s="1"/>
  <c r="H17" i="7"/>
  <c r="J17" i="7" s="1"/>
  <c r="H16" i="7"/>
  <c r="J16" i="7" s="1"/>
  <c r="H15" i="7"/>
  <c r="J15" i="7" s="1"/>
  <c r="H14" i="7"/>
  <c r="J14" i="7" s="1"/>
  <c r="K32" i="7" l="1"/>
  <c r="L32" i="7" s="1"/>
  <c r="K33" i="7"/>
  <c r="L33" i="7"/>
  <c r="K40" i="7"/>
  <c r="L40" i="7" s="1"/>
  <c r="L77" i="7"/>
  <c r="L19" i="7"/>
  <c r="I10" i="7"/>
  <c r="I11" i="7"/>
  <c r="K15" i="7"/>
  <c r="L15" i="7" s="1"/>
  <c r="K36" i="7"/>
  <c r="L20" i="7"/>
  <c r="K20" i="7"/>
  <c r="K29" i="7"/>
  <c r="K16" i="7"/>
  <c r="K37" i="7"/>
  <c r="L37" i="7"/>
  <c r="K21" i="7"/>
  <c r="K30" i="7"/>
  <c r="L30" i="7"/>
  <c r="J41" i="7"/>
  <c r="J11" i="7" s="1"/>
  <c r="K28" i="7"/>
  <c r="L28" i="7" s="1"/>
  <c r="K24" i="7"/>
  <c r="L24" i="7" s="1"/>
  <c r="K34" i="7"/>
  <c r="L34" i="7" s="1"/>
  <c r="K23" i="7"/>
  <c r="L23" i="7" s="1"/>
  <c r="K22" i="7"/>
  <c r="L22" i="7" s="1"/>
  <c r="J26" i="7"/>
  <c r="K14" i="7"/>
  <c r="K35" i="7"/>
  <c r="L25" i="7"/>
  <c r="L31" i="7"/>
  <c r="L39" i="7"/>
  <c r="K17" i="7"/>
  <c r="K38" i="7"/>
  <c r="L35" i="7" l="1"/>
  <c r="L17" i="7"/>
  <c r="K26" i="7"/>
  <c r="L16" i="7"/>
  <c r="L36" i="7"/>
  <c r="L14" i="7"/>
  <c r="L26" i="7" s="1"/>
  <c r="K41" i="7"/>
  <c r="K11" i="7" s="1"/>
  <c r="L21" i="7"/>
  <c r="L29" i="7"/>
  <c r="J10" i="7"/>
  <c r="J9" i="7" s="1"/>
  <c r="J42" i="7"/>
  <c r="L38" i="7"/>
  <c r="L41" i="7" l="1"/>
  <c r="L11" i="7" s="1"/>
  <c r="K10" i="7"/>
  <c r="K9" i="7" s="1"/>
  <c r="K42" i="7"/>
  <c r="L42" i="7"/>
  <c r="L10" i="7"/>
  <c r="L9" i="7" s="1"/>
</calcChain>
</file>

<file path=xl/sharedStrings.xml><?xml version="1.0" encoding="utf-8"?>
<sst xmlns="http://schemas.openxmlformats.org/spreadsheetml/2006/main" count="223" uniqueCount="56">
  <si>
    <t>N.p.k.</t>
  </si>
  <si>
    <t>Struktūrvienība</t>
  </si>
  <si>
    <t>Amats</t>
  </si>
  <si>
    <t>Mēnešalga</t>
  </si>
  <si>
    <t xml:space="preserve">Stundas algas  likme </t>
  </si>
  <si>
    <t>Atskaites periodā nostrādāto  stundu skaits</t>
  </si>
  <si>
    <t>Piemaksa</t>
  </si>
  <si>
    <t xml:space="preserve">DD VSAOI </t>
  </si>
  <si>
    <t>Inspektors</t>
  </si>
  <si>
    <t>Kārtībnieks</t>
  </si>
  <si>
    <t>KOPĀ</t>
  </si>
  <si>
    <t>Ministru kabineta rīkojuma projekta</t>
  </si>
  <si>
    <t>“Par finanšu līdzekļu piešķiršanu no valsts budžeta programmas</t>
  </si>
  <si>
    <t xml:space="preserve"> “Līdzekļi neparedzētiem gadījumiem”” sākotnējās ietekmes novērtējuma ziņojumam (anotācijai)</t>
  </si>
  <si>
    <t>Piemakas noteikšanas kritērijs, veiktie pienākumi</t>
  </si>
  <si>
    <t xml:space="preserve">Stundas algas likmes apmērs piemaksas aprēķināšanai (0,75 no stundas algas likmes) </t>
  </si>
  <si>
    <t>1.</t>
  </si>
  <si>
    <t>1.1.</t>
  </si>
  <si>
    <t>KOPĀ 1.1.</t>
  </si>
  <si>
    <t>1.2.</t>
  </si>
  <si>
    <t>KOPĀ 1.2.</t>
  </si>
  <si>
    <t>2.</t>
  </si>
  <si>
    <t xml:space="preserve"> - </t>
  </si>
  <si>
    <t>Kopā  piemaksai un DD VSAOI</t>
  </si>
  <si>
    <t>Dobeles novada Pašvaldības policija</t>
  </si>
  <si>
    <t xml:space="preserve">Reģionālā pašvaldības policija </t>
  </si>
  <si>
    <t>Ķekavas pārvalde</t>
  </si>
  <si>
    <t>Pašvaldības policijas KĀRTĪBNIEKS</t>
  </si>
  <si>
    <t>Tiešā saskare ar klientiem,  un ierobežojumu kontrole: tirdzniecības vietu  sabiedriskā transporta pārbaudes , personu pārbaudes, administratīvā pārkāpuma procesi.</t>
  </si>
  <si>
    <t>galvenais inspektors</t>
  </si>
  <si>
    <t>Iecavas nodaļa</t>
  </si>
  <si>
    <t>Pašvaldības policijas INSPEKTORS</t>
  </si>
  <si>
    <t>Baldones nodaļa</t>
  </si>
  <si>
    <t>Pašvaldības policijas vecākais INSPEKTORS</t>
  </si>
  <si>
    <t>4.pielikums</t>
  </si>
  <si>
    <r>
      <t>Pašvaldību institūciju izdevumi (</t>
    </r>
    <r>
      <rPr>
        <b/>
        <i/>
        <sz val="12"/>
        <color theme="1"/>
        <rFont val="Times New Roman"/>
        <family val="1"/>
        <charset val="186"/>
      </rPr>
      <t>euro</t>
    </r>
    <r>
      <rPr>
        <b/>
        <sz val="12"/>
        <color theme="1"/>
        <rFont val="Times New Roman"/>
        <family val="1"/>
        <charset val="186"/>
      </rPr>
      <t>) pašvaldības policijas darbinieku piemaksām par darbu paaugstināta riska un slodzes apstākļos  ārkārtas sabiedrības veselības apdraudējumā saistībā ar “Covid-19” uzliesmojumu un seku novēršanu par laika periodu  no 2021.gada 27.oktobra līdz 30.novembrim</t>
    </r>
  </si>
  <si>
    <t>Par laika periodu no 2021.gada 27.oktobra līdz 31.oktobrim</t>
  </si>
  <si>
    <t>Par laika periodu no 2021.gada 1.novembra līdz 30.novembrim</t>
  </si>
  <si>
    <t>Par laika periodu no 2021.gada 27.oktobra līdz 31.oktobrim*</t>
  </si>
  <si>
    <t>Pašvaldības policijas priekšnieks</t>
  </si>
  <si>
    <t>Mājsēdes laikā noteikto ierobežojumu, kontrole un uzraudzība, patrulēšana ap augsta riska objektiem, piedalījās notikumos, kuros bija saskarsme ar trešajām personām</t>
  </si>
  <si>
    <t>Pašvaldības policijas priekšnieka vietnieks</t>
  </si>
  <si>
    <t>Mājsēdes laikā noteikto ierobežojumu, kontrole un uzraudzība, patrulēšana ap augsta riska objektiem, piedalījās notikumos, kuros bija saskarsme ar trešajām personām. Tika veiktas Tirdzniecības vietu, ēdināšanas pakalpojumu sniedzēju un skaistumkopšanas pakalpojumu  vietu pārbaudes, nolūkā kontrolēt, kā tiek ievēroti valstī noteiktie COVID 19 noteiktie robežojumi</t>
  </si>
  <si>
    <t>Mājsēdes laikā noteikto ierobežojumu, kontrole un uzraudzība, patrulēšana ap augsta riska objektiem, piedalījās notikumos, kuros bija saskarsme ar trešajām personām. Tika veiktas Tirdzniecības vietu, ēdināšanas pakalpojumu sniedzēju un skaistumkopšanas pakalpojumu  vietu pārbaudes.</t>
  </si>
  <si>
    <t>Patrulēšana ap augsta riska objektiem, piedalījās notikumos, kuros bija saskarsme ar trešajām personām. Tika veiktas Tirdzniecības vietu, ēdināšanas pakalpojumu sniedzēju un skaistumkopšanas pakalpojumu  vietu pārbaudes, nolūkā kontrolēt, kā tiek ievēroti valstī noteiktie COVID 19 noteiktie robežojumi</t>
  </si>
  <si>
    <t>Patrulēšana ap augsta riska objektiem, piedalījās notikumos, kuros bija saskarsme ar trešajām personām. Tika veiktas Tirdzniecības vietu, ēdināšanas pakalpojumu sniedzēju un skaistumkopšanas pakalpojumu  vietu pārbaudes,nolūkā kontrolēt, kā tiek ievēroti valstī noteiktie COVID 19 noteiktie robežojumi</t>
  </si>
  <si>
    <t>Patrulēšana ap augsta riska objektiem, piedalījās notikumos, kuros bija saskarsme ar trešajām personām. Tika veiktas Tirdzniecības vietu, ēdināšanas pakalpojumu sniedzēju un skaistumkopšanas pakalpojumu  vietu pārbaudes, nolūkā kontrolēt, kā tiek ievēroti valstī noteiktie COVID 19 noteiktie robežojumi, nolūkā kontrolēt, kā tiek ievēroti valstī noteiktie COVID 19 noteiktie robežojumi</t>
  </si>
  <si>
    <t xml:space="preserve"> Piedalījās notikumos, kuros bija saskarsme ar trešajām personām. Tika veiktas Tirdzniecības vietu, ēdināšanas pakalpojumu sniedzēju un skaistumkopšanas pakalpojumu  vietu pārbaudes, nolūkā kontrolēt, kā tiek ievēroti valstī noteiktie COVID 19 noteiktie robežojumi</t>
  </si>
  <si>
    <t>Piedalījās notikumos, kuros bija saskarsme ar trešajām personām. Tika veiktas Tirdzniecības vietu, ēdināšanas pakalpojumu sniedzēju un skaistumkopšanas pakalpojumu  vietu pārbaudes, nolūkā kontrolēt, kā tiek ievēroti valstī noteiktie COVID 19 noteiktie robežojumi.</t>
  </si>
  <si>
    <t>Par laika periodu no 2021.gada 1.novembra līdz 30.novembrim*</t>
  </si>
  <si>
    <t>Mājsēdes laikā noteikto ierobežojumu, kontrole un uzraudzība, patrulēšana ap augsta riska objektiem, piedalījās notikumos, kuros bija saskarsme ar trešajām personām, Tika veiktas Tirdzniecības vietu, ēdināšanas pakalpojumu sniedzēju un skaistumkopšanas pakalpojumu  vietu pārbaudes, nolūkā kontrolēt, kā tiek ievēroti valstī noteiktie COVID 19 noteiktie robežojumi</t>
  </si>
  <si>
    <t>Mājsēdes laikā noteikto ierobežojumu, kontrole un uzraudzība,Tika veiktas Tirdzniecības vietu, ēdināšanas pakalpojumu sniedzēju un skaistumkopšanas pakalpojumu  vietu pārbaudes, nolūkā kontrolēt, kā tiek ievēroti valstī noteiktie COVID 19 noteiktie robežojumi</t>
  </si>
  <si>
    <t>KOPĀ 1.1.+1.2.</t>
  </si>
  <si>
    <t>* Korekcija par 2021.gada oktobri un novembri - par šiem periodiem Dobeles novada Pašvaldības policija nebija iesiegusi finansējuma pieprasījumus, tāpēc tie pievienoti pie 2021.gada decembra pieprasījuma.</t>
  </si>
  <si>
    <t>Par laika periodu no 2021.gada 1.novembra līdz 30.novembrim**</t>
  </si>
  <si>
    <t>** Korekcija par 2021.gada novembri - par šo periodu Reģionālā pašvaldības policija nebija iesiegusi finansējuma pieprasījumus, tāpēc tas pievienots pie 2021.gada decembra pieprasījuma.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</si>
</sst>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0.000"/>
  </numFmts>
  <fonts count="14" x14ac:knownFonts="1">
    <font>
      <sz val="11"/>
      <color theme="1"/>
      <name val="Calibri"/>
      <family val="2"/>
      <charset val="186"/>
      <scheme val="minor"/>
    </font>
    <font>
      <sz val="10"/>
      <name val="Arial"/>
      <family val="2"/>
      <charset val="186"/>
    </font>
    <font>
      <sz val="11"/>
      <name val="Times New Roman"/>
      <family val="1"/>
      <charset val="186"/>
    </font>
    <font>
      <sz val="11"/>
      <color theme="1"/>
      <name val="Calibri"/>
      <family val="2"/>
      <charset val="186"/>
      <scheme val="minor"/>
    </font>
    <font>
      <b/>
      <sz val="11"/>
      <name val="Times New Roman"/>
      <family val="1"/>
      <charset val="186"/>
    </font>
    <font>
      <sz val="11"/>
      <color theme="1"/>
      <name val="Calibri"/>
      <family val="2"/>
      <scheme val="minor"/>
    </font>
    <font>
      <sz val="9"/>
      <name val="Times New Roman"/>
      <family val="1"/>
      <charset val="186"/>
    </font>
    <font>
      <b/>
      <sz val="9"/>
      <name val="Times New Roman"/>
      <family val="1"/>
      <charset val="186"/>
    </font>
    <font>
      <sz val="11"/>
      <color theme="1"/>
      <name val="Times New Roman"/>
      <family val="1"/>
      <charset val="186"/>
    </font>
    <font>
      <sz val="9"/>
      <color theme="1"/>
      <name val="Times New Roman"/>
      <family val="1"/>
      <charset val="186"/>
    </font>
    <font>
      <b/>
      <sz val="12"/>
      <color theme="1"/>
      <name val="Times New Roman"/>
      <family val="1"/>
      <charset val="186"/>
    </font>
    <font>
      <b/>
      <i/>
      <sz val="12"/>
      <color theme="1"/>
      <name val="Times New Roman"/>
      <family val="1"/>
      <charset val="186"/>
    </font>
    <font>
      <b/>
      <sz val="10"/>
      <name val="Times New Roman"/>
      <family val="1"/>
      <charset val="186"/>
    </font>
    <font>
      <sz val="11"/>
      <color rgb="FF000000"/>
      <name val="Times New Roman"/>
      <family val="1"/>
      <charset val="186"/>
    </font>
  </fonts>
  <fills count="7">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39997558519241921"/>
        <bgColor indexed="64"/>
      </patternFill>
    </fill>
    <fill>
      <patternFill patternType="solid">
        <fgColor rgb="FFFFD96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auto="1"/>
      </right>
      <top/>
      <bottom/>
      <diagonal/>
    </border>
  </borders>
  <cellStyleXfs count="5">
    <xf numFmtId="0" fontId="0" fillId="0" borderId="0"/>
    <xf numFmtId="0" fontId="1" fillId="0" borderId="0"/>
    <xf numFmtId="0" fontId="5" fillId="0" borderId="0"/>
    <xf numFmtId="0" fontId="3" fillId="0" borderId="0"/>
    <xf numFmtId="0" fontId="3" fillId="0" borderId="0"/>
  </cellStyleXfs>
  <cellXfs count="89">
    <xf numFmtId="0" fontId="0" fillId="0" borderId="0" xfId="0"/>
    <xf numFmtId="2" fontId="2" fillId="4" borderId="0" xfId="1" applyNumberFormat="1" applyFont="1" applyFill="1" applyAlignment="1">
      <alignment horizontal="right" vertical="top"/>
    </xf>
    <xf numFmtId="2" fontId="2" fillId="0" borderId="0" xfId="0" applyNumberFormat="1" applyFont="1" applyAlignment="1">
      <alignment horizontal="center" vertical="top"/>
    </xf>
    <xf numFmtId="2" fontId="4"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top"/>
    </xf>
    <xf numFmtId="2" fontId="4" fillId="6" borderId="1" xfId="0" applyNumberFormat="1" applyFont="1" applyFill="1" applyBorder="1" applyAlignment="1">
      <alignment horizontal="center" vertical="top"/>
    </xf>
    <xf numFmtId="2" fontId="2" fillId="5" borderId="1" xfId="0" applyNumberFormat="1" applyFont="1" applyFill="1" applyBorder="1" applyAlignment="1">
      <alignment horizontal="center" vertical="top"/>
    </xf>
    <xf numFmtId="0" fontId="4" fillId="5" borderId="1" xfId="0" applyFont="1" applyFill="1" applyBorder="1" applyAlignment="1">
      <alignment vertical="top"/>
    </xf>
    <xf numFmtId="2" fontId="2" fillId="0" borderId="1" xfId="0" applyNumberFormat="1" applyFont="1" applyBorder="1" applyAlignment="1">
      <alignment horizontal="center" vertical="top"/>
    </xf>
    <xf numFmtId="0" fontId="2" fillId="0" borderId="1" xfId="0" applyFont="1" applyBorder="1" applyAlignment="1">
      <alignment horizontal="right" vertical="top"/>
    </xf>
    <xf numFmtId="0" fontId="2" fillId="0" borderId="0" xfId="0" applyFont="1" applyAlignment="1">
      <alignment vertical="top"/>
    </xf>
    <xf numFmtId="0" fontId="2" fillId="0" borderId="0" xfId="0" applyFont="1" applyAlignment="1">
      <alignment horizontal="center" vertical="top"/>
    </xf>
    <xf numFmtId="1" fontId="2" fillId="0" borderId="0" xfId="0" applyNumberFormat="1" applyFont="1" applyAlignment="1">
      <alignment horizontal="center" vertical="top"/>
    </xf>
    <xf numFmtId="0" fontId="4" fillId="0" borderId="0" xfId="0" applyFont="1" applyAlignment="1">
      <alignment vertical="top"/>
    </xf>
    <xf numFmtId="2" fontId="4" fillId="3" borderId="1" xfId="0" applyNumberFormat="1" applyFont="1" applyFill="1" applyBorder="1" applyAlignment="1">
      <alignment horizontal="center" vertical="top"/>
    </xf>
    <xf numFmtId="1" fontId="2" fillId="2" borderId="1" xfId="0" applyNumberFormat="1" applyFont="1" applyFill="1" applyBorder="1" applyAlignment="1">
      <alignment horizontal="center" vertical="top"/>
    </xf>
    <xf numFmtId="0" fontId="4" fillId="6" borderId="1" xfId="0" applyFont="1" applyFill="1" applyBorder="1" applyAlignment="1">
      <alignment horizontal="center" vertical="top"/>
    </xf>
    <xf numFmtId="1" fontId="4" fillId="6" borderId="1" xfId="0" applyNumberFormat="1" applyFont="1" applyFill="1" applyBorder="1" applyAlignment="1">
      <alignment horizontal="center" vertical="top"/>
    </xf>
    <xf numFmtId="0" fontId="6" fillId="0" borderId="1" xfId="0" applyFont="1" applyBorder="1" applyAlignment="1">
      <alignment vertical="top" wrapText="1"/>
    </xf>
    <xf numFmtId="1" fontId="2" fillId="0" borderId="1" xfId="0" applyNumberFormat="1" applyFont="1" applyBorder="1" applyAlignment="1">
      <alignment horizontal="center" vertical="top"/>
    </xf>
    <xf numFmtId="0" fontId="2" fillId="4" borderId="1" xfId="0" applyFont="1" applyFill="1" applyBorder="1" applyAlignment="1">
      <alignment horizontal="center" vertical="top"/>
    </xf>
    <xf numFmtId="2" fontId="4" fillId="3" borderId="1" xfId="0" applyNumberFormat="1" applyFont="1" applyFill="1" applyBorder="1" applyAlignment="1">
      <alignment horizontal="right" vertical="top"/>
    </xf>
    <xf numFmtId="1" fontId="4" fillId="3" borderId="1" xfId="0" applyNumberFormat="1" applyFont="1" applyFill="1" applyBorder="1" applyAlignment="1">
      <alignment horizontal="center" vertical="top"/>
    </xf>
    <xf numFmtId="0" fontId="2" fillId="0" borderId="0" xfId="0" applyFont="1" applyBorder="1" applyAlignment="1">
      <alignment horizontal="right" vertical="top"/>
    </xf>
    <xf numFmtId="0" fontId="2" fillId="0" borderId="1" xfId="0" applyFont="1" applyBorder="1" applyAlignment="1">
      <alignment horizontal="left" vertical="top" wrapText="1"/>
    </xf>
    <xf numFmtId="0" fontId="4" fillId="5" borderId="1" xfId="0" applyFont="1" applyFill="1" applyBorder="1" applyAlignment="1">
      <alignment horizontal="center" vertical="top"/>
    </xf>
    <xf numFmtId="2" fontId="4" fillId="5" borderId="1" xfId="0" applyNumberFormat="1" applyFont="1" applyFill="1" applyBorder="1" applyAlignment="1">
      <alignment horizontal="center" vertical="top"/>
    </xf>
    <xf numFmtId="0" fontId="2" fillId="2" borderId="1" xfId="0" applyFont="1" applyFill="1" applyBorder="1" applyAlignment="1">
      <alignment horizontal="left" vertical="top" wrapText="1"/>
    </xf>
    <xf numFmtId="1" fontId="2" fillId="5" borderId="1" xfId="0" applyNumberFormat="1" applyFont="1" applyFill="1" applyBorder="1" applyAlignment="1">
      <alignment horizontal="center" vertical="top"/>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0" xfId="0" applyFont="1" applyAlignment="1">
      <alignment horizontal="left" vertical="top" wrapText="1"/>
    </xf>
    <xf numFmtId="2" fontId="2" fillId="0" borderId="0" xfId="0" applyNumberFormat="1" applyFont="1" applyAlignment="1">
      <alignment horizontal="right" vertical="top"/>
    </xf>
    <xf numFmtId="4" fontId="4" fillId="3" borderId="1" xfId="3" applyNumberFormat="1" applyFont="1" applyFill="1" applyBorder="1" applyAlignment="1">
      <alignment horizontal="center" vertical="top" wrapText="1"/>
    </xf>
    <xf numFmtId="0" fontId="4" fillId="5" borderId="1" xfId="0" applyFont="1" applyFill="1" applyBorder="1" applyAlignment="1">
      <alignment horizontal="left" vertical="top" wrapText="1"/>
    </xf>
    <xf numFmtId="0" fontId="4" fillId="0" borderId="1" xfId="0" applyFont="1" applyBorder="1" applyAlignment="1">
      <alignment horizontal="left" vertical="top" wrapText="1"/>
    </xf>
    <xf numFmtId="0" fontId="2" fillId="5" borderId="1" xfId="0" applyFont="1" applyFill="1" applyBorder="1" applyAlignment="1">
      <alignment horizontal="left" vertical="top" wrapText="1"/>
    </xf>
    <xf numFmtId="2" fontId="4" fillId="6" borderId="1" xfId="0" applyNumberFormat="1" applyFont="1" applyFill="1" applyBorder="1" applyAlignment="1">
      <alignment horizontal="right" vertical="top"/>
    </xf>
    <xf numFmtId="0" fontId="4" fillId="6" borderId="1" xfId="0" applyFont="1" applyFill="1" applyBorder="1" applyAlignment="1">
      <alignment horizontal="right" vertical="top"/>
    </xf>
    <xf numFmtId="0" fontId="4" fillId="0" borderId="6" xfId="0" applyFont="1" applyBorder="1" applyAlignment="1">
      <alignment horizontal="left" vertical="top" wrapText="1"/>
    </xf>
    <xf numFmtId="2" fontId="4" fillId="5" borderId="1" xfId="0" applyNumberFormat="1" applyFont="1" applyFill="1" applyBorder="1" applyAlignment="1">
      <alignment horizontal="right" vertical="top"/>
    </xf>
    <xf numFmtId="0" fontId="4" fillId="5" borderId="1" xfId="0" applyFont="1" applyFill="1" applyBorder="1" applyAlignment="1">
      <alignment horizontal="right" vertical="top"/>
    </xf>
    <xf numFmtId="2" fontId="2" fillId="4" borderId="1" xfId="0" applyNumberFormat="1" applyFont="1" applyFill="1" applyBorder="1" applyAlignment="1">
      <alignment horizontal="right" vertical="top"/>
    </xf>
    <xf numFmtId="0" fontId="2" fillId="0" borderId="0" xfId="0" applyFont="1" applyAlignment="1">
      <alignment horizontal="right" vertical="top"/>
    </xf>
    <xf numFmtId="0" fontId="6" fillId="0" borderId="0" xfId="0" applyFont="1" applyAlignment="1">
      <alignment vertical="top" wrapText="1"/>
    </xf>
    <xf numFmtId="0" fontId="6" fillId="2" borderId="1" xfId="0" applyFont="1" applyFill="1" applyBorder="1" applyAlignment="1">
      <alignment vertical="top" wrapText="1"/>
    </xf>
    <xf numFmtId="0" fontId="8" fillId="2" borderId="1" xfId="0" applyFont="1" applyFill="1" applyBorder="1" applyAlignment="1">
      <alignment horizontal="center" vertical="top"/>
    </xf>
    <xf numFmtId="2" fontId="8" fillId="2" borderId="1" xfId="0" applyNumberFormat="1" applyFont="1" applyFill="1" applyBorder="1" applyAlignment="1">
      <alignment horizontal="center" vertical="top"/>
    </xf>
    <xf numFmtId="0" fontId="4" fillId="5" borderId="1" xfId="0" applyFont="1" applyFill="1" applyBorder="1" applyAlignment="1">
      <alignment horizontal="left" vertical="top"/>
    </xf>
    <xf numFmtId="2" fontId="4" fillId="3" borderId="2" xfId="2" applyNumberFormat="1" applyFont="1" applyFill="1" applyBorder="1" applyAlignment="1">
      <alignment horizontal="right" vertical="top" wrapText="1"/>
    </xf>
    <xf numFmtId="2" fontId="4" fillId="3" borderId="3" xfId="2" applyNumberFormat="1" applyFont="1" applyFill="1" applyBorder="1" applyAlignment="1">
      <alignment horizontal="right" vertical="top" wrapText="1"/>
    </xf>
    <xf numFmtId="0" fontId="12" fillId="0" borderId="1" xfId="0" applyFont="1" applyBorder="1" applyAlignment="1">
      <alignment horizontal="center" vertical="center" wrapText="1"/>
    </xf>
    <xf numFmtId="0" fontId="8" fillId="0" borderId="1" xfId="0" applyFont="1" applyBorder="1" applyAlignment="1">
      <alignment horizontal="center" vertical="top"/>
    </xf>
    <xf numFmtId="0" fontId="8" fillId="0" borderId="1" xfId="0" applyFont="1" applyBorder="1" applyAlignment="1">
      <alignment horizontal="left" vertical="top" wrapText="1"/>
    </xf>
    <xf numFmtId="0" fontId="7" fillId="6" borderId="1" xfId="0" applyFont="1" applyFill="1" applyBorder="1" applyAlignment="1">
      <alignment vertical="top" wrapText="1"/>
    </xf>
    <xf numFmtId="0" fontId="8" fillId="0" borderId="1" xfId="0" applyFont="1" applyBorder="1" applyAlignment="1">
      <alignment horizontal="right" vertical="top"/>
    </xf>
    <xf numFmtId="0" fontId="6" fillId="5" borderId="1" xfId="0" applyFont="1" applyFill="1" applyBorder="1" applyAlignment="1">
      <alignment vertical="top" wrapText="1"/>
    </xf>
    <xf numFmtId="2" fontId="8" fillId="0" borderId="1" xfId="0" applyNumberFormat="1" applyFont="1" applyBorder="1" applyAlignment="1">
      <alignment horizontal="right" vertical="top"/>
    </xf>
    <xf numFmtId="0" fontId="4" fillId="5" borderId="1" xfId="2" applyFont="1" applyFill="1" applyBorder="1" applyAlignment="1">
      <alignment vertical="top"/>
    </xf>
    <xf numFmtId="0" fontId="7" fillId="5" borderId="1" xfId="0" applyFont="1" applyFill="1" applyBorder="1" applyAlignment="1">
      <alignment vertical="top"/>
    </xf>
    <xf numFmtId="0" fontId="13" fillId="4" borderId="1" xfId="0" applyFont="1" applyFill="1" applyBorder="1" applyAlignment="1">
      <alignment horizontal="left" vertical="top" wrapText="1"/>
    </xf>
    <xf numFmtId="0" fontId="9" fillId="2" borderId="1" xfId="0" applyFont="1" applyFill="1" applyBorder="1" applyAlignment="1">
      <alignment vertical="top" wrapText="1"/>
    </xf>
    <xf numFmtId="1" fontId="8" fillId="2" borderId="1" xfId="0" applyNumberFormat="1" applyFont="1" applyFill="1" applyBorder="1" applyAlignment="1">
      <alignment horizontal="center" vertical="top"/>
    </xf>
    <xf numFmtId="0" fontId="8" fillId="2" borderId="1" xfId="0" applyFont="1" applyFill="1" applyBorder="1" applyAlignment="1">
      <alignment horizontal="left" vertical="top" wrapText="1"/>
    </xf>
    <xf numFmtId="0" fontId="8" fillId="0" borderId="1" xfId="0" applyFont="1" applyBorder="1" applyAlignment="1">
      <alignment horizontal="left" vertical="top"/>
    </xf>
    <xf numFmtId="0" fontId="9" fillId="2" borderId="5" xfId="0" applyFont="1" applyFill="1" applyBorder="1" applyAlignment="1">
      <alignment vertical="top" wrapText="1"/>
    </xf>
    <xf numFmtId="0" fontId="2" fillId="4" borderId="1" xfId="0" applyFont="1" applyFill="1" applyBorder="1" applyAlignment="1">
      <alignment horizontal="right" vertical="top"/>
    </xf>
    <xf numFmtId="0" fontId="10" fillId="0" borderId="0" xfId="0" applyFont="1" applyAlignment="1">
      <alignment horizontal="center" vertical="top" wrapText="1"/>
    </xf>
    <xf numFmtId="2" fontId="4" fillId="3" borderId="2" xfId="2" applyNumberFormat="1" applyFont="1" applyFill="1" applyBorder="1" applyAlignment="1">
      <alignment horizontal="right" vertical="top" wrapText="1"/>
    </xf>
    <xf numFmtId="2" fontId="4" fillId="3" borderId="3" xfId="2" applyNumberFormat="1" applyFont="1" applyFill="1" applyBorder="1" applyAlignment="1">
      <alignment horizontal="right" vertical="top" wrapText="1"/>
    </xf>
    <xf numFmtId="2" fontId="4" fillId="3" borderId="4" xfId="2" applyNumberFormat="1" applyFont="1" applyFill="1" applyBorder="1" applyAlignment="1">
      <alignment horizontal="right" vertical="top" wrapText="1"/>
    </xf>
    <xf numFmtId="4" fontId="4" fillId="3" borderId="0" xfId="0" applyNumberFormat="1" applyFont="1" applyFill="1" applyAlignment="1">
      <alignment horizontal="right" vertical="top"/>
    </xf>
    <xf numFmtId="2" fontId="7" fillId="3" borderId="3" xfId="2" applyNumberFormat="1" applyFont="1" applyFill="1" applyBorder="1" applyAlignment="1">
      <alignment horizontal="right" vertical="top" wrapText="1"/>
    </xf>
    <xf numFmtId="2" fontId="4" fillId="3" borderId="3" xfId="2" applyNumberFormat="1" applyFont="1" applyFill="1" applyBorder="1" applyAlignment="1">
      <alignment horizontal="center" vertical="top" wrapText="1"/>
    </xf>
    <xf numFmtId="2" fontId="2" fillId="3" borderId="4" xfId="2" applyNumberFormat="1" applyFont="1" applyFill="1" applyBorder="1" applyAlignment="1">
      <alignment horizontal="right" vertical="top"/>
    </xf>
    <xf numFmtId="4" fontId="2" fillId="3" borderId="1" xfId="3" applyNumberFormat="1" applyFont="1" applyFill="1" applyBorder="1" applyAlignment="1">
      <alignment horizontal="center" vertical="top" wrapText="1"/>
    </xf>
    <xf numFmtId="4" fontId="2" fillId="3" borderId="1" xfId="3" applyNumberFormat="1" applyFont="1" applyFill="1" applyBorder="1" applyAlignment="1">
      <alignment horizontal="right" vertical="top" wrapText="1"/>
    </xf>
    <xf numFmtId="0" fontId="2" fillId="5" borderId="1" xfId="0" applyFont="1" applyFill="1" applyBorder="1" applyAlignment="1">
      <alignment vertical="top"/>
    </xf>
    <xf numFmtId="165" fontId="8" fillId="0" borderId="1" xfId="0" applyNumberFormat="1" applyFont="1" applyBorder="1" applyAlignment="1">
      <alignment horizontal="right" vertical="top"/>
    </xf>
    <xf numFmtId="0" fontId="2" fillId="0" borderId="0" xfId="0" applyFont="1" applyAlignment="1">
      <alignment horizontal="left" vertical="top" wrapText="1"/>
    </xf>
    <xf numFmtId="0" fontId="2" fillId="0" borderId="7" xfId="0" applyFont="1" applyBorder="1" applyAlignment="1">
      <alignment horizontal="left" vertical="top" wrapText="1"/>
    </xf>
    <xf numFmtId="0" fontId="4" fillId="5" borderId="0" xfId="0" applyFont="1" applyFill="1" applyBorder="1" applyAlignment="1">
      <alignment vertical="top"/>
    </xf>
    <xf numFmtId="0" fontId="7" fillId="6" borderId="5" xfId="0" applyFont="1" applyFill="1" applyBorder="1" applyAlignment="1">
      <alignment vertical="top" wrapText="1"/>
    </xf>
    <xf numFmtId="0" fontId="8" fillId="2" borderId="1" xfId="0" applyFont="1" applyFill="1" applyBorder="1" applyAlignment="1">
      <alignment vertical="top" wrapText="1"/>
    </xf>
    <xf numFmtId="0" fontId="2" fillId="4" borderId="1" xfId="0" applyFont="1" applyFill="1" applyBorder="1" applyAlignment="1">
      <alignment horizontal="left" vertical="top"/>
    </xf>
    <xf numFmtId="0" fontId="2" fillId="4" borderId="1" xfId="0" applyFont="1" applyFill="1" applyBorder="1" applyAlignment="1">
      <alignment vertical="top" wrapText="1"/>
    </xf>
    <xf numFmtId="0" fontId="6" fillId="4" borderId="5" xfId="0" applyFont="1" applyFill="1" applyBorder="1" applyAlignment="1">
      <alignment vertical="top" wrapText="1"/>
    </xf>
    <xf numFmtId="2" fontId="2" fillId="4" borderId="1" xfId="0" applyNumberFormat="1" applyFont="1" applyFill="1" applyBorder="1" applyAlignment="1">
      <alignment horizontal="center" vertical="top"/>
    </xf>
  </cellXfs>
  <cellStyles count="5">
    <cellStyle name="Normal" xfId="0" builtinId="0"/>
    <cellStyle name="Normal 2" xfId="2"/>
    <cellStyle name="Normal 4 3" xfId="1"/>
    <cellStyle name="Normal 5" xfId="3"/>
    <cellStyle name="Normal 6"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8"/>
  <sheetViews>
    <sheetView tabSelected="1" zoomScale="85" zoomScaleNormal="85" workbookViewId="0">
      <selection activeCell="M13" sqref="M13"/>
    </sheetView>
  </sheetViews>
  <sheetFormatPr defaultColWidth="8.88671875" defaultRowHeight="13.8" x14ac:dyDescent="0.3"/>
  <cols>
    <col min="1" max="1" width="5.33203125" style="13" bestFit="1" customWidth="1"/>
    <col min="2" max="2" width="6" style="10" customWidth="1"/>
    <col min="3" max="3" width="22.5546875" style="32" customWidth="1"/>
    <col min="4" max="4" width="20.88671875" style="32" customWidth="1"/>
    <col min="5" max="5" width="30.6640625" style="45" customWidth="1"/>
    <col min="6" max="6" width="12" style="12" customWidth="1"/>
    <col min="7" max="7" width="8.44140625" style="2" customWidth="1"/>
    <col min="8" max="8" width="14.33203125" style="2" customWidth="1"/>
    <col min="9" max="9" width="11" style="11" customWidth="1"/>
    <col min="10" max="10" width="10.88671875" style="33" bestFit="1" customWidth="1"/>
    <col min="11" max="11" width="10.88671875" style="33" customWidth="1"/>
    <col min="12" max="12" width="12.109375" style="44" customWidth="1"/>
    <col min="13" max="16384" width="8.88671875" style="10"/>
  </cols>
  <sheetData>
    <row r="1" spans="1:12" x14ac:dyDescent="0.3">
      <c r="L1" s="1" t="s">
        <v>34</v>
      </c>
    </row>
    <row r="2" spans="1:12" x14ac:dyDescent="0.3">
      <c r="L2" s="1" t="s">
        <v>11</v>
      </c>
    </row>
    <row r="3" spans="1:12" x14ac:dyDescent="0.3">
      <c r="L3" s="1" t="s">
        <v>12</v>
      </c>
    </row>
    <row r="4" spans="1:12" x14ac:dyDescent="0.3">
      <c r="L4" s="1" t="s">
        <v>13</v>
      </c>
    </row>
    <row r="5" spans="1:12" x14ac:dyDescent="0.3">
      <c r="L5" s="1"/>
    </row>
    <row r="6" spans="1:12" ht="36.6" customHeight="1" x14ac:dyDescent="0.3">
      <c r="A6" s="68" t="s">
        <v>35</v>
      </c>
      <c r="B6" s="68"/>
      <c r="C6" s="68"/>
      <c r="D6" s="68"/>
      <c r="E6" s="68"/>
      <c r="F6" s="68"/>
      <c r="G6" s="68"/>
      <c r="H6" s="68"/>
      <c r="I6" s="68"/>
      <c r="J6" s="68"/>
      <c r="K6" s="68"/>
      <c r="L6" s="68"/>
    </row>
    <row r="8" spans="1:12" ht="96.6" x14ac:dyDescent="0.3">
      <c r="B8" s="31" t="s">
        <v>0</v>
      </c>
      <c r="C8" s="29" t="s">
        <v>1</v>
      </c>
      <c r="D8" s="29" t="s">
        <v>2</v>
      </c>
      <c r="E8" s="52" t="s">
        <v>14</v>
      </c>
      <c r="F8" s="30" t="s">
        <v>3</v>
      </c>
      <c r="G8" s="3" t="s">
        <v>4</v>
      </c>
      <c r="H8" s="3" t="s">
        <v>15</v>
      </c>
      <c r="I8" s="29" t="s">
        <v>5</v>
      </c>
      <c r="J8" s="3" t="s">
        <v>6</v>
      </c>
      <c r="K8" s="3" t="s">
        <v>7</v>
      </c>
      <c r="L8" s="29" t="s">
        <v>23</v>
      </c>
    </row>
    <row r="9" spans="1:12" x14ac:dyDescent="0.3">
      <c r="B9" s="69" t="s">
        <v>10</v>
      </c>
      <c r="C9" s="70"/>
      <c r="D9" s="70"/>
      <c r="E9" s="70"/>
      <c r="F9" s="70"/>
      <c r="G9" s="70"/>
      <c r="H9" s="71"/>
      <c r="I9" s="34">
        <f t="shared" ref="I9" si="0">ROUND(I42+I77,2)</f>
        <v>1037.32</v>
      </c>
      <c r="J9" s="72">
        <f t="shared" ref="J9:K9" si="1">ROUND(J10+J11,2)</f>
        <v>4140.04</v>
      </c>
      <c r="K9" s="72">
        <f t="shared" si="1"/>
        <v>971.43</v>
      </c>
      <c r="L9" s="72">
        <f>ROUND(L10+L11,2)</f>
        <v>5111.46</v>
      </c>
    </row>
    <row r="10" spans="1:12" x14ac:dyDescent="0.3">
      <c r="B10" s="50"/>
      <c r="C10" s="51"/>
      <c r="D10" s="51"/>
      <c r="E10" s="73"/>
      <c r="F10" s="74"/>
      <c r="G10" s="74"/>
      <c r="H10" s="75" t="s">
        <v>36</v>
      </c>
      <c r="I10" s="76">
        <f t="shared" ref="I10:K10" si="2">I26</f>
        <v>189</v>
      </c>
      <c r="J10" s="77">
        <f t="shared" si="2"/>
        <v>846.4649999999998</v>
      </c>
      <c r="K10" s="77">
        <f t="shared" si="2"/>
        <v>198.79306350000002</v>
      </c>
      <c r="L10" s="77">
        <f>L26</f>
        <v>1045.26</v>
      </c>
    </row>
    <row r="11" spans="1:12" x14ac:dyDescent="0.3">
      <c r="B11" s="50"/>
      <c r="C11" s="51"/>
      <c r="D11" s="51"/>
      <c r="E11" s="73"/>
      <c r="F11" s="74"/>
      <c r="G11" s="74"/>
      <c r="H11" s="75" t="s">
        <v>37</v>
      </c>
      <c r="I11" s="76">
        <f t="shared" ref="I11:K11" si="3">I41+I77</f>
        <v>848.32</v>
      </c>
      <c r="J11" s="77">
        <f t="shared" si="3"/>
        <v>3293.57</v>
      </c>
      <c r="K11" s="77">
        <f t="shared" si="3"/>
        <v>772.63281699999993</v>
      </c>
      <c r="L11" s="77">
        <f>L41+L77</f>
        <v>4066.2000000000003</v>
      </c>
    </row>
    <row r="12" spans="1:12" x14ac:dyDescent="0.3">
      <c r="A12" s="59" t="s">
        <v>16</v>
      </c>
      <c r="B12" s="7" t="s">
        <v>24</v>
      </c>
      <c r="C12" s="35"/>
      <c r="D12" s="35"/>
      <c r="E12" s="60"/>
      <c r="F12" s="25"/>
      <c r="G12" s="25"/>
      <c r="H12" s="25"/>
      <c r="I12" s="25"/>
      <c r="J12" s="42"/>
      <c r="K12" s="42"/>
      <c r="L12" s="42"/>
    </row>
    <row r="13" spans="1:12" x14ac:dyDescent="0.3">
      <c r="A13" s="59" t="s">
        <v>17</v>
      </c>
      <c r="B13" s="78"/>
      <c r="C13" s="49" t="s">
        <v>38</v>
      </c>
      <c r="D13" s="37"/>
      <c r="E13" s="57"/>
      <c r="F13" s="28"/>
      <c r="G13" s="6"/>
      <c r="H13" s="6"/>
      <c r="I13" s="26"/>
      <c r="J13" s="41"/>
      <c r="K13" s="41"/>
      <c r="L13" s="41"/>
    </row>
    <row r="14" spans="1:12" ht="48" x14ac:dyDescent="0.3">
      <c r="B14" s="10">
        <v>1</v>
      </c>
      <c r="C14" s="54" t="s">
        <v>24</v>
      </c>
      <c r="D14" s="61" t="s">
        <v>39</v>
      </c>
      <c r="E14" s="62" t="s">
        <v>40</v>
      </c>
      <c r="F14" s="47">
        <v>1505</v>
      </c>
      <c r="G14" s="47">
        <v>8.99</v>
      </c>
      <c r="H14" s="48">
        <f>G14*0.75</f>
        <v>6.7424999999999997</v>
      </c>
      <c r="I14" s="53">
        <v>16</v>
      </c>
      <c r="J14" s="58">
        <f>I14*H14</f>
        <v>107.88</v>
      </c>
      <c r="K14" s="58">
        <f>J14*0.2359</f>
        <v>25.448891999999997</v>
      </c>
      <c r="L14" s="58">
        <f>J14+K14</f>
        <v>133.328892</v>
      </c>
    </row>
    <row r="15" spans="1:12" ht="48" x14ac:dyDescent="0.3">
      <c r="B15" s="10">
        <v>2</v>
      </c>
      <c r="C15" s="54" t="s">
        <v>24</v>
      </c>
      <c r="D15" s="61" t="s">
        <v>41</v>
      </c>
      <c r="E15" s="62" t="s">
        <v>40</v>
      </c>
      <c r="F15" s="47">
        <v>1270</v>
      </c>
      <c r="G15" s="47">
        <v>7.59</v>
      </c>
      <c r="H15" s="48">
        <f>G15*0.75</f>
        <v>5.6924999999999999</v>
      </c>
      <c r="I15" s="53">
        <v>16</v>
      </c>
      <c r="J15" s="58">
        <f t="shared" ref="J15:J25" si="4">I15*H15</f>
        <v>91.08</v>
      </c>
      <c r="K15" s="58">
        <f t="shared" ref="K15:K25" si="5">J15*0.2359</f>
        <v>21.485772000000001</v>
      </c>
      <c r="L15" s="58">
        <f t="shared" ref="L15:L25" si="6">J15+K15</f>
        <v>112.565772</v>
      </c>
    </row>
    <row r="16" spans="1:12" ht="114" customHeight="1" x14ac:dyDescent="0.3">
      <c r="B16" s="10">
        <v>3</v>
      </c>
      <c r="C16" s="54" t="s">
        <v>24</v>
      </c>
      <c r="D16" s="61" t="s">
        <v>8</v>
      </c>
      <c r="E16" s="62" t="s">
        <v>42</v>
      </c>
      <c r="F16" s="63" t="s">
        <v>22</v>
      </c>
      <c r="G16" s="47">
        <v>5.52</v>
      </c>
      <c r="H16" s="47">
        <f>G16*0.75</f>
        <v>4.1399999999999997</v>
      </c>
      <c r="I16" s="53">
        <v>21</v>
      </c>
      <c r="J16" s="58">
        <f t="shared" si="4"/>
        <v>86.94</v>
      </c>
      <c r="K16" s="58">
        <f t="shared" si="5"/>
        <v>20.509145999999998</v>
      </c>
      <c r="L16" s="58">
        <f t="shared" si="6"/>
        <v>107.449146</v>
      </c>
    </row>
    <row r="17" spans="1:12" ht="108" x14ac:dyDescent="0.3">
      <c r="B17" s="10">
        <v>4</v>
      </c>
      <c r="C17" s="54" t="s">
        <v>24</v>
      </c>
      <c r="D17" s="61" t="s">
        <v>8</v>
      </c>
      <c r="E17" s="62" t="s">
        <v>42</v>
      </c>
      <c r="F17" s="63" t="s">
        <v>22</v>
      </c>
      <c r="G17" s="47">
        <v>5.52</v>
      </c>
      <c r="H17" s="47">
        <f t="shared" ref="H17:H25" si="7">G17*0.75</f>
        <v>4.1399999999999997</v>
      </c>
      <c r="I17" s="53">
        <v>21</v>
      </c>
      <c r="J17" s="58">
        <f t="shared" si="4"/>
        <v>86.94</v>
      </c>
      <c r="K17" s="58">
        <f t="shared" si="5"/>
        <v>20.509145999999998</v>
      </c>
      <c r="L17" s="58">
        <f t="shared" si="6"/>
        <v>107.449146</v>
      </c>
    </row>
    <row r="18" spans="1:12" ht="108" x14ac:dyDescent="0.3">
      <c r="B18" s="10">
        <v>5</v>
      </c>
      <c r="C18" s="54" t="s">
        <v>24</v>
      </c>
      <c r="D18" s="61" t="s">
        <v>8</v>
      </c>
      <c r="E18" s="62" t="s">
        <v>42</v>
      </c>
      <c r="F18" s="63" t="s">
        <v>22</v>
      </c>
      <c r="G18" s="47">
        <v>5.52</v>
      </c>
      <c r="H18" s="47">
        <f t="shared" si="7"/>
        <v>4.1399999999999997</v>
      </c>
      <c r="I18" s="53">
        <v>20</v>
      </c>
      <c r="J18" s="58">
        <f t="shared" si="4"/>
        <v>82.8</v>
      </c>
      <c r="K18" s="58">
        <f t="shared" si="5"/>
        <v>19.532519999999998</v>
      </c>
      <c r="L18" s="58">
        <f t="shared" si="6"/>
        <v>102.33251999999999</v>
      </c>
    </row>
    <row r="19" spans="1:12" ht="84" x14ac:dyDescent="0.3">
      <c r="B19" s="10">
        <v>6</v>
      </c>
      <c r="C19" s="54" t="s">
        <v>24</v>
      </c>
      <c r="D19" s="61" t="s">
        <v>8</v>
      </c>
      <c r="E19" s="62" t="s">
        <v>43</v>
      </c>
      <c r="F19" s="63" t="s">
        <v>22</v>
      </c>
      <c r="G19" s="47">
        <v>5.52</v>
      </c>
      <c r="H19" s="47">
        <f t="shared" si="7"/>
        <v>4.1399999999999997</v>
      </c>
      <c r="I19" s="53">
        <v>20</v>
      </c>
      <c r="J19" s="58">
        <f t="shared" si="4"/>
        <v>82.8</v>
      </c>
      <c r="K19" s="58">
        <f t="shared" si="5"/>
        <v>19.532519999999998</v>
      </c>
      <c r="L19" s="58">
        <f t="shared" si="6"/>
        <v>102.33251999999999</v>
      </c>
    </row>
    <row r="20" spans="1:12" ht="96" x14ac:dyDescent="0.3">
      <c r="B20" s="10">
        <v>7</v>
      </c>
      <c r="C20" s="54" t="s">
        <v>24</v>
      </c>
      <c r="D20" s="61" t="s">
        <v>8</v>
      </c>
      <c r="E20" s="62" t="s">
        <v>44</v>
      </c>
      <c r="F20" s="63" t="s">
        <v>22</v>
      </c>
      <c r="G20" s="47">
        <v>5.52</v>
      </c>
      <c r="H20" s="47">
        <f t="shared" si="7"/>
        <v>4.1399999999999997</v>
      </c>
      <c r="I20" s="53">
        <v>13</v>
      </c>
      <c r="J20" s="58">
        <f t="shared" si="4"/>
        <v>53.819999999999993</v>
      </c>
      <c r="K20" s="58">
        <f t="shared" si="5"/>
        <v>12.696137999999998</v>
      </c>
      <c r="L20" s="58">
        <f t="shared" si="6"/>
        <v>66.516137999999984</v>
      </c>
    </row>
    <row r="21" spans="1:12" ht="96" x14ac:dyDescent="0.3">
      <c r="B21" s="10">
        <v>8</v>
      </c>
      <c r="C21" s="54" t="s">
        <v>24</v>
      </c>
      <c r="D21" s="61" t="s">
        <v>8</v>
      </c>
      <c r="E21" s="62" t="s">
        <v>45</v>
      </c>
      <c r="F21" s="63" t="s">
        <v>22</v>
      </c>
      <c r="G21" s="47">
        <v>5.52</v>
      </c>
      <c r="H21" s="47">
        <f t="shared" si="7"/>
        <v>4.1399999999999997</v>
      </c>
      <c r="I21" s="53">
        <v>13</v>
      </c>
      <c r="J21" s="58">
        <f t="shared" si="4"/>
        <v>53.819999999999993</v>
      </c>
      <c r="K21" s="58">
        <f>J21*0.2194</f>
        <v>11.808107999999999</v>
      </c>
      <c r="L21" s="58">
        <f t="shared" si="6"/>
        <v>65.628107999999997</v>
      </c>
    </row>
    <row r="22" spans="1:12" ht="108" x14ac:dyDescent="0.3">
      <c r="B22" s="10">
        <v>9</v>
      </c>
      <c r="C22" s="54" t="s">
        <v>24</v>
      </c>
      <c r="D22" s="64" t="s">
        <v>9</v>
      </c>
      <c r="E22" s="62" t="s">
        <v>42</v>
      </c>
      <c r="F22" s="63" t="s">
        <v>22</v>
      </c>
      <c r="G22" s="48">
        <v>5.3</v>
      </c>
      <c r="H22" s="48">
        <f t="shared" si="7"/>
        <v>3.9749999999999996</v>
      </c>
      <c r="I22" s="53">
        <v>15</v>
      </c>
      <c r="J22" s="58">
        <f t="shared" si="4"/>
        <v>59.624999999999993</v>
      </c>
      <c r="K22" s="58">
        <f t="shared" si="5"/>
        <v>14.065537499999998</v>
      </c>
      <c r="L22" s="58">
        <f t="shared" si="6"/>
        <v>73.690537499999991</v>
      </c>
    </row>
    <row r="23" spans="1:12" ht="127.2" customHeight="1" x14ac:dyDescent="0.3">
      <c r="B23" s="10">
        <v>10</v>
      </c>
      <c r="C23" s="54" t="s">
        <v>24</v>
      </c>
      <c r="D23" s="61" t="s">
        <v>8</v>
      </c>
      <c r="E23" s="62" t="s">
        <v>46</v>
      </c>
      <c r="F23" s="63" t="s">
        <v>22</v>
      </c>
      <c r="G23" s="48">
        <v>5.52</v>
      </c>
      <c r="H23" s="47">
        <f t="shared" si="7"/>
        <v>4.1399999999999997</v>
      </c>
      <c r="I23" s="53">
        <v>19</v>
      </c>
      <c r="J23" s="58">
        <f t="shared" si="4"/>
        <v>78.66</v>
      </c>
      <c r="K23" s="58">
        <f t="shared" si="5"/>
        <v>18.555893999999999</v>
      </c>
      <c r="L23" s="58">
        <f t="shared" si="6"/>
        <v>97.215893999999992</v>
      </c>
    </row>
    <row r="24" spans="1:12" ht="91.8" customHeight="1" x14ac:dyDescent="0.3">
      <c r="B24" s="10">
        <v>11</v>
      </c>
      <c r="C24" s="54" t="s">
        <v>24</v>
      </c>
      <c r="D24" s="61" t="s">
        <v>8</v>
      </c>
      <c r="E24" s="62" t="s">
        <v>47</v>
      </c>
      <c r="F24" s="63" t="s">
        <v>22</v>
      </c>
      <c r="G24" s="48">
        <v>5.52</v>
      </c>
      <c r="H24" s="47">
        <f t="shared" si="7"/>
        <v>4.1399999999999997</v>
      </c>
      <c r="I24" s="53">
        <v>3</v>
      </c>
      <c r="J24" s="58">
        <f t="shared" si="4"/>
        <v>12.419999999999998</v>
      </c>
      <c r="K24" s="58">
        <f t="shared" si="5"/>
        <v>2.9298779999999995</v>
      </c>
      <c r="L24" s="58">
        <f t="shared" si="6"/>
        <v>15.349877999999997</v>
      </c>
    </row>
    <row r="25" spans="1:12" ht="91.2" customHeight="1" x14ac:dyDescent="0.3">
      <c r="B25" s="10">
        <v>12</v>
      </c>
      <c r="C25" s="54" t="s">
        <v>24</v>
      </c>
      <c r="D25" s="61" t="s">
        <v>8</v>
      </c>
      <c r="E25" s="62" t="s">
        <v>48</v>
      </c>
      <c r="F25" s="63" t="s">
        <v>22</v>
      </c>
      <c r="G25" s="47">
        <v>5.52</v>
      </c>
      <c r="H25" s="47">
        <f t="shared" si="7"/>
        <v>4.1399999999999997</v>
      </c>
      <c r="I25" s="53">
        <v>12</v>
      </c>
      <c r="J25" s="58">
        <f t="shared" si="4"/>
        <v>49.679999999999993</v>
      </c>
      <c r="K25" s="58">
        <f t="shared" si="5"/>
        <v>11.719511999999998</v>
      </c>
      <c r="L25" s="58">
        <f t="shared" si="6"/>
        <v>61.399511999999987</v>
      </c>
    </row>
    <row r="26" spans="1:12" x14ac:dyDescent="0.3">
      <c r="C26" s="36" t="s">
        <v>18</v>
      </c>
      <c r="D26" s="24"/>
      <c r="E26" s="18"/>
      <c r="F26" s="19"/>
      <c r="G26" s="8"/>
      <c r="H26" s="8"/>
      <c r="I26" s="22">
        <f>SUM(I14:I25)</f>
        <v>189</v>
      </c>
      <c r="J26" s="21">
        <f>SUM(J14:J25)</f>
        <v>846.4649999999998</v>
      </c>
      <c r="K26" s="21">
        <f>SUM(K14:K25)</f>
        <v>198.79306350000002</v>
      </c>
      <c r="L26" s="21">
        <f>ROUND(SUM(L14:L25),2)</f>
        <v>1045.26</v>
      </c>
    </row>
    <row r="27" spans="1:12" x14ac:dyDescent="0.3">
      <c r="A27" s="59" t="s">
        <v>19</v>
      </c>
      <c r="B27" s="49" t="s">
        <v>49</v>
      </c>
      <c r="C27" s="35"/>
      <c r="D27" s="37"/>
      <c r="E27" s="57"/>
      <c r="F27" s="28"/>
      <c r="G27" s="6"/>
      <c r="H27" s="6"/>
      <c r="I27" s="26"/>
      <c r="J27" s="41"/>
      <c r="K27" s="41"/>
      <c r="L27" s="41"/>
    </row>
    <row r="28" spans="1:12" ht="61.8" customHeight="1" x14ac:dyDescent="0.3">
      <c r="A28" s="10"/>
      <c r="B28" s="56">
        <v>1</v>
      </c>
      <c r="C28" s="54" t="s">
        <v>24</v>
      </c>
      <c r="D28" s="61" t="s">
        <v>39</v>
      </c>
      <c r="E28" s="62" t="s">
        <v>40</v>
      </c>
      <c r="F28" s="47">
        <v>1505</v>
      </c>
      <c r="G28" s="47">
        <v>8.99</v>
      </c>
      <c r="H28" s="48">
        <f>ROUND(G28*0.75,2)</f>
        <v>6.74</v>
      </c>
      <c r="I28" s="47">
        <v>26</v>
      </c>
      <c r="J28" s="58">
        <f>I28*H28</f>
        <v>175.24</v>
      </c>
      <c r="K28" s="58">
        <f>J28*0.2359</f>
        <v>41.339116000000004</v>
      </c>
      <c r="L28" s="79">
        <f>J28+K28</f>
        <v>216.579116</v>
      </c>
    </row>
    <row r="29" spans="1:12" ht="63" customHeight="1" x14ac:dyDescent="0.3">
      <c r="A29" s="10"/>
      <c r="B29" s="56">
        <v>2</v>
      </c>
      <c r="C29" s="54" t="s">
        <v>24</v>
      </c>
      <c r="D29" s="61" t="s">
        <v>41</v>
      </c>
      <c r="E29" s="62" t="s">
        <v>40</v>
      </c>
      <c r="F29" s="47">
        <v>1270</v>
      </c>
      <c r="G29" s="47">
        <v>7.59</v>
      </c>
      <c r="H29" s="48">
        <f t="shared" ref="H29:H40" si="8">ROUND(G29*0.75,2)</f>
        <v>5.69</v>
      </c>
      <c r="I29" s="47">
        <v>35</v>
      </c>
      <c r="J29" s="58">
        <f t="shared" ref="J29:J40" si="9">I29*H29</f>
        <v>199.15</v>
      </c>
      <c r="K29" s="58">
        <f t="shared" ref="K29:K40" si="10">J29*0.2359</f>
        <v>46.979485000000004</v>
      </c>
      <c r="L29" s="79">
        <f t="shared" ref="L29:L40" si="11">J29+K29</f>
        <v>246.12948500000002</v>
      </c>
    </row>
    <row r="30" spans="1:12" ht="132" customHeight="1" x14ac:dyDescent="0.3">
      <c r="A30" s="10"/>
      <c r="B30" s="56">
        <v>3</v>
      </c>
      <c r="C30" s="54" t="s">
        <v>24</v>
      </c>
      <c r="D30" s="61" t="s">
        <v>8</v>
      </c>
      <c r="E30" s="62" t="s">
        <v>50</v>
      </c>
      <c r="F30" s="63" t="s">
        <v>22</v>
      </c>
      <c r="G30" s="47">
        <v>5.52</v>
      </c>
      <c r="H30" s="48">
        <f t="shared" si="8"/>
        <v>4.1399999999999997</v>
      </c>
      <c r="I30" s="47">
        <v>66</v>
      </c>
      <c r="J30" s="58">
        <f t="shared" si="9"/>
        <v>273.23999999999995</v>
      </c>
      <c r="K30" s="58">
        <f t="shared" si="10"/>
        <v>64.457315999999992</v>
      </c>
      <c r="L30" s="79">
        <f t="shared" si="11"/>
        <v>337.69731599999994</v>
      </c>
    </row>
    <row r="31" spans="1:12" ht="132" customHeight="1" x14ac:dyDescent="0.3">
      <c r="A31" s="10"/>
      <c r="B31" s="56">
        <v>4</v>
      </c>
      <c r="C31" s="54" t="s">
        <v>24</v>
      </c>
      <c r="D31" s="61" t="s">
        <v>8</v>
      </c>
      <c r="E31" s="62" t="s">
        <v>42</v>
      </c>
      <c r="F31" s="63" t="s">
        <v>22</v>
      </c>
      <c r="G31" s="47">
        <v>5.52</v>
      </c>
      <c r="H31" s="48">
        <f t="shared" si="8"/>
        <v>4.1399999999999997</v>
      </c>
      <c r="I31" s="47">
        <v>66</v>
      </c>
      <c r="J31" s="58">
        <f t="shared" si="9"/>
        <v>273.23999999999995</v>
      </c>
      <c r="K31" s="58">
        <f t="shared" si="10"/>
        <v>64.457315999999992</v>
      </c>
      <c r="L31" s="79">
        <f t="shared" si="11"/>
        <v>337.69731599999994</v>
      </c>
    </row>
    <row r="32" spans="1:12" ht="132" customHeight="1" x14ac:dyDescent="0.3">
      <c r="A32" s="10"/>
      <c r="B32" s="56">
        <v>5</v>
      </c>
      <c r="C32" s="54" t="s">
        <v>24</v>
      </c>
      <c r="D32" s="61" t="s">
        <v>8</v>
      </c>
      <c r="E32" s="62" t="s">
        <v>42</v>
      </c>
      <c r="F32" s="63" t="s">
        <v>22</v>
      </c>
      <c r="G32" s="47">
        <v>5.52</v>
      </c>
      <c r="H32" s="48">
        <f t="shared" si="8"/>
        <v>4.1399999999999997</v>
      </c>
      <c r="I32" s="47">
        <v>85</v>
      </c>
      <c r="J32" s="58">
        <f t="shared" si="9"/>
        <v>351.9</v>
      </c>
      <c r="K32" s="58">
        <f t="shared" si="10"/>
        <v>83.013210000000001</v>
      </c>
      <c r="L32" s="79">
        <f t="shared" si="11"/>
        <v>434.91320999999999</v>
      </c>
    </row>
    <row r="33" spans="1:12" ht="132" customHeight="1" x14ac:dyDescent="0.3">
      <c r="A33" s="10"/>
      <c r="B33" s="56">
        <v>6</v>
      </c>
      <c r="C33" s="54" t="s">
        <v>24</v>
      </c>
      <c r="D33" s="61" t="s">
        <v>8</v>
      </c>
      <c r="E33" s="62" t="s">
        <v>42</v>
      </c>
      <c r="F33" s="63" t="s">
        <v>22</v>
      </c>
      <c r="G33" s="47">
        <v>5.52</v>
      </c>
      <c r="H33" s="48">
        <f t="shared" si="8"/>
        <v>4.1399999999999997</v>
      </c>
      <c r="I33" s="47">
        <v>82</v>
      </c>
      <c r="J33" s="58">
        <f t="shared" si="9"/>
        <v>339.47999999999996</v>
      </c>
      <c r="K33" s="58">
        <f t="shared" si="10"/>
        <v>80.083331999999984</v>
      </c>
      <c r="L33" s="79">
        <f t="shared" si="11"/>
        <v>419.56333199999995</v>
      </c>
    </row>
    <row r="34" spans="1:12" ht="132" customHeight="1" x14ac:dyDescent="0.3">
      <c r="A34" s="10"/>
      <c r="B34" s="56">
        <v>7</v>
      </c>
      <c r="C34" s="54" t="s">
        <v>24</v>
      </c>
      <c r="D34" s="61" t="s">
        <v>8</v>
      </c>
      <c r="E34" s="62" t="s">
        <v>42</v>
      </c>
      <c r="F34" s="63" t="s">
        <v>22</v>
      </c>
      <c r="G34" s="47">
        <v>5.52</v>
      </c>
      <c r="H34" s="48">
        <f t="shared" si="8"/>
        <v>4.1399999999999997</v>
      </c>
      <c r="I34" s="47">
        <v>69</v>
      </c>
      <c r="J34" s="58">
        <f t="shared" si="9"/>
        <v>285.65999999999997</v>
      </c>
      <c r="K34" s="58">
        <f t="shared" si="10"/>
        <v>67.387193999999994</v>
      </c>
      <c r="L34" s="79">
        <f t="shared" si="11"/>
        <v>353.04719399999999</v>
      </c>
    </row>
    <row r="35" spans="1:12" ht="135.6" customHeight="1" x14ac:dyDescent="0.3">
      <c r="A35" s="10"/>
      <c r="B35" s="56">
        <v>8</v>
      </c>
      <c r="C35" s="54" t="s">
        <v>24</v>
      </c>
      <c r="D35" s="61" t="s">
        <v>8</v>
      </c>
      <c r="E35" s="62" t="s">
        <v>42</v>
      </c>
      <c r="F35" s="63" t="s">
        <v>22</v>
      </c>
      <c r="G35" s="47">
        <v>5.52</v>
      </c>
      <c r="H35" s="48">
        <f t="shared" si="8"/>
        <v>4.1399999999999997</v>
      </c>
      <c r="I35" s="47">
        <v>42</v>
      </c>
      <c r="J35" s="58">
        <f t="shared" si="9"/>
        <v>173.88</v>
      </c>
      <c r="K35" s="58">
        <f>J35*0.2194</f>
        <v>38.149272000000003</v>
      </c>
      <c r="L35" s="79">
        <f t="shared" si="11"/>
        <v>212.02927199999999</v>
      </c>
    </row>
    <row r="36" spans="1:12" ht="135.6" customHeight="1" x14ac:dyDescent="0.3">
      <c r="A36" s="10"/>
      <c r="B36" s="56">
        <v>9</v>
      </c>
      <c r="C36" s="54" t="s">
        <v>24</v>
      </c>
      <c r="D36" s="64" t="s">
        <v>9</v>
      </c>
      <c r="E36" s="62" t="s">
        <v>42</v>
      </c>
      <c r="F36" s="63" t="s">
        <v>22</v>
      </c>
      <c r="G36" s="48">
        <v>5.3</v>
      </c>
      <c r="H36" s="48">
        <f t="shared" si="8"/>
        <v>3.98</v>
      </c>
      <c r="I36" s="47">
        <v>33</v>
      </c>
      <c r="J36" s="58">
        <f t="shared" si="9"/>
        <v>131.34</v>
      </c>
      <c r="K36" s="58">
        <f t="shared" si="10"/>
        <v>30.983105999999999</v>
      </c>
      <c r="L36" s="79">
        <f t="shared" si="11"/>
        <v>162.323106</v>
      </c>
    </row>
    <row r="37" spans="1:12" ht="135.6" customHeight="1" x14ac:dyDescent="0.3">
      <c r="A37" s="10"/>
      <c r="B37" s="56">
        <v>10</v>
      </c>
      <c r="C37" s="54" t="s">
        <v>24</v>
      </c>
      <c r="D37" s="64" t="s">
        <v>9</v>
      </c>
      <c r="E37" s="62" t="s">
        <v>42</v>
      </c>
      <c r="F37" s="63" t="s">
        <v>22</v>
      </c>
      <c r="G37" s="48">
        <v>5.3</v>
      </c>
      <c r="H37" s="48">
        <f t="shared" si="8"/>
        <v>3.98</v>
      </c>
      <c r="I37" s="47">
        <v>35</v>
      </c>
      <c r="J37" s="58">
        <f t="shared" si="9"/>
        <v>139.30000000000001</v>
      </c>
      <c r="K37" s="58">
        <f t="shared" si="10"/>
        <v>32.860870000000006</v>
      </c>
      <c r="L37" s="79">
        <f t="shared" si="11"/>
        <v>172.16087000000002</v>
      </c>
    </row>
    <row r="38" spans="1:12" ht="135.6" customHeight="1" x14ac:dyDescent="0.3">
      <c r="A38" s="10"/>
      <c r="B38" s="56">
        <v>11</v>
      </c>
      <c r="C38" s="54" t="s">
        <v>24</v>
      </c>
      <c r="D38" s="61" t="s">
        <v>8</v>
      </c>
      <c r="E38" s="62" t="s">
        <v>42</v>
      </c>
      <c r="F38" s="63" t="s">
        <v>22</v>
      </c>
      <c r="G38" s="48">
        <v>5.52</v>
      </c>
      <c r="H38" s="48">
        <f t="shared" si="8"/>
        <v>4.1399999999999997</v>
      </c>
      <c r="I38" s="47">
        <v>38</v>
      </c>
      <c r="J38" s="58">
        <f t="shared" si="9"/>
        <v>157.32</v>
      </c>
      <c r="K38" s="58">
        <f t="shared" si="10"/>
        <v>37.111787999999997</v>
      </c>
      <c r="L38" s="79">
        <f t="shared" si="11"/>
        <v>194.43178799999998</v>
      </c>
    </row>
    <row r="39" spans="1:12" ht="135.6" customHeight="1" x14ac:dyDescent="0.3">
      <c r="A39" s="10"/>
      <c r="B39" s="56">
        <v>12</v>
      </c>
      <c r="C39" s="54" t="s">
        <v>24</v>
      </c>
      <c r="D39" s="61" t="s">
        <v>8</v>
      </c>
      <c r="E39" s="62" t="s">
        <v>42</v>
      </c>
      <c r="F39" s="63" t="s">
        <v>22</v>
      </c>
      <c r="G39" s="48">
        <v>5.52</v>
      </c>
      <c r="H39" s="48">
        <f t="shared" si="8"/>
        <v>4.1399999999999997</v>
      </c>
      <c r="I39" s="47">
        <v>50</v>
      </c>
      <c r="J39" s="58">
        <f t="shared" si="9"/>
        <v>206.99999999999997</v>
      </c>
      <c r="K39" s="58">
        <f t="shared" si="10"/>
        <v>48.831299999999992</v>
      </c>
      <c r="L39" s="79">
        <f t="shared" si="11"/>
        <v>255.83129999999997</v>
      </c>
    </row>
    <row r="40" spans="1:12" ht="94.8" customHeight="1" x14ac:dyDescent="0.3">
      <c r="A40" s="10"/>
      <c r="B40" s="56">
        <v>13</v>
      </c>
      <c r="C40" s="54" t="s">
        <v>24</v>
      </c>
      <c r="D40" s="61" t="s">
        <v>8</v>
      </c>
      <c r="E40" s="62" t="s">
        <v>51</v>
      </c>
      <c r="F40" s="63" t="s">
        <v>22</v>
      </c>
      <c r="G40" s="47">
        <v>5.52</v>
      </c>
      <c r="H40" s="48">
        <f t="shared" si="8"/>
        <v>4.1399999999999997</v>
      </c>
      <c r="I40" s="47">
        <v>12</v>
      </c>
      <c r="J40" s="58">
        <f t="shared" si="9"/>
        <v>49.679999999999993</v>
      </c>
      <c r="K40" s="58">
        <f t="shared" si="10"/>
        <v>11.719511999999998</v>
      </c>
      <c r="L40" s="79">
        <f t="shared" si="11"/>
        <v>61.399511999999987</v>
      </c>
    </row>
    <row r="41" spans="1:12" x14ac:dyDescent="0.3">
      <c r="C41" s="36" t="s">
        <v>20</v>
      </c>
      <c r="D41" s="24"/>
      <c r="E41" s="18"/>
      <c r="F41" s="19"/>
      <c r="G41" s="8"/>
      <c r="H41" s="8"/>
      <c r="I41" s="22">
        <f t="shared" ref="I41:J41" si="12">SUM(I28:I40)</f>
        <v>639</v>
      </c>
      <c r="J41" s="21">
        <f t="shared" si="12"/>
        <v>2756.4300000000003</v>
      </c>
      <c r="K41" s="21">
        <f>SUM(K28:K40)</f>
        <v>647.37281699999994</v>
      </c>
      <c r="L41" s="21">
        <f>ROUND(SUM(L28:L40),2)</f>
        <v>3403.8</v>
      </c>
    </row>
    <row r="42" spans="1:12" x14ac:dyDescent="0.3">
      <c r="C42" s="36" t="s">
        <v>52</v>
      </c>
      <c r="D42" s="24"/>
      <c r="E42" s="18"/>
      <c r="F42" s="19"/>
      <c r="G42" s="8"/>
      <c r="H42" s="8"/>
      <c r="I42" s="22">
        <f t="shared" ref="I42:K42" si="13">I26+I41</f>
        <v>828</v>
      </c>
      <c r="J42" s="21">
        <f t="shared" si="13"/>
        <v>3602.895</v>
      </c>
      <c r="K42" s="21">
        <f t="shared" si="13"/>
        <v>846.16588049999996</v>
      </c>
      <c r="L42" s="21">
        <f>L26+L41</f>
        <v>4449.0600000000004</v>
      </c>
    </row>
    <row r="43" spans="1:12" ht="31.2" customHeight="1" x14ac:dyDescent="0.3">
      <c r="B43" s="80" t="s">
        <v>53</v>
      </c>
      <c r="C43" s="80"/>
      <c r="D43" s="80"/>
      <c r="E43" s="80"/>
      <c r="F43" s="80"/>
      <c r="G43" s="80"/>
      <c r="H43" s="80"/>
      <c r="I43" s="80"/>
      <c r="J43" s="80"/>
      <c r="K43" s="80"/>
      <c r="L43" s="81"/>
    </row>
    <row r="44" spans="1:12" x14ac:dyDescent="0.3">
      <c r="A44" s="7" t="s">
        <v>21</v>
      </c>
      <c r="B44" s="7" t="s">
        <v>25</v>
      </c>
      <c r="C44" s="35"/>
      <c r="D44" s="55"/>
      <c r="E44" s="55"/>
      <c r="F44" s="17"/>
      <c r="G44" s="5"/>
      <c r="H44" s="5"/>
      <c r="I44" s="16"/>
      <c r="J44" s="38"/>
      <c r="K44" s="38"/>
      <c r="L44" s="39"/>
    </row>
    <row r="45" spans="1:12" x14ac:dyDescent="0.3">
      <c r="A45" s="82"/>
      <c r="B45" s="7"/>
      <c r="C45" s="49" t="s">
        <v>54</v>
      </c>
      <c r="D45" s="49"/>
      <c r="E45" s="83"/>
      <c r="F45" s="17"/>
      <c r="G45" s="5"/>
      <c r="H45" s="5"/>
      <c r="I45" s="16"/>
      <c r="J45" s="38"/>
      <c r="K45" s="38"/>
      <c r="L45" s="39"/>
    </row>
    <row r="46" spans="1:12" ht="62.4" customHeight="1" x14ac:dyDescent="0.3">
      <c r="B46" s="9">
        <v>1</v>
      </c>
      <c r="C46" s="65" t="s">
        <v>32</v>
      </c>
      <c r="D46" s="84" t="s">
        <v>31</v>
      </c>
      <c r="E46" s="66" t="s">
        <v>28</v>
      </c>
      <c r="F46" s="47">
        <v>520</v>
      </c>
      <c r="G46" s="47">
        <v>3.1</v>
      </c>
      <c r="H46" s="48">
        <v>2.3250000000000002</v>
      </c>
      <c r="I46" s="53">
        <v>8.25</v>
      </c>
      <c r="J46" s="56">
        <v>19.18</v>
      </c>
      <c r="K46" s="56">
        <v>4.5199999999999996</v>
      </c>
      <c r="L46" s="58">
        <f>J46+K46</f>
        <v>23.7</v>
      </c>
    </row>
    <row r="47" spans="1:12" ht="48" x14ac:dyDescent="0.3">
      <c r="B47" s="9">
        <v>2</v>
      </c>
      <c r="C47" s="65" t="s">
        <v>26</v>
      </c>
      <c r="D47" s="84" t="s">
        <v>27</v>
      </c>
      <c r="E47" s="66" t="s">
        <v>28</v>
      </c>
      <c r="F47" s="47">
        <v>510</v>
      </c>
      <c r="G47" s="47">
        <v>3.04</v>
      </c>
      <c r="H47" s="48">
        <v>2.2799999999999998</v>
      </c>
      <c r="I47" s="53">
        <v>2.5</v>
      </c>
      <c r="J47" s="56">
        <v>5.7</v>
      </c>
      <c r="K47" s="56">
        <v>1.34</v>
      </c>
      <c r="L47" s="58">
        <f t="shared" ref="L47:L76" si="14">J47+K47</f>
        <v>7.04</v>
      </c>
    </row>
    <row r="48" spans="1:12" ht="48" x14ac:dyDescent="0.3">
      <c r="B48" s="9">
        <v>3</v>
      </c>
      <c r="C48" s="65" t="s">
        <v>26</v>
      </c>
      <c r="D48" s="84" t="s">
        <v>29</v>
      </c>
      <c r="E48" s="66" t="s">
        <v>28</v>
      </c>
      <c r="F48" s="47">
        <v>940</v>
      </c>
      <c r="G48" s="47">
        <v>5.6</v>
      </c>
      <c r="H48" s="48">
        <v>4.2</v>
      </c>
      <c r="I48" s="53">
        <v>1.5</v>
      </c>
      <c r="J48" s="56">
        <v>6.3</v>
      </c>
      <c r="K48" s="56">
        <v>1.49</v>
      </c>
      <c r="L48" s="58">
        <f t="shared" si="14"/>
        <v>7.79</v>
      </c>
    </row>
    <row r="49" spans="2:12" ht="48" x14ac:dyDescent="0.3">
      <c r="B49" s="9">
        <v>4</v>
      </c>
      <c r="C49" s="65" t="s">
        <v>26</v>
      </c>
      <c r="D49" s="84" t="s">
        <v>33</v>
      </c>
      <c r="E49" s="66" t="s">
        <v>28</v>
      </c>
      <c r="F49" s="47">
        <v>630</v>
      </c>
      <c r="G49" s="47">
        <v>3.75</v>
      </c>
      <c r="H49" s="48">
        <v>2.8125</v>
      </c>
      <c r="I49" s="53">
        <v>11</v>
      </c>
      <c r="J49" s="56">
        <v>30.94</v>
      </c>
      <c r="K49" s="56">
        <v>7.3</v>
      </c>
      <c r="L49" s="58">
        <f t="shared" si="14"/>
        <v>38.24</v>
      </c>
    </row>
    <row r="50" spans="2:12" ht="48" x14ac:dyDescent="0.3">
      <c r="B50" s="9">
        <v>5</v>
      </c>
      <c r="C50" s="65" t="s">
        <v>30</v>
      </c>
      <c r="D50" s="84" t="s">
        <v>27</v>
      </c>
      <c r="E50" s="66" t="s">
        <v>28</v>
      </c>
      <c r="F50" s="47">
        <v>510</v>
      </c>
      <c r="G50" s="47">
        <v>3.04</v>
      </c>
      <c r="H50" s="48">
        <v>2.2799999999999998</v>
      </c>
      <c r="I50" s="53">
        <v>15.83</v>
      </c>
      <c r="J50" s="56">
        <v>36.090000000000003</v>
      </c>
      <c r="K50" s="56">
        <v>7.92</v>
      </c>
      <c r="L50" s="58">
        <f t="shared" si="14"/>
        <v>44.010000000000005</v>
      </c>
    </row>
    <row r="51" spans="2:12" ht="48" x14ac:dyDescent="0.3">
      <c r="B51" s="9">
        <v>6</v>
      </c>
      <c r="C51" s="65" t="s">
        <v>30</v>
      </c>
      <c r="D51" s="84" t="s">
        <v>31</v>
      </c>
      <c r="E51" s="66" t="s">
        <v>28</v>
      </c>
      <c r="F51" s="47">
        <v>600</v>
      </c>
      <c r="G51" s="47">
        <v>3.57</v>
      </c>
      <c r="H51" s="48">
        <v>2.6775000000000002</v>
      </c>
      <c r="I51" s="53">
        <v>6.5</v>
      </c>
      <c r="J51" s="56">
        <v>17.399999999999999</v>
      </c>
      <c r="K51" s="56">
        <v>4.0999999999999996</v>
      </c>
      <c r="L51" s="58">
        <f t="shared" si="14"/>
        <v>21.5</v>
      </c>
    </row>
    <row r="52" spans="2:12" ht="48" x14ac:dyDescent="0.3">
      <c r="B52" s="9">
        <v>7</v>
      </c>
      <c r="C52" s="65" t="s">
        <v>26</v>
      </c>
      <c r="D52" s="84" t="s">
        <v>29</v>
      </c>
      <c r="E52" s="66" t="s">
        <v>28</v>
      </c>
      <c r="F52" s="47">
        <v>850</v>
      </c>
      <c r="G52" s="47">
        <v>5.0599999999999996</v>
      </c>
      <c r="H52" s="48">
        <v>3.7949999999999999</v>
      </c>
      <c r="I52" s="53">
        <v>1</v>
      </c>
      <c r="J52" s="56">
        <v>3.8</v>
      </c>
      <c r="K52" s="56">
        <v>0.9</v>
      </c>
      <c r="L52" s="58">
        <f t="shared" si="14"/>
        <v>4.7</v>
      </c>
    </row>
    <row r="53" spans="2:12" ht="48" x14ac:dyDescent="0.3">
      <c r="B53" s="67">
        <v>8</v>
      </c>
      <c r="C53" s="85" t="s">
        <v>26</v>
      </c>
      <c r="D53" s="86" t="s">
        <v>31</v>
      </c>
      <c r="E53" s="87" t="s">
        <v>28</v>
      </c>
      <c r="F53" s="20">
        <v>560</v>
      </c>
      <c r="G53" s="20">
        <v>3.33</v>
      </c>
      <c r="H53" s="88">
        <v>2.4975000000000001</v>
      </c>
      <c r="I53" s="20">
        <v>3.5</v>
      </c>
      <c r="J53" s="67">
        <v>8.74</v>
      </c>
      <c r="K53" s="67">
        <v>2.06</v>
      </c>
      <c r="L53" s="43">
        <f t="shared" si="14"/>
        <v>10.8</v>
      </c>
    </row>
    <row r="54" spans="2:12" ht="48" x14ac:dyDescent="0.3">
      <c r="B54" s="9">
        <v>9</v>
      </c>
      <c r="C54" s="65" t="s">
        <v>26</v>
      </c>
      <c r="D54" s="84" t="s">
        <v>31</v>
      </c>
      <c r="E54" s="66" t="s">
        <v>28</v>
      </c>
      <c r="F54" s="47">
        <v>560</v>
      </c>
      <c r="G54" s="47">
        <v>3.33</v>
      </c>
      <c r="H54" s="48">
        <v>2.4975000000000001</v>
      </c>
      <c r="I54" s="53">
        <v>7</v>
      </c>
      <c r="J54" s="56">
        <v>17.48</v>
      </c>
      <c r="K54" s="56">
        <v>4.12</v>
      </c>
      <c r="L54" s="58">
        <f t="shared" si="14"/>
        <v>21.6</v>
      </c>
    </row>
    <row r="55" spans="2:12" ht="48" x14ac:dyDescent="0.3">
      <c r="B55" s="9">
        <v>10</v>
      </c>
      <c r="C55" s="65" t="s">
        <v>32</v>
      </c>
      <c r="D55" s="84" t="s">
        <v>31</v>
      </c>
      <c r="E55" s="66" t="s">
        <v>28</v>
      </c>
      <c r="F55" s="47">
        <v>520</v>
      </c>
      <c r="G55" s="47">
        <v>3.1</v>
      </c>
      <c r="H55" s="48">
        <v>2.3250000000000002</v>
      </c>
      <c r="I55" s="53">
        <v>8.25</v>
      </c>
      <c r="J55" s="56">
        <v>19.18</v>
      </c>
      <c r="K55" s="56">
        <v>4.5199999999999996</v>
      </c>
      <c r="L55" s="58">
        <f t="shared" si="14"/>
        <v>23.7</v>
      </c>
    </row>
    <row r="56" spans="2:12" ht="48" x14ac:dyDescent="0.3">
      <c r="B56" s="9">
        <v>11</v>
      </c>
      <c r="C56" s="65" t="s">
        <v>26</v>
      </c>
      <c r="D56" s="84" t="s">
        <v>27</v>
      </c>
      <c r="E56" s="66" t="s">
        <v>28</v>
      </c>
      <c r="F56" s="47">
        <v>510</v>
      </c>
      <c r="G56" s="47">
        <v>3.04</v>
      </c>
      <c r="H56" s="48">
        <v>2.2799999999999998</v>
      </c>
      <c r="I56" s="53">
        <v>3</v>
      </c>
      <c r="J56" s="56">
        <v>6.84</v>
      </c>
      <c r="K56" s="56">
        <v>1.61</v>
      </c>
      <c r="L56" s="58">
        <f t="shared" si="14"/>
        <v>8.4499999999999993</v>
      </c>
    </row>
    <row r="57" spans="2:12" ht="48" x14ac:dyDescent="0.3">
      <c r="B57" s="9">
        <v>12</v>
      </c>
      <c r="C57" s="65" t="s">
        <v>26</v>
      </c>
      <c r="D57" s="84" t="s">
        <v>33</v>
      </c>
      <c r="E57" s="66" t="s">
        <v>28</v>
      </c>
      <c r="F57" s="47">
        <v>680</v>
      </c>
      <c r="G57" s="47">
        <v>4.05</v>
      </c>
      <c r="H57" s="48">
        <v>3.0375000000000001</v>
      </c>
      <c r="I57" s="53">
        <v>1.5</v>
      </c>
      <c r="J57" s="56">
        <v>4.5599999999999996</v>
      </c>
      <c r="K57" s="56">
        <v>1.08</v>
      </c>
      <c r="L57" s="58">
        <f t="shared" si="14"/>
        <v>5.64</v>
      </c>
    </row>
    <row r="58" spans="2:12" ht="48" x14ac:dyDescent="0.3">
      <c r="B58" s="9">
        <v>13</v>
      </c>
      <c r="C58" s="65" t="s">
        <v>26</v>
      </c>
      <c r="D58" s="84" t="s">
        <v>31</v>
      </c>
      <c r="E58" s="66" t="s">
        <v>28</v>
      </c>
      <c r="F58" s="47">
        <v>560</v>
      </c>
      <c r="G58" s="47">
        <v>3.33</v>
      </c>
      <c r="H58" s="48">
        <v>2.4975000000000001</v>
      </c>
      <c r="I58" s="53">
        <v>5.75</v>
      </c>
      <c r="J58" s="56">
        <v>14.36</v>
      </c>
      <c r="K58" s="56">
        <v>3.39</v>
      </c>
      <c r="L58" s="58">
        <f t="shared" si="14"/>
        <v>17.75</v>
      </c>
    </row>
    <row r="59" spans="2:12" ht="48" x14ac:dyDescent="0.3">
      <c r="B59" s="9">
        <v>14</v>
      </c>
      <c r="C59" s="65" t="s">
        <v>26</v>
      </c>
      <c r="D59" s="84" t="s">
        <v>31</v>
      </c>
      <c r="E59" s="66" t="s">
        <v>28</v>
      </c>
      <c r="F59" s="47">
        <v>560</v>
      </c>
      <c r="G59" s="47">
        <v>3.33</v>
      </c>
      <c r="H59" s="48">
        <v>2.4975000000000001</v>
      </c>
      <c r="I59" s="53">
        <v>5.25</v>
      </c>
      <c r="J59" s="56">
        <v>13.11</v>
      </c>
      <c r="K59" s="56">
        <v>3.09</v>
      </c>
      <c r="L59" s="58">
        <f t="shared" si="14"/>
        <v>16.2</v>
      </c>
    </row>
    <row r="60" spans="2:12" ht="48" x14ac:dyDescent="0.3">
      <c r="B60" s="9">
        <v>15</v>
      </c>
      <c r="C60" s="65" t="s">
        <v>30</v>
      </c>
      <c r="D60" s="84" t="s">
        <v>31</v>
      </c>
      <c r="E60" s="66" t="s">
        <v>28</v>
      </c>
      <c r="F60" s="47">
        <v>560</v>
      </c>
      <c r="G60" s="47">
        <v>3.33</v>
      </c>
      <c r="H60" s="48">
        <v>2.4975000000000001</v>
      </c>
      <c r="I60" s="53">
        <v>12.5</v>
      </c>
      <c r="J60" s="56">
        <v>31.22</v>
      </c>
      <c r="K60" s="56">
        <v>7.36</v>
      </c>
      <c r="L60" s="58">
        <f t="shared" si="14"/>
        <v>38.58</v>
      </c>
    </row>
    <row r="61" spans="2:12" ht="48" x14ac:dyDescent="0.3">
      <c r="B61" s="9">
        <v>16</v>
      </c>
      <c r="C61" s="65" t="s">
        <v>26</v>
      </c>
      <c r="D61" s="84" t="s">
        <v>27</v>
      </c>
      <c r="E61" s="66" t="s">
        <v>28</v>
      </c>
      <c r="F61" s="47">
        <v>510</v>
      </c>
      <c r="G61" s="47">
        <v>3.04</v>
      </c>
      <c r="H61" s="48">
        <v>2.2799999999999998</v>
      </c>
      <c r="I61" s="53">
        <v>2</v>
      </c>
      <c r="J61" s="56">
        <v>4.5599999999999996</v>
      </c>
      <c r="K61" s="56">
        <v>1.08</v>
      </c>
      <c r="L61" s="58">
        <f t="shared" si="14"/>
        <v>5.64</v>
      </c>
    </row>
    <row r="62" spans="2:12" ht="48" x14ac:dyDescent="0.3">
      <c r="B62" s="9">
        <v>17</v>
      </c>
      <c r="C62" s="65" t="s">
        <v>26</v>
      </c>
      <c r="D62" s="84" t="s">
        <v>27</v>
      </c>
      <c r="E62" s="66" t="s">
        <v>28</v>
      </c>
      <c r="F62" s="47">
        <v>510</v>
      </c>
      <c r="G62" s="47">
        <v>3.04</v>
      </c>
      <c r="H62" s="48">
        <v>2.2799999999999998</v>
      </c>
      <c r="I62" s="53">
        <v>4</v>
      </c>
      <c r="J62" s="56">
        <v>9.1199999999999992</v>
      </c>
      <c r="K62" s="56">
        <v>2.15</v>
      </c>
      <c r="L62" s="58">
        <f t="shared" si="14"/>
        <v>11.27</v>
      </c>
    </row>
    <row r="63" spans="2:12" ht="48" x14ac:dyDescent="0.3">
      <c r="B63" s="9">
        <v>18</v>
      </c>
      <c r="C63" s="65" t="s">
        <v>26</v>
      </c>
      <c r="D63" s="84" t="s">
        <v>33</v>
      </c>
      <c r="E63" s="66" t="s">
        <v>28</v>
      </c>
      <c r="F63" s="47">
        <v>630</v>
      </c>
      <c r="G63" s="47">
        <v>3.75</v>
      </c>
      <c r="H63" s="48">
        <v>2.8125</v>
      </c>
      <c r="I63" s="53">
        <v>3</v>
      </c>
      <c r="J63" s="56">
        <v>8.44</v>
      </c>
      <c r="K63" s="56">
        <v>1.85</v>
      </c>
      <c r="L63" s="58">
        <f t="shared" si="14"/>
        <v>10.29</v>
      </c>
    </row>
    <row r="64" spans="2:12" ht="48" x14ac:dyDescent="0.3">
      <c r="B64" s="9">
        <v>19</v>
      </c>
      <c r="C64" s="65" t="s">
        <v>30</v>
      </c>
      <c r="D64" s="84" t="s">
        <v>33</v>
      </c>
      <c r="E64" s="66" t="s">
        <v>28</v>
      </c>
      <c r="F64" s="47">
        <v>630</v>
      </c>
      <c r="G64" s="47">
        <v>3.75</v>
      </c>
      <c r="H64" s="48">
        <v>2.8125</v>
      </c>
      <c r="I64" s="53">
        <v>14.83</v>
      </c>
      <c r="J64" s="56">
        <v>41.71</v>
      </c>
      <c r="K64" s="56">
        <v>9.15</v>
      </c>
      <c r="L64" s="58">
        <f t="shared" si="14"/>
        <v>50.86</v>
      </c>
    </row>
    <row r="65" spans="2:12" ht="48" x14ac:dyDescent="0.3">
      <c r="B65" s="9">
        <v>20</v>
      </c>
      <c r="C65" s="65" t="s">
        <v>26</v>
      </c>
      <c r="D65" s="84" t="s">
        <v>33</v>
      </c>
      <c r="E65" s="66" t="s">
        <v>28</v>
      </c>
      <c r="F65" s="47">
        <v>630</v>
      </c>
      <c r="G65" s="47">
        <v>3.75</v>
      </c>
      <c r="H65" s="48">
        <v>2.8125</v>
      </c>
      <c r="I65" s="53">
        <v>1</v>
      </c>
      <c r="J65" s="56">
        <v>2.81</v>
      </c>
      <c r="K65" s="56">
        <v>0.66</v>
      </c>
      <c r="L65" s="58">
        <f t="shared" si="14"/>
        <v>3.47</v>
      </c>
    </row>
    <row r="66" spans="2:12" ht="48" x14ac:dyDescent="0.3">
      <c r="B66" s="67">
        <v>21</v>
      </c>
      <c r="C66" s="85" t="s">
        <v>26</v>
      </c>
      <c r="D66" s="86" t="s">
        <v>31</v>
      </c>
      <c r="E66" s="87" t="s">
        <v>28</v>
      </c>
      <c r="F66" s="20">
        <v>560</v>
      </c>
      <c r="G66" s="20">
        <v>3.33</v>
      </c>
      <c r="H66" s="88">
        <v>2.4975000000000001</v>
      </c>
      <c r="I66" s="20">
        <v>4.25</v>
      </c>
      <c r="J66" s="67">
        <v>10.61</v>
      </c>
      <c r="K66" s="67">
        <v>2.5</v>
      </c>
      <c r="L66" s="43">
        <f t="shared" si="14"/>
        <v>13.11</v>
      </c>
    </row>
    <row r="67" spans="2:12" ht="48" x14ac:dyDescent="0.3">
      <c r="B67" s="9">
        <v>22</v>
      </c>
      <c r="C67" s="65" t="s">
        <v>26</v>
      </c>
      <c r="D67" s="84" t="s">
        <v>31</v>
      </c>
      <c r="E67" s="66" t="s">
        <v>28</v>
      </c>
      <c r="F67" s="47">
        <v>560</v>
      </c>
      <c r="G67" s="47">
        <v>3.33</v>
      </c>
      <c r="H67" s="48">
        <v>2.4975000000000001</v>
      </c>
      <c r="I67" s="53">
        <v>5.75</v>
      </c>
      <c r="J67" s="56">
        <v>14.36</v>
      </c>
      <c r="K67" s="56">
        <v>3.39</v>
      </c>
      <c r="L67" s="58">
        <f t="shared" si="14"/>
        <v>17.75</v>
      </c>
    </row>
    <row r="68" spans="2:12" ht="48" x14ac:dyDescent="0.3">
      <c r="B68" s="9">
        <v>23</v>
      </c>
      <c r="C68" s="65" t="s">
        <v>30</v>
      </c>
      <c r="D68" s="84" t="s">
        <v>31</v>
      </c>
      <c r="E68" s="66" t="s">
        <v>28</v>
      </c>
      <c r="F68" s="47">
        <v>560</v>
      </c>
      <c r="G68" s="47">
        <v>3.33</v>
      </c>
      <c r="H68" s="48">
        <v>2.4975000000000001</v>
      </c>
      <c r="I68" s="53">
        <v>15.5</v>
      </c>
      <c r="J68" s="56">
        <v>38.71</v>
      </c>
      <c r="K68" s="56">
        <v>9.1300000000000008</v>
      </c>
      <c r="L68" s="58">
        <f t="shared" si="14"/>
        <v>47.84</v>
      </c>
    </row>
    <row r="69" spans="2:12" ht="48" x14ac:dyDescent="0.3">
      <c r="B69" s="9">
        <v>24</v>
      </c>
      <c r="C69" s="65" t="s">
        <v>32</v>
      </c>
      <c r="D69" s="84" t="s">
        <v>33</v>
      </c>
      <c r="E69" s="66" t="s">
        <v>28</v>
      </c>
      <c r="F69" s="47">
        <v>638</v>
      </c>
      <c r="G69" s="47">
        <v>3.8</v>
      </c>
      <c r="H69" s="48">
        <v>2.85</v>
      </c>
      <c r="I69" s="53">
        <v>14.5</v>
      </c>
      <c r="J69" s="56">
        <v>41.33</v>
      </c>
      <c r="K69" s="56">
        <v>9.75</v>
      </c>
      <c r="L69" s="58">
        <f t="shared" si="14"/>
        <v>51.08</v>
      </c>
    </row>
    <row r="70" spans="2:12" ht="48" x14ac:dyDescent="0.3">
      <c r="B70" s="9">
        <v>25</v>
      </c>
      <c r="C70" s="65" t="s">
        <v>26</v>
      </c>
      <c r="D70" s="84" t="s">
        <v>33</v>
      </c>
      <c r="E70" s="66" t="s">
        <v>28</v>
      </c>
      <c r="F70" s="47">
        <v>680</v>
      </c>
      <c r="G70" s="47">
        <v>4.05</v>
      </c>
      <c r="H70" s="48">
        <v>3.0375000000000001</v>
      </c>
      <c r="I70" s="53">
        <v>0.5</v>
      </c>
      <c r="J70" s="56">
        <v>1.52</v>
      </c>
      <c r="K70" s="56">
        <v>0.36</v>
      </c>
      <c r="L70" s="58">
        <f t="shared" si="14"/>
        <v>1.88</v>
      </c>
    </row>
    <row r="71" spans="2:12" ht="48" x14ac:dyDescent="0.3">
      <c r="B71" s="9">
        <v>26</v>
      </c>
      <c r="C71" s="65" t="s">
        <v>26</v>
      </c>
      <c r="D71" s="84" t="s">
        <v>27</v>
      </c>
      <c r="E71" s="66" t="s">
        <v>28</v>
      </c>
      <c r="F71" s="47">
        <v>510</v>
      </c>
      <c r="G71" s="47">
        <v>3.04</v>
      </c>
      <c r="H71" s="48">
        <v>2.2799999999999998</v>
      </c>
      <c r="I71" s="53">
        <v>2.5</v>
      </c>
      <c r="J71" s="56">
        <v>5.7</v>
      </c>
      <c r="K71" s="56">
        <v>1.34</v>
      </c>
      <c r="L71" s="58">
        <f t="shared" si="14"/>
        <v>7.04</v>
      </c>
    </row>
    <row r="72" spans="2:12" ht="48" x14ac:dyDescent="0.3">
      <c r="B72" s="9">
        <v>27</v>
      </c>
      <c r="C72" s="65" t="s">
        <v>30</v>
      </c>
      <c r="D72" s="84" t="s">
        <v>27</v>
      </c>
      <c r="E72" s="66" t="s">
        <v>28</v>
      </c>
      <c r="F72" s="47">
        <v>510</v>
      </c>
      <c r="G72" s="47">
        <v>3.04</v>
      </c>
      <c r="H72" s="48">
        <v>2.2799999999999998</v>
      </c>
      <c r="I72" s="53">
        <v>13.83</v>
      </c>
      <c r="J72" s="56">
        <v>31.53</v>
      </c>
      <c r="K72" s="56">
        <v>7.44</v>
      </c>
      <c r="L72" s="58">
        <f t="shared" si="14"/>
        <v>38.97</v>
      </c>
    </row>
    <row r="73" spans="2:12" ht="48" x14ac:dyDescent="0.3">
      <c r="B73" s="9">
        <v>28</v>
      </c>
      <c r="C73" s="65" t="s">
        <v>30</v>
      </c>
      <c r="D73" s="84" t="s">
        <v>31</v>
      </c>
      <c r="E73" s="66" t="s">
        <v>28</v>
      </c>
      <c r="F73" s="47">
        <v>520</v>
      </c>
      <c r="G73" s="47">
        <v>3.1</v>
      </c>
      <c r="H73" s="48">
        <v>2.3250000000000002</v>
      </c>
      <c r="I73" s="53">
        <v>13.83</v>
      </c>
      <c r="J73" s="56">
        <v>32.15</v>
      </c>
      <c r="K73" s="56">
        <v>7.58</v>
      </c>
      <c r="L73" s="58">
        <f t="shared" si="14"/>
        <v>39.729999999999997</v>
      </c>
    </row>
    <row r="74" spans="2:12" ht="48" x14ac:dyDescent="0.3">
      <c r="B74" s="9">
        <v>29</v>
      </c>
      <c r="C74" s="65" t="s">
        <v>26</v>
      </c>
      <c r="D74" s="84" t="s">
        <v>29</v>
      </c>
      <c r="E74" s="66" t="s">
        <v>28</v>
      </c>
      <c r="F74" s="47">
        <v>850</v>
      </c>
      <c r="G74" s="47">
        <v>5.0599999999999996</v>
      </c>
      <c r="H74" s="48">
        <v>3.7949999999999999</v>
      </c>
      <c r="I74" s="53">
        <v>3.5</v>
      </c>
      <c r="J74" s="56">
        <v>13.28</v>
      </c>
      <c r="K74" s="56">
        <v>3.13</v>
      </c>
      <c r="L74" s="58">
        <f t="shared" si="14"/>
        <v>16.41</v>
      </c>
    </row>
    <row r="75" spans="2:12" ht="48" x14ac:dyDescent="0.3">
      <c r="B75" s="9">
        <v>30</v>
      </c>
      <c r="C75" s="65" t="s">
        <v>26</v>
      </c>
      <c r="D75" s="84" t="s">
        <v>33</v>
      </c>
      <c r="E75" s="66" t="s">
        <v>28</v>
      </c>
      <c r="F75" s="47">
        <v>680</v>
      </c>
      <c r="G75" s="47">
        <v>4.05</v>
      </c>
      <c r="H75" s="48">
        <v>3.0375000000000001</v>
      </c>
      <c r="I75" s="53">
        <v>1.5</v>
      </c>
      <c r="J75" s="56">
        <v>4.5599999999999996</v>
      </c>
      <c r="K75" s="56">
        <v>1.08</v>
      </c>
      <c r="L75" s="58">
        <f t="shared" si="14"/>
        <v>5.64</v>
      </c>
    </row>
    <row r="76" spans="2:12" ht="48" x14ac:dyDescent="0.3">
      <c r="B76" s="9">
        <v>31</v>
      </c>
      <c r="C76" s="65" t="s">
        <v>32</v>
      </c>
      <c r="D76" s="84" t="s">
        <v>31</v>
      </c>
      <c r="E76" s="66" t="s">
        <v>28</v>
      </c>
      <c r="F76" s="47">
        <v>605</v>
      </c>
      <c r="G76" s="47">
        <v>3.6</v>
      </c>
      <c r="H76" s="48">
        <v>2.7</v>
      </c>
      <c r="I76" s="53">
        <v>15.5</v>
      </c>
      <c r="J76" s="56">
        <v>41.85</v>
      </c>
      <c r="K76" s="56">
        <v>9.8699999999999992</v>
      </c>
      <c r="L76" s="58">
        <f t="shared" si="14"/>
        <v>51.72</v>
      </c>
    </row>
    <row r="77" spans="2:12" x14ac:dyDescent="0.3">
      <c r="B77" s="23"/>
      <c r="C77" s="40" t="s">
        <v>10</v>
      </c>
      <c r="D77" s="27"/>
      <c r="E77" s="46"/>
      <c r="F77" s="15"/>
      <c r="G77" s="4"/>
      <c r="H77" s="4"/>
      <c r="I77" s="14">
        <f t="shared" ref="I77:J77" si="15">SUM(I46:I76)</f>
        <v>209.32000000000002</v>
      </c>
      <c r="J77" s="21">
        <f t="shared" si="15"/>
        <v>537.13999999999987</v>
      </c>
      <c r="K77" s="21">
        <f>SUM(K46:K76)</f>
        <v>125.25999999999999</v>
      </c>
      <c r="L77" s="21">
        <f>ROUND(SUM(L46:L76),2)</f>
        <v>662.4</v>
      </c>
    </row>
    <row r="78" spans="2:12" ht="18" customHeight="1" x14ac:dyDescent="0.3">
      <c r="B78" s="80" t="s">
        <v>55</v>
      </c>
      <c r="C78" s="80"/>
      <c r="D78" s="80"/>
      <c r="E78" s="80"/>
      <c r="F78" s="80"/>
      <c r="G78" s="80"/>
      <c r="H78" s="80"/>
      <c r="I78" s="80"/>
      <c r="J78" s="80"/>
      <c r="K78" s="80"/>
      <c r="L78" s="81"/>
    </row>
  </sheetData>
  <mergeCells count="4">
    <mergeCell ref="A6:L6"/>
    <mergeCell ref="B9:H9"/>
    <mergeCell ref="B43:L43"/>
    <mergeCell ref="B78:L78"/>
  </mergeCells>
  <pageMargins left="0.70866141732283472" right="0.70866141732283472" top="0.74803149606299213" bottom="0.74803149606299213" header="0.31496062992125984" footer="0.31496062992125984"/>
  <pageSetup paperSize="9" scale="53" fitToHeight="0" orientation="portrait" horizontalDpi="90"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4.pielikums</vt:lpstr>
      <vt:lpstr>'4.pielikums'!Print_Area</vt:lpstr>
      <vt:lpstr>'4.pielikums'!Print_Titles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2.pielikums anotācijai</dc:title>
  <dc:creator>Inga Ošiņa</dc:creator>
  <cp:lastModifiedBy>Inga Ošiņa</cp:lastModifiedBy>
  <cp:lastPrinted>2022-02-07T09:49:44Z</cp:lastPrinted>
  <dcterms:created xsi:type="dcterms:W3CDTF">2021-11-17T06:58:27Z</dcterms:created>
  <dcterms:modified xsi:type="dcterms:W3CDTF">2022-02-07T09:50:27Z</dcterms:modified>
</cp:coreProperties>
</file>