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PAŠVALDĪBAS\Ārkārtas situāc_11.10.2021-11.01.2022\LNG_2021_dec\Uz FM\"/>
    </mc:Choice>
  </mc:AlternateContent>
  <bookViews>
    <workbookView xWindow="0" yWindow="0" windowWidth="23040" windowHeight="8040"/>
  </bookViews>
  <sheets>
    <sheet name="5.pielikums" sheetId="11" r:id="rId1"/>
  </sheets>
  <definedNames>
    <definedName name="_xlnm.Print_Titles" localSheetId="0">'5.pielikums'!$8:$8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1" l="1"/>
  <c r="G34" i="11"/>
  <c r="I34" i="11" s="1"/>
  <c r="G33" i="11"/>
  <c r="I33" i="11" s="1"/>
  <c r="G32" i="11"/>
  <c r="I32" i="11" s="1"/>
  <c r="G31" i="11"/>
  <c r="I31" i="11" s="1"/>
  <c r="J31" i="11" s="1"/>
  <c r="G30" i="11"/>
  <c r="I30" i="11" s="1"/>
  <c r="G29" i="11"/>
  <c r="I29" i="11" s="1"/>
  <c r="J29" i="11" s="1"/>
  <c r="G28" i="11"/>
  <c r="I28" i="11" s="1"/>
  <c r="G27" i="11"/>
  <c r="I27" i="11" s="1"/>
  <c r="G26" i="11"/>
  <c r="I26" i="11" s="1"/>
  <c r="G25" i="11"/>
  <c r="I25" i="11" s="1"/>
  <c r="H22" i="11"/>
  <c r="G21" i="11"/>
  <c r="I21" i="11" s="1"/>
  <c r="G20" i="11"/>
  <c r="I20" i="11" s="1"/>
  <c r="G19" i="11"/>
  <c r="I19" i="11" s="1"/>
  <c r="G18" i="11"/>
  <c r="I18" i="11" s="1"/>
  <c r="G17" i="11"/>
  <c r="I17" i="11" s="1"/>
  <c r="I16" i="11"/>
  <c r="J16" i="11" s="1"/>
  <c r="G16" i="11"/>
  <c r="G15" i="11"/>
  <c r="I15" i="11" s="1"/>
  <c r="G14" i="11"/>
  <c r="I14" i="11" s="1"/>
  <c r="G13" i="11"/>
  <c r="I13" i="11" s="1"/>
  <c r="H37" i="11" l="1"/>
  <c r="H9" i="11" s="1"/>
  <c r="J13" i="11"/>
  <c r="K13" i="11" s="1"/>
  <c r="I22" i="11"/>
  <c r="J30" i="11"/>
  <c r="K25" i="11"/>
  <c r="I35" i="11"/>
  <c r="J26" i="11"/>
  <c r="K26" i="11" s="1"/>
  <c r="J17" i="11"/>
  <c r="K17" i="11" s="1"/>
  <c r="J27" i="11"/>
  <c r="K27" i="11" s="1"/>
  <c r="J19" i="11"/>
  <c r="J20" i="11"/>
  <c r="J21" i="11"/>
  <c r="J15" i="11"/>
  <c r="K15" i="11" s="1"/>
  <c r="J28" i="11"/>
  <c r="J34" i="11"/>
  <c r="K16" i="11"/>
  <c r="K31" i="11"/>
  <c r="J32" i="11"/>
  <c r="K29" i="11"/>
  <c r="J14" i="11"/>
  <c r="K14" i="11" s="1"/>
  <c r="J18" i="11"/>
  <c r="J33" i="11"/>
  <c r="K33" i="11" l="1"/>
  <c r="K30" i="11"/>
  <c r="K32" i="11"/>
  <c r="K34" i="11"/>
  <c r="K21" i="11"/>
  <c r="J35" i="11"/>
  <c r="K28" i="11"/>
  <c r="I37" i="11"/>
  <c r="I9" i="11" s="1"/>
  <c r="K18" i="11"/>
  <c r="K20" i="11"/>
  <c r="J22" i="11"/>
  <c r="K19" i="11"/>
  <c r="K35" i="11" l="1"/>
  <c r="K36" i="11" s="1"/>
  <c r="K22" i="11"/>
  <c r="K23" i="11" s="1"/>
  <c r="K38" i="11" s="1"/>
  <c r="K10" i="11" s="1"/>
  <c r="J37" i="11"/>
  <c r="J9" i="11" s="1"/>
  <c r="K37" i="11" l="1"/>
  <c r="K9" i="11" s="1"/>
</calcChain>
</file>

<file path=xl/sharedStrings.xml><?xml version="1.0" encoding="utf-8"?>
<sst xmlns="http://schemas.openxmlformats.org/spreadsheetml/2006/main" count="83" uniqueCount="33">
  <si>
    <t>Struktūrvienība</t>
  </si>
  <si>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</si>
  <si>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</si>
  <si>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</si>
  <si>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</si>
  <si>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 xml:space="preserve">Stundas algas  likme </t>
  </si>
  <si>
    <t>Nakts stundu skaits</t>
  </si>
  <si>
    <t>Piemaksa par nakts darbu</t>
  </si>
  <si>
    <t xml:space="preserve">DD VSAOI </t>
  </si>
  <si>
    <t>KOPĀ</t>
  </si>
  <si>
    <t>75% no kopsummas</t>
  </si>
  <si>
    <t>1.</t>
  </si>
  <si>
    <t>Inspektors</t>
  </si>
  <si>
    <t>Kārtībnieks</t>
  </si>
  <si>
    <t>Pašvaldības policijas priekšnieks</t>
  </si>
  <si>
    <t>N.p.k.</t>
  </si>
  <si>
    <t>Mēnešalga</t>
  </si>
  <si>
    <t xml:space="preserve">Stundas algas likmes  apmērs piemaksas aprēķinā-šanai (0,5 no stundas algas likmes) </t>
  </si>
  <si>
    <t xml:space="preserve"> - </t>
  </si>
  <si>
    <r>
      <t>Kopā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piemaksa par nakts darbu un DD VSAOI</t>
    </r>
  </si>
  <si>
    <r>
      <t>Izdevumi (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>) Dobeles novada Pašvaldības policijas darbinieku piemaksai par nakts darbu iedzīvotāju pārvietošanās aizlieguma ievērošanas kontrolē laika periodā no 2021.gada 21.oktobra līdz 2021.gada 14.novembrim laikposmā no plkst. 22.00 līdz plkst. 5.00</t>
    </r>
  </si>
  <si>
    <t>Dobeles novada Pašvaldības policija*</t>
  </si>
  <si>
    <t>1.1.</t>
  </si>
  <si>
    <t>Laika periods no 2021.gada 21.oktobra līdz 31.oktobrim laikposmā no plkst. 22.00 līdz plkst. 5.00</t>
  </si>
  <si>
    <t>Dobeles novada Pašvaldības policija</t>
  </si>
  <si>
    <t>Pašvaldības policijas priekšnieka vietnieks</t>
  </si>
  <si>
    <t>KOPĀ 1.1.</t>
  </si>
  <si>
    <t>1.2.</t>
  </si>
  <si>
    <t>Laika periods no 2021.gada 1.novembra līdz 14.novembrim laikposmā no plkst. 22.00 līdz plkst. 5.00</t>
  </si>
  <si>
    <t>KOPĀ 1.2.</t>
  </si>
  <si>
    <t>KOPĀ 1.1. un 1.2.</t>
  </si>
  <si>
    <t>* Korekcija par 2021.gada oktobri un novembri - par šiem periodiem Dobeles novada Pašvaldības policija nebija iesiegusi finansējuma pieprasījumus, tāpēc tie pievienoti pie 2021.gada decembra pieprasījuma.</t>
  </si>
  <si>
    <t>5.pielikums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</si>
</sst>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6" fillId="0" borderId="0"/>
    <xf numFmtId="0" fontId="5" fillId="0" borderId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13" fillId="0" borderId="0"/>
    <xf numFmtId="0" fontId="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2" fontId="11" fillId="2" borderId="0" xfId="13" applyNumberFormat="1" applyFont="1" applyFill="1" applyAlignment="1">
      <alignment horizontal="right" vertical="top"/>
    </xf>
    <xf numFmtId="0" fontId="11" fillId="0" borderId="0" xfId="1" applyFont="1" applyAlignment="1">
      <alignment vertical="top"/>
    </xf>
    <xf numFmtId="0" fontId="11" fillId="0" borderId="0" xfId="1" applyFont="1" applyAlignment="1"/>
    <xf numFmtId="0" fontId="14" fillId="0" borderId="0" xfId="1" applyFont="1" applyAlignment="1">
      <alignment vertical="top"/>
    </xf>
    <xf numFmtId="0" fontId="14" fillId="0" borderId="1" xfId="1" applyFont="1" applyBorder="1" applyAlignment="1">
      <alignment horizontal="center" vertical="center"/>
    </xf>
    <xf numFmtId="1" fontId="14" fillId="0" borderId="1" xfId="1" applyNumberFormat="1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 wrapText="1"/>
    </xf>
    <xf numFmtId="0" fontId="14" fillId="0" borderId="2" xfId="1" applyFont="1" applyBorder="1" applyAlignment="1">
      <alignment vertical="top"/>
    </xf>
    <xf numFmtId="0" fontId="14" fillId="0" borderId="2" xfId="1" applyFont="1" applyBorder="1" applyAlignment="1">
      <alignment vertical="top" wrapText="1"/>
    </xf>
    <xf numFmtId="1" fontId="14" fillId="0" borderId="2" xfId="1" applyNumberFormat="1" applyFont="1" applyBorder="1" applyAlignment="1">
      <alignment horizontal="center" vertical="top" wrapText="1"/>
    </xf>
    <xf numFmtId="2" fontId="14" fillId="0" borderId="2" xfId="1" applyNumberFormat="1" applyFont="1" applyBorder="1" applyAlignment="1">
      <alignment horizontal="center" vertical="top" wrapText="1"/>
    </xf>
    <xf numFmtId="0" fontId="14" fillId="3" borderId="1" xfId="1" applyFont="1" applyFill="1" applyBorder="1" applyAlignment="1">
      <alignment vertical="top"/>
    </xf>
    <xf numFmtId="0" fontId="14" fillId="3" borderId="1" xfId="1" applyFont="1" applyFill="1" applyBorder="1" applyAlignment="1">
      <alignment horizontal="left" vertical="top"/>
    </xf>
    <xf numFmtId="0" fontId="11" fillId="0" borderId="0" xfId="1" applyFont="1" applyAlignment="1">
      <alignment vertical="top" wrapText="1"/>
    </xf>
    <xf numFmtId="1" fontId="11" fillId="0" borderId="0" xfId="1" applyNumberFormat="1" applyFont="1" applyAlignment="1">
      <alignment horizontal="center" vertical="top"/>
    </xf>
    <xf numFmtId="2" fontId="11" fillId="0" borderId="0" xfId="1" applyNumberFormat="1" applyFont="1" applyAlignment="1">
      <alignment horizontal="center" vertical="top"/>
    </xf>
    <xf numFmtId="2" fontId="11" fillId="0" borderId="0" xfId="1" applyNumberFormat="1" applyFont="1" applyAlignment="1">
      <alignment horizontal="right" vertical="top"/>
    </xf>
    <xf numFmtId="0" fontId="15" fillId="0" borderId="0" xfId="1" applyFont="1" applyAlignment="1">
      <alignment horizontal="center" vertical="top" wrapText="1"/>
    </xf>
    <xf numFmtId="2" fontId="14" fillId="6" borderId="3" xfId="1" applyNumberFormat="1" applyFont="1" applyFill="1" applyBorder="1" applyAlignment="1">
      <alignment vertical="top" wrapText="1"/>
    </xf>
    <xf numFmtId="2" fontId="14" fillId="6" borderId="4" xfId="1" applyNumberFormat="1" applyFont="1" applyFill="1" applyBorder="1" applyAlignment="1">
      <alignment vertical="top" wrapText="1"/>
    </xf>
    <xf numFmtId="2" fontId="14" fillId="6" borderId="5" xfId="1" applyNumberFormat="1" applyFont="1" applyFill="1" applyBorder="1" applyAlignment="1">
      <alignment vertical="top" wrapText="1"/>
    </xf>
    <xf numFmtId="0" fontId="14" fillId="0" borderId="0" xfId="23" applyFont="1" applyAlignment="1">
      <alignment horizontal="center" vertical="top"/>
    </xf>
    <xf numFmtId="0" fontId="11" fillId="0" borderId="0" xfId="23" applyFont="1" applyAlignment="1">
      <alignment vertical="top"/>
    </xf>
    <xf numFmtId="0" fontId="11" fillId="0" borderId="0" xfId="23" applyFont="1" applyAlignment="1">
      <alignment vertical="top" wrapText="1"/>
    </xf>
    <xf numFmtId="1" fontId="11" fillId="0" borderId="0" xfId="23" applyNumberFormat="1" applyFont="1" applyAlignment="1">
      <alignment horizontal="center" vertical="top" wrapText="1"/>
    </xf>
    <xf numFmtId="2" fontId="11" fillId="0" borderId="0" xfId="23" applyNumberFormat="1" applyFont="1" applyAlignment="1">
      <alignment horizontal="center" vertical="top" wrapText="1"/>
    </xf>
    <xf numFmtId="2" fontId="11" fillId="0" borderId="0" xfId="23" applyNumberFormat="1" applyFont="1" applyAlignment="1">
      <alignment horizontal="center" vertical="top"/>
    </xf>
    <xf numFmtId="2" fontId="11" fillId="0" borderId="0" xfId="23" applyNumberFormat="1" applyFont="1" applyAlignment="1">
      <alignment horizontal="right" vertical="top"/>
    </xf>
    <xf numFmtId="0" fontId="14" fillId="0" borderId="1" xfId="23" applyFont="1" applyBorder="1" applyAlignment="1">
      <alignment horizontal="center" vertical="center" wrapText="1"/>
    </xf>
    <xf numFmtId="4" fontId="14" fillId="6" borderId="1" xfId="24" applyNumberFormat="1" applyFont="1" applyFill="1" applyBorder="1" applyAlignment="1">
      <alignment horizontal="right" vertical="top" wrapText="1"/>
    </xf>
    <xf numFmtId="4" fontId="14" fillId="0" borderId="1" xfId="24" applyNumberFormat="1" applyFont="1" applyBorder="1" applyAlignment="1">
      <alignment horizontal="center" vertical="top" wrapText="1"/>
    </xf>
    <xf numFmtId="4" fontId="14" fillId="0" borderId="1" xfId="24" applyNumberFormat="1" applyFont="1" applyBorder="1" applyAlignment="1">
      <alignment horizontal="right" vertical="top" wrapText="1"/>
    </xf>
    <xf numFmtId="4" fontId="14" fillId="0" borderId="0" xfId="24" applyNumberFormat="1" applyFont="1" applyAlignment="1">
      <alignment horizontal="right" vertical="top"/>
    </xf>
    <xf numFmtId="0" fontId="14" fillId="3" borderId="1" xfId="24" applyFont="1" applyFill="1" applyBorder="1" applyAlignment="1">
      <alignment vertical="top"/>
    </xf>
    <xf numFmtId="2" fontId="11" fillId="3" borderId="1" xfId="24" applyNumberFormat="1" applyFont="1" applyFill="1" applyBorder="1" applyAlignment="1">
      <alignment horizontal="center" vertical="top"/>
    </xf>
    <xf numFmtId="2" fontId="11" fillId="3" borderId="1" xfId="24" applyNumberFormat="1" applyFont="1" applyFill="1" applyBorder="1" applyAlignment="1">
      <alignment horizontal="right" vertical="top"/>
    </xf>
    <xf numFmtId="0" fontId="14" fillId="3" borderId="0" xfId="1" applyFont="1" applyFill="1" applyBorder="1" applyAlignment="1">
      <alignment vertical="top"/>
    </xf>
    <xf numFmtId="0" fontId="14" fillId="3" borderId="1" xfId="24" applyFont="1" applyFill="1" applyBorder="1" applyAlignment="1">
      <alignment vertical="top"/>
    </xf>
    <xf numFmtId="0" fontId="11" fillId="0" borderId="1" xfId="24" applyFont="1" applyBorder="1" applyAlignment="1">
      <alignment vertical="top"/>
    </xf>
    <xf numFmtId="0" fontId="17" fillId="0" borderId="1" xfId="24" applyFont="1" applyBorder="1" applyAlignment="1">
      <alignment horizontal="left" vertical="top" wrapText="1"/>
    </xf>
    <xf numFmtId="0" fontId="18" fillId="2" borderId="1" xfId="24" applyFont="1" applyFill="1" applyBorder="1" applyAlignment="1">
      <alignment horizontal="left" vertical="top" wrapText="1"/>
    </xf>
    <xf numFmtId="0" fontId="17" fillId="5" borderId="1" xfId="24" applyFont="1" applyFill="1" applyBorder="1" applyAlignment="1">
      <alignment horizontal="center" vertical="top"/>
    </xf>
    <xf numFmtId="0" fontId="11" fillId="0" borderId="1" xfId="24" applyFont="1" applyBorder="1" applyAlignment="1">
      <alignment horizontal="center" vertical="top"/>
    </xf>
    <xf numFmtId="2" fontId="17" fillId="0" borderId="1" xfId="24" applyNumberFormat="1" applyFont="1" applyBorder="1" applyAlignment="1">
      <alignment horizontal="right" vertical="top"/>
    </xf>
    <xf numFmtId="0" fontId="18" fillId="2" borderId="1" xfId="24" applyFont="1" applyFill="1" applyBorder="1" applyAlignment="1">
      <alignment vertical="top" wrapText="1"/>
    </xf>
    <xf numFmtId="0" fontId="18" fillId="2" borderId="1" xfId="24" applyFont="1" applyFill="1" applyBorder="1" applyAlignment="1">
      <alignment vertical="top"/>
    </xf>
    <xf numFmtId="1" fontId="17" fillId="5" borderId="1" xfId="24" applyNumberFormat="1" applyFont="1" applyFill="1" applyBorder="1" applyAlignment="1">
      <alignment horizontal="center" vertical="top"/>
    </xf>
    <xf numFmtId="0" fontId="17" fillId="5" borderId="1" xfId="24" applyFont="1" applyFill="1" applyBorder="1" applyAlignment="1">
      <alignment vertical="top"/>
    </xf>
    <xf numFmtId="2" fontId="17" fillId="5" borderId="1" xfId="24" applyNumberFormat="1" applyFont="1" applyFill="1" applyBorder="1" applyAlignment="1">
      <alignment horizontal="center" vertical="top"/>
    </xf>
    <xf numFmtId="0" fontId="14" fillId="0" borderId="1" xfId="24" applyFont="1" applyBorder="1" applyAlignment="1">
      <alignment horizontal="left" vertical="top" wrapText="1"/>
    </xf>
    <xf numFmtId="0" fontId="11" fillId="0" borderId="1" xfId="24" applyFont="1" applyBorder="1" applyAlignment="1">
      <alignment vertical="top" wrapText="1"/>
    </xf>
    <xf numFmtId="1" fontId="11" fillId="0" borderId="1" xfId="24" applyNumberFormat="1" applyFont="1" applyBorder="1" applyAlignment="1">
      <alignment horizontal="center" vertical="top"/>
    </xf>
    <xf numFmtId="2" fontId="11" fillId="0" borderId="1" xfId="24" applyNumberFormat="1" applyFont="1" applyBorder="1" applyAlignment="1">
      <alignment horizontal="center" vertical="top"/>
    </xf>
    <xf numFmtId="2" fontId="11" fillId="6" borderId="1" xfId="24" applyNumberFormat="1" applyFont="1" applyFill="1" applyBorder="1" applyAlignment="1">
      <alignment horizontal="center" vertical="top"/>
    </xf>
    <xf numFmtId="2" fontId="11" fillId="6" borderId="1" xfId="24" applyNumberFormat="1" applyFont="1" applyFill="1" applyBorder="1" applyAlignment="1">
      <alignment horizontal="right" vertical="top"/>
    </xf>
    <xf numFmtId="0" fontId="11" fillId="0" borderId="0" xfId="24" applyFont="1" applyAlignment="1">
      <alignment vertical="top"/>
    </xf>
    <xf numFmtId="0" fontId="11" fillId="0" borderId="0" xfId="24" applyFont="1" applyAlignment="1">
      <alignment vertical="top" wrapText="1"/>
    </xf>
    <xf numFmtId="1" fontId="11" fillId="0" borderId="0" xfId="24" applyNumberFormat="1" applyFont="1" applyAlignment="1">
      <alignment horizontal="center" vertical="top"/>
    </xf>
    <xf numFmtId="2" fontId="11" fillId="0" borderId="0" xfId="24" applyNumberFormat="1" applyFont="1" applyAlignment="1">
      <alignment horizontal="center" vertical="top"/>
    </xf>
    <xf numFmtId="0" fontId="14" fillId="0" borderId="3" xfId="24" applyFont="1" applyBorder="1" applyAlignment="1">
      <alignment horizontal="right" vertical="top"/>
    </xf>
    <xf numFmtId="0" fontId="14" fillId="0" borderId="5" xfId="24" applyFont="1" applyBorder="1" applyAlignment="1">
      <alignment horizontal="right" vertical="top"/>
    </xf>
    <xf numFmtId="2" fontId="14" fillId="6" borderId="1" xfId="24" applyNumberFormat="1" applyFont="1" applyFill="1" applyBorder="1" applyAlignment="1">
      <alignment horizontal="right" vertical="top"/>
    </xf>
    <xf numFmtId="1" fontId="11" fillId="3" borderId="1" xfId="24" applyNumberFormat="1" applyFont="1" applyFill="1" applyBorder="1" applyAlignment="1">
      <alignment horizontal="center" vertical="top"/>
    </xf>
    <xf numFmtId="2" fontId="14" fillId="4" borderId="1" xfId="24" applyNumberFormat="1" applyFont="1" applyFill="1" applyBorder="1" applyAlignment="1">
      <alignment horizontal="center" vertical="top"/>
    </xf>
    <xf numFmtId="2" fontId="14" fillId="4" borderId="1" xfId="24" applyNumberFormat="1" applyFont="1" applyFill="1" applyBorder="1" applyAlignment="1">
      <alignment horizontal="right" vertical="top"/>
    </xf>
    <xf numFmtId="0" fontId="17" fillId="0" borderId="1" xfId="24" applyFont="1" applyBorder="1" applyAlignment="1">
      <alignment horizontal="center" vertical="top"/>
    </xf>
    <xf numFmtId="0" fontId="11" fillId="5" borderId="1" xfId="24" applyFont="1" applyFill="1" applyBorder="1" applyAlignment="1">
      <alignment vertical="top" wrapText="1"/>
    </xf>
    <xf numFmtId="1" fontId="11" fillId="5" borderId="1" xfId="24" applyNumberFormat="1" applyFont="1" applyFill="1" applyBorder="1" applyAlignment="1">
      <alignment horizontal="center" vertical="top"/>
    </xf>
    <xf numFmtId="2" fontId="11" fillId="5" borderId="1" xfId="24" applyNumberFormat="1" applyFont="1" applyFill="1" applyBorder="1" applyAlignment="1">
      <alignment horizontal="center" vertical="top"/>
    </xf>
    <xf numFmtId="2" fontId="11" fillId="0" borderId="0" xfId="24" applyNumberFormat="1" applyFont="1" applyAlignment="1">
      <alignment horizontal="right" vertical="top"/>
    </xf>
    <xf numFmtId="2" fontId="14" fillId="0" borderId="0" xfId="24" applyNumberFormat="1" applyFont="1" applyAlignment="1">
      <alignment horizontal="right" vertical="top"/>
    </xf>
    <xf numFmtId="0" fontId="11" fillId="0" borderId="0" xfId="24" applyFont="1" applyAlignment="1">
      <alignment horizontal="left" vertical="top" wrapText="1"/>
    </xf>
  </cellXfs>
  <cellStyles count="26">
    <cellStyle name="Normal" xfId="0" builtinId="0"/>
    <cellStyle name="Normal 10" xfId="4"/>
    <cellStyle name="Normal 11" xfId="5"/>
    <cellStyle name="Normal 11 2" xfId="7"/>
    <cellStyle name="Normal 11 3" xfId="10"/>
    <cellStyle name="Normal 12" xfId="8"/>
    <cellStyle name="Normal 2" xfId="1"/>
    <cellStyle name="Normal 2 2" xfId="15"/>
    <cellStyle name="Normal 3" xfId="2"/>
    <cellStyle name="Normal 4" xfId="9"/>
    <cellStyle name="Normal 4 3" xfId="13"/>
    <cellStyle name="Normal 5" xfId="11"/>
    <cellStyle name="Normal 5 2" xfId="16"/>
    <cellStyle name="Normal 5 3" xfId="18"/>
    <cellStyle name="Normal 5 4" xfId="21"/>
    <cellStyle name="Normal 5 5" xfId="24"/>
    <cellStyle name="Normal 6" xfId="12"/>
    <cellStyle name="Normal 6 2" xfId="17"/>
    <cellStyle name="Normal 6 3" xfId="20"/>
    <cellStyle name="Normal 6 4" xfId="23"/>
    <cellStyle name="Normal 7" xfId="3"/>
    <cellStyle name="Normal 7 2" xfId="6"/>
    <cellStyle name="Percent 2" xfId="14"/>
    <cellStyle name="Percent 3" xfId="19"/>
    <cellStyle name="Percent 4" xfId="22"/>
    <cellStyle name="Percent 5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zoomScaleNormal="100" workbookViewId="0">
      <selection activeCell="E5" sqref="E5"/>
    </sheetView>
  </sheetViews>
  <sheetFormatPr defaultRowHeight="13.8" x14ac:dyDescent="0.25"/>
  <cols>
    <col min="1" max="1" width="4.44140625" style="4" customWidth="1"/>
    <col min="2" max="2" width="6" style="2" customWidth="1"/>
    <col min="3" max="3" width="23.21875" style="2" customWidth="1"/>
    <col min="4" max="4" width="17.44140625" style="14" customWidth="1"/>
    <col min="5" max="5" width="10.21875" style="15" bestFit="1" customWidth="1"/>
    <col min="6" max="6" width="8.5546875" style="16" customWidth="1"/>
    <col min="7" max="7" width="11.33203125" style="16" customWidth="1"/>
    <col min="8" max="8" width="8.6640625" style="16" customWidth="1"/>
    <col min="9" max="9" width="10.109375" style="17" customWidth="1"/>
    <col min="10" max="10" width="8.109375" style="17" customWidth="1"/>
    <col min="11" max="11" width="11.88671875" style="17" customWidth="1"/>
    <col min="12" max="16384" width="8.88671875" style="3"/>
  </cols>
  <sheetData>
    <row r="1" spans="1:11" x14ac:dyDescent="0.25">
      <c r="A1" s="22"/>
      <c r="B1" s="23"/>
      <c r="C1" s="24"/>
      <c r="D1" s="24"/>
      <c r="E1" s="25"/>
      <c r="F1" s="26"/>
      <c r="G1" s="27"/>
      <c r="H1" s="27"/>
      <c r="I1" s="28"/>
      <c r="J1" s="28"/>
      <c r="K1" s="1" t="s">
        <v>32</v>
      </c>
    </row>
    <row r="2" spans="1:11" x14ac:dyDescent="0.25">
      <c r="A2" s="22"/>
      <c r="B2" s="23"/>
      <c r="C2" s="24"/>
      <c r="D2" s="24"/>
      <c r="E2" s="25"/>
      <c r="F2" s="26"/>
      <c r="G2" s="27"/>
      <c r="H2" s="27"/>
      <c r="I2" s="28"/>
      <c r="J2" s="28"/>
      <c r="K2" s="1" t="s">
        <v>4</v>
      </c>
    </row>
    <row r="3" spans="1:11" x14ac:dyDescent="0.25">
      <c r="A3" s="22"/>
      <c r="B3" s="23"/>
      <c r="C3" s="24"/>
      <c r="D3" s="24"/>
      <c r="E3" s="25"/>
      <c r="F3" s="26"/>
      <c r="G3" s="27"/>
      <c r="H3" s="27"/>
      <c r="I3" s="28"/>
      <c r="J3" s="28"/>
      <c r="K3" s="1" t="s">
        <v>2</v>
      </c>
    </row>
    <row r="4" spans="1:11" x14ac:dyDescent="0.25">
      <c r="A4" s="22"/>
      <c r="B4" s="23"/>
      <c r="C4" s="24"/>
      <c r="D4" s="24"/>
      <c r="E4" s="25"/>
      <c r="F4" s="26"/>
      <c r="G4" s="27"/>
      <c r="H4" s="27"/>
      <c r="I4" s="28"/>
      <c r="J4" s="28"/>
      <c r="K4" s="1" t="s">
        <v>3</v>
      </c>
    </row>
    <row r="5" spans="1:11" x14ac:dyDescent="0.25">
      <c r="A5" s="22"/>
      <c r="B5" s="23"/>
      <c r="C5" s="24"/>
      <c r="D5" s="24"/>
      <c r="E5" s="25"/>
      <c r="F5" s="26"/>
      <c r="G5" s="27"/>
      <c r="H5" s="27"/>
      <c r="I5" s="28"/>
      <c r="J5" s="28"/>
      <c r="K5" s="28"/>
    </row>
    <row r="6" spans="1:11" ht="48.6" customHeight="1" x14ac:dyDescent="0.25">
      <c r="A6" s="18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8" spans="1:11" ht="132.6" customHeight="1" x14ac:dyDescent="0.25">
      <c r="B8" s="5" t="s">
        <v>15</v>
      </c>
      <c r="C8" s="5" t="s">
        <v>0</v>
      </c>
      <c r="D8" s="29" t="s">
        <v>1</v>
      </c>
      <c r="E8" s="6" t="s">
        <v>16</v>
      </c>
      <c r="F8" s="7" t="s">
        <v>5</v>
      </c>
      <c r="G8" s="7" t="s">
        <v>17</v>
      </c>
      <c r="H8" s="7" t="s">
        <v>6</v>
      </c>
      <c r="I8" s="7" t="s">
        <v>7</v>
      </c>
      <c r="J8" s="7" t="s">
        <v>8</v>
      </c>
      <c r="K8" s="7" t="s">
        <v>19</v>
      </c>
    </row>
    <row r="9" spans="1:11" x14ac:dyDescent="0.25">
      <c r="B9" s="19" t="s">
        <v>9</v>
      </c>
      <c r="C9" s="20"/>
      <c r="D9" s="20"/>
      <c r="E9" s="20"/>
      <c r="F9" s="20"/>
      <c r="G9" s="21"/>
      <c r="H9" s="30">
        <f t="shared" ref="H9:J9" si="0">ROUND(H37,2)</f>
        <v>280</v>
      </c>
      <c r="I9" s="30">
        <f t="shared" si="0"/>
        <v>913.47</v>
      </c>
      <c r="J9" s="30">
        <f t="shared" si="0"/>
        <v>214.85</v>
      </c>
      <c r="K9" s="30">
        <f>ROUND(K37,2)</f>
        <v>1128.3399999999999</v>
      </c>
    </row>
    <row r="10" spans="1:11" x14ac:dyDescent="0.25">
      <c r="B10" s="8"/>
      <c r="C10" s="8"/>
      <c r="D10" s="9"/>
      <c r="E10" s="10"/>
      <c r="F10" s="11"/>
      <c r="G10" s="11"/>
      <c r="H10" s="31"/>
      <c r="I10" s="32"/>
      <c r="J10" s="33" t="s">
        <v>10</v>
      </c>
      <c r="K10" s="30">
        <f>ROUND(K38,2)</f>
        <v>846.26</v>
      </c>
    </row>
    <row r="11" spans="1:11" x14ac:dyDescent="0.25">
      <c r="A11" s="12" t="s">
        <v>11</v>
      </c>
      <c r="B11" s="34" t="s">
        <v>21</v>
      </c>
      <c r="C11" s="34"/>
      <c r="D11" s="34"/>
      <c r="E11" s="34"/>
      <c r="F11" s="34"/>
      <c r="G11" s="34"/>
      <c r="H11" s="35"/>
      <c r="I11" s="36"/>
      <c r="J11" s="36"/>
      <c r="K11" s="36"/>
    </row>
    <row r="12" spans="1:11" x14ac:dyDescent="0.25">
      <c r="A12" s="37" t="s">
        <v>22</v>
      </c>
      <c r="B12" s="38" t="s">
        <v>23</v>
      </c>
      <c r="C12" s="38"/>
      <c r="D12" s="38"/>
      <c r="E12" s="38"/>
      <c r="F12" s="38"/>
      <c r="G12" s="38"/>
      <c r="H12" s="35"/>
      <c r="I12" s="36"/>
      <c r="J12" s="36"/>
      <c r="K12" s="36"/>
    </row>
    <row r="13" spans="1:11" ht="27.6" x14ac:dyDescent="0.25">
      <c r="B13" s="39">
        <v>1</v>
      </c>
      <c r="C13" s="40" t="s">
        <v>24</v>
      </c>
      <c r="D13" s="41" t="s">
        <v>14</v>
      </c>
      <c r="E13" s="42">
        <v>1505</v>
      </c>
      <c r="F13" s="42">
        <v>8.99</v>
      </c>
      <c r="G13" s="42">
        <f>F13*0.5</f>
        <v>4.4950000000000001</v>
      </c>
      <c r="H13" s="43">
        <v>28</v>
      </c>
      <c r="I13" s="44">
        <f>H13*G13</f>
        <v>125.86</v>
      </c>
      <c r="J13" s="44">
        <f>I13*0.2359</f>
        <v>29.690373999999998</v>
      </c>
      <c r="K13" s="44">
        <f>ROUND(I13+J13,2)</f>
        <v>155.55000000000001</v>
      </c>
    </row>
    <row r="14" spans="1:11" ht="41.4" x14ac:dyDescent="0.25">
      <c r="B14" s="39">
        <v>2</v>
      </c>
      <c r="C14" s="40" t="s">
        <v>24</v>
      </c>
      <c r="D14" s="45" t="s">
        <v>25</v>
      </c>
      <c r="E14" s="42">
        <v>1270</v>
      </c>
      <c r="F14" s="42">
        <v>7.59</v>
      </c>
      <c r="G14" s="42">
        <f t="shared" ref="G14:G21" si="1">F14*0.5</f>
        <v>3.7949999999999999</v>
      </c>
      <c r="H14" s="43">
        <v>28</v>
      </c>
      <c r="I14" s="44">
        <f t="shared" ref="I14:I21" si="2">H14*G14</f>
        <v>106.25999999999999</v>
      </c>
      <c r="J14" s="44">
        <f t="shared" ref="J14:J21" si="3">I14*0.2359</f>
        <v>25.066733999999997</v>
      </c>
      <c r="K14" s="44">
        <f t="shared" ref="K14:K21" si="4">ROUND(I14+J14,2)</f>
        <v>131.33000000000001</v>
      </c>
    </row>
    <row r="15" spans="1:11" ht="27.6" x14ac:dyDescent="0.25">
      <c r="B15" s="39">
        <v>3</v>
      </c>
      <c r="C15" s="40" t="s">
        <v>24</v>
      </c>
      <c r="D15" s="46" t="s">
        <v>12</v>
      </c>
      <c r="E15" s="47" t="s">
        <v>18</v>
      </c>
      <c r="F15" s="42">
        <v>5.52</v>
      </c>
      <c r="G15" s="42">
        <f t="shared" si="1"/>
        <v>2.76</v>
      </c>
      <c r="H15" s="43">
        <v>7</v>
      </c>
      <c r="I15" s="44">
        <f t="shared" si="2"/>
        <v>19.32</v>
      </c>
      <c r="J15" s="44">
        <f t="shared" si="3"/>
        <v>4.557588</v>
      </c>
      <c r="K15" s="44">
        <f t="shared" si="4"/>
        <v>23.88</v>
      </c>
    </row>
    <row r="16" spans="1:11" ht="27.6" x14ac:dyDescent="0.25">
      <c r="B16" s="39">
        <v>4</v>
      </c>
      <c r="C16" s="40" t="s">
        <v>24</v>
      </c>
      <c r="D16" s="46" t="s">
        <v>12</v>
      </c>
      <c r="E16" s="47" t="s">
        <v>18</v>
      </c>
      <c r="F16" s="42">
        <v>5.52</v>
      </c>
      <c r="G16" s="42">
        <f t="shared" si="1"/>
        <v>2.76</v>
      </c>
      <c r="H16" s="43">
        <v>7</v>
      </c>
      <c r="I16" s="44">
        <f t="shared" si="2"/>
        <v>19.32</v>
      </c>
      <c r="J16" s="44">
        <f t="shared" si="3"/>
        <v>4.557588</v>
      </c>
      <c r="K16" s="44">
        <f t="shared" si="4"/>
        <v>23.88</v>
      </c>
    </row>
    <row r="17" spans="1:11" ht="27.6" x14ac:dyDescent="0.25">
      <c r="B17" s="39">
        <v>5</v>
      </c>
      <c r="C17" s="40" t="s">
        <v>24</v>
      </c>
      <c r="D17" s="46" t="s">
        <v>12</v>
      </c>
      <c r="E17" s="47" t="s">
        <v>18</v>
      </c>
      <c r="F17" s="42">
        <v>5.52</v>
      </c>
      <c r="G17" s="42">
        <f t="shared" si="1"/>
        <v>2.76</v>
      </c>
      <c r="H17" s="43">
        <v>7</v>
      </c>
      <c r="I17" s="44">
        <f t="shared" si="2"/>
        <v>19.32</v>
      </c>
      <c r="J17" s="44">
        <f t="shared" si="3"/>
        <v>4.557588</v>
      </c>
      <c r="K17" s="44">
        <f t="shared" si="4"/>
        <v>23.88</v>
      </c>
    </row>
    <row r="18" spans="1:11" ht="27.6" x14ac:dyDescent="0.25">
      <c r="B18" s="39">
        <v>6</v>
      </c>
      <c r="C18" s="40" t="s">
        <v>24</v>
      </c>
      <c r="D18" s="46" t="s">
        <v>12</v>
      </c>
      <c r="E18" s="47" t="s">
        <v>18</v>
      </c>
      <c r="F18" s="42">
        <v>5.52</v>
      </c>
      <c r="G18" s="42">
        <f t="shared" si="1"/>
        <v>2.76</v>
      </c>
      <c r="H18" s="43">
        <v>7</v>
      </c>
      <c r="I18" s="44">
        <f t="shared" si="2"/>
        <v>19.32</v>
      </c>
      <c r="J18" s="44">
        <f t="shared" si="3"/>
        <v>4.557588</v>
      </c>
      <c r="K18" s="44">
        <f t="shared" si="4"/>
        <v>23.88</v>
      </c>
    </row>
    <row r="19" spans="1:11" ht="27.6" x14ac:dyDescent="0.25">
      <c r="B19" s="39">
        <v>7</v>
      </c>
      <c r="C19" s="40" t="s">
        <v>24</v>
      </c>
      <c r="D19" s="46" t="s">
        <v>12</v>
      </c>
      <c r="E19" s="47" t="s">
        <v>18</v>
      </c>
      <c r="F19" s="42">
        <v>5.52</v>
      </c>
      <c r="G19" s="42">
        <f t="shared" si="1"/>
        <v>2.76</v>
      </c>
      <c r="H19" s="43">
        <v>2</v>
      </c>
      <c r="I19" s="44">
        <f t="shared" si="2"/>
        <v>5.52</v>
      </c>
      <c r="J19" s="44">
        <f t="shared" si="3"/>
        <v>1.302168</v>
      </c>
      <c r="K19" s="44">
        <f t="shared" si="4"/>
        <v>6.82</v>
      </c>
    </row>
    <row r="20" spans="1:11" ht="27.6" x14ac:dyDescent="0.25">
      <c r="B20" s="39">
        <v>8</v>
      </c>
      <c r="C20" s="40" t="s">
        <v>24</v>
      </c>
      <c r="D20" s="46" t="s">
        <v>12</v>
      </c>
      <c r="E20" s="47" t="s">
        <v>18</v>
      </c>
      <c r="F20" s="42">
        <v>5.52</v>
      </c>
      <c r="G20" s="42">
        <f t="shared" si="1"/>
        <v>2.76</v>
      </c>
      <c r="H20" s="43">
        <v>2</v>
      </c>
      <c r="I20" s="44">
        <f t="shared" si="2"/>
        <v>5.52</v>
      </c>
      <c r="J20" s="44">
        <f>I20*0.2194</f>
        <v>1.2110879999999999</v>
      </c>
      <c r="K20" s="44">
        <f t="shared" si="4"/>
        <v>6.73</v>
      </c>
    </row>
    <row r="21" spans="1:11" ht="27.6" x14ac:dyDescent="0.25">
      <c r="B21" s="39">
        <v>9</v>
      </c>
      <c r="C21" s="40" t="s">
        <v>24</v>
      </c>
      <c r="D21" s="48" t="s">
        <v>13</v>
      </c>
      <c r="E21" s="47" t="s">
        <v>18</v>
      </c>
      <c r="F21" s="49">
        <v>5.3</v>
      </c>
      <c r="G21" s="42">
        <f t="shared" si="1"/>
        <v>2.65</v>
      </c>
      <c r="H21" s="43">
        <v>7</v>
      </c>
      <c r="I21" s="44">
        <f t="shared" si="2"/>
        <v>18.55</v>
      </c>
      <c r="J21" s="44">
        <f t="shared" si="3"/>
        <v>4.3759449999999998</v>
      </c>
      <c r="K21" s="44">
        <f t="shared" si="4"/>
        <v>22.93</v>
      </c>
    </row>
    <row r="22" spans="1:11" x14ac:dyDescent="0.25">
      <c r="B22" s="39"/>
      <c r="C22" s="50" t="s">
        <v>26</v>
      </c>
      <c r="D22" s="51"/>
      <c r="E22" s="52"/>
      <c r="F22" s="53"/>
      <c r="G22" s="53"/>
      <c r="H22" s="54">
        <f>SUM(H13:H21)</f>
        <v>95</v>
      </c>
      <c r="I22" s="55">
        <f>SUM(I13:I21)</f>
        <v>338.98999999999995</v>
      </c>
      <c r="J22" s="55">
        <f>SUM(J13:J21)</f>
        <v>79.876660999999999</v>
      </c>
      <c r="K22" s="55">
        <f>SUM(K13:K21)</f>
        <v>418.88</v>
      </c>
    </row>
    <row r="23" spans="1:11" x14ac:dyDescent="0.25">
      <c r="B23" s="56"/>
      <c r="C23" s="56"/>
      <c r="D23" s="57"/>
      <c r="E23" s="58"/>
      <c r="F23" s="59"/>
      <c r="G23" s="59"/>
      <c r="H23" s="59"/>
      <c r="I23" s="60" t="s">
        <v>10</v>
      </c>
      <c r="J23" s="61"/>
      <c r="K23" s="62">
        <f>ROUND(K22*0.75,2)</f>
        <v>314.16000000000003</v>
      </c>
    </row>
    <row r="24" spans="1:11" x14ac:dyDescent="0.25">
      <c r="A24" s="13" t="s">
        <v>27</v>
      </c>
      <c r="B24" s="38" t="s">
        <v>28</v>
      </c>
      <c r="C24" s="38"/>
      <c r="D24" s="38"/>
      <c r="E24" s="63"/>
      <c r="F24" s="64"/>
      <c r="G24" s="64"/>
      <c r="H24" s="64"/>
      <c r="I24" s="65"/>
      <c r="J24" s="65"/>
      <c r="K24" s="65"/>
    </row>
    <row r="25" spans="1:11" ht="27.6" x14ac:dyDescent="0.25">
      <c r="B25" s="39">
        <v>1</v>
      </c>
      <c r="C25" s="40" t="s">
        <v>24</v>
      </c>
      <c r="D25" s="41" t="s">
        <v>14</v>
      </c>
      <c r="E25" s="42">
        <v>1505</v>
      </c>
      <c r="F25" s="42">
        <v>8.99</v>
      </c>
      <c r="G25" s="42">
        <f>F25*0.5</f>
        <v>4.4950000000000001</v>
      </c>
      <c r="H25" s="66">
        <v>21</v>
      </c>
      <c r="I25" s="44">
        <f>H25*G25</f>
        <v>94.394999999999996</v>
      </c>
      <c r="J25" s="44">
        <v>22.27</v>
      </c>
      <c r="K25" s="44">
        <f t="shared" ref="K25:K34" si="5">ROUND(I25+J25,2)</f>
        <v>116.67</v>
      </c>
    </row>
    <row r="26" spans="1:11" ht="41.4" x14ac:dyDescent="0.25">
      <c r="B26" s="39">
        <v>2</v>
      </c>
      <c r="C26" s="40" t="s">
        <v>24</v>
      </c>
      <c r="D26" s="45" t="s">
        <v>25</v>
      </c>
      <c r="E26" s="42">
        <v>1270</v>
      </c>
      <c r="F26" s="42">
        <v>7.59</v>
      </c>
      <c r="G26" s="42">
        <f t="shared" ref="G26:G34" si="6">F26*0.5</f>
        <v>3.7949999999999999</v>
      </c>
      <c r="H26" s="66">
        <v>28</v>
      </c>
      <c r="I26" s="44">
        <f t="shared" ref="I26:I34" si="7">H26*G26</f>
        <v>106.25999999999999</v>
      </c>
      <c r="J26" s="44">
        <f t="shared" ref="J26:J34" si="8">I26*0.2359</f>
        <v>25.066733999999997</v>
      </c>
      <c r="K26" s="44">
        <f t="shared" si="5"/>
        <v>131.33000000000001</v>
      </c>
    </row>
    <row r="27" spans="1:11" ht="27.6" x14ac:dyDescent="0.25">
      <c r="B27" s="39">
        <v>3</v>
      </c>
      <c r="C27" s="40" t="s">
        <v>24</v>
      </c>
      <c r="D27" s="46" t="s">
        <v>12</v>
      </c>
      <c r="E27" s="47" t="s">
        <v>18</v>
      </c>
      <c r="F27" s="42">
        <v>5.52</v>
      </c>
      <c r="G27" s="42">
        <f t="shared" si="6"/>
        <v>2.76</v>
      </c>
      <c r="H27" s="66">
        <v>21</v>
      </c>
      <c r="I27" s="44">
        <f t="shared" si="7"/>
        <v>57.959999999999994</v>
      </c>
      <c r="J27" s="44">
        <f t="shared" si="8"/>
        <v>13.672763999999999</v>
      </c>
      <c r="K27" s="44">
        <f t="shared" si="5"/>
        <v>71.63</v>
      </c>
    </row>
    <row r="28" spans="1:11" ht="27.6" x14ac:dyDescent="0.25">
      <c r="B28" s="39">
        <v>4</v>
      </c>
      <c r="C28" s="40" t="s">
        <v>24</v>
      </c>
      <c r="D28" s="46" t="s">
        <v>12</v>
      </c>
      <c r="E28" s="47" t="s">
        <v>18</v>
      </c>
      <c r="F28" s="42">
        <v>5.52</v>
      </c>
      <c r="G28" s="42">
        <f t="shared" si="6"/>
        <v>2.76</v>
      </c>
      <c r="H28" s="66">
        <v>21</v>
      </c>
      <c r="I28" s="44">
        <f t="shared" si="7"/>
        <v>57.959999999999994</v>
      </c>
      <c r="J28" s="44">
        <f t="shared" si="8"/>
        <v>13.672763999999999</v>
      </c>
      <c r="K28" s="44">
        <f t="shared" si="5"/>
        <v>71.63</v>
      </c>
    </row>
    <row r="29" spans="1:11" ht="27.6" x14ac:dyDescent="0.25">
      <c r="B29" s="39">
        <v>5</v>
      </c>
      <c r="C29" s="40" t="s">
        <v>24</v>
      </c>
      <c r="D29" s="46" t="s">
        <v>12</v>
      </c>
      <c r="E29" s="47" t="s">
        <v>18</v>
      </c>
      <c r="F29" s="42">
        <v>5.52</v>
      </c>
      <c r="G29" s="42">
        <f t="shared" si="6"/>
        <v>2.76</v>
      </c>
      <c r="H29" s="66">
        <v>28</v>
      </c>
      <c r="I29" s="44">
        <f t="shared" si="7"/>
        <v>77.28</v>
      </c>
      <c r="J29" s="44">
        <f t="shared" si="8"/>
        <v>18.230352</v>
      </c>
      <c r="K29" s="44">
        <f t="shared" si="5"/>
        <v>95.51</v>
      </c>
    </row>
    <row r="30" spans="1:11" ht="27.6" x14ac:dyDescent="0.25">
      <c r="B30" s="39">
        <v>6</v>
      </c>
      <c r="C30" s="40" t="s">
        <v>24</v>
      </c>
      <c r="D30" s="46" t="s">
        <v>12</v>
      </c>
      <c r="E30" s="47" t="s">
        <v>18</v>
      </c>
      <c r="F30" s="42">
        <v>5.52</v>
      </c>
      <c r="G30" s="42">
        <f t="shared" si="6"/>
        <v>2.76</v>
      </c>
      <c r="H30" s="66">
        <v>28</v>
      </c>
      <c r="I30" s="44">
        <f t="shared" si="7"/>
        <v>77.28</v>
      </c>
      <c r="J30" s="44">
        <f t="shared" si="8"/>
        <v>18.230352</v>
      </c>
      <c r="K30" s="44">
        <f t="shared" si="5"/>
        <v>95.51</v>
      </c>
    </row>
    <row r="31" spans="1:11" ht="27.6" x14ac:dyDescent="0.25">
      <c r="B31" s="39">
        <v>7</v>
      </c>
      <c r="C31" s="40" t="s">
        <v>24</v>
      </c>
      <c r="D31" s="46" t="s">
        <v>12</v>
      </c>
      <c r="E31" s="47" t="s">
        <v>18</v>
      </c>
      <c r="F31" s="42">
        <v>5.52</v>
      </c>
      <c r="G31" s="42">
        <f t="shared" si="6"/>
        <v>2.76</v>
      </c>
      <c r="H31" s="66">
        <v>12</v>
      </c>
      <c r="I31" s="44">
        <f t="shared" si="7"/>
        <v>33.119999999999997</v>
      </c>
      <c r="J31" s="44">
        <f t="shared" si="8"/>
        <v>7.8130079999999991</v>
      </c>
      <c r="K31" s="44">
        <f t="shared" si="5"/>
        <v>40.93</v>
      </c>
    </row>
    <row r="32" spans="1:11" ht="27.6" x14ac:dyDescent="0.25">
      <c r="B32" s="39">
        <v>8</v>
      </c>
      <c r="C32" s="40" t="s">
        <v>24</v>
      </c>
      <c r="D32" s="46" t="s">
        <v>12</v>
      </c>
      <c r="E32" s="47" t="s">
        <v>18</v>
      </c>
      <c r="F32" s="42">
        <v>5.52</v>
      </c>
      <c r="G32" s="42">
        <f t="shared" si="6"/>
        <v>2.76</v>
      </c>
      <c r="H32" s="66">
        <v>12</v>
      </c>
      <c r="I32" s="44">
        <f t="shared" si="7"/>
        <v>33.119999999999997</v>
      </c>
      <c r="J32" s="44">
        <f>I32*0.2194</f>
        <v>7.2665280000000001</v>
      </c>
      <c r="K32" s="44">
        <f t="shared" si="5"/>
        <v>40.39</v>
      </c>
    </row>
    <row r="33" spans="2:11" ht="27.6" x14ac:dyDescent="0.25">
      <c r="B33" s="39">
        <v>9</v>
      </c>
      <c r="C33" s="40" t="s">
        <v>24</v>
      </c>
      <c r="D33" s="48" t="s">
        <v>13</v>
      </c>
      <c r="E33" s="47" t="s">
        <v>18</v>
      </c>
      <c r="F33" s="49">
        <v>5.3</v>
      </c>
      <c r="G33" s="42">
        <f t="shared" si="6"/>
        <v>2.65</v>
      </c>
      <c r="H33" s="66">
        <v>7</v>
      </c>
      <c r="I33" s="44">
        <f t="shared" si="7"/>
        <v>18.55</v>
      </c>
      <c r="J33" s="44">
        <f t="shared" si="8"/>
        <v>4.3759449999999998</v>
      </c>
      <c r="K33" s="44">
        <f t="shared" si="5"/>
        <v>22.93</v>
      </c>
    </row>
    <row r="34" spans="2:11" ht="27.6" x14ac:dyDescent="0.25">
      <c r="B34" s="39">
        <v>10</v>
      </c>
      <c r="C34" s="40" t="s">
        <v>24</v>
      </c>
      <c r="D34" s="48" t="s">
        <v>13</v>
      </c>
      <c r="E34" s="47" t="s">
        <v>18</v>
      </c>
      <c r="F34" s="49">
        <v>5.3</v>
      </c>
      <c r="G34" s="42">
        <f t="shared" si="6"/>
        <v>2.65</v>
      </c>
      <c r="H34" s="66">
        <v>7</v>
      </c>
      <c r="I34" s="44">
        <f t="shared" si="7"/>
        <v>18.55</v>
      </c>
      <c r="J34" s="44">
        <f t="shared" si="8"/>
        <v>4.3759449999999998</v>
      </c>
      <c r="K34" s="44">
        <f t="shared" si="5"/>
        <v>22.93</v>
      </c>
    </row>
    <row r="35" spans="2:11" x14ac:dyDescent="0.25">
      <c r="B35" s="56"/>
      <c r="C35" s="50" t="s">
        <v>29</v>
      </c>
      <c r="D35" s="67"/>
      <c r="E35" s="68"/>
      <c r="F35" s="69"/>
      <c r="G35" s="69"/>
      <c r="H35" s="54">
        <f>SUM(H25:H34)</f>
        <v>185</v>
      </c>
      <c r="I35" s="55">
        <f>SUM(I25:I34)</f>
        <v>574.4749999999998</v>
      </c>
      <c r="J35" s="55">
        <f>SUM(J25:J34)</f>
        <v>134.97439199999997</v>
      </c>
      <c r="K35" s="55">
        <f>SUM(K25:K34)</f>
        <v>709.45999999999981</v>
      </c>
    </row>
    <row r="36" spans="2:11" x14ac:dyDescent="0.25">
      <c r="B36" s="56"/>
      <c r="C36" s="56"/>
      <c r="D36" s="57"/>
      <c r="E36" s="58"/>
      <c r="F36" s="59"/>
      <c r="G36" s="59"/>
      <c r="H36" s="59"/>
      <c r="I36" s="70"/>
      <c r="J36" s="71" t="s">
        <v>10</v>
      </c>
      <c r="K36" s="62">
        <f>ROUND(K35*0.75,2)</f>
        <v>532.1</v>
      </c>
    </row>
    <row r="37" spans="2:11" x14ac:dyDescent="0.25">
      <c r="B37" s="56"/>
      <c r="C37" s="50" t="s">
        <v>30</v>
      </c>
      <c r="D37" s="51"/>
      <c r="E37" s="52"/>
      <c r="F37" s="53"/>
      <c r="G37" s="53"/>
      <c r="H37" s="62">
        <f t="shared" ref="H37:J37" si="9">H22+H35</f>
        <v>280</v>
      </c>
      <c r="I37" s="62">
        <f t="shared" si="9"/>
        <v>913.46499999999969</v>
      </c>
      <c r="J37" s="62">
        <f t="shared" si="9"/>
        <v>214.85105299999998</v>
      </c>
      <c r="K37" s="62">
        <f>K22+K35</f>
        <v>1128.3399999999997</v>
      </c>
    </row>
    <row r="38" spans="2:11" x14ac:dyDescent="0.25">
      <c r="B38" s="56"/>
      <c r="C38" s="56"/>
      <c r="D38" s="57"/>
      <c r="E38" s="58"/>
      <c r="F38" s="59"/>
      <c r="G38" s="59"/>
      <c r="H38" s="59"/>
      <c r="I38" s="70"/>
      <c r="J38" s="71" t="s">
        <v>10</v>
      </c>
      <c r="K38" s="62">
        <f>K23+K36</f>
        <v>846.26</v>
      </c>
    </row>
    <row r="39" spans="2:11" ht="34.200000000000003" customHeight="1" x14ac:dyDescent="0.25">
      <c r="B39" s="72" t="s">
        <v>31</v>
      </c>
      <c r="C39" s="72"/>
      <c r="D39" s="72"/>
      <c r="E39" s="72"/>
      <c r="F39" s="72"/>
      <c r="G39" s="72"/>
      <c r="H39" s="72"/>
      <c r="I39" s="72"/>
      <c r="J39" s="72"/>
      <c r="K39" s="72"/>
    </row>
    <row r="40" spans="2:11" x14ac:dyDescent="0.25">
      <c r="B40" s="56"/>
      <c r="C40" s="56"/>
      <c r="D40" s="57"/>
      <c r="E40" s="58"/>
      <c r="F40" s="59"/>
      <c r="G40" s="59"/>
      <c r="H40" s="59"/>
      <c r="I40" s="2"/>
      <c r="J40" s="2"/>
      <c r="K40" s="2"/>
    </row>
    <row r="41" spans="2:11" x14ac:dyDescent="0.25">
      <c r="B41" s="56"/>
      <c r="C41" s="56"/>
      <c r="D41" s="57"/>
      <c r="E41" s="58"/>
      <c r="F41" s="59"/>
      <c r="G41" s="59"/>
      <c r="H41" s="59"/>
      <c r="I41" s="2"/>
      <c r="J41" s="2"/>
      <c r="K41" s="2"/>
    </row>
    <row r="42" spans="2:11" x14ac:dyDescent="0.25">
      <c r="B42" s="56"/>
      <c r="C42" s="56"/>
      <c r="D42" s="57"/>
      <c r="E42" s="58"/>
      <c r="F42" s="59"/>
      <c r="G42" s="59"/>
      <c r="H42" s="59"/>
      <c r="I42" s="2"/>
      <c r="J42" s="2"/>
      <c r="K42" s="2"/>
    </row>
  </sheetData>
  <mergeCells count="5">
    <mergeCell ref="A6:K6"/>
    <mergeCell ref="B9:G9"/>
    <mergeCell ref="B11:G11"/>
    <mergeCell ref="I23:J23"/>
    <mergeCell ref="B39:K39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5.pielikums</vt:lpstr>
      <vt:lpstr>'5.pielikums'!Print_Titles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5.pielikums anotācijai</dc:title>
  <dc:creator>Inga Ošiņa</dc:creator>
  <dc:description>67219608, inga.osina@iem.gov.lv</dc:description>
  <cp:lastModifiedBy>Inga Ošiņa</cp:lastModifiedBy>
  <cp:lastPrinted>2022-02-07T09:53:11Z</cp:lastPrinted>
  <dcterms:created xsi:type="dcterms:W3CDTF">2021-01-19T10:53:51Z</dcterms:created>
  <dcterms:modified xsi:type="dcterms:W3CDTF">2022-02-07T09:53:16Z</dcterms:modified>
</cp:coreProperties>
</file>