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ts-my.sharepoint.com/personal/kk1601_ts_gov_lv/Documents/VISI_DOKUMENTI/Dokumenti/Likumdosana/Rikojumi/2025/Cēsu_skola_Likvid/"/>
    </mc:Choice>
  </mc:AlternateContent>
  <xr:revisionPtr revIDLastSave="0" documentId="8_{B973DB85-368C-4825-AD6E-8B13BD4EF3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N_APRĒĶINS (likme 9.79 eur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" l="1"/>
  <c r="F13" i="4"/>
  <c r="E13" i="4"/>
  <c r="D13" i="4"/>
  <c r="E12" i="4"/>
  <c r="E10" i="4" s="1"/>
  <c r="D12" i="4"/>
  <c r="D10" i="4" s="1"/>
  <c r="F11" i="4"/>
  <c r="E11" i="4"/>
  <c r="D11" i="4"/>
  <c r="E9" i="4"/>
  <c r="E17" i="4" s="1"/>
  <c r="D9" i="4"/>
  <c r="D17" i="4" s="1"/>
  <c r="E8" i="4"/>
  <c r="F8" i="4" s="1"/>
  <c r="D8" i="4"/>
  <c r="F10" i="4" l="1"/>
  <c r="F7" i="4"/>
  <c r="F6" i="4" s="1"/>
  <c r="F12" i="4"/>
  <c r="D7" i="4"/>
  <c r="D6" i="4" s="1"/>
  <c r="F9" i="4"/>
  <c r="F17" i="4" s="1"/>
  <c r="E7" i="4"/>
  <c r="E6" i="4" s="1"/>
  <c r="F16" i="4" l="1"/>
  <c r="F15" i="4" s="1"/>
  <c r="F5" i="4" s="1"/>
  <c r="F4" i="4" s="1"/>
  <c r="E16" i="4"/>
  <c r="E15" i="4" s="1"/>
  <c r="E5" i="4" s="1"/>
  <c r="E4" i="4" s="1"/>
  <c r="D16" i="4"/>
  <c r="D15" i="4" s="1"/>
  <c r="D5" i="4" s="1"/>
  <c r="D4" i="4" s="1"/>
</calcChain>
</file>

<file path=xl/sharedStrings.xml><?xml version="1.0" encoding="utf-8"?>
<sst xmlns="http://schemas.openxmlformats.org/spreadsheetml/2006/main" count="42" uniqueCount="40">
  <si>
    <t>EKK</t>
  </si>
  <si>
    <t>Detalizēts aprēķins</t>
  </si>
  <si>
    <t>EKK 1000</t>
  </si>
  <si>
    <t xml:space="preserve">Atlīdzība kopā </t>
  </si>
  <si>
    <t>EKK 1100</t>
  </si>
  <si>
    <t xml:space="preserve">Atalgojums </t>
  </si>
  <si>
    <t>EKK 1110</t>
  </si>
  <si>
    <t xml:space="preserve">Mēneša amatalga </t>
  </si>
  <si>
    <t>EKK 1140</t>
  </si>
  <si>
    <t>Piemaksas</t>
  </si>
  <si>
    <t>EKK 1145</t>
  </si>
  <si>
    <t>EKK 1148</t>
  </si>
  <si>
    <t>EKK 1200</t>
  </si>
  <si>
    <t xml:space="preserve">Darba devēja  valsts sociālās apdrošināšanas obligātās iemaksas, sociāla rakstura pabalsti un kompensācijas      </t>
  </si>
  <si>
    <t>EKK 1210</t>
  </si>
  <si>
    <r>
      <t xml:space="preserve">Darba devēja VSAOI </t>
    </r>
    <r>
      <rPr>
        <sz val="10"/>
        <rFont val="Times New Roman"/>
        <family val="1"/>
        <charset val="186"/>
      </rPr>
      <t>23,59</t>
    </r>
    <r>
      <rPr>
        <sz val="10"/>
        <color indexed="8"/>
        <rFont val="Times New Roman"/>
        <family val="1"/>
        <charset val="186"/>
      </rPr>
      <t xml:space="preserve"> %</t>
    </r>
    <r>
      <rPr>
        <b/>
        <sz val="10"/>
        <color indexed="8"/>
        <rFont val="Times New Roman"/>
        <family val="1"/>
        <charset val="186"/>
      </rPr>
      <t xml:space="preserve"> </t>
    </r>
  </si>
  <si>
    <t>saskaņā ar aprēķinu</t>
  </si>
  <si>
    <t>EKK 1221</t>
  </si>
  <si>
    <t>2026.gadā</t>
  </si>
  <si>
    <t>2027.gadā un turpmāk</t>
  </si>
  <si>
    <t>EKK 1147</t>
  </si>
  <si>
    <t>1 lietvedis</t>
  </si>
  <si>
    <t>Atvaļinājuma pabalsti (lietvedis)</t>
  </si>
  <si>
    <t>Novērtēšanas premija (lietvedis 55%)</t>
  </si>
  <si>
    <t xml:space="preserve">1 lietvedis </t>
  </si>
  <si>
    <t>1 skolotājs</t>
  </si>
  <si>
    <t xml:space="preserve">Ieslodzījuma vietu pārvalde </t>
  </si>
  <si>
    <t>Izdevumi kopā</t>
  </si>
  <si>
    <t>2025.gadā
4 mēneši*</t>
  </si>
  <si>
    <t xml:space="preserve">Piemaksa tehnikuma pedagogiem 10% </t>
  </si>
  <si>
    <t>Piemaksa par darbu īpašos apstākļos skolotājiem 30%</t>
  </si>
  <si>
    <t>Piemaksa par direktora pienākumu izpildi 30%</t>
  </si>
  <si>
    <t>EKK 1119</t>
  </si>
  <si>
    <t>skolotāji EKK 1119 × 30%</t>
  </si>
  <si>
    <t>skolotāji EKK 1119 × 10%</t>
  </si>
  <si>
    <t>EKK 1119 x 50 % no viena mēneša mēnešalgas (1 lietvedis)</t>
  </si>
  <si>
    <t>Lietvedis (6. mēnešalgas grupa, 20.3. saime, I līmenis)</t>
  </si>
  <si>
    <t>10 skolotāji  (7.66 slodzes nedēļā)</t>
  </si>
  <si>
    <t>*aprēķins veikts ievērojot, ka 2025. gadā tiek pārdalīts finansējums 11 amata vietu atlīdzībai  4 mēnešiem (no 1.septembra),  2026. gadā un turpmāk katru gadu tiek pārdalīts finansējums 11 amatu vietu atlīdzībai 12 mēnešiem. 1 amata vieta tiek pārdalīta bez finansējuma, jo direktora amata pienākumus pilda 1 skolotājs, saņemot par to piemaksu.</t>
  </si>
  <si>
    <t>Skolotāji (likme 9.79 eiro/st)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</si>
</sst>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5" fillId="0" borderId="4" xfId="1" applyFont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right" vertical="center"/>
    </xf>
    <xf numFmtId="0" fontId="3" fillId="3" borderId="4" xfId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3" fontId="6" fillId="0" borderId="4" xfId="1" applyNumberFormat="1" applyFont="1" applyBorder="1" applyAlignment="1">
      <alignment horizontal="right" vertical="center"/>
    </xf>
    <xf numFmtId="0" fontId="6" fillId="0" borderId="4" xfId="1" applyFont="1" applyBorder="1" applyAlignment="1">
      <alignment horizontal="left" vertical="center"/>
    </xf>
    <xf numFmtId="0" fontId="6" fillId="0" borderId="4" xfId="1" applyFont="1" applyBorder="1" applyAlignment="1">
      <alignment horizontal="justify" vertical="center" wrapText="1"/>
    </xf>
    <xf numFmtId="0" fontId="6" fillId="0" borderId="4" xfId="1" applyFont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/>
    </xf>
    <xf numFmtId="3" fontId="3" fillId="2" borderId="4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vertical="center"/>
    </xf>
    <xf numFmtId="0" fontId="7" fillId="0" borderId="4" xfId="1" applyFont="1" applyBorder="1" applyAlignment="1">
      <alignment horizontal="left" vertical="center" wrapText="1"/>
    </xf>
    <xf numFmtId="0" fontId="3" fillId="4" borderId="4" xfId="1" applyFont="1" applyFill="1" applyBorder="1" applyAlignment="1">
      <alignment horizontal="left" vertical="center" wrapText="1"/>
    </xf>
    <xf numFmtId="3" fontId="3" fillId="4" borderId="4" xfId="1" applyNumberFormat="1" applyFont="1" applyFill="1" applyBorder="1" applyAlignment="1">
      <alignment horizontal="right" vertical="center"/>
    </xf>
    <xf numFmtId="0" fontId="9" fillId="0" borderId="4" xfId="1" applyFont="1" applyBorder="1" applyAlignment="1">
      <alignment horizontal="center" vertical="center"/>
    </xf>
    <xf numFmtId="3" fontId="10" fillId="0" borderId="4" xfId="1" applyNumberFormat="1" applyFont="1" applyBorder="1" applyAlignment="1">
      <alignment horizontal="right" vertical="center"/>
    </xf>
    <xf numFmtId="0" fontId="11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1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justify" vertical="center" wrapText="1"/>
    </xf>
    <xf numFmtId="0" fontId="3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</cellXfs>
  <cellStyles count="3">
    <cellStyle name="Parasts" xfId="0" builtinId="0"/>
    <cellStyle name="Parasts 7" xfId="2" xr:uid="{00000000-0005-0000-0000-000001000000}"/>
    <cellStyle name="Parasts 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–2022 dizains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683B-7F83-4BC0-BBDB-0AD7D05F58E1}">
  <dimension ref="A1:F19"/>
  <sheetViews>
    <sheetView tabSelected="1" zoomScaleNormal="100" workbookViewId="0">
      <selection activeCell="A2" sqref="A2:F2"/>
    </sheetView>
  </sheetViews>
  <sheetFormatPr defaultColWidth="9.140625" defaultRowHeight="15" x14ac:dyDescent="0.25"/>
  <cols>
    <col min="1" max="1" width="9.85546875" style="5" customWidth="1"/>
    <col min="2" max="2" width="45.5703125" style="6" customWidth="1"/>
    <col min="3" max="3" width="41.85546875" style="5" customWidth="1"/>
    <col min="4" max="5" width="11.85546875" style="5" customWidth="1"/>
    <col min="6" max="6" width="12" style="5" customWidth="1"/>
    <col min="7" max="16384" width="9.140625" style="5"/>
  </cols>
  <sheetData>
    <row r="1" spans="1:6" ht="15.75" x14ac:dyDescent="0.25">
      <c r="A1" s="28" t="s">
        <v>26</v>
      </c>
      <c r="B1" s="28"/>
      <c r="C1" s="28"/>
      <c r="D1" s="28"/>
      <c r="E1" s="28"/>
      <c r="F1" s="28"/>
    </row>
    <row r="2" spans="1:6" ht="15.95" customHeight="1" x14ac:dyDescent="0.25">
      <c r="A2" s="29"/>
      <c r="B2" s="29"/>
      <c r="C2" s="29"/>
      <c r="D2" s="29"/>
      <c r="E2" s="29"/>
      <c r="F2" s="29"/>
    </row>
    <row r="3" spans="1:6" ht="25.5" customHeight="1" x14ac:dyDescent="0.25">
      <c r="A3" s="4" t="s">
        <v>0</v>
      </c>
      <c r="B3" s="30" t="s">
        <v>1</v>
      </c>
      <c r="C3" s="31"/>
      <c r="D3" s="1" t="s">
        <v>28</v>
      </c>
      <c r="E3" s="1" t="s">
        <v>18</v>
      </c>
      <c r="F3" s="1" t="s">
        <v>19</v>
      </c>
    </row>
    <row r="4" spans="1:6" x14ac:dyDescent="0.25">
      <c r="A4" s="17"/>
      <c r="B4" s="32" t="s">
        <v>27</v>
      </c>
      <c r="C4" s="33"/>
      <c r="D4" s="18">
        <f>D5</f>
        <v>83204</v>
      </c>
      <c r="E4" s="18">
        <f t="shared" ref="E4:F4" si="0">E5</f>
        <v>249612</v>
      </c>
      <c r="F4" s="18">
        <f t="shared" si="0"/>
        <v>249612</v>
      </c>
    </row>
    <row r="5" spans="1:6" s="19" customFormat="1" ht="12.75" x14ac:dyDescent="0.25">
      <c r="A5" s="11" t="s">
        <v>2</v>
      </c>
      <c r="B5" s="34" t="s">
        <v>3</v>
      </c>
      <c r="C5" s="35"/>
      <c r="D5" s="12">
        <f>D6+D15</f>
        <v>83204</v>
      </c>
      <c r="E5" s="12">
        <f>E6+E15</f>
        <v>249612</v>
      </c>
      <c r="F5" s="12">
        <f>F6+F15</f>
        <v>249612</v>
      </c>
    </row>
    <row r="6" spans="1:6" s="19" customFormat="1" ht="12.75" x14ac:dyDescent="0.25">
      <c r="A6" s="3" t="s">
        <v>4</v>
      </c>
      <c r="B6" s="25" t="s">
        <v>5</v>
      </c>
      <c r="C6" s="26"/>
      <c r="D6" s="2">
        <f t="shared" ref="D6:F6" si="1">D7+D10</f>
        <v>67132</v>
      </c>
      <c r="E6" s="2">
        <f t="shared" si="1"/>
        <v>201396</v>
      </c>
      <c r="F6" s="2">
        <f t="shared" si="1"/>
        <v>201396</v>
      </c>
    </row>
    <row r="7" spans="1:6" s="19" customFormat="1" ht="12.75" x14ac:dyDescent="0.25">
      <c r="A7" s="15" t="s">
        <v>6</v>
      </c>
      <c r="B7" s="23" t="s">
        <v>7</v>
      </c>
      <c r="C7" s="24"/>
      <c r="D7" s="16">
        <f>SUM(D8:D9)</f>
        <v>47762</v>
      </c>
      <c r="E7" s="16">
        <f t="shared" ref="E7:F7" si="2">SUM(E8:E9)</f>
        <v>143286</v>
      </c>
      <c r="F7" s="16">
        <f t="shared" si="2"/>
        <v>143286</v>
      </c>
    </row>
    <row r="8" spans="1:6" s="19" customFormat="1" ht="12.75" x14ac:dyDescent="0.25">
      <c r="A8" s="13" t="s">
        <v>32</v>
      </c>
      <c r="B8" s="22" t="s">
        <v>39</v>
      </c>
      <c r="C8" s="21" t="s">
        <v>37</v>
      </c>
      <c r="D8" s="7">
        <f>ROUND(10800.6*4,0)</f>
        <v>43202</v>
      </c>
      <c r="E8" s="7">
        <f>ROUND(10800.6*12,0)-1</f>
        <v>129606</v>
      </c>
      <c r="F8" s="7">
        <f>E8</f>
        <v>129606</v>
      </c>
    </row>
    <row r="9" spans="1:6" s="19" customFormat="1" ht="12.75" x14ac:dyDescent="0.25">
      <c r="A9" s="13" t="s">
        <v>32</v>
      </c>
      <c r="B9" s="9" t="s">
        <v>36</v>
      </c>
      <c r="C9" s="14" t="s">
        <v>21</v>
      </c>
      <c r="D9" s="7">
        <f>1140*4</f>
        <v>4560</v>
      </c>
      <c r="E9" s="7">
        <f>1140*12</f>
        <v>13680</v>
      </c>
      <c r="F9" s="7">
        <f>E9</f>
        <v>13680</v>
      </c>
    </row>
    <row r="10" spans="1:6" s="19" customFormat="1" ht="12.75" x14ac:dyDescent="0.25">
      <c r="A10" s="15" t="s">
        <v>8</v>
      </c>
      <c r="B10" s="23" t="s">
        <v>9</v>
      </c>
      <c r="C10" s="24"/>
      <c r="D10" s="16">
        <f>SUM(D11:D14)</f>
        <v>19370</v>
      </c>
      <c r="E10" s="16">
        <f>SUM(E11:E14)</f>
        <v>58110</v>
      </c>
      <c r="F10" s="16">
        <f>SUM(F11:F14)</f>
        <v>58110</v>
      </c>
    </row>
    <row r="11" spans="1:6" s="19" customFormat="1" ht="12.75" x14ac:dyDescent="0.25">
      <c r="A11" s="8" t="s">
        <v>10</v>
      </c>
      <c r="B11" s="9" t="s">
        <v>30</v>
      </c>
      <c r="C11" s="10" t="s">
        <v>33</v>
      </c>
      <c r="D11" s="7">
        <f>ROUND(3240.18*4,0)</f>
        <v>12961</v>
      </c>
      <c r="E11" s="7">
        <f>ROUND(3240.18*12,0)+1</f>
        <v>38883</v>
      </c>
      <c r="F11" s="7">
        <f t="shared" ref="F11:F13" si="3">E11</f>
        <v>38883</v>
      </c>
    </row>
    <row r="12" spans="1:6" s="20" customFormat="1" ht="12.75" x14ac:dyDescent="0.25">
      <c r="A12" s="8" t="s">
        <v>10</v>
      </c>
      <c r="B12" s="9" t="s">
        <v>29</v>
      </c>
      <c r="C12" s="10" t="s">
        <v>34</v>
      </c>
      <c r="D12" s="7">
        <f>ROUND(0.1*D8,0)</f>
        <v>4320</v>
      </c>
      <c r="E12" s="7">
        <f>ROUND(0.1*E8,0)-1</f>
        <v>12960</v>
      </c>
      <c r="F12" s="7">
        <f>ROUND(0.1*F8,0)-1</f>
        <v>12960</v>
      </c>
    </row>
    <row r="13" spans="1:6" s="19" customFormat="1" ht="12.75" x14ac:dyDescent="0.25">
      <c r="A13" s="8" t="s">
        <v>20</v>
      </c>
      <c r="B13" s="9" t="s">
        <v>31</v>
      </c>
      <c r="C13" s="10" t="s">
        <v>25</v>
      </c>
      <c r="D13" s="7">
        <f>470*4</f>
        <v>1880</v>
      </c>
      <c r="E13" s="7">
        <f>470*12</f>
        <v>5640</v>
      </c>
      <c r="F13" s="7">
        <f t="shared" si="3"/>
        <v>5640</v>
      </c>
    </row>
    <row r="14" spans="1:6" s="19" customFormat="1" ht="12.75" x14ac:dyDescent="0.25">
      <c r="A14" s="8" t="s">
        <v>11</v>
      </c>
      <c r="B14" s="9" t="s">
        <v>23</v>
      </c>
      <c r="C14" s="10" t="s">
        <v>24</v>
      </c>
      <c r="D14" s="7">
        <f>627/12*4</f>
        <v>209</v>
      </c>
      <c r="E14" s="7">
        <v>627</v>
      </c>
      <c r="F14" s="7">
        <v>627</v>
      </c>
    </row>
    <row r="15" spans="1:6" s="19" customFormat="1" ht="12.75" x14ac:dyDescent="0.25">
      <c r="A15" s="3" t="s">
        <v>12</v>
      </c>
      <c r="B15" s="25" t="s">
        <v>13</v>
      </c>
      <c r="C15" s="26"/>
      <c r="D15" s="2">
        <f>SUM(D16:D17)</f>
        <v>16072</v>
      </c>
      <c r="E15" s="2">
        <f>SUM(E16:E17)</f>
        <v>48216</v>
      </c>
      <c r="F15" s="2">
        <f>SUM(F16:F17)</f>
        <v>48216</v>
      </c>
    </row>
    <row r="16" spans="1:6" s="19" customFormat="1" ht="12.75" x14ac:dyDescent="0.25">
      <c r="A16" s="8" t="s">
        <v>14</v>
      </c>
      <c r="B16" s="14" t="s">
        <v>15</v>
      </c>
      <c r="C16" s="10" t="s">
        <v>16</v>
      </c>
      <c r="D16" s="7">
        <f>ROUND(((D6+SUM(D17:D17))*0.2359),0)+1</f>
        <v>15882</v>
      </c>
      <c r="E16" s="7">
        <f>ROUND(((E6+SUM(E17:E17))*0.2359),0)+2</f>
        <v>47646</v>
      </c>
      <c r="F16" s="7">
        <f>ROUND(((F6+SUM(F17:F17))*0.2359),0)+2</f>
        <v>47646</v>
      </c>
    </row>
    <row r="17" spans="1:6" s="19" customFormat="1" ht="25.5" x14ac:dyDescent="0.25">
      <c r="A17" s="10" t="s">
        <v>17</v>
      </c>
      <c r="B17" s="10" t="s">
        <v>22</v>
      </c>
      <c r="C17" s="10" t="s">
        <v>35</v>
      </c>
      <c r="D17" s="7">
        <f>ROUND(D9*0.5/12,0)</f>
        <v>190</v>
      </c>
      <c r="E17" s="7">
        <f>ROUND(E9*0.5/12,0)</f>
        <v>570</v>
      </c>
      <c r="F17" s="7">
        <f>ROUND(F9*0.5/12,0)</f>
        <v>570</v>
      </c>
    </row>
    <row r="19" spans="1:6" ht="48" customHeight="1" x14ac:dyDescent="0.25">
      <c r="A19" s="27" t="s">
        <v>38</v>
      </c>
      <c r="B19" s="27"/>
      <c r="C19" s="27"/>
      <c r="D19" s="27"/>
      <c r="E19" s="27"/>
      <c r="F19" s="27"/>
    </row>
  </sheetData>
  <mergeCells count="10">
    <mergeCell ref="B7:C7"/>
    <mergeCell ref="B10:C10"/>
    <mergeCell ref="B15:C15"/>
    <mergeCell ref="A19:F19"/>
    <mergeCell ref="A1:F1"/>
    <mergeCell ref="A2:F2"/>
    <mergeCell ref="B3:C3"/>
    <mergeCell ref="B4:C4"/>
    <mergeCell ref="B5:C5"/>
    <mergeCell ref="B6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239ab7-8cc4-4357-b458-5c9fa686af14">
      <Terms xmlns="http://schemas.microsoft.com/office/infopath/2007/PartnerControls"/>
    </lcf76f155ced4ddcb4097134ff3c332f>
    <TaxCatchAll xmlns="fed9d6c4-5424-4da2-bf5e-f96482d0b0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4088D380FD478A4599D0C1C41C03D5FD" ma:contentTypeVersion="14" ma:contentTypeDescription="Izveidot jaunu dokumentu." ma:contentTypeScope="" ma:versionID="91290bbca009a41cbf05aef812e2b592">
  <xsd:schema xmlns:xsd="http://www.w3.org/2001/XMLSchema" xmlns:xs="http://www.w3.org/2001/XMLSchema" xmlns:p="http://schemas.microsoft.com/office/2006/metadata/properties" xmlns:ns2="ec239ab7-8cc4-4357-b458-5c9fa686af14" xmlns:ns3="fed9d6c4-5424-4da2-bf5e-f96482d0b03c" targetNamespace="http://schemas.microsoft.com/office/2006/metadata/properties" ma:root="true" ma:fieldsID="6438ce6ea47ad22fb4cde0877ddf7c67" ns2:_="" ns3:_="">
    <xsd:import namespace="ec239ab7-8cc4-4357-b458-5c9fa686af14"/>
    <xsd:import namespace="fed9d6c4-5424-4da2-bf5e-f96482d0b0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39ab7-8cc4-4357-b458-5c9fa686af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ttēlu atzīmes" ma:readOnly="false" ma:fieldId="{5cf76f15-5ced-4ddc-b409-7134ff3c332f}" ma:taxonomyMulti="true" ma:sspId="f2b9b02f-9abf-4f74-b798-1ff310cbf2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9d6c4-5424-4da2-bf5e-f96482d0b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ccfbd54-a31b-42b9-941e-77680965c000}" ma:internalName="TaxCatchAll" ma:showField="CatchAllData" ma:web="fed9d6c4-5424-4da2-bf5e-f96482d0b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02E41-284C-4D0A-8E70-FB075D1E51D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f7b9bd2-6d38-4475-93e8-2e6df22378f9"/>
    <ds:schemaRef ds:uri="http://schemas.microsoft.com/office/2006/documentManagement/types"/>
    <ds:schemaRef ds:uri="http://schemas.microsoft.com/office/infopath/2007/PartnerControls"/>
    <ds:schemaRef ds:uri="369c3b68-3a09-4714-88b9-375ad9b9c865"/>
    <ds:schemaRef ds:uri="http://www.w3.org/XML/1998/namespace"/>
    <ds:schemaRef ds:uri="http://purl.org/dc/dcmitype/"/>
    <ds:schemaRef ds:uri="ec239ab7-8cc4-4357-b458-5c9fa686af14"/>
    <ds:schemaRef ds:uri="fed9d6c4-5424-4da2-bf5e-f96482d0b03c"/>
  </ds:schemaRefs>
</ds:datastoreItem>
</file>

<file path=customXml/itemProps2.xml><?xml version="1.0" encoding="utf-8"?>
<ds:datastoreItem xmlns:ds="http://schemas.openxmlformats.org/officeDocument/2006/customXml" ds:itemID="{0386123B-1C7E-4B35-AB84-A2578B278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239ab7-8cc4-4357-b458-5c9fa686af14"/>
    <ds:schemaRef ds:uri="fed9d6c4-5424-4da2-bf5e-f96482d0b0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6E4E4D-5370-44D1-9ABB-4430E1AC49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CAIN_APRĒĶINS (likme 9.79 eur)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Valdis Pusvācietis</dc:creator>
  <cp:lastModifiedBy>Kristīne Ķipēna</cp:lastModifiedBy>
  <dcterms:created xsi:type="dcterms:W3CDTF">2022-06-14T13:14:38Z</dcterms:created>
  <dcterms:modified xsi:type="dcterms:W3CDTF">2025-03-04T13:42:31Z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0x0101004088D380FD478A4599D0C1C41C03D5FD</vt:lpwstr>
  </property>
  <property fmtid="{D5CDD505-2E9C-101B-9397-08002B2CF9AE}" pid="3" name="Order">
    <vt:r8>11290800</vt:r8>
  </property>
  <property fmtid="{D5CDD505-2E9C-101B-9397-08002B2CF9AE}" pid="4" name="MediaServiceImageTags">
    <vt:lpwstr/>
  </property>
</Properties>
</file>