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FAD\FVD\Bāze_2026\Pavadošie likumprojekti\MK noteikumi\MK1609_BKP\"/>
    </mc:Choice>
  </mc:AlternateContent>
  <xr:revisionPtr revIDLastSave="0" documentId="13_ncr:1_{4D0D5C9F-D7B7-4199-964B-9C154F3ECE69}" xr6:coauthVersionLast="36" xr6:coauthVersionMax="36" xr10:uidLastSave="{00000000-0000-0000-0000-000000000000}"/>
  <bookViews>
    <workbookView xWindow="0" yWindow="0" windowWidth="19200" windowHeight="6650" tabRatio="776" xr2:uid="{BFD08F63-8698-4612-ACFF-C89DA93FAB58}"/>
  </bookViews>
  <sheets>
    <sheet name="Pielikums_anotācija" sheetId="17" r:id="rId1"/>
    <sheet name="aizb_atlīdz_171" sheetId="12" state="hidden" r:id="rId2"/>
    <sheet name="piemaksa_ĢVP_FVD" sheetId="16" state="hidden" r:id="rId3"/>
    <sheet name="piemaksa_ĢVP" sheetId="13" state="hidden" r:id="rId4"/>
    <sheet name="patv" sheetId="11"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7" l="1"/>
  <c r="D12" i="17" s="1"/>
  <c r="B11" i="17"/>
  <c r="B12" i="17" s="1"/>
  <c r="B13" i="17" s="1"/>
  <c r="E10" i="17"/>
  <c r="E11" i="17" s="1"/>
  <c r="E12" i="17" s="1"/>
  <c r="C10" i="17"/>
  <c r="C11" i="17" s="1"/>
  <c r="C12" i="17" s="1"/>
  <c r="E9" i="17"/>
  <c r="D9" i="17"/>
  <c r="C9" i="17"/>
  <c r="B9" i="17"/>
  <c r="D7" i="17"/>
  <c r="E7" i="17" s="1"/>
  <c r="C13" i="17" l="1"/>
  <c r="D13" i="17"/>
  <c r="E13" i="17"/>
  <c r="B11" i="12" l="1"/>
  <c r="H27" i="16" l="1"/>
  <c r="H26" i="16"/>
  <c r="E27" i="16"/>
  <c r="G27" i="16" s="1"/>
  <c r="E26" i="16"/>
  <c r="B27" i="16"/>
  <c r="B26" i="16"/>
  <c r="B18" i="16"/>
  <c r="M18" i="16" s="1"/>
  <c r="B37" i="16"/>
  <c r="I27" i="16"/>
  <c r="F27" i="16"/>
  <c r="C27" i="16"/>
  <c r="I26" i="16"/>
  <c r="H28" i="16"/>
  <c r="F26" i="16"/>
  <c r="C26" i="16"/>
  <c r="M19" i="16"/>
  <c r="L19" i="16"/>
  <c r="D19" i="16"/>
  <c r="E19" i="16" s="1"/>
  <c r="B19" i="16"/>
  <c r="L18" i="16"/>
  <c r="D18" i="16"/>
  <c r="E18" i="16" s="1"/>
  <c r="T12" i="16"/>
  <c r="S12" i="16"/>
  <c r="R12" i="16"/>
  <c r="Q12" i="16"/>
  <c r="P12" i="16"/>
  <c r="O12" i="16"/>
  <c r="N12" i="16"/>
  <c r="M12" i="16"/>
  <c r="L12" i="16"/>
  <c r="K12" i="16"/>
  <c r="J12" i="16"/>
  <c r="I12" i="16"/>
  <c r="H12" i="16"/>
  <c r="G12" i="16"/>
  <c r="F12" i="16"/>
  <c r="E12" i="16"/>
  <c r="D12" i="16"/>
  <c r="C12" i="16"/>
  <c r="B12" i="16"/>
  <c r="Z11" i="16"/>
  <c r="T10" i="16"/>
  <c r="S10" i="16"/>
  <c r="R10" i="16"/>
  <c r="Q10" i="16"/>
  <c r="P10" i="16"/>
  <c r="O10" i="16"/>
  <c r="N10" i="16"/>
  <c r="M10" i="16"/>
  <c r="L10" i="16"/>
  <c r="K10" i="16"/>
  <c r="J10" i="16"/>
  <c r="I10" i="16"/>
  <c r="H10" i="16"/>
  <c r="G10" i="16"/>
  <c r="F10" i="16"/>
  <c r="E10" i="16"/>
  <c r="D10" i="16"/>
  <c r="C10" i="16"/>
  <c r="B10" i="16"/>
  <c r="Y8" i="16"/>
  <c r="X8" i="16"/>
  <c r="W8" i="16"/>
  <c r="B24" i="13"/>
  <c r="B26" i="13" s="1"/>
  <c r="E24" i="13"/>
  <c r="H24" i="13"/>
  <c r="E25" i="13"/>
  <c r="F24" i="13"/>
  <c r="B25" i="13"/>
  <c r="D17" i="13"/>
  <c r="D16" i="13"/>
  <c r="E16" i="13"/>
  <c r="W8" i="13"/>
  <c r="G26" i="16" l="1"/>
  <c r="G28" i="16" s="1"/>
  <c r="D37" i="16" s="1"/>
  <c r="F18" i="16"/>
  <c r="M20" i="16"/>
  <c r="J27" i="16"/>
  <c r="J26" i="16"/>
  <c r="D27" i="16"/>
  <c r="B28" i="16"/>
  <c r="F19" i="16"/>
  <c r="F20" i="16" s="1"/>
  <c r="E28" i="16"/>
  <c r="B20" i="16"/>
  <c r="D26" i="16"/>
  <c r="H26" i="13"/>
  <c r="E26" i="13"/>
  <c r="H25" i="13"/>
  <c r="D25" i="13"/>
  <c r="J25" i="13"/>
  <c r="J24" i="13"/>
  <c r="G24" i="13"/>
  <c r="G25" i="13"/>
  <c r="D24" i="13"/>
  <c r="F25" i="13"/>
  <c r="C25" i="13"/>
  <c r="I25" i="13"/>
  <c r="I24" i="13"/>
  <c r="C24" i="13"/>
  <c r="J28" i="16" l="1"/>
  <c r="E37" i="16" s="1"/>
  <c r="D28" i="16"/>
  <c r="C37" i="16" s="1"/>
  <c r="G26" i="13"/>
  <c r="D35" i="13" s="1"/>
  <c r="D26" i="13"/>
  <c r="C35" i="13" s="1"/>
  <c r="J26" i="13"/>
  <c r="E35" i="13" s="1"/>
  <c r="B12" i="13" l="1"/>
  <c r="X8" i="13"/>
  <c r="Y8" i="13"/>
  <c r="Y11" i="13" s="1"/>
  <c r="B35" i="13"/>
  <c r="M18" i="13" l="1"/>
  <c r="M17" i="13"/>
  <c r="M16" i="13"/>
  <c r="L16" i="13"/>
  <c r="Z11" i="13"/>
  <c r="B16" i="13"/>
  <c r="B9" i="11" l="1"/>
  <c r="B10" i="11" s="1"/>
  <c r="B23" i="12" l="1"/>
  <c r="D12" i="12"/>
  <c r="E12" i="12"/>
  <c r="C12" i="12"/>
  <c r="B12" i="12"/>
  <c r="D8" i="11" l="1"/>
  <c r="B17" i="13" l="1"/>
  <c r="C12" i="13"/>
  <c r="D12" i="13"/>
  <c r="E12" i="13"/>
  <c r="F12" i="13"/>
  <c r="G12" i="13"/>
  <c r="H12" i="13"/>
  <c r="I12" i="13"/>
  <c r="J12" i="13"/>
  <c r="K12" i="13"/>
  <c r="L12" i="13"/>
  <c r="M12" i="13"/>
  <c r="N12" i="13"/>
  <c r="O12" i="13"/>
  <c r="P12" i="13"/>
  <c r="Q12" i="13"/>
  <c r="R12" i="13"/>
  <c r="S12" i="13"/>
  <c r="T12" i="13"/>
  <c r="L17" i="13"/>
  <c r="E17" i="13"/>
  <c r="F17" i="13" s="1"/>
  <c r="F16" i="13"/>
  <c r="T10" i="13"/>
  <c r="S10" i="13"/>
  <c r="R10" i="13"/>
  <c r="Q10" i="13"/>
  <c r="P10" i="13"/>
  <c r="O10" i="13"/>
  <c r="N10" i="13"/>
  <c r="M10" i="13"/>
  <c r="L10" i="13"/>
  <c r="K10" i="13"/>
  <c r="J10" i="13"/>
  <c r="I10" i="13"/>
  <c r="H10" i="13"/>
  <c r="G10" i="13"/>
  <c r="F10" i="13"/>
  <c r="E10" i="13"/>
  <c r="D10" i="13"/>
  <c r="C10" i="13"/>
  <c r="B10" i="13"/>
  <c r="B18" i="13" l="1"/>
  <c r="F18" i="13"/>
  <c r="D9" i="11" l="1"/>
  <c r="C9" i="11"/>
  <c r="C10" i="11" s="1"/>
  <c r="E8" i="11"/>
  <c r="C8" i="11"/>
  <c r="B8" i="11"/>
  <c r="E9" i="11" l="1"/>
  <c r="D11" i="12"/>
  <c r="D23" i="12" s="1"/>
  <c r="B20" i="12"/>
  <c r="E11" i="12"/>
  <c r="E23" i="12" s="1"/>
  <c r="C11" i="12"/>
  <c r="C23" i="12" s="1"/>
  <c r="E10" i="11" l="1"/>
  <c r="D10"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Linda Liepa</author>
  </authors>
  <commentList>
    <comment ref="A2" authorId="0" shapeId="0" xr:uid="{ABCE2586-09A8-47CF-B832-1358AEE6E628}">
      <text>
        <r>
          <rPr>
            <b/>
            <sz val="9"/>
            <color indexed="81"/>
            <rFont val="Tahoma"/>
            <family val="2"/>
            <charset val="186"/>
          </rPr>
          <t>Linda Liepa:</t>
        </r>
        <r>
          <rPr>
            <sz val="9"/>
            <color indexed="81"/>
            <rFont val="Tahoma"/>
            <family val="2"/>
            <charset val="186"/>
          </rPr>
          <t xml:space="preserve">
šo vispār liekam uz 2026. PP???</t>
        </r>
      </text>
    </comment>
  </commentList>
</comments>
</file>

<file path=xl/sharedStrings.xml><?xml version="1.0" encoding="utf-8"?>
<sst xmlns="http://schemas.openxmlformats.org/spreadsheetml/2006/main" count="164" uniqueCount="92">
  <si>
    <r>
      <rPr>
        <sz val="11"/>
        <color theme="1"/>
        <rFont val="Times New Roman"/>
        <family val="1"/>
        <charset val="186"/>
      </rPr>
      <t>Nepieciešamais finansējums IT pielāgošanai</t>
    </r>
    <r>
      <rPr>
        <i/>
        <sz val="11"/>
        <color theme="1"/>
        <rFont val="Times New Roman"/>
        <family val="1"/>
        <charset val="186"/>
      </rPr>
      <t>, euro</t>
    </r>
  </si>
  <si>
    <r>
      <t>Kopējie izdevumi pasākuma ieviešanai,</t>
    </r>
    <r>
      <rPr>
        <b/>
        <i/>
        <sz val="11"/>
        <color theme="1"/>
        <rFont val="Times New Roman"/>
        <family val="1"/>
        <charset val="186"/>
      </rPr>
      <t xml:space="preserve"> euro</t>
    </r>
  </si>
  <si>
    <t>Atlīdzības par aizbildņa pienākumu pildīšanu pārskatīšana</t>
  </si>
  <si>
    <t>izdevumi</t>
  </si>
  <si>
    <t>esošais atlīdzības apmērs, euro</t>
  </si>
  <si>
    <t>atlīdzības apmēra pieaugums</t>
  </si>
  <si>
    <t xml:space="preserve">Pabalsta izmaksu nodrošināšana tiks veikta apakšprogrammas 20.01.00 "Valsts sociālie pabalsti" ietvaros. </t>
  </si>
  <si>
    <t xml:space="preserve">Atlīdzību izmaksu nodrošināšana tiks veikta apakšprogrammas 20.01.00 "Valsts sociālie pabalsti" ietvaros. </t>
  </si>
  <si>
    <t>saņēmēju skaits*</t>
  </si>
  <si>
    <r>
      <t xml:space="preserve">VSAA IS pielāgošanai nepieciešams papildus finansējums 22 264 </t>
    </r>
    <r>
      <rPr>
        <i/>
        <sz val="11"/>
        <color theme="1"/>
        <rFont val="Times New Roman"/>
        <family val="1"/>
        <charset val="186"/>
      </rPr>
      <t>euro</t>
    </r>
    <r>
      <rPr>
        <b/>
        <sz val="11"/>
        <color theme="1"/>
        <rFont val="Times New Roman"/>
        <family val="1"/>
        <charset val="186"/>
      </rPr>
      <t xml:space="preserve"> </t>
    </r>
    <r>
      <rPr>
        <sz val="11"/>
        <color theme="1"/>
        <rFont val="Times New Roman"/>
        <family val="1"/>
        <charset val="186"/>
      </rPr>
      <t xml:space="preserve">(40 c/d * 556,60 </t>
    </r>
    <r>
      <rPr>
        <i/>
        <sz val="11"/>
        <color theme="1"/>
        <rFont val="Times New Roman"/>
        <family val="1"/>
        <charset val="186"/>
      </rPr>
      <t xml:space="preserve">euro </t>
    </r>
    <r>
      <rPr>
        <sz val="11"/>
        <color theme="1"/>
        <rFont val="Times New Roman"/>
        <family val="1"/>
        <charset val="186"/>
      </rPr>
      <t>ar PVN). Provizoriskā darbietilpība ietver sistēmanalīzes, programmēšanas un testēšanas uzdevumu izpildi ārpakalpojumā.</t>
    </r>
  </si>
  <si>
    <t>Atbalsts bērnu – patvēruma meklētāju aprūpei ģimeniskā vidē</t>
  </si>
  <si>
    <t>bērnu skaits*</t>
  </si>
  <si>
    <t>atlīdzības apmērs par pienākumu pildīšanu, euro**</t>
  </si>
  <si>
    <t>pabalsta bērna uzturam apmērs, euro***</t>
  </si>
  <si>
    <r>
      <t>Paredzēts, ka atbilstoši Patvēruma likuma 9.panta 8.un 9.daļai un Bērnu tiesību aizsardzības likuma 74.</t>
    </r>
    <r>
      <rPr>
        <vertAlign val="superscript"/>
        <sz val="11"/>
        <rFont val="Times New Roman"/>
        <family val="1"/>
        <charset val="186"/>
      </rPr>
      <t>1</t>
    </r>
    <r>
      <rPr>
        <sz val="11"/>
        <rFont val="Times New Roman"/>
        <family val="1"/>
        <charset val="186"/>
      </rPr>
      <t xml:space="preserve"> pantam pašvaldības izdevumi tiks segti reizi ceturksnī no Labklājības ministrijai kārtējam gadam šim mērķim piešķirtajiem valsts budžeta līdzekļiem. Izdevumu kompensēšanu nosaka MK 2016. gada 14. jūnija noteikumi Nr. 370 “Kārtība, kādā no valsts budžeta līdzekļiem sedz pašvaldības izdevumus par nepilngadīgu patvēruma meklētāju izmitināšanu”. Minētie pašvaldību izdevumi tiek segti no LM valsts pamatbudžeta apakšprogrammas 05.01.00. “Sociālās rehabilitācijas valsts programma”.</t>
    </r>
  </si>
  <si>
    <t>plānotais atlīdzības apmērs, euro</t>
  </si>
  <si>
    <t>Izdevumi IT sistēmu pielāgošanai 2026.gadā tiks plānoti apakšprogrammas 97.02.00 "Nozares centralizēto funkciju izpilde" ietvaros kā kapitālo izdevumu transferti no valsts pamatbudžeta uz valsts speciālā budžeta apakšprogrammu 04.05.00 "Valsts sociālās apdrošināšanas aģentūras speciālais budžets".</t>
  </si>
  <si>
    <t>* atbilstoši prognozei FSP (2025.gada marts)</t>
  </si>
  <si>
    <t>apmērs</t>
  </si>
  <si>
    <r>
      <t xml:space="preserve">Izmaiņu darbietilpība - 40 cilvēkdienas, kas rada ieviešanas izmaksas </t>
    </r>
    <r>
      <rPr>
        <b/>
        <sz val="10"/>
        <color rgb="FF0070C0"/>
        <rFont val="Times New Roman"/>
        <family val="1"/>
        <charset val="186"/>
      </rPr>
      <t>22264 EUR</t>
    </r>
    <r>
      <rPr>
        <sz val="10"/>
        <color rgb="FF0070C0"/>
        <rFont val="Times New Roman"/>
        <family val="1"/>
        <charset val="186"/>
      </rPr>
      <t xml:space="preserve"> (556,60 EUR x 40 c/d).
Darbietilpība ietver sistēmanalīzi, programmēšanu un testēšanu, lai izstrādātu jaunu masveida uzdevumu pabalsta pārrēķināšanai, kā arī veiktu izmaiņas pabalsta apmēra noteikšanā.
</t>
    </r>
  </si>
  <si>
    <t>2026 (6 mēn)</t>
  </si>
  <si>
    <t>2. Lai veiktu atlīdzības izmaksas paaugstinātā apmērā, 2026.gadā nepieciešams veikt VSAA IS pielāgošanu.</t>
  </si>
  <si>
    <r>
      <t xml:space="preserve">papildu nepieciešamais finansējums 2026.-2029.gadā, </t>
    </r>
    <r>
      <rPr>
        <b/>
        <i/>
        <sz val="11"/>
        <color theme="1"/>
        <rFont val="Times New Roman"/>
        <family val="1"/>
        <charset val="186"/>
      </rPr>
      <t>euro</t>
    </r>
  </si>
  <si>
    <t>2026 (6mēn)</t>
  </si>
  <si>
    <t>Pasākums paredz no 2026.gada 1.jūlija nodrošināt bērna - patvēruma meklētāja - aprūpi ģimeniskā vidē, kompensējot pašvaldības izmaksas par šādu bērnu aprūpi pie aizbildņa, t.i., kompensējot atlīdzības aizbildnim un pabalsta bērna uzturam apmēru izmaksas.</t>
  </si>
  <si>
    <r>
      <t xml:space="preserve">papildu nepieciešamais finansējums 2026-2029.gadā, </t>
    </r>
    <r>
      <rPr>
        <b/>
        <i/>
        <sz val="11"/>
        <color theme="1"/>
        <rFont val="Times New Roman"/>
        <family val="1"/>
        <charset val="186"/>
      </rPr>
      <t>euro</t>
    </r>
    <r>
      <rPr>
        <b/>
        <sz val="11"/>
        <color theme="1"/>
        <rFont val="Times New Roman"/>
        <family val="1"/>
        <charset val="186"/>
      </rPr>
      <t>****</t>
    </r>
  </si>
  <si>
    <t>**Atlīdzības apmērs plānots analoģiski aizbildnim plānotajam apmēram jeb 50% no ienākumu mediānas.</t>
  </si>
  <si>
    <t>**** aprēķini (ietekme) var precizēties atbilstoši pieņemtajiem lēmumiem par pabalstu pārskatīšanu par aizbildnībā esošiem bērniem 2026.g. budžeta sagatavošanas procesā.</t>
  </si>
  <si>
    <t>*** Visi bērni patvēruma meklētāju centrā "Mucenieki" ir vecumā virs 7 gadiem, līdz ar to uztura pabalsts tiek plānots analoģiski plānotajām izmaiņām no 2026.g.  aizbildnībā esošo bērnu uztura pabalstam.</t>
  </si>
  <si>
    <t>2006</t>
  </si>
  <si>
    <t>2007</t>
  </si>
  <si>
    <t>2008</t>
  </si>
  <si>
    <t>2009</t>
  </si>
  <si>
    <t>2010</t>
  </si>
  <si>
    <t>2011</t>
  </si>
  <si>
    <t>2012</t>
  </si>
  <si>
    <t>2013</t>
  </si>
  <si>
    <t>2014</t>
  </si>
  <si>
    <t>2015</t>
  </si>
  <si>
    <t>2016</t>
  </si>
  <si>
    <t>2017</t>
  </si>
  <si>
    <t>2018</t>
  </si>
  <si>
    <t>2019</t>
  </si>
  <si>
    <t>2020</t>
  </si>
  <si>
    <t>2021</t>
  </si>
  <si>
    <t>2022</t>
  </si>
  <si>
    <t>2023</t>
  </si>
  <si>
    <t>TM dati par bērniem, kuriem reģistrējot dzimšanas faktu, nav noteikta paternitāte</t>
  </si>
  <si>
    <t>bērna vecums</t>
  </si>
  <si>
    <t>skaits</t>
  </si>
  <si>
    <t>50% no min uzturlīdzekļiem</t>
  </si>
  <si>
    <t>bērnu vecums 0-6</t>
  </si>
  <si>
    <t>PMLP dati pēc dzimšanas gada - bērni bez tēva dzīvojoši LV</t>
  </si>
  <si>
    <t>% no dzimušajiem</t>
  </si>
  <si>
    <t>bērnu vecums 7-17</t>
  </si>
  <si>
    <t>min uzturlīdzekļi B variants (UGF)</t>
  </si>
  <si>
    <t>min uzturlīdzekļi A variants (CL)</t>
  </si>
  <si>
    <t xml:space="preserve"> dzimušie CSP dati, Dzīvi dzimušo skaits pēc dzimuma – Jaundzimušā dzimums un Laika periods</t>
  </si>
  <si>
    <t>kopā izdevumi piemaksai pie ĢVP</t>
  </si>
  <si>
    <r>
      <t xml:space="preserve">1. Pasākums paredz no 2026.gada </t>
    </r>
    <r>
      <rPr>
        <sz val="11"/>
        <color rgb="FFFF0000"/>
        <rFont val="Times New Roman"/>
        <family val="1"/>
        <charset val="186"/>
      </rPr>
      <t>1.jūlija</t>
    </r>
    <r>
      <rPr>
        <sz val="11"/>
        <color theme="1"/>
        <rFont val="Times New Roman"/>
        <family val="1"/>
        <charset val="186"/>
      </rPr>
      <t xml:space="preserve"> noteikt atlīdzību aizbildnim analoģiskā apmērā kā audžuģimenei par viena bērna aprūpi (171 euro), nodrošinot  vienlīdzīgāku attieksmi atlīdzības noteikšanā audžuģimenēm un aizbildņiem. </t>
    </r>
  </si>
  <si>
    <t xml:space="preserve">*dati par nepilngadīgo skaitu patvēruma meklētāju centrā 2023.gadā - 30. @025.gada sākumā - nav. </t>
  </si>
  <si>
    <t>* saskaņā ar likumu "Par valsts budžetu 2025.gadam un budžeta ietvaru 2025., 2026. un 2027.gadam"</t>
  </si>
  <si>
    <t xml:space="preserve">Jauns valsts sociālais pabalsts, ja bērnam nav noteikta paternitāte </t>
  </si>
  <si>
    <r>
      <t>Izmaiņu darbietilpība - 131 cilvēkdiena, kas rada ieviešanas izmaksas 72 915</t>
    </r>
    <r>
      <rPr>
        <b/>
        <sz val="10"/>
        <color rgb="FF0070C0"/>
        <rFont val="Times New Roman"/>
        <family val="1"/>
        <charset val="186"/>
      </rPr>
      <t xml:space="preserve"> EUR</t>
    </r>
    <r>
      <rPr>
        <sz val="10"/>
        <color rgb="FF0070C0"/>
        <rFont val="Times New Roman"/>
        <family val="1"/>
        <charset val="186"/>
      </rPr>
      <t xml:space="preserve"> (556,60 EUR x 131 c/d).
Darbietilpība ietver sistēmanalīzi, programmēšanu un testēšanu, lai izstrādātu jaunu masveida uzdevumu pabalsta pārrēķināšanai, kā arī veiktu izmaiņas pabalsta apmēra noteikšanā, ieviešot jaunus koeficientus lielākam bērnu skaitam ģimenē.
</t>
    </r>
  </si>
  <si>
    <t>min algas apmērs 2027</t>
  </si>
  <si>
    <r>
      <t xml:space="preserve">Priekšlikums paredz </t>
    </r>
    <r>
      <rPr>
        <sz val="10"/>
        <color rgb="FFFF0000"/>
        <rFont val="Times New Roman"/>
        <family val="1"/>
        <charset val="186"/>
      </rPr>
      <t xml:space="preserve">no 2027.gada </t>
    </r>
    <r>
      <rPr>
        <sz val="10"/>
        <color theme="1"/>
        <rFont val="Times New Roman"/>
        <family val="1"/>
        <charset val="186"/>
      </rPr>
      <t>ieviest jaunu valsts sociālo pabalstu bērniem, kuriem nav noteikta paternitāte. Pabalsta apmērs tiek rēķināts atbilstoši minimālo uzturlīdzekļu apmēram, ko katram vecākam ir pienākums nodrošināt bērnam saskaņā ar MK15.01.2013. noteikumiem Nr.37 "Noteikumi par minimālo uzturlīdzekļu apmēru bērnam", proti, 25% no minimālās algas par bērniem 0-6 gadi un 30% no minimālās algas par bērniem 7-17 gadi. Minimālā alga 2026.gadā ir plānota 780 euro, 2027.gadā - 820 euro, 2028.gadā - 860 euro (2029. gadā tiek pieņemta 2028.g. līmenī). Pabalsts tiek noteikts 50% apmērā no minimālajiem uzturlīdzekļiem. Līdz ar to pabalsta apmērs 2027.gadā plānots: par bērnu līdz septiņu gadu vecuma sasniegšanai – 102,5 euro mēnesī; par bērnu vecumā no septiņiem gadiem – 123 euro mēnesī.  Turpmākajos gados apmērs pieaug atbilstoši minimālās algas izmaiņām.</t>
    </r>
  </si>
  <si>
    <t>minimālā alga</t>
  </si>
  <si>
    <t>papildu nepieciešamie izdevumi kopā</t>
  </si>
  <si>
    <t>skaits*</t>
  </si>
  <si>
    <t>*Bērnu skaits, kam nav noteikta paternitāte, līdz 2024.g. ir MPLP dati pēc dzimšanas gada - bērni bez tāva, dzīvojoši LV. Tiek pieņemts, ka 2025. g un turpmāk ik gadu 300 bērniem netiek noteikta paternitāte</t>
  </si>
  <si>
    <t>* 2029.gadā minimālā alga tiek pieņemta 2028.gadam plānotā līmenī.</t>
  </si>
  <si>
    <r>
      <t xml:space="preserve">VSAA IS pielāgošanai nepieciešams papildu finansējums 72 915 </t>
    </r>
    <r>
      <rPr>
        <i/>
        <sz val="11"/>
        <color rgb="FFFF0000"/>
        <rFont val="Times New Roman"/>
        <family val="1"/>
        <charset val="186"/>
      </rPr>
      <t>euro</t>
    </r>
    <r>
      <rPr>
        <b/>
        <sz val="11"/>
        <color rgb="FFFF0000"/>
        <rFont val="Times New Roman"/>
        <family val="1"/>
        <charset val="186"/>
      </rPr>
      <t xml:space="preserve"> </t>
    </r>
    <r>
      <rPr>
        <sz val="11"/>
        <color rgb="FFFF0000"/>
        <rFont val="Times New Roman"/>
        <family val="1"/>
        <charset val="186"/>
      </rPr>
      <t xml:space="preserve">(131 c/d * 556,60 </t>
    </r>
    <r>
      <rPr>
        <i/>
        <sz val="11"/>
        <color rgb="FFFF0000"/>
        <rFont val="Times New Roman"/>
        <family val="1"/>
        <charset val="186"/>
      </rPr>
      <t xml:space="preserve">euro </t>
    </r>
    <r>
      <rPr>
        <sz val="11"/>
        <color rgb="FFFF0000"/>
        <rFont val="Times New Roman"/>
        <family val="1"/>
        <charset val="186"/>
      </rPr>
      <t>ar PVN). Provizoriskā darbietilpība ietver sistēmanalīzes, programmēšanas un testēšanas uzdevumu izpildi ārpakalpojumā.</t>
    </r>
  </si>
  <si>
    <r>
      <rPr>
        <sz val="11"/>
        <color rgb="FFFF0000"/>
        <rFont val="Times New Roman"/>
        <family val="1"/>
        <charset val="186"/>
      </rPr>
      <t>Nepieciešamais finansējums IT pielāgošanai</t>
    </r>
    <r>
      <rPr>
        <i/>
        <sz val="11"/>
        <color rgb="FFFF0000"/>
        <rFont val="Times New Roman"/>
        <family val="1"/>
        <charset val="186"/>
      </rPr>
      <t>, euro</t>
    </r>
  </si>
  <si>
    <t>bērna vecums 2027</t>
  </si>
  <si>
    <t>bērna vecums 2028</t>
  </si>
  <si>
    <t>bērna vecums 2029</t>
  </si>
  <si>
    <t>t.sk. līdz 1,5 g. vecumam**</t>
  </si>
  <si>
    <t>**atbilstoši VSAA 2023.gada statistikas datiem par bērna kopšanas pabalsta saņēmējiem pabalstu līdz bērna pusotra gada vecumam saņēma 70%, bet par bērnu no pusotra līdz divu gadu vecumam - 30% saņēmēju.</t>
  </si>
  <si>
    <t>Nosaukums</t>
  </si>
  <si>
    <t>plānotais saņēmēju skaits, vid.mēnesī</t>
  </si>
  <si>
    <t>***no 2026.g. 1.janvāra - faktiskais ienākumu mediānas apmērs ir 850,02 euro, 2028.gadā - prognozētais apmērs 1 002,41 euro.</t>
  </si>
  <si>
    <t xml:space="preserve">Bērna kopšanas pabalsta pārskatīšana
</t>
  </si>
  <si>
    <t>Pielikums anotācijai</t>
  </si>
  <si>
    <r>
      <t xml:space="preserve">Pasākums paredz no 2026.gada bērna kopšanas pabalstu (t.sk. piemaksas par dvīņiem vai vairākiem vienās dzemdībās dzimušiem bērniem) līdz bērna pusotra gada vecumam (šobrīd - 171 </t>
    </r>
    <r>
      <rPr>
        <i/>
        <sz val="11"/>
        <rFont val="Times New Roman"/>
        <family val="1"/>
        <charset val="186"/>
      </rPr>
      <t>euro</t>
    </r>
    <r>
      <rPr>
        <sz val="11"/>
        <rFont val="Times New Roman"/>
        <family val="1"/>
        <charset val="186"/>
      </rPr>
      <t>) sasaistīt ar ienākumu mediānu un noteikt 35% apmērā no ienākumu mediānas, apmēru pārskatot reizi divos gados</t>
    </r>
  </si>
  <si>
    <r>
      <t xml:space="preserve">izdevumi saskaņā ar budžeta ietvara likumu, </t>
    </r>
    <r>
      <rPr>
        <i/>
        <sz val="11"/>
        <color theme="1"/>
        <rFont val="Times New Roman"/>
        <family val="1"/>
        <charset val="186"/>
      </rPr>
      <t>euro</t>
    </r>
    <r>
      <rPr>
        <sz val="11"/>
        <color theme="1"/>
        <rFont val="Times New Roman"/>
        <family val="1"/>
        <charset val="186"/>
      </rPr>
      <t>*</t>
    </r>
  </si>
  <si>
    <r>
      <t xml:space="preserve">ienākumu mediānas apmērs gadā, </t>
    </r>
    <r>
      <rPr>
        <i/>
        <sz val="11"/>
        <color theme="1"/>
        <rFont val="Times New Roman"/>
        <family val="1"/>
        <charset val="186"/>
      </rPr>
      <t>euro</t>
    </r>
    <r>
      <rPr>
        <sz val="11"/>
        <color theme="1"/>
        <rFont val="Times New Roman"/>
        <family val="1"/>
        <charset val="186"/>
      </rPr>
      <t>***</t>
    </r>
  </si>
  <si>
    <r>
      <t xml:space="preserve">jaunais pabalsta apmērs līdz 1,5 g. vecumam (35% no mediānas), </t>
    </r>
    <r>
      <rPr>
        <i/>
        <sz val="11"/>
        <color theme="1"/>
        <rFont val="Times New Roman"/>
        <family val="1"/>
        <charset val="186"/>
      </rPr>
      <t>euro</t>
    </r>
  </si>
  <si>
    <r>
      <rPr>
        <sz val="11"/>
        <color theme="1"/>
        <rFont val="Times New Roman"/>
        <family val="1"/>
        <charset val="186"/>
      </rPr>
      <t>pabalsta apmēra pieaugums,</t>
    </r>
    <r>
      <rPr>
        <i/>
        <sz val="11"/>
        <color theme="1"/>
        <rFont val="Times New Roman"/>
        <family val="1"/>
        <charset val="186"/>
      </rPr>
      <t xml:space="preserve"> euro</t>
    </r>
  </si>
  <si>
    <r>
      <t xml:space="preserve">papildu nepieciešamais finansējums, </t>
    </r>
    <r>
      <rPr>
        <b/>
        <i/>
        <sz val="11"/>
        <color theme="1"/>
        <rFont val="Times New Roman"/>
        <family val="1"/>
        <charset val="186"/>
      </rPr>
      <t>euro</t>
    </r>
  </si>
  <si>
    <t>Ilze Štrausa
Labklājības ministrija 
Finanšu vadības departaments 
Tālr. 20688364
Ilze.Strausa@lm.gov.lv</t>
  </si>
  <si>
    <t>Linda Liepa
Labklājības ministrija 
Bērnu un ģimenes politikas departaments
Tālr. 20683941
Linda.Liepa@lm.gov.lv</t>
  </si>
  <si>
    <t>MK noteikumu projektam 
"Grozījumi Ministru kabineta 2009. gada 22. decembra noteikumos Nr. 1609 
"Noteikumi par bērna kopšanas pabalsta un piemaksas pie bērna kopšanas pabalsta
 un vecāku pabalsta par dvīņiem vai vairākiem vienās dzemdībās dzimušiem bērniem apmēru,
 tā pārskatīšanas kārtību un pabalsta un piemaksas piešķiršanas un izmaksas kārtību""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</si>
</sst>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color theme="1"/>
      <name val="Times New Roman"/>
      <family val="1"/>
      <charset val="186"/>
    </font>
    <font>
      <b/>
      <i/>
      <sz val="11"/>
      <color theme="1"/>
      <name val="Times New Roman"/>
      <family val="1"/>
      <charset val="186"/>
    </font>
    <font>
      <i/>
      <sz val="11"/>
      <color theme="1"/>
      <name val="Times New Roman"/>
      <family val="1"/>
      <charset val="186"/>
    </font>
    <font>
      <b/>
      <sz val="11"/>
      <color rgb="FFFF0000"/>
      <name val="Times New Roman"/>
      <family val="1"/>
      <charset val="186"/>
    </font>
    <font>
      <i/>
      <sz val="9"/>
      <color theme="1"/>
      <name val="Times New Roman"/>
      <family val="1"/>
      <charset val="186"/>
    </font>
    <font>
      <b/>
      <sz val="11"/>
      <name val="Times New Roman"/>
      <family val="1"/>
      <charset val="186"/>
    </font>
    <font>
      <sz val="10"/>
      <name val="Arial"/>
      <family val="2"/>
      <charset val="186"/>
    </font>
    <font>
      <i/>
      <sz val="9"/>
      <color rgb="FFFF0000"/>
      <name val="Times New Roman"/>
      <family val="1"/>
      <charset val="186"/>
    </font>
    <font>
      <sz val="11"/>
      <color rgb="FFFF0000"/>
      <name val="Times New Roman"/>
      <family val="1"/>
      <charset val="186"/>
    </font>
    <font>
      <sz val="10"/>
      <name val="Helv"/>
    </font>
    <font>
      <b/>
      <sz val="12"/>
      <name val="Times New Roman"/>
      <family val="1"/>
      <charset val="186"/>
    </font>
    <font>
      <sz val="10"/>
      <color rgb="FF0070C0"/>
      <name val="Times New Roman"/>
      <family val="1"/>
      <charset val="186"/>
    </font>
    <font>
      <b/>
      <sz val="10"/>
      <color rgb="FF0070C0"/>
      <name val="Times New Roman"/>
      <family val="1"/>
      <charset val="186"/>
    </font>
    <font>
      <sz val="11"/>
      <name val="Times New Roman"/>
      <family val="1"/>
      <charset val="186"/>
    </font>
    <font>
      <vertAlign val="superscript"/>
      <sz val="11"/>
      <name val="Times New Roman"/>
      <family val="1"/>
      <charset val="186"/>
    </font>
    <font>
      <sz val="9"/>
      <color indexed="81"/>
      <name val="Tahoma"/>
      <family val="2"/>
      <charset val="186"/>
    </font>
    <font>
      <b/>
      <sz val="9"/>
      <color indexed="81"/>
      <name val="Tahoma"/>
      <family val="2"/>
      <charset val="186"/>
    </font>
    <font>
      <sz val="10"/>
      <color theme="1"/>
      <name val="Times New Roman"/>
      <family val="1"/>
      <charset val="186"/>
    </font>
    <font>
      <i/>
      <sz val="10"/>
      <color theme="1"/>
      <name val="Times New Roman"/>
      <family val="1"/>
      <charset val="186"/>
    </font>
    <font>
      <sz val="10"/>
      <color rgb="FFFF0000"/>
      <name val="Times New Roman"/>
      <family val="1"/>
      <charset val="186"/>
    </font>
    <font>
      <b/>
      <sz val="10"/>
      <color theme="1"/>
      <name val="Times New Roman"/>
      <family val="1"/>
      <charset val="186"/>
    </font>
    <font>
      <b/>
      <sz val="10"/>
      <color rgb="FF000000"/>
      <name val="Times New Roman"/>
      <family val="1"/>
      <charset val="186"/>
    </font>
    <font>
      <sz val="10"/>
      <color theme="0" tint="-0.14999847407452621"/>
      <name val="Times New Roman"/>
      <family val="1"/>
      <charset val="186"/>
    </font>
    <font>
      <sz val="10"/>
      <color rgb="FF000000"/>
      <name val="Times New Roman"/>
      <family val="1"/>
      <charset val="186"/>
    </font>
    <font>
      <i/>
      <sz val="10"/>
      <color rgb="FF000000"/>
      <name val="Times New Roman"/>
      <family val="1"/>
      <charset val="186"/>
    </font>
    <font>
      <i/>
      <sz val="11"/>
      <color rgb="FFFF0000"/>
      <name val="Times New Roman"/>
      <family val="1"/>
      <charset val="186"/>
    </font>
    <font>
      <b/>
      <sz val="10"/>
      <color rgb="FFFF0000"/>
      <name val="Times New Roman"/>
      <family val="1"/>
      <charset val="186"/>
    </font>
    <font>
      <i/>
      <sz val="10"/>
      <color rgb="FFFF0000"/>
      <name val="Times New Roman"/>
      <family val="1"/>
      <charset val="186"/>
    </font>
    <font>
      <sz val="10"/>
      <color rgb="FF7030A0"/>
      <name val="Times New Roman"/>
      <family val="1"/>
      <charset val="186"/>
    </font>
    <font>
      <i/>
      <sz val="8"/>
      <color theme="1"/>
      <name val="Times New Roman"/>
      <family val="1"/>
      <charset val="186"/>
    </font>
    <font>
      <sz val="8"/>
      <color theme="1"/>
      <name val="Times New Roman"/>
      <family val="1"/>
      <charset val="186"/>
    </font>
    <font>
      <sz val="8"/>
      <name val="Times New Roman"/>
      <family val="1"/>
      <charset val="186"/>
    </font>
    <font>
      <i/>
      <sz val="11"/>
      <name val="Times New Roman"/>
      <family val="1"/>
      <charset val="186"/>
    </font>
  </fonts>
  <fills count="12">
    <fill>
      <patternFill patternType="none"/>
    </fill>
    <fill>
      <patternFill patternType="gray125"/>
    </fill>
    <fill>
      <patternFill patternType="solid">
        <fgColor theme="8" tint="0.59999389629810485"/>
        <bgColor indexed="65"/>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7" tint="0.79998168889431442"/>
        <bgColor indexed="64"/>
      </patternFill>
    </fill>
    <fill>
      <patternFill patternType="solid">
        <fgColor theme="6"/>
        <bgColor indexed="64"/>
      </patternFill>
    </fill>
    <fill>
      <patternFill patternType="solid">
        <fgColor theme="7"/>
        <bgColor indexed="64"/>
      </patternFill>
    </fill>
    <fill>
      <patternFill patternType="solid">
        <fgColor theme="7"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1" fillId="2" borderId="0" applyNumberFormat="0" applyBorder="0" applyAlignment="0" applyProtection="0"/>
    <xf numFmtId="0" fontId="9" fillId="0" borderId="0"/>
    <xf numFmtId="0" fontId="12" fillId="0" borderId="0"/>
    <xf numFmtId="9" fontId="1" fillId="0" borderId="0" applyFont="0" applyFill="0" applyBorder="0" applyAlignment="0" applyProtection="0"/>
  </cellStyleXfs>
  <cellXfs count="149">
    <xf numFmtId="0" fontId="0" fillId="0" borderId="0" xfId="0"/>
    <xf numFmtId="0" fontId="2" fillId="0" borderId="0" xfId="0" applyFont="1"/>
    <xf numFmtId="0" fontId="2" fillId="0" borderId="0" xfId="0" applyFont="1" applyAlignment="1">
      <alignment wrapText="1"/>
    </xf>
    <xf numFmtId="0" fontId="2" fillId="0" borderId="1" xfId="0" applyFont="1" applyBorder="1"/>
    <xf numFmtId="0" fontId="3" fillId="0" borderId="0" xfId="0" applyFont="1"/>
    <xf numFmtId="0" fontId="3" fillId="0" borderId="1" xfId="0" applyFont="1" applyFill="1" applyBorder="1"/>
    <xf numFmtId="3" fontId="3" fillId="0" borderId="1" xfId="0" applyNumberFormat="1" applyFont="1" applyBorder="1"/>
    <xf numFmtId="0" fontId="2" fillId="0" borderId="0" xfId="0" applyFont="1" applyAlignment="1">
      <alignment vertical="top"/>
    </xf>
    <xf numFmtId="0" fontId="2" fillId="0" borderId="1" xfId="0" applyFont="1" applyBorder="1" applyAlignment="1">
      <alignment horizontal="left" vertical="top" wrapText="1"/>
    </xf>
    <xf numFmtId="0" fontId="5" fillId="0" borderId="1" xfId="0" applyFont="1" applyFill="1" applyBorder="1" applyAlignment="1">
      <alignment horizontal="left"/>
    </xf>
    <xf numFmtId="3" fontId="8" fillId="0" borderId="1" xfId="0" applyNumberFormat="1" applyFont="1" applyFill="1" applyBorder="1"/>
    <xf numFmtId="0" fontId="3" fillId="0" borderId="1" xfId="0" applyFont="1" applyBorder="1"/>
    <xf numFmtId="0" fontId="11" fillId="0" borderId="0" xfId="0" applyFont="1"/>
    <xf numFmtId="49" fontId="13" fillId="0" borderId="0" xfId="1" applyNumberFormat="1" applyFont="1" applyFill="1" applyBorder="1" applyAlignment="1">
      <alignment horizontal="left" vertical="top" wrapText="1"/>
    </xf>
    <xf numFmtId="0" fontId="2" fillId="3" borderId="0" xfId="0" applyFont="1" applyFill="1"/>
    <xf numFmtId="0" fontId="14" fillId="0" borderId="0" xfId="2" applyFont="1" applyAlignment="1">
      <alignment wrapText="1"/>
    </xf>
    <xf numFmtId="0" fontId="2" fillId="3" borderId="1" xfId="0" applyFont="1" applyFill="1" applyBorder="1"/>
    <xf numFmtId="3" fontId="3" fillId="3" borderId="1" xfId="0" applyNumberFormat="1" applyFont="1" applyFill="1" applyBorder="1"/>
    <xf numFmtId="0" fontId="2" fillId="3" borderId="1" xfId="0" applyFont="1" applyFill="1" applyBorder="1" applyAlignment="1">
      <alignment horizontal="right"/>
    </xf>
    <xf numFmtId="3" fontId="2" fillId="3" borderId="1" xfId="0" applyNumberFormat="1" applyFont="1" applyFill="1" applyBorder="1"/>
    <xf numFmtId="0" fontId="7" fillId="0" borderId="0" xfId="0" applyFont="1"/>
    <xf numFmtId="0" fontId="8" fillId="0" borderId="0" xfId="1" applyFont="1" applyFill="1" applyBorder="1" applyAlignment="1">
      <alignment horizontal="left" vertical="top" wrapText="1"/>
    </xf>
    <xf numFmtId="0" fontId="2" fillId="0" borderId="0" xfId="0" applyFont="1" applyAlignment="1">
      <alignment horizontal="left" wrapText="1"/>
    </xf>
    <xf numFmtId="0" fontId="2" fillId="0" borderId="0" xfId="0" applyFont="1" applyAlignment="1">
      <alignment horizontal="left" vertical="top" wrapText="1"/>
    </xf>
    <xf numFmtId="0" fontId="2" fillId="0" borderId="1" xfId="0" applyFont="1" applyBorder="1" applyAlignment="1">
      <alignment horizontal="center"/>
    </xf>
    <xf numFmtId="0" fontId="3" fillId="4" borderId="1" xfId="0" applyFont="1" applyFill="1" applyBorder="1"/>
    <xf numFmtId="3" fontId="3" fillId="4" borderId="1" xfId="0" applyNumberFormat="1" applyFont="1" applyFill="1" applyBorder="1"/>
    <xf numFmtId="0" fontId="2" fillId="0" borderId="0" xfId="0" applyFont="1" applyAlignment="1">
      <alignment horizontal="left" vertical="top" wrapText="1"/>
    </xf>
    <xf numFmtId="0" fontId="20" fillId="0" borderId="0" xfId="0" applyFont="1"/>
    <xf numFmtId="0" fontId="20" fillId="0" borderId="0" xfId="0" applyFont="1" applyAlignment="1">
      <alignment horizontal="left" vertical="top" wrapText="1"/>
    </xf>
    <xf numFmtId="0" fontId="2" fillId="6" borderId="1" xfId="0" applyFont="1" applyFill="1" applyBorder="1" applyAlignment="1">
      <alignment horizontal="center"/>
    </xf>
    <xf numFmtId="0" fontId="3" fillId="3" borderId="1" xfId="0" applyFont="1" applyFill="1" applyBorder="1"/>
    <xf numFmtId="1" fontId="2" fillId="0" borderId="1" xfId="0" applyNumberFormat="1" applyFont="1" applyBorder="1"/>
    <xf numFmtId="0" fontId="2" fillId="5" borderId="1" xfId="0" applyFont="1" applyFill="1" applyBorder="1" applyAlignment="1">
      <alignment horizontal="center" vertical="center"/>
    </xf>
    <xf numFmtId="0" fontId="8" fillId="7" borderId="0" xfId="1" applyFont="1" applyFill="1" applyBorder="1" applyAlignment="1">
      <alignment horizontal="left" vertical="top" wrapText="1"/>
    </xf>
    <xf numFmtId="0" fontId="20" fillId="0" borderId="0" xfId="0" applyNumberFormat="1" applyFont="1" applyFill="1" applyAlignment="1" applyProtection="1">
      <alignment wrapText="1"/>
    </xf>
    <xf numFmtId="0" fontId="24" fillId="0" borderId="0" xfId="0" applyNumberFormat="1" applyFont="1" applyFill="1" applyAlignment="1" applyProtection="1"/>
    <xf numFmtId="0" fontId="25" fillId="0" borderId="0" xfId="0" applyNumberFormat="1" applyFont="1" applyFill="1" applyAlignment="1" applyProtection="1"/>
    <xf numFmtId="0" fontId="20" fillId="0" borderId="0" xfId="0" applyNumberFormat="1" applyFont="1" applyFill="1" applyAlignment="1" applyProtection="1"/>
    <xf numFmtId="0" fontId="23" fillId="9" borderId="1" xfId="0" applyNumberFormat="1" applyFont="1" applyFill="1" applyBorder="1" applyAlignment="1" applyProtection="1">
      <alignment horizontal="center"/>
    </xf>
    <xf numFmtId="0" fontId="24" fillId="9" borderId="1" xfId="0" applyNumberFormat="1" applyFont="1" applyFill="1" applyBorder="1" applyAlignment="1" applyProtection="1">
      <alignment horizontal="center"/>
    </xf>
    <xf numFmtId="0" fontId="20" fillId="9" borderId="1" xfId="0" applyNumberFormat="1" applyFont="1" applyFill="1" applyBorder="1" applyAlignment="1" applyProtection="1">
      <alignment horizontal="center"/>
    </xf>
    <xf numFmtId="0" fontId="23" fillId="0" borderId="1" xfId="0" applyNumberFormat="1" applyFont="1" applyFill="1" applyBorder="1" applyAlignment="1" applyProtection="1"/>
    <xf numFmtId="1" fontId="20" fillId="0" borderId="1" xfId="0" applyNumberFormat="1" applyFont="1" applyFill="1" applyBorder="1" applyAlignment="1" applyProtection="1"/>
    <xf numFmtId="0" fontId="20" fillId="0" borderId="1" xfId="0" applyNumberFormat="1" applyFont="1" applyFill="1" applyBorder="1" applyAlignment="1" applyProtection="1"/>
    <xf numFmtId="0" fontId="23" fillId="0" borderId="1" xfId="0" applyNumberFormat="1" applyFont="1" applyFill="1" applyBorder="1" applyAlignment="1" applyProtection="1">
      <alignment wrapText="1"/>
    </xf>
    <xf numFmtId="0" fontId="26" fillId="0" borderId="1" xfId="0" applyNumberFormat="1" applyFont="1" applyFill="1" applyBorder="1" applyAlignment="1" applyProtection="1"/>
    <xf numFmtId="0" fontId="21" fillId="0" borderId="1" xfId="0" applyNumberFormat="1" applyFont="1" applyFill="1" applyBorder="1" applyAlignment="1" applyProtection="1">
      <alignment horizontal="right" wrapText="1"/>
    </xf>
    <xf numFmtId="9" fontId="21" fillId="0" borderId="1" xfId="4" applyFont="1" applyFill="1" applyBorder="1" applyAlignment="1" applyProtection="1"/>
    <xf numFmtId="9" fontId="27" fillId="0" borderId="1" xfId="4" applyFont="1" applyFill="1" applyBorder="1" applyAlignment="1" applyProtection="1"/>
    <xf numFmtId="0" fontId="24" fillId="0" borderId="1" xfId="0" applyNumberFormat="1" applyFont="1" applyFill="1" applyBorder="1" applyAlignment="1" applyProtection="1">
      <alignment horizontal="right" wrapText="1"/>
    </xf>
    <xf numFmtId="0" fontId="20" fillId="0" borderId="1" xfId="0" applyFont="1" applyBorder="1"/>
    <xf numFmtId="1" fontId="20" fillId="0" borderId="0" xfId="0" applyNumberFormat="1" applyFont="1" applyFill="1" applyAlignment="1" applyProtection="1"/>
    <xf numFmtId="9" fontId="21" fillId="0" borderId="1" xfId="4" applyFont="1" applyBorder="1"/>
    <xf numFmtId="0" fontId="21" fillId="0" borderId="1" xfId="0" applyFont="1" applyBorder="1"/>
    <xf numFmtId="1" fontId="21" fillId="0" borderId="0" xfId="0" applyNumberFormat="1" applyFont="1" applyFill="1" applyAlignment="1" applyProtection="1"/>
    <xf numFmtId="0" fontId="21" fillId="0" borderId="0" xfId="0" applyNumberFormat="1" applyFont="1" applyFill="1" applyAlignment="1" applyProtection="1"/>
    <xf numFmtId="0" fontId="24" fillId="8" borderId="0" xfId="0" applyNumberFormat="1" applyFont="1" applyFill="1" applyAlignment="1" applyProtection="1">
      <alignment horizontal="right" wrapText="1"/>
    </xf>
    <xf numFmtId="9" fontId="25" fillId="8" borderId="0" xfId="4" applyFont="1" applyFill="1" applyAlignment="1" applyProtection="1"/>
    <xf numFmtId="1" fontId="26" fillId="8" borderId="0" xfId="4" applyNumberFormat="1" applyFont="1" applyFill="1" applyAlignment="1" applyProtection="1"/>
    <xf numFmtId="0" fontId="24" fillId="0" borderId="0" xfId="0" applyNumberFormat="1" applyFont="1" applyFill="1" applyAlignment="1" applyProtection="1">
      <alignment horizontal="right" wrapText="1"/>
    </xf>
    <xf numFmtId="9" fontId="25" fillId="0" borderId="0" xfId="4" applyFont="1" applyFill="1" applyAlignment="1" applyProtection="1"/>
    <xf numFmtId="1" fontId="26" fillId="0" borderId="0" xfId="4" applyNumberFormat="1" applyFont="1" applyFill="1" applyAlignment="1" applyProtection="1"/>
    <xf numFmtId="0" fontId="22" fillId="0" borderId="0" xfId="0" applyNumberFormat="1" applyFont="1" applyFill="1" applyAlignment="1" applyProtection="1"/>
    <xf numFmtId="3" fontId="20" fillId="0" borderId="0" xfId="0" applyNumberFormat="1" applyFont="1" applyFill="1" applyAlignment="1" applyProtection="1"/>
    <xf numFmtId="3" fontId="20" fillId="4" borderId="0" xfId="0" applyNumberFormat="1" applyFont="1" applyFill="1" applyAlignment="1" applyProtection="1"/>
    <xf numFmtId="0" fontId="27" fillId="0" borderId="1" xfId="0" applyNumberFormat="1" applyFont="1" applyFill="1" applyBorder="1" applyAlignment="1" applyProtection="1">
      <alignment horizontal="right" wrapText="1"/>
    </xf>
    <xf numFmtId="0" fontId="11" fillId="0" borderId="0" xfId="0" applyFont="1" applyAlignment="1">
      <alignment horizontal="left" vertical="top" wrapText="1"/>
    </xf>
    <xf numFmtId="3" fontId="23" fillId="4" borderId="0" xfId="0" applyNumberFormat="1" applyFont="1" applyFill="1" applyAlignment="1" applyProtection="1"/>
    <xf numFmtId="0" fontId="23" fillId="4" borderId="0" xfId="0" applyNumberFormat="1" applyFont="1" applyFill="1" applyAlignment="1" applyProtection="1">
      <alignment horizontal="right"/>
    </xf>
    <xf numFmtId="0" fontId="22" fillId="0" borderId="0" xfId="0" applyFont="1" applyAlignment="1">
      <alignment horizontal="left" vertical="top" wrapText="1"/>
    </xf>
    <xf numFmtId="0" fontId="24" fillId="10" borderId="0" xfId="0" applyNumberFormat="1" applyFont="1" applyFill="1" applyAlignment="1" applyProtection="1"/>
    <xf numFmtId="0" fontId="25" fillId="10" borderId="0" xfId="0" applyNumberFormat="1" applyFont="1" applyFill="1" applyAlignment="1" applyProtection="1"/>
    <xf numFmtId="0" fontId="20" fillId="10" borderId="0" xfId="0" applyNumberFormat="1" applyFont="1" applyFill="1" applyAlignment="1" applyProtection="1"/>
    <xf numFmtId="0" fontId="2" fillId="0" borderId="0" xfId="0" applyFont="1" applyBorder="1"/>
    <xf numFmtId="3" fontId="2" fillId="3" borderId="0" xfId="0" applyNumberFormat="1" applyFont="1" applyFill="1" applyBorder="1"/>
    <xf numFmtId="0" fontId="20" fillId="9" borderId="0" xfId="0" applyNumberFormat="1" applyFont="1" applyFill="1" applyBorder="1" applyAlignment="1" applyProtection="1">
      <alignment horizontal="center"/>
    </xf>
    <xf numFmtId="0" fontId="20" fillId="0" borderId="0" xfId="0" applyNumberFormat="1" applyFont="1" applyFill="1" applyBorder="1" applyAlignment="1" applyProtection="1"/>
    <xf numFmtId="0" fontId="20" fillId="0" borderId="0" xfId="0" applyFont="1" applyBorder="1"/>
    <xf numFmtId="3" fontId="20" fillId="0" borderId="0" xfId="0" applyNumberFormat="1" applyFont="1" applyFill="1" applyBorder="1" applyAlignment="1" applyProtection="1"/>
    <xf numFmtId="9" fontId="21" fillId="0" borderId="0" xfId="0" applyNumberFormat="1" applyFont="1" applyBorder="1"/>
    <xf numFmtId="0" fontId="2" fillId="0" borderId="0" xfId="0" applyFont="1" applyAlignment="1">
      <alignment horizontal="left" vertical="top" wrapText="1"/>
    </xf>
    <xf numFmtId="0" fontId="20" fillId="0" borderId="0" xfId="0" applyFont="1" applyAlignment="1">
      <alignment horizontal="left" vertical="top" wrapText="1"/>
    </xf>
    <xf numFmtId="0" fontId="23" fillId="0" borderId="0" xfId="0" applyNumberFormat="1" applyFont="1" applyFill="1" applyAlignment="1" applyProtection="1"/>
    <xf numFmtId="0" fontId="22" fillId="0" borderId="1" xfId="0" applyNumberFormat="1" applyFont="1" applyFill="1" applyBorder="1" applyAlignment="1" applyProtection="1"/>
    <xf numFmtId="0" fontId="30" fillId="0" borderId="0" xfId="0" applyNumberFormat="1" applyFont="1" applyFill="1" applyAlignment="1" applyProtection="1">
      <alignment horizontal="right"/>
    </xf>
    <xf numFmtId="0" fontId="30" fillId="0" borderId="1" xfId="0" applyNumberFormat="1" applyFont="1" applyFill="1" applyBorder="1" applyAlignment="1" applyProtection="1"/>
    <xf numFmtId="0" fontId="22" fillId="0" borderId="0" xfId="0" applyNumberFormat="1" applyFont="1" applyFill="1" applyAlignment="1" applyProtection="1">
      <alignment horizontal="right"/>
    </xf>
    <xf numFmtId="3" fontId="22" fillId="0" borderId="1" xfId="0" applyNumberFormat="1" applyFont="1" applyFill="1" applyBorder="1" applyAlignment="1" applyProtection="1"/>
    <xf numFmtId="0" fontId="29" fillId="0" borderId="0" xfId="0" applyNumberFormat="1" applyFont="1" applyFill="1" applyAlignment="1" applyProtection="1">
      <alignment horizontal="right"/>
    </xf>
    <xf numFmtId="0" fontId="29" fillId="0" borderId="0" xfId="0" applyNumberFormat="1" applyFont="1" applyFill="1" applyAlignment="1" applyProtection="1"/>
    <xf numFmtId="3" fontId="29" fillId="0" borderId="0" xfId="0" applyNumberFormat="1" applyFont="1" applyFill="1" applyAlignment="1" applyProtection="1"/>
    <xf numFmtId="0" fontId="10" fillId="0" borderId="0" xfId="0" applyNumberFormat="1" applyFont="1" applyFill="1" applyAlignment="1" applyProtection="1"/>
    <xf numFmtId="0" fontId="11" fillId="0" borderId="0" xfId="0" applyFont="1" applyAlignment="1">
      <alignment vertical="top"/>
    </xf>
    <xf numFmtId="0" fontId="11" fillId="0" borderId="0" xfId="0" applyFont="1" applyAlignment="1">
      <alignment wrapText="1"/>
    </xf>
    <xf numFmtId="0" fontId="11" fillId="0" borderId="0" xfId="0" applyFont="1" applyAlignment="1">
      <alignment horizontal="left" vertical="top" wrapText="1"/>
    </xf>
    <xf numFmtId="0" fontId="11" fillId="0" borderId="1" xfId="0" applyFont="1" applyBorder="1" applyAlignment="1">
      <alignment horizontal="left" vertical="top" wrapText="1"/>
    </xf>
    <xf numFmtId="0" fontId="11" fillId="5" borderId="1" xfId="0" applyFont="1" applyFill="1" applyBorder="1" applyAlignment="1">
      <alignment horizontal="center"/>
    </xf>
    <xf numFmtId="0" fontId="11" fillId="5" borderId="1" xfId="0" applyFont="1" applyFill="1" applyBorder="1" applyAlignment="1">
      <alignment horizontal="center" vertical="top" wrapText="1"/>
    </xf>
    <xf numFmtId="0" fontId="28" fillId="0" borderId="1" xfId="0" applyFont="1" applyFill="1" applyBorder="1" applyAlignment="1">
      <alignment horizontal="left"/>
    </xf>
    <xf numFmtId="3" fontId="6" fillId="4" borderId="1" xfId="0" applyNumberFormat="1" applyFont="1" applyFill="1" applyBorder="1"/>
    <xf numFmtId="0" fontId="20" fillId="8" borderId="0" xfId="0" applyNumberFormat="1" applyFont="1" applyFill="1" applyAlignment="1" applyProtection="1"/>
    <xf numFmtId="1" fontId="26" fillId="11" borderId="0" xfId="4" applyNumberFormat="1" applyFont="1" applyFill="1" applyAlignment="1" applyProtection="1"/>
    <xf numFmtId="0" fontId="22" fillId="9" borderId="0" xfId="0" applyNumberFormat="1" applyFont="1" applyFill="1" applyBorder="1" applyAlignment="1" applyProtection="1">
      <alignment horizontal="center"/>
    </xf>
    <xf numFmtId="3" fontId="22" fillId="0" borderId="0" xfId="0" applyNumberFormat="1" applyFont="1" applyFill="1" applyBorder="1" applyAlignment="1" applyProtection="1"/>
    <xf numFmtId="0" fontId="22" fillId="0" borderId="0" xfId="0" applyNumberFormat="1" applyFont="1" applyFill="1" applyBorder="1" applyAlignment="1" applyProtection="1"/>
    <xf numFmtId="0" fontId="22" fillId="0" borderId="0" xfId="0" applyFont="1" applyBorder="1"/>
    <xf numFmtId="9" fontId="30" fillId="0" borderId="0" xfId="0" applyNumberFormat="1" applyFont="1" applyBorder="1"/>
    <xf numFmtId="0" fontId="22" fillId="8" borderId="0" xfId="0" applyNumberFormat="1" applyFont="1" applyFill="1" applyAlignment="1" applyProtection="1"/>
    <xf numFmtId="0" fontId="30" fillId="0" borderId="0" xfId="0" applyNumberFormat="1" applyFont="1" applyFill="1" applyAlignment="1" applyProtection="1"/>
    <xf numFmtId="0" fontId="31" fillId="11" borderId="1" xfId="0" applyNumberFormat="1" applyFont="1" applyFill="1" applyBorder="1" applyAlignment="1" applyProtection="1"/>
    <xf numFmtId="0" fontId="33" fillId="0" borderId="0" xfId="0" applyFont="1"/>
    <xf numFmtId="0" fontId="16" fillId="0" borderId="0" xfId="0" applyFont="1"/>
    <xf numFmtId="0" fontId="32" fillId="0" borderId="6" xfId="0" applyFont="1" applyBorder="1" applyAlignment="1">
      <alignment horizontal="justify" wrapText="1"/>
    </xf>
    <xf numFmtId="0" fontId="20" fillId="0" borderId="0" xfId="0" applyFont="1" applyAlignment="1">
      <alignment horizontal="left" vertical="top" wrapText="1"/>
    </xf>
    <xf numFmtId="0" fontId="32" fillId="0" borderId="0" xfId="0" applyFont="1" applyBorder="1" applyAlignment="1">
      <alignment horizontal="justify" wrapText="1"/>
    </xf>
    <xf numFmtId="0" fontId="2" fillId="0" borderId="0" xfId="0" applyFont="1" applyAlignment="1">
      <alignment horizontal="left" vertical="top" wrapText="1"/>
    </xf>
    <xf numFmtId="0" fontId="2" fillId="0" borderId="0" xfId="0" applyFont="1" applyAlignment="1">
      <alignment horizontal="left" wrapText="1"/>
    </xf>
    <xf numFmtId="0" fontId="7" fillId="0" borderId="0" xfId="0" applyFont="1" applyBorder="1" applyAlignment="1">
      <alignment horizontal="left" wrapText="1"/>
    </xf>
    <xf numFmtId="0" fontId="11" fillId="0" borderId="0" xfId="0" applyFont="1" applyAlignment="1">
      <alignment horizontal="left" vertical="top" wrapText="1"/>
    </xf>
    <xf numFmtId="0" fontId="20" fillId="0" borderId="0" xfId="0" applyNumberFormat="1" applyFont="1" applyFill="1" applyAlignment="1" applyProtection="1">
      <alignment horizontal="left" wrapText="1"/>
    </xf>
    <xf numFmtId="0" fontId="29" fillId="5" borderId="3" xfId="0" applyNumberFormat="1" applyFont="1" applyFill="1" applyBorder="1" applyAlignment="1" applyProtection="1">
      <alignment horizontal="center"/>
    </xf>
    <xf numFmtId="0" fontId="29" fillId="5" borderId="4" xfId="0" applyNumberFormat="1" applyFont="1" applyFill="1" applyBorder="1" applyAlignment="1" applyProtection="1">
      <alignment horizontal="center"/>
    </xf>
    <xf numFmtId="0" fontId="29" fillId="5" borderId="5" xfId="0" applyNumberFormat="1" applyFont="1" applyFill="1" applyBorder="1" applyAlignment="1" applyProtection="1">
      <alignment horizontal="center"/>
    </xf>
    <xf numFmtId="0" fontId="29" fillId="5" borderId="1" xfId="0" applyNumberFormat="1" applyFont="1" applyFill="1" applyBorder="1" applyAlignment="1" applyProtection="1">
      <alignment horizontal="center"/>
    </xf>
    <xf numFmtId="0" fontId="11" fillId="0" borderId="0" xfId="0" applyFont="1" applyAlignment="1">
      <alignment horizontal="left" wrapText="1"/>
    </xf>
    <xf numFmtId="0" fontId="7" fillId="0" borderId="0" xfId="0" applyFont="1" applyAlignment="1">
      <alignment horizontal="left" wrapText="1"/>
    </xf>
    <xf numFmtId="0" fontId="7" fillId="0" borderId="0" xfId="0" applyFont="1" applyFill="1" applyAlignment="1">
      <alignment horizontal="left" wrapText="1"/>
    </xf>
    <xf numFmtId="0" fontId="16" fillId="0" borderId="0" xfId="1" applyFont="1" applyFill="1" applyBorder="1" applyAlignment="1">
      <alignment horizontal="left" vertical="top" wrapText="1"/>
    </xf>
    <xf numFmtId="0" fontId="35" fillId="0" borderId="0" xfId="0" applyFont="1" applyAlignment="1">
      <alignment horizontal="right"/>
    </xf>
    <xf numFmtId="0" fontId="0" fillId="0" borderId="0" xfId="0" applyFont="1"/>
    <xf numFmtId="0" fontId="35" fillId="0" borderId="0" xfId="0" applyFont="1" applyAlignment="1">
      <alignment horizontal="right" vertical="top" wrapText="1"/>
    </xf>
    <xf numFmtId="49" fontId="8" fillId="0" borderId="0" xfId="1" applyNumberFormat="1" applyFont="1" applyFill="1" applyBorder="1" applyAlignment="1">
      <alignment horizontal="left" vertical="top" wrapText="1"/>
    </xf>
    <xf numFmtId="0" fontId="2" fillId="5" borderId="1" xfId="0" applyFont="1" applyFill="1" applyBorder="1" applyAlignment="1">
      <alignment horizontal="center"/>
    </xf>
    <xf numFmtId="0" fontId="3" fillId="5" borderId="1" xfId="0" applyFont="1" applyFill="1" applyBorder="1" applyAlignment="1">
      <alignment horizontal="center"/>
    </xf>
    <xf numFmtId="0" fontId="2" fillId="0" borderId="1" xfId="0" applyFont="1" applyBorder="1" applyAlignment="1">
      <alignment wrapText="1"/>
    </xf>
    <xf numFmtId="3" fontId="2" fillId="0" borderId="1" xfId="0" applyNumberFormat="1" applyFont="1" applyFill="1" applyBorder="1" applyAlignment="1">
      <alignment wrapText="1"/>
    </xf>
    <xf numFmtId="3" fontId="2" fillId="0" borderId="1" xfId="0" applyNumberFormat="1" applyFont="1" applyFill="1" applyBorder="1"/>
    <xf numFmtId="0" fontId="5" fillId="0" borderId="1" xfId="0" applyFont="1" applyBorder="1" applyAlignment="1">
      <alignment horizontal="right" wrapText="1"/>
    </xf>
    <xf numFmtId="0" fontId="2" fillId="0" borderId="2" xfId="0" applyFont="1" applyBorder="1" applyAlignment="1">
      <alignment wrapText="1"/>
    </xf>
    <xf numFmtId="4" fontId="16" fillId="0" borderId="1" xfId="0" applyNumberFormat="1" applyFont="1" applyFill="1" applyBorder="1" applyAlignment="1">
      <alignment wrapText="1"/>
    </xf>
    <xf numFmtId="4" fontId="16" fillId="0" borderId="1" xfId="0" applyNumberFormat="1" applyFont="1" applyFill="1" applyBorder="1"/>
    <xf numFmtId="1" fontId="2" fillId="0" borderId="1" xfId="0" applyNumberFormat="1" applyFont="1" applyFill="1" applyBorder="1"/>
    <xf numFmtId="0" fontId="5" fillId="0" borderId="1" xfId="0" applyFont="1" applyBorder="1" applyAlignment="1">
      <alignment horizontal="left" wrapText="1"/>
    </xf>
    <xf numFmtId="0" fontId="3" fillId="0" borderId="3" xfId="0" applyFont="1" applyFill="1" applyBorder="1"/>
    <xf numFmtId="3" fontId="3" fillId="0" borderId="1" xfId="0" applyNumberFormat="1" applyFont="1" applyFill="1" applyBorder="1"/>
    <xf numFmtId="0" fontId="34" fillId="0" borderId="0" xfId="0" applyFont="1" applyAlignment="1">
      <alignment wrapText="1"/>
    </xf>
    <xf numFmtId="0" fontId="34" fillId="0" borderId="0" xfId="0" applyFont="1" applyAlignment="1">
      <alignment horizontal="left" wrapText="1"/>
    </xf>
    <xf numFmtId="0" fontId="16" fillId="0" borderId="0" xfId="0" applyFont="1" applyAlignment="1">
      <alignment horizontal="justify" vertical="top" wrapText="1"/>
    </xf>
  </cellXfs>
  <cellStyles count="5">
    <cellStyle name="40% - Accent5" xfId="1" builtinId="47"/>
    <cellStyle name="Normal" xfId="0" builtinId="0"/>
    <cellStyle name="Normal 2" xfId="2" xr:uid="{ABACF541-830B-4B9F-BB14-2092182FEF4F}"/>
    <cellStyle name="Percent" xfId="4" builtinId="5"/>
    <cellStyle name="Style 1" xfId="3" xr:uid="{9025F461-8141-47DA-8730-4F9F3E8398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E6DF9-F24D-4BB9-B8CE-8FFFCE40DD58}">
  <sheetPr>
    <pageSetUpPr fitToPage="1"/>
  </sheetPr>
  <dimension ref="A1:P19"/>
  <sheetViews>
    <sheetView tabSelected="1" zoomScale="85" zoomScaleNormal="85" workbookViewId="0">
      <selection activeCell="H8" sqref="H8"/>
    </sheetView>
  </sheetViews>
  <sheetFormatPr defaultColWidth="8.81640625" defaultRowHeight="13"/>
  <cols>
    <col min="1" max="1" width="57.36328125" style="28" customWidth="1"/>
    <col min="2" max="2" width="11" style="28" customWidth="1"/>
    <col min="3" max="3" width="11.7265625" style="28" customWidth="1"/>
    <col min="4" max="4" width="11.36328125" style="28" customWidth="1"/>
    <col min="5" max="5" width="11.26953125" style="28" bestFit="1" customWidth="1"/>
    <col min="6" max="6" width="9.453125" style="28" customWidth="1"/>
    <col min="7" max="7" width="11.54296875" style="28" customWidth="1"/>
    <col min="8" max="8" width="11.26953125" style="28" bestFit="1" customWidth="1"/>
    <col min="9" max="9" width="8.81640625" style="28"/>
    <col min="10" max="10" width="10.81640625" style="28" customWidth="1"/>
    <col min="11" max="11" width="10.1796875" style="28" customWidth="1"/>
    <col min="12" max="12" width="8.81640625" style="28"/>
    <col min="13" max="13" width="10.81640625" style="28" customWidth="1"/>
    <col min="14" max="14" width="10" style="28" customWidth="1"/>
    <col min="15" max="15" width="8.81640625" style="28"/>
    <col min="16" max="16" width="9.1796875" style="28" customWidth="1"/>
    <col min="17" max="16384" width="8.81640625" style="28"/>
  </cols>
  <sheetData>
    <row r="1" spans="1:16" s="1" customFormat="1" ht="14.5">
      <c r="A1" s="112"/>
      <c r="B1" s="112"/>
      <c r="C1" s="112"/>
      <c r="D1" s="112"/>
      <c r="E1" s="129" t="s">
        <v>82</v>
      </c>
      <c r="K1" s="130"/>
      <c r="L1" s="130"/>
      <c r="M1" s="130"/>
      <c r="N1" s="130"/>
      <c r="O1" s="130"/>
      <c r="P1" s="130"/>
    </row>
    <row r="2" spans="1:16" s="1" customFormat="1" ht="74.5" customHeight="1">
      <c r="A2" s="131" t="s">
        <v>91</v>
      </c>
      <c r="B2" s="131"/>
      <c r="C2" s="131"/>
      <c r="D2" s="131"/>
      <c r="E2" s="131"/>
    </row>
    <row r="4" spans="1:16" ht="14.5" customHeight="1">
      <c r="A4" s="132" t="s">
        <v>81</v>
      </c>
      <c r="B4" s="132"/>
      <c r="C4" s="132"/>
      <c r="D4" s="132"/>
      <c r="E4" s="132"/>
    </row>
    <row r="5" spans="1:16" ht="44" customHeight="1">
      <c r="A5" s="148" t="s">
        <v>83</v>
      </c>
      <c r="B5" s="148"/>
      <c r="C5" s="148"/>
      <c r="D5" s="148"/>
      <c r="E5" s="148"/>
    </row>
    <row r="6" spans="1:16" ht="14">
      <c r="A6" s="133" t="s">
        <v>78</v>
      </c>
      <c r="B6" s="134">
        <v>2026</v>
      </c>
      <c r="C6" s="134">
        <v>2027</v>
      </c>
      <c r="D6" s="134">
        <v>2028</v>
      </c>
      <c r="E6" s="134">
        <v>2029</v>
      </c>
    </row>
    <row r="7" spans="1:16" ht="14">
      <c r="A7" s="135" t="s">
        <v>84</v>
      </c>
      <c r="B7" s="136">
        <v>43276974</v>
      </c>
      <c r="C7" s="136">
        <v>43276974</v>
      </c>
      <c r="D7" s="137">
        <f>C7</f>
        <v>43276974</v>
      </c>
      <c r="E7" s="137">
        <f>D7</f>
        <v>43276974</v>
      </c>
    </row>
    <row r="8" spans="1:16" ht="14">
      <c r="A8" s="135" t="s">
        <v>79</v>
      </c>
      <c r="B8" s="136">
        <v>25500</v>
      </c>
      <c r="C8" s="136">
        <v>25500</v>
      </c>
      <c r="D8" s="136">
        <v>25500</v>
      </c>
      <c r="E8" s="136">
        <v>25500</v>
      </c>
    </row>
    <row r="9" spans="1:16" ht="14">
      <c r="A9" s="138" t="s">
        <v>76</v>
      </c>
      <c r="B9" s="136">
        <f>B8*0.7</f>
        <v>17850</v>
      </c>
      <c r="C9" s="136">
        <f>C8*0.7</f>
        <v>17850</v>
      </c>
      <c r="D9" s="136">
        <f>D8*0.7</f>
        <v>17850</v>
      </c>
      <c r="E9" s="136">
        <f>E8*0.7</f>
        <v>17850</v>
      </c>
    </row>
    <row r="10" spans="1:16" ht="14">
      <c r="A10" s="139" t="s">
        <v>85</v>
      </c>
      <c r="B10" s="140">
        <v>850.02</v>
      </c>
      <c r="C10" s="141">
        <f>B10</f>
        <v>850.02</v>
      </c>
      <c r="D10" s="141">
        <v>1002.41</v>
      </c>
      <c r="E10" s="141">
        <f>D10</f>
        <v>1002.41</v>
      </c>
    </row>
    <row r="11" spans="1:16" ht="28">
      <c r="A11" s="135" t="s">
        <v>86</v>
      </c>
      <c r="B11" s="142">
        <f>ROUND(B10*0.35,0)</f>
        <v>298</v>
      </c>
      <c r="C11" s="142">
        <f>ROUND(C10*0.35,0)</f>
        <v>298</v>
      </c>
      <c r="D11" s="142">
        <f>ROUND(D10*0.35,0)</f>
        <v>351</v>
      </c>
      <c r="E11" s="142">
        <f>ROUND(E10*0.35,0)</f>
        <v>351</v>
      </c>
    </row>
    <row r="12" spans="1:16" ht="14">
      <c r="A12" s="143" t="s">
        <v>87</v>
      </c>
      <c r="B12" s="142">
        <f>B11-171</f>
        <v>127</v>
      </c>
      <c r="C12" s="142">
        <f t="shared" ref="C12:E12" si="0">C11-171</f>
        <v>127</v>
      </c>
      <c r="D12" s="142">
        <f t="shared" si="0"/>
        <v>180</v>
      </c>
      <c r="E12" s="142">
        <f t="shared" si="0"/>
        <v>180</v>
      </c>
    </row>
    <row r="13" spans="1:16" ht="14">
      <c r="A13" s="144" t="s">
        <v>88</v>
      </c>
      <c r="B13" s="145">
        <f>ROUND(B12*B9*12,0)</f>
        <v>27203400</v>
      </c>
      <c r="C13" s="145">
        <f>ROUND(C12*C9*12,0)</f>
        <v>27203400</v>
      </c>
      <c r="D13" s="145">
        <f>ROUND(D12*D9*12,0)</f>
        <v>38556000</v>
      </c>
      <c r="E13" s="145">
        <f>ROUND(E12*E9*12,0)</f>
        <v>38556000</v>
      </c>
    </row>
    <row r="14" spans="1:16" s="111" customFormat="1" ht="14" customHeight="1">
      <c r="A14" s="113" t="s">
        <v>61</v>
      </c>
      <c r="B14" s="113"/>
      <c r="C14" s="113"/>
      <c r="D14" s="113"/>
      <c r="E14" s="113"/>
    </row>
    <row r="15" spans="1:16" s="111" customFormat="1" ht="24.65" customHeight="1">
      <c r="A15" s="115" t="s">
        <v>77</v>
      </c>
      <c r="B15" s="115"/>
      <c r="C15" s="115"/>
      <c r="D15" s="115"/>
      <c r="E15" s="115"/>
    </row>
    <row r="16" spans="1:16" s="111" customFormat="1" ht="14" customHeight="1">
      <c r="A16" s="115" t="s">
        <v>80</v>
      </c>
      <c r="B16" s="115"/>
      <c r="C16" s="115"/>
      <c r="D16" s="115"/>
      <c r="E16" s="115"/>
    </row>
    <row r="19" spans="1:5" ht="53">
      <c r="A19" s="146" t="s">
        <v>89</v>
      </c>
      <c r="B19" s="146"/>
      <c r="C19" s="147" t="s">
        <v>90</v>
      </c>
      <c r="D19" s="147"/>
      <c r="E19" s="147"/>
    </row>
  </sheetData>
  <mergeCells count="7">
    <mergeCell ref="A2:E2"/>
    <mergeCell ref="C19:E19"/>
    <mergeCell ref="A15:E15"/>
    <mergeCell ref="A16:E16"/>
    <mergeCell ref="A14:E14"/>
    <mergeCell ref="A4:E4"/>
    <mergeCell ref="A5:E5"/>
  </mergeCells>
  <printOptions horizontalCentered="1"/>
  <pageMargins left="0.70866141732283472" right="0.70866141732283472" top="0.74803149606299213" bottom="0.74803149606299213" header="0.31496062992125984" footer="0.31496062992125984"/>
  <pageSetup paperSize="9"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3DB55-6F1F-458C-B48E-8D3D7A5BB11F}">
  <sheetPr>
    <tabColor theme="9" tint="-0.249977111117893"/>
    <pageSetUpPr fitToPage="1"/>
  </sheetPr>
  <dimension ref="A2:I25"/>
  <sheetViews>
    <sheetView workbookViewId="0">
      <selection activeCell="B12" sqref="B12"/>
    </sheetView>
  </sheetViews>
  <sheetFormatPr defaultColWidth="8.81640625" defaultRowHeight="14"/>
  <cols>
    <col min="1" max="1" width="58.1796875" style="1" customWidth="1"/>
    <col min="2" max="2" width="12.54296875" style="1" customWidth="1"/>
    <col min="3" max="4" width="13.1796875" style="1" customWidth="1"/>
    <col min="5" max="5" width="11.26953125" style="1" bestFit="1" customWidth="1"/>
    <col min="6" max="16384" width="8.81640625" style="1"/>
  </cols>
  <sheetData>
    <row r="2" spans="1:9" ht="15">
      <c r="A2" s="13" t="s">
        <v>2</v>
      </c>
    </row>
    <row r="3" spans="1:9" ht="15">
      <c r="A3" s="13"/>
    </row>
    <row r="4" spans="1:9" ht="28.5" customHeight="1">
      <c r="A4" s="117" t="s">
        <v>59</v>
      </c>
      <c r="B4" s="117"/>
      <c r="C4" s="117"/>
      <c r="D4" s="117"/>
      <c r="E4" s="117"/>
      <c r="F4" s="117"/>
      <c r="G4" s="117"/>
    </row>
    <row r="5" spans="1:9" ht="28.5" customHeight="1">
      <c r="A5" s="116" t="s">
        <v>7</v>
      </c>
      <c r="B5" s="116"/>
      <c r="C5" s="116"/>
      <c r="D5" s="116"/>
      <c r="E5" s="116"/>
      <c r="F5" s="116"/>
      <c r="G5" s="116"/>
    </row>
    <row r="6" spans="1:9" ht="22" customHeight="1">
      <c r="A6" s="22"/>
      <c r="B6" s="22"/>
      <c r="C6" s="22"/>
      <c r="D6" s="22"/>
      <c r="E6" s="22"/>
      <c r="F6" s="22"/>
      <c r="G6" s="22"/>
    </row>
    <row r="7" spans="1:9">
      <c r="A7" s="3"/>
      <c r="B7" s="30" t="s">
        <v>20</v>
      </c>
      <c r="C7" s="30">
        <v>2027</v>
      </c>
      <c r="D7" s="30">
        <v>2028</v>
      </c>
      <c r="E7" s="30">
        <v>2029</v>
      </c>
      <c r="F7" s="74"/>
      <c r="G7" s="74"/>
      <c r="H7" s="74"/>
      <c r="I7" s="74"/>
    </row>
    <row r="8" spans="1:9">
      <c r="A8" s="18" t="s">
        <v>8</v>
      </c>
      <c r="B8" s="19">
        <v>2446</v>
      </c>
      <c r="C8" s="19">
        <v>2421</v>
      </c>
      <c r="D8" s="19">
        <v>2396</v>
      </c>
      <c r="E8" s="19">
        <v>2371</v>
      </c>
      <c r="F8" s="75"/>
      <c r="G8" s="75"/>
      <c r="H8" s="75"/>
      <c r="I8" s="75"/>
    </row>
    <row r="9" spans="1:9">
      <c r="A9" s="18" t="s">
        <v>4</v>
      </c>
      <c r="B9" s="16">
        <v>54.07</v>
      </c>
      <c r="C9" s="16">
        <v>54.07</v>
      </c>
      <c r="D9" s="16">
        <v>54.07</v>
      </c>
      <c r="E9" s="16">
        <v>54.07</v>
      </c>
      <c r="F9" s="14"/>
    </row>
    <row r="10" spans="1:9">
      <c r="A10" s="18" t="s">
        <v>15</v>
      </c>
      <c r="B10" s="16">
        <v>171</v>
      </c>
      <c r="C10" s="16">
        <v>171</v>
      </c>
      <c r="D10" s="16">
        <v>171</v>
      </c>
      <c r="E10" s="16">
        <v>171</v>
      </c>
      <c r="F10" s="14"/>
    </row>
    <row r="11" spans="1:9">
      <c r="A11" s="18" t="s">
        <v>5</v>
      </c>
      <c r="B11" s="16">
        <f>B10-B9</f>
        <v>116.93</v>
      </c>
      <c r="C11" s="16">
        <f t="shared" ref="C11:E11" si="0">C10-C9</f>
        <v>116.93</v>
      </c>
      <c r="D11" s="16">
        <f t="shared" si="0"/>
        <v>116.93</v>
      </c>
      <c r="E11" s="16">
        <f t="shared" si="0"/>
        <v>116.93</v>
      </c>
      <c r="F11" s="14"/>
    </row>
    <row r="12" spans="1:9">
      <c r="A12" s="31" t="s">
        <v>22</v>
      </c>
      <c r="B12" s="17">
        <f>ROUND(B11*6*B8,0)</f>
        <v>1716065</v>
      </c>
      <c r="C12" s="17">
        <f>ROUND(C11*12*C8,0)</f>
        <v>3397050</v>
      </c>
      <c r="D12" s="17">
        <f t="shared" ref="D12:E12" si="1">ROUND(D11*12*D8,0)</f>
        <v>3361971</v>
      </c>
      <c r="E12" s="17">
        <f t="shared" si="1"/>
        <v>3326892</v>
      </c>
      <c r="F12" s="14"/>
    </row>
    <row r="13" spans="1:9">
      <c r="A13" s="118" t="s">
        <v>17</v>
      </c>
      <c r="B13" s="118"/>
      <c r="C13" s="118"/>
      <c r="D13" s="118"/>
      <c r="E13" s="118"/>
      <c r="F13" s="118"/>
    </row>
    <row r="15" spans="1:9">
      <c r="A15" s="7" t="s">
        <v>21</v>
      </c>
    </row>
    <row r="16" spans="1:9" ht="29.5" customHeight="1">
      <c r="A16" s="117" t="s">
        <v>9</v>
      </c>
      <c r="B16" s="117"/>
      <c r="C16" s="117"/>
      <c r="D16" s="117"/>
      <c r="E16" s="117"/>
      <c r="F16" s="117"/>
      <c r="G16" s="117"/>
    </row>
    <row r="17" spans="1:7">
      <c r="A17" s="2"/>
      <c r="B17" s="2"/>
      <c r="C17" s="2"/>
      <c r="D17" s="2"/>
      <c r="E17" s="2"/>
      <c r="F17" s="2"/>
      <c r="G17" s="2"/>
    </row>
    <row r="18" spans="1:7" ht="44.5" customHeight="1">
      <c r="A18" s="116" t="s">
        <v>16</v>
      </c>
      <c r="B18" s="116"/>
      <c r="C18" s="116"/>
      <c r="D18" s="116"/>
      <c r="E18" s="116"/>
      <c r="F18" s="116"/>
      <c r="G18" s="116"/>
    </row>
    <row r="19" spans="1:7">
      <c r="A19" s="8"/>
      <c r="B19" s="24">
        <v>2026</v>
      </c>
      <c r="C19" s="23"/>
      <c r="D19" s="23"/>
      <c r="E19" s="23"/>
      <c r="F19" s="23"/>
      <c r="G19" s="23"/>
    </row>
    <row r="20" spans="1:7">
      <c r="A20" s="9" t="s">
        <v>0</v>
      </c>
      <c r="B20" s="10">
        <f>40*556.6</f>
        <v>22264</v>
      </c>
    </row>
    <row r="22" spans="1:7">
      <c r="A22" s="11"/>
      <c r="B22" s="30" t="s">
        <v>20</v>
      </c>
      <c r="C22" s="30">
        <v>2027</v>
      </c>
      <c r="D22" s="30">
        <v>2028</v>
      </c>
      <c r="E22" s="30">
        <v>2029</v>
      </c>
    </row>
    <row r="23" spans="1:7">
      <c r="A23" s="25" t="s">
        <v>1</v>
      </c>
      <c r="B23" s="26">
        <f>B20+B12</f>
        <v>1738329</v>
      </c>
      <c r="C23" s="26">
        <f>C12</f>
        <v>3397050</v>
      </c>
      <c r="D23" s="26">
        <f>D12</f>
        <v>3361971</v>
      </c>
      <c r="E23" s="26">
        <f>E12</f>
        <v>3326892</v>
      </c>
      <c r="F23" s="4"/>
      <c r="G23" s="4"/>
    </row>
    <row r="25" spans="1:7" ht="78">
      <c r="A25" s="15" t="s">
        <v>19</v>
      </c>
    </row>
  </sheetData>
  <mergeCells count="5">
    <mergeCell ref="A18:G18"/>
    <mergeCell ref="A4:G4"/>
    <mergeCell ref="A5:G5"/>
    <mergeCell ref="A13:F13"/>
    <mergeCell ref="A16:G16"/>
  </mergeCells>
  <pageMargins left="0.7" right="0.7" top="0.75" bottom="0.75" header="0.3" footer="0.3"/>
  <pageSetup paperSize="9" scale="9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50049-A0FC-405C-936A-10D10BFD3A91}">
  <sheetPr>
    <tabColor theme="7" tint="-0.249977111117893"/>
    <pageSetUpPr fitToPage="1"/>
  </sheetPr>
  <dimension ref="A1:Z40"/>
  <sheetViews>
    <sheetView zoomScale="85" zoomScaleNormal="85" workbookViewId="0">
      <selection activeCell="Q30" sqref="Q30"/>
    </sheetView>
  </sheetViews>
  <sheetFormatPr defaultColWidth="8.7265625" defaultRowHeight="13"/>
  <cols>
    <col min="1" max="1" width="42.1796875" style="38" customWidth="1"/>
    <col min="2" max="2" width="9.6328125" style="37" customWidth="1"/>
    <col min="3" max="5" width="10.6328125" style="38" customWidth="1"/>
    <col min="6" max="6" width="10.1796875" style="38" customWidth="1"/>
    <col min="7" max="7" width="10.6328125" style="38" customWidth="1"/>
    <col min="8" max="8" width="8.1796875" style="38" customWidth="1"/>
    <col min="9" max="9" width="7.54296875" style="38" customWidth="1"/>
    <col min="10" max="10" width="10.1796875" style="38" customWidth="1"/>
    <col min="11" max="11" width="11.1796875" style="38" customWidth="1"/>
    <col min="12" max="12" width="8.1796875" style="38" customWidth="1"/>
    <col min="13" max="13" width="10.26953125" style="38" customWidth="1"/>
    <col min="14" max="19" width="7.1796875" style="38" customWidth="1"/>
    <col min="20" max="20" width="7.7265625" style="38" customWidth="1"/>
    <col min="21" max="24" width="8.7265625" style="38"/>
    <col min="25" max="25" width="8.7265625" style="63"/>
    <col min="26" max="16384" width="8.7265625" style="38"/>
  </cols>
  <sheetData>
    <row r="1" spans="1:26">
      <c r="A1" s="71" t="s">
        <v>62</v>
      </c>
      <c r="B1" s="72"/>
      <c r="C1" s="73"/>
      <c r="U1" s="41">
        <v>2025</v>
      </c>
    </row>
    <row r="2" spans="1:26">
      <c r="A2" s="36"/>
      <c r="U2" s="44"/>
    </row>
    <row r="3" spans="1:26" ht="83" customHeight="1">
      <c r="A3" s="120" t="s">
        <v>65</v>
      </c>
      <c r="B3" s="120"/>
      <c r="C3" s="120"/>
      <c r="D3" s="120"/>
      <c r="E3" s="120"/>
      <c r="F3" s="120"/>
      <c r="G3" s="120"/>
      <c r="H3" s="120"/>
      <c r="I3" s="120"/>
      <c r="J3" s="120"/>
      <c r="K3" s="120"/>
      <c r="U3" s="44"/>
    </row>
    <row r="4" spans="1:26">
      <c r="A4" s="114" t="s">
        <v>6</v>
      </c>
      <c r="B4" s="114"/>
      <c r="C4" s="114"/>
      <c r="D4" s="114"/>
      <c r="E4" s="114"/>
      <c r="F4" s="114"/>
      <c r="G4" s="114"/>
      <c r="U4" s="44"/>
    </row>
    <row r="5" spans="1:26">
      <c r="A5" s="70"/>
      <c r="B5" s="82"/>
      <c r="C5" s="82"/>
      <c r="D5" s="82"/>
      <c r="E5" s="82"/>
      <c r="F5" s="82"/>
      <c r="G5" s="82"/>
      <c r="U5" s="51">
        <v>82</v>
      </c>
    </row>
    <row r="6" spans="1:26" ht="14">
      <c r="A6" s="95"/>
      <c r="B6" s="81"/>
      <c r="C6" s="81"/>
      <c r="D6" s="81"/>
      <c r="E6" s="81"/>
      <c r="F6" s="81"/>
      <c r="G6" s="81"/>
      <c r="U6" s="54"/>
    </row>
    <row r="7" spans="1:26">
      <c r="B7" s="39" t="s">
        <v>29</v>
      </c>
      <c r="C7" s="39" t="s">
        <v>30</v>
      </c>
      <c r="D7" s="40" t="s">
        <v>31</v>
      </c>
      <c r="E7" s="40" t="s">
        <v>32</v>
      </c>
      <c r="F7" s="40" t="s">
        <v>33</v>
      </c>
      <c r="G7" s="40" t="s">
        <v>34</v>
      </c>
      <c r="H7" s="40" t="s">
        <v>35</v>
      </c>
      <c r="I7" s="40" t="s">
        <v>36</v>
      </c>
      <c r="J7" s="40" t="s">
        <v>37</v>
      </c>
      <c r="K7" s="40" t="s">
        <v>38</v>
      </c>
      <c r="L7" s="40" t="s">
        <v>39</v>
      </c>
      <c r="M7" s="40" t="s">
        <v>40</v>
      </c>
      <c r="N7" s="40" t="s">
        <v>41</v>
      </c>
      <c r="O7" s="40" t="s">
        <v>42</v>
      </c>
      <c r="P7" s="40" t="s">
        <v>43</v>
      </c>
      <c r="Q7" s="40" t="s">
        <v>44</v>
      </c>
      <c r="R7" s="40" t="s">
        <v>45</v>
      </c>
      <c r="S7" s="40" t="s">
        <v>46</v>
      </c>
      <c r="T7" s="41">
        <v>2024</v>
      </c>
      <c r="U7" s="76">
        <v>2025</v>
      </c>
      <c r="V7" s="76">
        <v>2026</v>
      </c>
      <c r="W7" s="76">
        <v>2027</v>
      </c>
      <c r="X7" s="76">
        <v>2028</v>
      </c>
      <c r="Y7" s="103">
        <v>2029</v>
      </c>
    </row>
    <row r="8" spans="1:26">
      <c r="A8" s="42" t="s">
        <v>57</v>
      </c>
      <c r="B8" s="43">
        <v>22871</v>
      </c>
      <c r="C8" s="43">
        <v>23958</v>
      </c>
      <c r="D8" s="43">
        <v>24397</v>
      </c>
      <c r="E8" s="43">
        <v>22044</v>
      </c>
      <c r="F8" s="43">
        <v>19781</v>
      </c>
      <c r="G8" s="43">
        <v>18825</v>
      </c>
      <c r="H8" s="43">
        <v>19897</v>
      </c>
      <c r="I8" s="43">
        <v>20596</v>
      </c>
      <c r="J8" s="43">
        <v>21746</v>
      </c>
      <c r="K8" s="43">
        <v>21979</v>
      </c>
      <c r="L8" s="43">
        <v>21968</v>
      </c>
      <c r="M8" s="43">
        <v>20828</v>
      </c>
      <c r="N8" s="43">
        <v>19314</v>
      </c>
      <c r="O8" s="43">
        <v>18786</v>
      </c>
      <c r="P8" s="43">
        <v>17552</v>
      </c>
      <c r="Q8" s="43">
        <v>17420</v>
      </c>
      <c r="R8" s="43">
        <v>15954</v>
      </c>
      <c r="S8" s="43">
        <v>14490</v>
      </c>
      <c r="T8" s="43">
        <v>12571</v>
      </c>
      <c r="V8" s="77"/>
      <c r="W8" s="79" t="e">
        <f>#REF!*12</f>
        <v>#REF!</v>
      </c>
      <c r="X8" s="79" t="e">
        <f>#REF!*12</f>
        <v>#REF!</v>
      </c>
      <c r="Y8" s="104" t="e">
        <f>#REF!*12</f>
        <v>#REF!</v>
      </c>
    </row>
    <row r="9" spans="1:26" ht="26">
      <c r="A9" s="45" t="s">
        <v>47</v>
      </c>
      <c r="B9" s="44">
        <v>1926</v>
      </c>
      <c r="C9" s="44">
        <v>1733</v>
      </c>
      <c r="D9" s="46">
        <v>1641</v>
      </c>
      <c r="E9" s="46">
        <v>1513</v>
      </c>
      <c r="F9" s="46">
        <v>1622</v>
      </c>
      <c r="G9" s="46">
        <v>1279</v>
      </c>
      <c r="H9" s="46">
        <v>1213</v>
      </c>
      <c r="I9" s="46">
        <v>1172</v>
      </c>
      <c r="J9" s="46">
        <v>1013</v>
      </c>
      <c r="K9" s="46">
        <v>921</v>
      </c>
      <c r="L9" s="46">
        <v>909</v>
      </c>
      <c r="M9" s="46">
        <v>795</v>
      </c>
      <c r="N9" s="46">
        <v>735</v>
      </c>
      <c r="O9" s="46">
        <v>626</v>
      </c>
      <c r="P9" s="46">
        <v>615</v>
      </c>
      <c r="Q9" s="46">
        <v>495</v>
      </c>
      <c r="R9" s="46">
        <v>512</v>
      </c>
      <c r="S9" s="46">
        <v>451</v>
      </c>
      <c r="T9" s="44">
        <v>404</v>
      </c>
      <c r="V9" s="77"/>
      <c r="W9" s="77"/>
      <c r="X9" s="77"/>
      <c r="Y9" s="105"/>
    </row>
    <row r="10" spans="1:26">
      <c r="A10" s="47" t="s">
        <v>53</v>
      </c>
      <c r="B10" s="48">
        <f>B9/B8</f>
        <v>8.421144681037121E-2</v>
      </c>
      <c r="C10" s="48">
        <f t="shared" ref="C10:T10" si="0">C9/C8</f>
        <v>7.2334919442357454E-2</v>
      </c>
      <c r="D10" s="49">
        <f t="shared" si="0"/>
        <v>6.7262368323974253E-2</v>
      </c>
      <c r="E10" s="49">
        <f t="shared" si="0"/>
        <v>6.8635456360007258E-2</v>
      </c>
      <c r="F10" s="49">
        <f t="shared" si="0"/>
        <v>8.1997876750417073E-2</v>
      </c>
      <c r="G10" s="49">
        <f t="shared" si="0"/>
        <v>6.7941567065073039E-2</v>
      </c>
      <c r="H10" s="49">
        <f t="shared" si="0"/>
        <v>6.0963964416746244E-2</v>
      </c>
      <c r="I10" s="49">
        <f t="shared" si="0"/>
        <v>5.6904253253058847E-2</v>
      </c>
      <c r="J10" s="49">
        <f t="shared" si="0"/>
        <v>4.6583279683619978E-2</v>
      </c>
      <c r="K10" s="49">
        <f t="shared" si="0"/>
        <v>4.1903635288229671E-2</v>
      </c>
      <c r="L10" s="49">
        <f t="shared" si="0"/>
        <v>4.1378368536052437E-2</v>
      </c>
      <c r="M10" s="49">
        <f t="shared" si="0"/>
        <v>3.816977146149414E-2</v>
      </c>
      <c r="N10" s="49">
        <f t="shared" si="0"/>
        <v>3.8055296675986332E-2</v>
      </c>
      <c r="O10" s="49">
        <f t="shared" si="0"/>
        <v>3.3322687107420416E-2</v>
      </c>
      <c r="P10" s="49">
        <f t="shared" si="0"/>
        <v>3.5038742023701004E-2</v>
      </c>
      <c r="Q10" s="49">
        <f t="shared" si="0"/>
        <v>2.8415614236509758E-2</v>
      </c>
      <c r="R10" s="49">
        <f t="shared" si="0"/>
        <v>3.2092265262630058E-2</v>
      </c>
      <c r="S10" s="49">
        <f t="shared" si="0"/>
        <v>3.1124913733609386E-2</v>
      </c>
      <c r="T10" s="49">
        <f t="shared" si="0"/>
        <v>3.2137459231564712E-2</v>
      </c>
      <c r="V10" s="77"/>
      <c r="W10" s="77"/>
      <c r="X10" s="77"/>
      <c r="Y10" s="105"/>
    </row>
    <row r="11" spans="1:26" ht="26">
      <c r="A11" s="50" t="s">
        <v>52</v>
      </c>
      <c r="B11" s="51">
        <v>795</v>
      </c>
      <c r="C11" s="51">
        <v>819</v>
      </c>
      <c r="D11" s="51">
        <v>741</v>
      </c>
      <c r="E11" s="51">
        <v>724</v>
      </c>
      <c r="F11" s="51">
        <v>696</v>
      </c>
      <c r="G11" s="51">
        <v>604</v>
      </c>
      <c r="H11" s="51">
        <v>659</v>
      </c>
      <c r="I11" s="51">
        <v>609</v>
      </c>
      <c r="J11" s="51">
        <v>517</v>
      </c>
      <c r="K11" s="51">
        <v>497</v>
      </c>
      <c r="L11" s="51">
        <v>491</v>
      </c>
      <c r="M11" s="51">
        <v>424</v>
      </c>
      <c r="N11" s="51">
        <v>400</v>
      </c>
      <c r="O11" s="51">
        <v>365</v>
      </c>
      <c r="P11" s="51">
        <v>347</v>
      </c>
      <c r="Q11" s="51">
        <v>305</v>
      </c>
      <c r="R11" s="51">
        <v>293</v>
      </c>
      <c r="S11" s="51">
        <v>308</v>
      </c>
      <c r="T11" s="51">
        <v>313</v>
      </c>
      <c r="U11" s="38">
        <v>300</v>
      </c>
      <c r="V11" s="78">
        <v>300</v>
      </c>
      <c r="W11" s="78">
        <v>300</v>
      </c>
      <c r="X11" s="78">
        <v>300</v>
      </c>
      <c r="Y11" s="106">
        <v>300</v>
      </c>
      <c r="Z11" s="52">
        <f>SUM(C11:T11)</f>
        <v>9112</v>
      </c>
    </row>
    <row r="12" spans="1:26" s="56" customFormat="1">
      <c r="A12" s="66" t="s">
        <v>53</v>
      </c>
      <c r="B12" s="53">
        <f>B11/B8</f>
        <v>3.4760176642910236E-2</v>
      </c>
      <c r="C12" s="53">
        <f t="shared" ref="C12:T12" si="1">C11/C8</f>
        <v>3.4184823441021785E-2</v>
      </c>
      <c r="D12" s="53">
        <f t="shared" si="1"/>
        <v>3.0372586793458212E-2</v>
      </c>
      <c r="E12" s="53">
        <f t="shared" si="1"/>
        <v>3.284340410088913E-2</v>
      </c>
      <c r="F12" s="53">
        <f t="shared" si="1"/>
        <v>3.5185278802891663E-2</v>
      </c>
      <c r="G12" s="53">
        <f t="shared" si="1"/>
        <v>3.208499335989376E-2</v>
      </c>
      <c r="H12" s="53">
        <f t="shared" si="1"/>
        <v>3.3120570940342764E-2</v>
      </c>
      <c r="I12" s="53">
        <f t="shared" si="1"/>
        <v>2.9568848320062149E-2</v>
      </c>
      <c r="J12" s="53">
        <f t="shared" si="1"/>
        <v>2.3774487262025201E-2</v>
      </c>
      <c r="K12" s="53">
        <f t="shared" si="1"/>
        <v>2.2612493744028392E-2</v>
      </c>
      <c r="L12" s="53">
        <f t="shared" si="1"/>
        <v>2.2350691915513473E-2</v>
      </c>
      <c r="M12" s="53">
        <f t="shared" si="1"/>
        <v>2.0357211446130209E-2</v>
      </c>
      <c r="N12" s="53">
        <f t="shared" si="1"/>
        <v>2.0710365537951744E-2</v>
      </c>
      <c r="O12" s="53">
        <f t="shared" si="1"/>
        <v>1.9429362291067818E-2</v>
      </c>
      <c r="P12" s="53">
        <f t="shared" si="1"/>
        <v>1.9769826800364629E-2</v>
      </c>
      <c r="Q12" s="53">
        <f t="shared" si="1"/>
        <v>1.7508610792192882E-2</v>
      </c>
      <c r="R12" s="53">
        <f t="shared" si="1"/>
        <v>1.8365300238184782E-2</v>
      </c>
      <c r="S12" s="53">
        <f t="shared" si="1"/>
        <v>2.1256038647342997E-2</v>
      </c>
      <c r="T12" s="53">
        <f t="shared" si="1"/>
        <v>2.4898576087821176E-2</v>
      </c>
      <c r="V12" s="80"/>
      <c r="W12" s="80"/>
      <c r="X12" s="80"/>
      <c r="Y12" s="107"/>
      <c r="Z12" s="55"/>
    </row>
    <row r="13" spans="1:26" ht="14.5">
      <c r="A13" s="57" t="s">
        <v>73</v>
      </c>
      <c r="B13" s="58"/>
      <c r="E13"/>
      <c r="F13" s="102">
        <v>17</v>
      </c>
      <c r="G13" s="102">
        <v>16</v>
      </c>
      <c r="H13" s="102">
        <v>15</v>
      </c>
      <c r="I13" s="102">
        <v>14</v>
      </c>
      <c r="J13" s="102">
        <v>13</v>
      </c>
      <c r="K13" s="102">
        <v>12</v>
      </c>
      <c r="L13" s="102">
        <v>11</v>
      </c>
      <c r="M13" s="102">
        <v>10</v>
      </c>
      <c r="N13" s="102">
        <v>9</v>
      </c>
      <c r="O13" s="102">
        <v>8</v>
      </c>
      <c r="P13" s="102">
        <v>7</v>
      </c>
      <c r="Q13" s="59">
        <v>6</v>
      </c>
      <c r="R13" s="59">
        <v>5</v>
      </c>
      <c r="S13" s="59">
        <v>4</v>
      </c>
      <c r="T13" s="59">
        <v>3</v>
      </c>
      <c r="U13" s="59">
        <v>2</v>
      </c>
      <c r="V13" s="59">
        <v>1</v>
      </c>
      <c r="W13" s="101">
        <v>0</v>
      </c>
    </row>
    <row r="14" spans="1:26">
      <c r="A14" s="57" t="s">
        <v>74</v>
      </c>
      <c r="B14" s="61"/>
      <c r="C14" s="62"/>
      <c r="D14" s="62"/>
      <c r="E14" s="62"/>
      <c r="F14" s="62"/>
      <c r="G14" s="102">
        <v>17</v>
      </c>
      <c r="H14" s="102">
        <v>16</v>
      </c>
      <c r="I14" s="102">
        <v>15</v>
      </c>
      <c r="J14" s="102">
        <v>14</v>
      </c>
      <c r="K14" s="102">
        <v>13</v>
      </c>
      <c r="L14" s="102">
        <v>12</v>
      </c>
      <c r="M14" s="102">
        <v>11</v>
      </c>
      <c r="N14" s="102">
        <v>10</v>
      </c>
      <c r="O14" s="102">
        <v>9</v>
      </c>
      <c r="P14" s="102">
        <v>8</v>
      </c>
      <c r="Q14" s="102">
        <v>7</v>
      </c>
      <c r="R14" s="59">
        <v>6</v>
      </c>
      <c r="S14" s="59">
        <v>5</v>
      </c>
      <c r="T14" s="59">
        <v>4</v>
      </c>
      <c r="U14" s="59">
        <v>3</v>
      </c>
      <c r="V14" s="59">
        <v>2</v>
      </c>
      <c r="W14" s="59">
        <v>1</v>
      </c>
      <c r="X14" s="101">
        <v>0</v>
      </c>
    </row>
    <row r="15" spans="1:26">
      <c r="A15" s="57" t="s">
        <v>75</v>
      </c>
      <c r="B15" s="61"/>
      <c r="C15" s="62"/>
      <c r="D15" s="62"/>
      <c r="E15" s="62"/>
      <c r="F15" s="62"/>
      <c r="G15" s="62"/>
      <c r="H15" s="102">
        <v>17</v>
      </c>
      <c r="I15" s="102">
        <v>16</v>
      </c>
      <c r="J15" s="102">
        <v>15</v>
      </c>
      <c r="K15" s="102">
        <v>14</v>
      </c>
      <c r="L15" s="102">
        <v>13</v>
      </c>
      <c r="M15" s="102">
        <v>12</v>
      </c>
      <c r="N15" s="102">
        <v>11</v>
      </c>
      <c r="O15" s="102">
        <v>10</v>
      </c>
      <c r="P15" s="102">
        <v>9</v>
      </c>
      <c r="Q15" s="102">
        <v>8</v>
      </c>
      <c r="R15" s="102">
        <v>7</v>
      </c>
      <c r="S15" s="59">
        <v>6</v>
      </c>
      <c r="T15" s="59">
        <v>5</v>
      </c>
      <c r="U15" s="59">
        <v>4</v>
      </c>
      <c r="V15" s="59">
        <v>3</v>
      </c>
      <c r="W15" s="59">
        <v>2</v>
      </c>
      <c r="X15" s="59">
        <v>1</v>
      </c>
      <c r="Y15" s="108">
        <v>0</v>
      </c>
    </row>
    <row r="16" spans="1:26">
      <c r="A16" s="60"/>
      <c r="B16" s="61"/>
      <c r="C16" s="62"/>
      <c r="D16" s="62"/>
      <c r="E16" s="62"/>
      <c r="F16" s="62"/>
      <c r="G16" s="62"/>
      <c r="H16" s="62"/>
      <c r="I16" s="62"/>
      <c r="J16" s="62"/>
      <c r="K16" s="62"/>
      <c r="L16" s="62"/>
      <c r="M16" s="62"/>
      <c r="N16" s="62"/>
      <c r="O16" s="62"/>
      <c r="P16" s="62"/>
      <c r="Q16" s="62"/>
      <c r="R16" s="62"/>
      <c r="S16" s="62"/>
      <c r="T16" s="62"/>
    </row>
    <row r="17" spans="1:25" ht="52">
      <c r="B17" s="35" t="s">
        <v>49</v>
      </c>
      <c r="C17" s="35" t="s">
        <v>64</v>
      </c>
      <c r="D17" s="35" t="s">
        <v>56</v>
      </c>
      <c r="E17" s="35" t="s">
        <v>50</v>
      </c>
      <c r="F17" s="35" t="s">
        <v>3</v>
      </c>
      <c r="K17" s="35" t="s">
        <v>55</v>
      </c>
      <c r="L17" s="35" t="s">
        <v>50</v>
      </c>
      <c r="M17" s="35" t="s">
        <v>3</v>
      </c>
    </row>
    <row r="18" spans="1:25">
      <c r="A18" s="38" t="s">
        <v>51</v>
      </c>
      <c r="B18" s="52">
        <f>SUM(N11:T11)</f>
        <v>2331</v>
      </c>
      <c r="C18" s="38">
        <v>820</v>
      </c>
      <c r="D18" s="38">
        <f>C18*25%</f>
        <v>205</v>
      </c>
      <c r="E18" s="63">
        <f>D18/2</f>
        <v>102.5</v>
      </c>
      <c r="F18" s="64">
        <f>B18*E18*12</f>
        <v>2867130</v>
      </c>
      <c r="K18" s="38">
        <v>125</v>
      </c>
      <c r="L18" s="63">
        <f>K18/2</f>
        <v>62.5</v>
      </c>
      <c r="M18" s="64">
        <f>B18*L18*12</f>
        <v>1748250</v>
      </c>
    </row>
    <row r="19" spans="1:25">
      <c r="A19" s="38" t="s">
        <v>54</v>
      </c>
      <c r="B19" s="52">
        <f>SUM(C11:M11)</f>
        <v>6781</v>
      </c>
      <c r="C19" s="38">
        <v>820</v>
      </c>
      <c r="D19" s="38">
        <f>C19*30%</f>
        <v>246</v>
      </c>
      <c r="E19" s="63">
        <f>D19/2</f>
        <v>123</v>
      </c>
      <c r="F19" s="64">
        <f>B19*E19*12</f>
        <v>10008756</v>
      </c>
      <c r="K19" s="38">
        <v>150</v>
      </c>
      <c r="L19" s="63">
        <f>K19/2</f>
        <v>75</v>
      </c>
      <c r="M19" s="64">
        <f>B19*L19*12</f>
        <v>6102900</v>
      </c>
    </row>
    <row r="20" spans="1:25">
      <c r="A20" s="69" t="s">
        <v>58</v>
      </c>
      <c r="B20" s="52">
        <f>SUM(B18:B19)</f>
        <v>9112</v>
      </c>
      <c r="F20" s="68">
        <f>SUM(F18:F19)</f>
        <v>12875886</v>
      </c>
      <c r="M20" s="65">
        <f>SUM(M18:M19)</f>
        <v>7851150</v>
      </c>
    </row>
    <row r="23" spans="1:25" ht="14.5" customHeight="1">
      <c r="A23" s="63"/>
      <c r="B23" s="121">
        <v>2027</v>
      </c>
      <c r="C23" s="122"/>
      <c r="D23" s="123"/>
      <c r="E23" s="121">
        <v>2028</v>
      </c>
      <c r="F23" s="122"/>
      <c r="G23" s="123"/>
      <c r="H23" s="124">
        <v>2029</v>
      </c>
      <c r="I23" s="124"/>
      <c r="J23" s="124"/>
    </row>
    <row r="24" spans="1:25">
      <c r="A24" s="63"/>
      <c r="B24" s="84" t="s">
        <v>68</v>
      </c>
      <c r="C24" s="84" t="s">
        <v>18</v>
      </c>
      <c r="D24" s="84" t="s">
        <v>3</v>
      </c>
      <c r="E24" s="84" t="s">
        <v>68</v>
      </c>
      <c r="F24" s="84" t="s">
        <v>18</v>
      </c>
      <c r="G24" s="84" t="s">
        <v>3</v>
      </c>
      <c r="H24" s="84" t="s">
        <v>68</v>
      </c>
      <c r="I24" s="84" t="s">
        <v>18</v>
      </c>
      <c r="J24" s="84" t="s">
        <v>3</v>
      </c>
    </row>
    <row r="25" spans="1:25" s="56" customFormat="1">
      <c r="A25" s="85" t="s">
        <v>66</v>
      </c>
      <c r="B25" s="86"/>
      <c r="C25" s="86">
        <v>820</v>
      </c>
      <c r="D25" s="86"/>
      <c r="E25" s="86"/>
      <c r="F25" s="86">
        <v>860</v>
      </c>
      <c r="G25" s="86"/>
      <c r="H25" s="86"/>
      <c r="I25" s="86">
        <v>860</v>
      </c>
      <c r="J25" s="86"/>
      <c r="Y25" s="109"/>
    </row>
    <row r="26" spans="1:25">
      <c r="A26" s="87" t="s">
        <v>51</v>
      </c>
      <c r="B26" s="110">
        <f>SUM(Q11:W11)</f>
        <v>2119</v>
      </c>
      <c r="C26" s="84">
        <f>ROUND((C25*25%)/2,2)</f>
        <v>102.5</v>
      </c>
      <c r="D26" s="88">
        <f>ROUND(B26*C26*12,0)</f>
        <v>2606370</v>
      </c>
      <c r="E26" s="110">
        <f>SUM(R11:X11)</f>
        <v>2114</v>
      </c>
      <c r="F26" s="84">
        <f>ROUND((F25*25%)/2,2)</f>
        <v>107.5</v>
      </c>
      <c r="G26" s="88">
        <f>ROUND(E26*F26*12,0)</f>
        <v>2727060</v>
      </c>
      <c r="H26" s="110">
        <f>SUM(S11:Y11)</f>
        <v>2121</v>
      </c>
      <c r="I26" s="84">
        <f>ROUND((I25*25%)/2,2)</f>
        <v>107.5</v>
      </c>
      <c r="J26" s="88">
        <f>ROUND(H26*I26*12,0)</f>
        <v>2736090</v>
      </c>
    </row>
    <row r="27" spans="1:25">
      <c r="A27" s="87" t="s">
        <v>54</v>
      </c>
      <c r="B27" s="110">
        <f>SUM(F11:P11)</f>
        <v>5609</v>
      </c>
      <c r="C27" s="84">
        <f>ROUND((C25*30%)/2,2)</f>
        <v>123</v>
      </c>
      <c r="D27" s="88">
        <f>ROUND(B27*C27*12,0)</f>
        <v>8278884</v>
      </c>
      <c r="E27" s="110">
        <f>SUM(G11:Q11)</f>
        <v>5218</v>
      </c>
      <c r="F27" s="84">
        <f>ROUND((F25*30%)/2,2)</f>
        <v>129</v>
      </c>
      <c r="G27" s="88">
        <f>ROUND(E27*F27*12,0)</f>
        <v>8077464</v>
      </c>
      <c r="H27" s="110">
        <f>SUM(H11:R11)</f>
        <v>4907</v>
      </c>
      <c r="I27" s="84">
        <f>ROUND((I25*30%)/2,2)</f>
        <v>129</v>
      </c>
      <c r="J27" s="88">
        <f>ROUND(H27*I27*12,0)</f>
        <v>7596036</v>
      </c>
    </row>
    <row r="28" spans="1:25" s="83" customFormat="1">
      <c r="A28" s="89" t="s">
        <v>67</v>
      </c>
      <c r="B28" s="90">
        <f>B26+B27</f>
        <v>7728</v>
      </c>
      <c r="C28" s="90"/>
      <c r="D28" s="91">
        <f>D26+D27</f>
        <v>10885254</v>
      </c>
      <c r="E28" s="90">
        <f>E26+E27</f>
        <v>7332</v>
      </c>
      <c r="F28" s="90"/>
      <c r="G28" s="91">
        <f>G26+G27</f>
        <v>10804524</v>
      </c>
      <c r="H28" s="90">
        <f>H26+H27</f>
        <v>7028</v>
      </c>
      <c r="I28" s="90"/>
      <c r="J28" s="91">
        <f>J26+J27</f>
        <v>10332126</v>
      </c>
      <c r="Y28" s="90"/>
    </row>
    <row r="29" spans="1:25">
      <c r="A29" s="92" t="s">
        <v>69</v>
      </c>
      <c r="B29" s="63"/>
      <c r="C29" s="63"/>
      <c r="D29" s="63"/>
      <c r="E29" s="63"/>
      <c r="F29" s="63"/>
      <c r="G29" s="63"/>
      <c r="H29" s="63"/>
      <c r="I29" s="63"/>
      <c r="J29" s="63"/>
    </row>
    <row r="30" spans="1:25">
      <c r="A30" s="92" t="s">
        <v>70</v>
      </c>
      <c r="B30" s="63"/>
      <c r="C30" s="63"/>
      <c r="D30" s="63"/>
      <c r="E30" s="63"/>
      <c r="F30" s="63"/>
      <c r="G30" s="63"/>
      <c r="H30" s="63"/>
      <c r="I30" s="63"/>
      <c r="J30" s="63"/>
    </row>
    <row r="32" spans="1:25" ht="14">
      <c r="A32" s="93" t="s">
        <v>21</v>
      </c>
      <c r="B32" s="12"/>
      <c r="C32" s="12"/>
      <c r="D32" s="12"/>
      <c r="E32" s="12"/>
      <c r="F32" s="12"/>
      <c r="G32" s="12"/>
    </row>
    <row r="33" spans="1:7" ht="14">
      <c r="A33" s="125" t="s">
        <v>71</v>
      </c>
      <c r="B33" s="125"/>
      <c r="C33" s="125"/>
      <c r="D33" s="125"/>
      <c r="E33" s="125"/>
      <c r="F33" s="125"/>
      <c r="G33" s="125"/>
    </row>
    <row r="34" spans="1:7" ht="14">
      <c r="A34" s="94"/>
      <c r="B34" s="94"/>
      <c r="C34" s="94"/>
      <c r="D34" s="94"/>
      <c r="E34" s="94"/>
      <c r="F34" s="94"/>
      <c r="G34" s="94"/>
    </row>
    <row r="35" spans="1:7" ht="46" customHeight="1">
      <c r="A35" s="119" t="s">
        <v>16</v>
      </c>
      <c r="B35" s="119"/>
      <c r="C35" s="119"/>
      <c r="D35" s="119"/>
      <c r="E35" s="119"/>
      <c r="F35" s="119"/>
      <c r="G35" s="119"/>
    </row>
    <row r="36" spans="1:7" ht="14">
      <c r="A36" s="96"/>
      <c r="B36" s="97">
        <v>2026</v>
      </c>
      <c r="C36" s="98">
        <v>2027</v>
      </c>
      <c r="D36" s="98">
        <v>2028</v>
      </c>
      <c r="E36" s="98">
        <v>2029</v>
      </c>
      <c r="F36" s="95"/>
      <c r="G36" s="95"/>
    </row>
    <row r="37" spans="1:7" ht="14">
      <c r="A37" s="99" t="s">
        <v>72</v>
      </c>
      <c r="B37" s="100">
        <f>131*556.6</f>
        <v>72914.600000000006</v>
      </c>
      <c r="C37" s="100">
        <f>D28</f>
        <v>10885254</v>
      </c>
      <c r="D37" s="100">
        <f>G28</f>
        <v>10804524</v>
      </c>
      <c r="E37" s="100">
        <f>J28</f>
        <v>10332126</v>
      </c>
      <c r="F37" s="12"/>
      <c r="G37" s="12"/>
    </row>
    <row r="40" spans="1:7" ht="117">
      <c r="A40" s="15" t="s">
        <v>63</v>
      </c>
    </row>
  </sheetData>
  <mergeCells count="7">
    <mergeCell ref="A35:G35"/>
    <mergeCell ref="A3:K3"/>
    <mergeCell ref="A4:G4"/>
    <mergeCell ref="B23:D23"/>
    <mergeCell ref="E23:G23"/>
    <mergeCell ref="H23:J23"/>
    <mergeCell ref="A33:G33"/>
  </mergeCells>
  <pageMargins left="0.7" right="0.7" top="0.75" bottom="0.75" header="0.3" footer="0.3"/>
  <pageSetup paperSize="9" scale="6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667C9-7DCF-438E-AA7A-4E86E6D746DA}">
  <sheetPr>
    <tabColor rgb="FFFF0000"/>
    <pageSetUpPr fitToPage="1"/>
  </sheetPr>
  <dimension ref="A1:Z38"/>
  <sheetViews>
    <sheetView topLeftCell="A22" zoomScale="85" zoomScaleNormal="85" workbookViewId="0">
      <selection activeCell="K28" sqref="K28"/>
    </sheetView>
  </sheetViews>
  <sheetFormatPr defaultColWidth="8.7265625" defaultRowHeight="13"/>
  <cols>
    <col min="1" max="1" width="42.1796875" style="38" customWidth="1"/>
    <col min="2" max="2" width="9.6328125" style="37" customWidth="1"/>
    <col min="3" max="5" width="10.6328125" style="38" customWidth="1"/>
    <col min="6" max="6" width="10.1796875" style="38" customWidth="1"/>
    <col min="7" max="7" width="10.6328125" style="38" customWidth="1"/>
    <col min="8" max="8" width="8.1796875" style="38" customWidth="1"/>
    <col min="9" max="9" width="7.54296875" style="38" customWidth="1"/>
    <col min="10" max="10" width="10.1796875" style="38" customWidth="1"/>
    <col min="11" max="11" width="11.1796875" style="38" customWidth="1"/>
    <col min="12" max="12" width="8.1796875" style="38" customWidth="1"/>
    <col min="13" max="13" width="10.26953125" style="38" customWidth="1"/>
    <col min="14" max="19" width="7.1796875" style="38" customWidth="1"/>
    <col min="20" max="20" width="7.7265625" style="38" customWidth="1"/>
    <col min="21" max="16384" width="8.7265625" style="38"/>
  </cols>
  <sheetData>
    <row r="1" spans="1:26">
      <c r="A1" s="71" t="s">
        <v>62</v>
      </c>
      <c r="B1" s="72"/>
      <c r="C1" s="73"/>
      <c r="U1" s="41">
        <v>2025</v>
      </c>
    </row>
    <row r="2" spans="1:26">
      <c r="A2" s="36"/>
      <c r="U2" s="44"/>
    </row>
    <row r="3" spans="1:26" ht="83" customHeight="1">
      <c r="A3" s="120" t="s">
        <v>65</v>
      </c>
      <c r="B3" s="120"/>
      <c r="C3" s="120"/>
      <c r="D3" s="120"/>
      <c r="E3" s="120"/>
      <c r="F3" s="120"/>
      <c r="G3" s="120"/>
      <c r="H3" s="120"/>
      <c r="I3" s="120"/>
      <c r="J3" s="120"/>
      <c r="K3" s="120"/>
      <c r="U3" s="44"/>
    </row>
    <row r="4" spans="1:26">
      <c r="A4" s="114" t="s">
        <v>6</v>
      </c>
      <c r="B4" s="114"/>
      <c r="C4" s="114"/>
      <c r="D4" s="114"/>
      <c r="E4" s="114"/>
      <c r="F4" s="114"/>
      <c r="G4" s="114"/>
      <c r="U4" s="44"/>
    </row>
    <row r="5" spans="1:26">
      <c r="A5" s="70"/>
      <c r="B5" s="29"/>
      <c r="C5" s="29"/>
      <c r="D5" s="29"/>
      <c r="E5" s="29"/>
      <c r="F5" s="29"/>
      <c r="G5" s="29"/>
      <c r="U5" s="51">
        <v>82</v>
      </c>
    </row>
    <row r="6" spans="1:26" ht="14">
      <c r="A6" s="67"/>
      <c r="B6" s="27"/>
      <c r="C6" s="27"/>
      <c r="D6" s="27"/>
      <c r="E6" s="27"/>
      <c r="F6" s="27"/>
      <c r="G6" s="27"/>
      <c r="U6" s="54"/>
    </row>
    <row r="7" spans="1:26">
      <c r="B7" s="39" t="s">
        <v>29</v>
      </c>
      <c r="C7" s="39" t="s">
        <v>30</v>
      </c>
      <c r="D7" s="40" t="s">
        <v>31</v>
      </c>
      <c r="E7" s="40" t="s">
        <v>32</v>
      </c>
      <c r="F7" s="40" t="s">
        <v>33</v>
      </c>
      <c r="G7" s="40" t="s">
        <v>34</v>
      </c>
      <c r="H7" s="40" t="s">
        <v>35</v>
      </c>
      <c r="I7" s="40" t="s">
        <v>36</v>
      </c>
      <c r="J7" s="40" t="s">
        <v>37</v>
      </c>
      <c r="K7" s="40" t="s">
        <v>38</v>
      </c>
      <c r="L7" s="40" t="s">
        <v>39</v>
      </c>
      <c r="M7" s="40" t="s">
        <v>40</v>
      </c>
      <c r="N7" s="40" t="s">
        <v>41</v>
      </c>
      <c r="O7" s="40" t="s">
        <v>42</v>
      </c>
      <c r="P7" s="40" t="s">
        <v>43</v>
      </c>
      <c r="Q7" s="40" t="s">
        <v>44</v>
      </c>
      <c r="R7" s="40" t="s">
        <v>45</v>
      </c>
      <c r="S7" s="40" t="s">
        <v>46</v>
      </c>
      <c r="T7" s="41">
        <v>2024</v>
      </c>
      <c r="U7" s="76">
        <v>2025</v>
      </c>
      <c r="V7" s="76">
        <v>2026</v>
      </c>
      <c r="W7" s="76">
        <v>2027</v>
      </c>
      <c r="X7" s="76">
        <v>2028</v>
      </c>
      <c r="Y7" s="76"/>
    </row>
    <row r="8" spans="1:26">
      <c r="A8" s="42" t="s">
        <v>57</v>
      </c>
      <c r="B8" s="43">
        <v>22871</v>
      </c>
      <c r="C8" s="43">
        <v>23958</v>
      </c>
      <c r="D8" s="43">
        <v>24397</v>
      </c>
      <c r="E8" s="43">
        <v>22044</v>
      </c>
      <c r="F8" s="43">
        <v>19781</v>
      </c>
      <c r="G8" s="43">
        <v>18825</v>
      </c>
      <c r="H8" s="43">
        <v>19897</v>
      </c>
      <c r="I8" s="43">
        <v>20596</v>
      </c>
      <c r="J8" s="43">
        <v>21746</v>
      </c>
      <c r="K8" s="43">
        <v>21979</v>
      </c>
      <c r="L8" s="43">
        <v>21968</v>
      </c>
      <c r="M8" s="43">
        <v>20828</v>
      </c>
      <c r="N8" s="43">
        <v>19314</v>
      </c>
      <c r="O8" s="43">
        <v>18786</v>
      </c>
      <c r="P8" s="43">
        <v>17552</v>
      </c>
      <c r="Q8" s="43">
        <v>17420</v>
      </c>
      <c r="R8" s="43">
        <v>15954</v>
      </c>
      <c r="S8" s="43">
        <v>14490</v>
      </c>
      <c r="T8" s="43">
        <v>12571</v>
      </c>
      <c r="V8" s="77"/>
      <c r="W8" s="79" t="e">
        <f>#REF!*12</f>
        <v>#REF!</v>
      </c>
      <c r="X8" s="79" t="e">
        <f>#REF!*12</f>
        <v>#REF!</v>
      </c>
      <c r="Y8" s="79" t="e">
        <f>#REF!*12</f>
        <v>#REF!</v>
      </c>
    </row>
    <row r="9" spans="1:26" ht="26">
      <c r="A9" s="45" t="s">
        <v>47</v>
      </c>
      <c r="B9" s="44">
        <v>1926</v>
      </c>
      <c r="C9" s="44">
        <v>1733</v>
      </c>
      <c r="D9" s="46">
        <v>1641</v>
      </c>
      <c r="E9" s="46">
        <v>1513</v>
      </c>
      <c r="F9" s="46">
        <v>1622</v>
      </c>
      <c r="G9" s="46">
        <v>1279</v>
      </c>
      <c r="H9" s="46">
        <v>1213</v>
      </c>
      <c r="I9" s="46">
        <v>1172</v>
      </c>
      <c r="J9" s="46">
        <v>1013</v>
      </c>
      <c r="K9" s="46">
        <v>921</v>
      </c>
      <c r="L9" s="46">
        <v>909</v>
      </c>
      <c r="M9" s="46">
        <v>795</v>
      </c>
      <c r="N9" s="46">
        <v>735</v>
      </c>
      <c r="O9" s="46">
        <v>626</v>
      </c>
      <c r="P9" s="46">
        <v>615</v>
      </c>
      <c r="Q9" s="46">
        <v>495</v>
      </c>
      <c r="R9" s="46">
        <v>512</v>
      </c>
      <c r="S9" s="46">
        <v>451</v>
      </c>
      <c r="T9" s="44">
        <v>404</v>
      </c>
      <c r="V9" s="77"/>
      <c r="W9" s="77"/>
      <c r="X9" s="77"/>
      <c r="Y9" s="77"/>
    </row>
    <row r="10" spans="1:26">
      <c r="A10" s="47" t="s">
        <v>53</v>
      </c>
      <c r="B10" s="48">
        <f>B9/B8</f>
        <v>8.421144681037121E-2</v>
      </c>
      <c r="C10" s="48">
        <f t="shared" ref="C10:T10" si="0">C9/C8</f>
        <v>7.2334919442357454E-2</v>
      </c>
      <c r="D10" s="49">
        <f t="shared" si="0"/>
        <v>6.7262368323974253E-2</v>
      </c>
      <c r="E10" s="49">
        <f t="shared" si="0"/>
        <v>6.8635456360007258E-2</v>
      </c>
      <c r="F10" s="49">
        <f t="shared" si="0"/>
        <v>8.1997876750417073E-2</v>
      </c>
      <c r="G10" s="49">
        <f t="shared" si="0"/>
        <v>6.7941567065073039E-2</v>
      </c>
      <c r="H10" s="49">
        <f t="shared" si="0"/>
        <v>6.0963964416746244E-2</v>
      </c>
      <c r="I10" s="49">
        <f t="shared" si="0"/>
        <v>5.6904253253058847E-2</v>
      </c>
      <c r="J10" s="49">
        <f t="shared" si="0"/>
        <v>4.6583279683619978E-2</v>
      </c>
      <c r="K10" s="49">
        <f t="shared" si="0"/>
        <v>4.1903635288229671E-2</v>
      </c>
      <c r="L10" s="49">
        <f t="shared" si="0"/>
        <v>4.1378368536052437E-2</v>
      </c>
      <c r="M10" s="49">
        <f t="shared" si="0"/>
        <v>3.816977146149414E-2</v>
      </c>
      <c r="N10" s="49">
        <f t="shared" si="0"/>
        <v>3.8055296675986332E-2</v>
      </c>
      <c r="O10" s="49">
        <f t="shared" si="0"/>
        <v>3.3322687107420416E-2</v>
      </c>
      <c r="P10" s="49">
        <f t="shared" si="0"/>
        <v>3.5038742023701004E-2</v>
      </c>
      <c r="Q10" s="49">
        <f t="shared" si="0"/>
        <v>2.8415614236509758E-2</v>
      </c>
      <c r="R10" s="49">
        <f t="shared" si="0"/>
        <v>3.2092265262630058E-2</v>
      </c>
      <c r="S10" s="49">
        <f t="shared" si="0"/>
        <v>3.1124913733609386E-2</v>
      </c>
      <c r="T10" s="49">
        <f t="shared" si="0"/>
        <v>3.2137459231564712E-2</v>
      </c>
      <c r="V10" s="77"/>
      <c r="W10" s="77"/>
      <c r="X10" s="77"/>
      <c r="Y10" s="77"/>
    </row>
    <row r="11" spans="1:26" ht="26">
      <c r="A11" s="50" t="s">
        <v>52</v>
      </c>
      <c r="B11" s="51">
        <v>795</v>
      </c>
      <c r="C11" s="51">
        <v>819</v>
      </c>
      <c r="D11" s="51">
        <v>741</v>
      </c>
      <c r="E11" s="51">
        <v>724</v>
      </c>
      <c r="F11" s="51">
        <v>696</v>
      </c>
      <c r="G11" s="51">
        <v>604</v>
      </c>
      <c r="H11" s="51">
        <v>659</v>
      </c>
      <c r="I11" s="51">
        <v>609</v>
      </c>
      <c r="J11" s="51">
        <v>517</v>
      </c>
      <c r="K11" s="51">
        <v>497</v>
      </c>
      <c r="L11" s="51">
        <v>491</v>
      </c>
      <c r="M11" s="51">
        <v>424</v>
      </c>
      <c r="N11" s="51">
        <v>400</v>
      </c>
      <c r="O11" s="51">
        <v>365</v>
      </c>
      <c r="P11" s="51">
        <v>347</v>
      </c>
      <c r="Q11" s="51">
        <v>305</v>
      </c>
      <c r="R11" s="51">
        <v>293</v>
      </c>
      <c r="S11" s="51">
        <v>308</v>
      </c>
      <c r="T11" s="51">
        <v>313</v>
      </c>
      <c r="U11" s="38">
        <v>300</v>
      </c>
      <c r="V11" s="78">
        <v>300</v>
      </c>
      <c r="W11" s="78">
        <v>300</v>
      </c>
      <c r="X11" s="78">
        <v>300</v>
      </c>
      <c r="Y11" s="78" t="e">
        <f t="shared" ref="Y11" si="1">ROUND(Y8*Y12,0)</f>
        <v>#REF!</v>
      </c>
      <c r="Z11" s="52">
        <f>SUM(C11:T11)</f>
        <v>9112</v>
      </c>
    </row>
    <row r="12" spans="1:26" s="56" customFormat="1">
      <c r="A12" s="66" t="s">
        <v>53</v>
      </c>
      <c r="B12" s="53">
        <f>B11/B8</f>
        <v>3.4760176642910236E-2</v>
      </c>
      <c r="C12" s="53">
        <f t="shared" ref="C12:T12" si="2">C11/C8</f>
        <v>3.4184823441021785E-2</v>
      </c>
      <c r="D12" s="53">
        <f t="shared" si="2"/>
        <v>3.0372586793458212E-2</v>
      </c>
      <c r="E12" s="53">
        <f t="shared" si="2"/>
        <v>3.284340410088913E-2</v>
      </c>
      <c r="F12" s="53">
        <f t="shared" si="2"/>
        <v>3.5185278802891663E-2</v>
      </c>
      <c r="G12" s="53">
        <f t="shared" si="2"/>
        <v>3.208499335989376E-2</v>
      </c>
      <c r="H12" s="53">
        <f t="shared" si="2"/>
        <v>3.3120570940342764E-2</v>
      </c>
      <c r="I12" s="53">
        <f t="shared" si="2"/>
        <v>2.9568848320062149E-2</v>
      </c>
      <c r="J12" s="53">
        <f t="shared" si="2"/>
        <v>2.3774487262025201E-2</v>
      </c>
      <c r="K12" s="53">
        <f t="shared" si="2"/>
        <v>2.2612493744028392E-2</v>
      </c>
      <c r="L12" s="53">
        <f t="shared" si="2"/>
        <v>2.2350691915513473E-2</v>
      </c>
      <c r="M12" s="53">
        <f t="shared" si="2"/>
        <v>2.0357211446130209E-2</v>
      </c>
      <c r="N12" s="53">
        <f t="shared" si="2"/>
        <v>2.0710365537951744E-2</v>
      </c>
      <c r="O12" s="53">
        <f t="shared" si="2"/>
        <v>1.9429362291067818E-2</v>
      </c>
      <c r="P12" s="53">
        <f t="shared" si="2"/>
        <v>1.9769826800364629E-2</v>
      </c>
      <c r="Q12" s="53">
        <f t="shared" si="2"/>
        <v>1.7508610792192882E-2</v>
      </c>
      <c r="R12" s="53">
        <f t="shared" si="2"/>
        <v>1.8365300238184782E-2</v>
      </c>
      <c r="S12" s="53">
        <f t="shared" si="2"/>
        <v>2.1256038647342997E-2</v>
      </c>
      <c r="T12" s="53">
        <f t="shared" si="2"/>
        <v>2.4898576087821176E-2</v>
      </c>
      <c r="V12" s="80"/>
      <c r="W12" s="80"/>
      <c r="X12" s="80"/>
      <c r="Y12" s="80"/>
      <c r="Z12" s="55"/>
    </row>
    <row r="13" spans="1:26">
      <c r="A13" s="57" t="s">
        <v>48</v>
      </c>
      <c r="B13" s="58"/>
      <c r="E13" s="59">
        <v>17</v>
      </c>
      <c r="F13" s="59">
        <v>16</v>
      </c>
      <c r="G13" s="59">
        <v>15</v>
      </c>
      <c r="H13" s="59">
        <v>14</v>
      </c>
      <c r="I13" s="59">
        <v>13</v>
      </c>
      <c r="J13" s="59">
        <v>12</v>
      </c>
      <c r="K13" s="59">
        <v>11</v>
      </c>
      <c r="L13" s="59">
        <v>10</v>
      </c>
      <c r="M13" s="59">
        <v>9</v>
      </c>
      <c r="N13" s="59">
        <v>8</v>
      </c>
      <c r="O13" s="59">
        <v>7</v>
      </c>
      <c r="P13" s="59">
        <v>6</v>
      </c>
      <c r="Q13" s="59">
        <v>5</v>
      </c>
      <c r="R13" s="59">
        <v>4</v>
      </c>
      <c r="S13" s="59">
        <v>3</v>
      </c>
      <c r="T13" s="59">
        <v>2</v>
      </c>
      <c r="U13" s="59">
        <v>1</v>
      </c>
      <c r="V13" s="59">
        <v>0</v>
      </c>
    </row>
    <row r="14" spans="1:26">
      <c r="A14" s="60"/>
      <c r="B14" s="61"/>
      <c r="C14" s="62"/>
      <c r="D14" s="62"/>
      <c r="E14" s="62"/>
      <c r="F14" s="62"/>
      <c r="G14" s="62"/>
      <c r="H14" s="62"/>
      <c r="I14" s="62"/>
      <c r="J14" s="62"/>
      <c r="K14" s="62"/>
      <c r="L14" s="62"/>
      <c r="M14" s="62"/>
      <c r="N14" s="62"/>
      <c r="O14" s="62"/>
      <c r="P14" s="62"/>
      <c r="Q14" s="62"/>
      <c r="R14" s="62"/>
      <c r="S14" s="62"/>
      <c r="T14" s="62"/>
    </row>
    <row r="15" spans="1:26" ht="52">
      <c r="B15" s="35" t="s">
        <v>49</v>
      </c>
      <c r="C15" s="35" t="s">
        <v>64</v>
      </c>
      <c r="D15" s="35" t="s">
        <v>56</v>
      </c>
      <c r="E15" s="35" t="s">
        <v>50</v>
      </c>
      <c r="F15" s="35" t="s">
        <v>3</v>
      </c>
      <c r="K15" s="35" t="s">
        <v>55</v>
      </c>
      <c r="L15" s="35" t="s">
        <v>50</v>
      </c>
      <c r="M15" s="35" t="s">
        <v>3</v>
      </c>
    </row>
    <row r="16" spans="1:26">
      <c r="A16" s="38" t="s">
        <v>51</v>
      </c>
      <c r="B16" s="52">
        <f>SUM(N11:T11)</f>
        <v>2331</v>
      </c>
      <c r="C16" s="38">
        <v>820</v>
      </c>
      <c r="D16" s="38">
        <f>C16*25%</f>
        <v>205</v>
      </c>
      <c r="E16" s="63">
        <f>D16/2</f>
        <v>102.5</v>
      </c>
      <c r="F16" s="64">
        <f>B16*E16*12</f>
        <v>2867130</v>
      </c>
      <c r="K16" s="38">
        <v>125</v>
      </c>
      <c r="L16" s="63">
        <f>K16/2</f>
        <v>62.5</v>
      </c>
      <c r="M16" s="64">
        <f>B16*L16*12</f>
        <v>1748250</v>
      </c>
    </row>
    <row r="17" spans="1:13">
      <c r="A17" s="38" t="s">
        <v>54</v>
      </c>
      <c r="B17" s="52">
        <f>SUM(C11:M11)</f>
        <v>6781</v>
      </c>
      <c r="C17" s="38">
        <v>820</v>
      </c>
      <c r="D17" s="38">
        <f>C17*30%</f>
        <v>246</v>
      </c>
      <c r="E17" s="63">
        <f>D17/2</f>
        <v>123</v>
      </c>
      <c r="F17" s="64">
        <f>B17*E17*12</f>
        <v>10008756</v>
      </c>
      <c r="K17" s="38">
        <v>150</v>
      </c>
      <c r="L17" s="63">
        <f>K17/2</f>
        <v>75</v>
      </c>
      <c r="M17" s="64">
        <f>B17*L17*12</f>
        <v>6102900</v>
      </c>
    </row>
    <row r="18" spans="1:13">
      <c r="A18" s="69" t="s">
        <v>58</v>
      </c>
      <c r="B18" s="52">
        <f>SUM(B16:B17)</f>
        <v>9112</v>
      </c>
      <c r="F18" s="68">
        <f>SUM(F16:F17)</f>
        <v>12875886</v>
      </c>
      <c r="M18" s="65">
        <f>SUM(M16:M17)</f>
        <v>7851150</v>
      </c>
    </row>
    <row r="21" spans="1:13" ht="14.5" customHeight="1">
      <c r="A21" s="63"/>
      <c r="B21" s="121">
        <v>2027</v>
      </c>
      <c r="C21" s="122"/>
      <c r="D21" s="123"/>
      <c r="E21" s="121">
        <v>2028</v>
      </c>
      <c r="F21" s="122"/>
      <c r="G21" s="123"/>
      <c r="H21" s="124">
        <v>2029</v>
      </c>
      <c r="I21" s="124"/>
      <c r="J21" s="124"/>
    </row>
    <row r="22" spans="1:13">
      <c r="A22" s="63"/>
      <c r="B22" s="84" t="s">
        <v>68</v>
      </c>
      <c r="C22" s="84" t="s">
        <v>18</v>
      </c>
      <c r="D22" s="84" t="s">
        <v>3</v>
      </c>
      <c r="E22" s="84" t="s">
        <v>68</v>
      </c>
      <c r="F22" s="84" t="s">
        <v>18</v>
      </c>
      <c r="G22" s="84" t="s">
        <v>3</v>
      </c>
      <c r="H22" s="84" t="s">
        <v>68</v>
      </c>
      <c r="I22" s="84" t="s">
        <v>18</v>
      </c>
      <c r="J22" s="84" t="s">
        <v>3</v>
      </c>
    </row>
    <row r="23" spans="1:13" s="56" customFormat="1">
      <c r="A23" s="85" t="s">
        <v>66</v>
      </c>
      <c r="B23" s="86"/>
      <c r="C23" s="86">
        <v>820</v>
      </c>
      <c r="D23" s="86"/>
      <c r="E23" s="86"/>
      <c r="F23" s="86">
        <v>860</v>
      </c>
      <c r="G23" s="86"/>
      <c r="H23" s="86"/>
      <c r="I23" s="86">
        <v>860</v>
      </c>
      <c r="J23" s="86"/>
    </row>
    <row r="24" spans="1:13">
      <c r="A24" s="87" t="s">
        <v>51</v>
      </c>
      <c r="B24" s="84">
        <f>SUM(P11:V11)</f>
        <v>2166</v>
      </c>
      <c r="C24" s="84">
        <f>ROUND((C23*25%)/2,2)</f>
        <v>102.5</v>
      </c>
      <c r="D24" s="88">
        <f>ROUND(B24*C24*12,0)</f>
        <v>2664180</v>
      </c>
      <c r="E24" s="84">
        <f>SUM(Q11:W11)</f>
        <v>2119</v>
      </c>
      <c r="F24" s="84">
        <f>ROUND((F23*25%)/2,2)</f>
        <v>107.5</v>
      </c>
      <c r="G24" s="88">
        <f>ROUND(E24*F24*12,0)</f>
        <v>2733510</v>
      </c>
      <c r="H24" s="84">
        <f>SUM(R11:X11)</f>
        <v>2114</v>
      </c>
      <c r="I24" s="84">
        <f>ROUND((I23*25%)/2,2)</f>
        <v>107.5</v>
      </c>
      <c r="J24" s="88">
        <f>ROUND(H24*I24*12,0)</f>
        <v>2727060</v>
      </c>
    </row>
    <row r="25" spans="1:13">
      <c r="A25" s="87" t="s">
        <v>54</v>
      </c>
      <c r="B25" s="84">
        <f>SUM(E11:O11)</f>
        <v>5986</v>
      </c>
      <c r="C25" s="84">
        <f>ROUND((C23*30%)/2,2)</f>
        <v>123</v>
      </c>
      <c r="D25" s="88">
        <f>ROUND(B25*C25*12,0)</f>
        <v>8835336</v>
      </c>
      <c r="E25" s="84">
        <f>SUM(F11:P11)</f>
        <v>5609</v>
      </c>
      <c r="F25" s="84">
        <f>ROUND((F23*30%)/2,2)</f>
        <v>129</v>
      </c>
      <c r="G25" s="88">
        <f>ROUND(E25*F25*12,0)</f>
        <v>8682732</v>
      </c>
      <c r="H25" s="84">
        <f>SUM(G11:Q11)</f>
        <v>5218</v>
      </c>
      <c r="I25" s="84">
        <f>ROUND((I23*30%)/2,2)</f>
        <v>129</v>
      </c>
      <c r="J25" s="88">
        <f>ROUND(H25*I25*12,0)</f>
        <v>8077464</v>
      </c>
    </row>
    <row r="26" spans="1:13" s="83" customFormat="1">
      <c r="A26" s="89" t="s">
        <v>67</v>
      </c>
      <c r="B26" s="90">
        <f>B24+B25</f>
        <v>8152</v>
      </c>
      <c r="C26" s="90"/>
      <c r="D26" s="91">
        <f>D24+D25</f>
        <v>11499516</v>
      </c>
      <c r="E26" s="90">
        <f>E24+E25</f>
        <v>7728</v>
      </c>
      <c r="F26" s="90"/>
      <c r="G26" s="91">
        <f>G24+G25</f>
        <v>11416242</v>
      </c>
      <c r="H26" s="90">
        <f>H24+H25</f>
        <v>7332</v>
      </c>
      <c r="I26" s="90"/>
      <c r="J26" s="91">
        <f>J24+J25</f>
        <v>10804524</v>
      </c>
    </row>
    <row r="27" spans="1:13">
      <c r="A27" s="92" t="s">
        <v>69</v>
      </c>
      <c r="B27" s="63"/>
      <c r="C27" s="63"/>
      <c r="D27" s="63"/>
      <c r="E27" s="63"/>
      <c r="F27" s="63"/>
      <c r="G27" s="63"/>
      <c r="H27" s="63"/>
      <c r="I27" s="63"/>
      <c r="J27" s="63"/>
    </row>
    <row r="28" spans="1:13">
      <c r="A28" s="92" t="s">
        <v>70</v>
      </c>
      <c r="B28" s="63"/>
      <c r="C28" s="63"/>
      <c r="D28" s="63"/>
      <c r="E28" s="63"/>
      <c r="F28" s="63"/>
      <c r="G28" s="63"/>
      <c r="H28" s="63"/>
      <c r="I28" s="63"/>
      <c r="J28" s="63"/>
    </row>
    <row r="30" spans="1:13" ht="14">
      <c r="A30" s="93" t="s">
        <v>21</v>
      </c>
      <c r="B30" s="12"/>
      <c r="C30" s="12"/>
      <c r="D30" s="12"/>
      <c r="E30" s="12"/>
      <c r="F30" s="12"/>
      <c r="G30" s="12"/>
    </row>
    <row r="31" spans="1:13" ht="14">
      <c r="A31" s="125" t="s">
        <v>71</v>
      </c>
      <c r="B31" s="125"/>
      <c r="C31" s="125"/>
      <c r="D31" s="125"/>
      <c r="E31" s="125"/>
      <c r="F31" s="125"/>
      <c r="G31" s="125"/>
    </row>
    <row r="32" spans="1:13" ht="14">
      <c r="A32" s="94"/>
      <c r="B32" s="94"/>
      <c r="C32" s="94"/>
      <c r="D32" s="94"/>
      <c r="E32" s="94"/>
      <c r="F32" s="94"/>
      <c r="G32" s="94"/>
    </row>
    <row r="33" spans="1:7" ht="46" customHeight="1">
      <c r="A33" s="119" t="s">
        <v>16</v>
      </c>
      <c r="B33" s="119"/>
      <c r="C33" s="119"/>
      <c r="D33" s="119"/>
      <c r="E33" s="119"/>
      <c r="F33" s="119"/>
      <c r="G33" s="119"/>
    </row>
    <row r="34" spans="1:7" ht="14">
      <c r="A34" s="96"/>
      <c r="B34" s="97">
        <v>2026</v>
      </c>
      <c r="C34" s="98">
        <v>2027</v>
      </c>
      <c r="D34" s="98">
        <v>2028</v>
      </c>
      <c r="E34" s="98">
        <v>2029</v>
      </c>
      <c r="F34" s="67"/>
      <c r="G34" s="67"/>
    </row>
    <row r="35" spans="1:7" ht="14">
      <c r="A35" s="99" t="s">
        <v>72</v>
      </c>
      <c r="B35" s="100">
        <f>131*556.6</f>
        <v>72914.600000000006</v>
      </c>
      <c r="C35" s="100">
        <f>D26</f>
        <v>11499516</v>
      </c>
      <c r="D35" s="100">
        <f>G26</f>
        <v>11416242</v>
      </c>
      <c r="E35" s="100">
        <f>J26</f>
        <v>10804524</v>
      </c>
      <c r="F35" s="12"/>
      <c r="G35" s="12"/>
    </row>
    <row r="38" spans="1:7" ht="117">
      <c r="A38" s="15" t="s">
        <v>63</v>
      </c>
    </row>
  </sheetData>
  <mergeCells count="7">
    <mergeCell ref="A4:G4"/>
    <mergeCell ref="A3:K3"/>
    <mergeCell ref="A31:G31"/>
    <mergeCell ref="A33:G33"/>
    <mergeCell ref="B21:D21"/>
    <mergeCell ref="E21:G21"/>
    <mergeCell ref="H21:J21"/>
  </mergeCells>
  <pageMargins left="0.7" right="0.7" top="0.75" bottom="0.75" header="0.3" footer="0.3"/>
  <pageSetup paperSize="9" scale="62" orientation="landscape"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C6DA-65B1-4B4C-B1EA-E0ABA0A9159B}">
  <sheetPr>
    <tabColor rgb="FFFF0000"/>
    <pageSetUpPr fitToPage="1"/>
  </sheetPr>
  <dimension ref="A2:H15"/>
  <sheetViews>
    <sheetView zoomScaleNormal="100" workbookViewId="0">
      <selection activeCell="A5" sqref="A5:F5"/>
    </sheetView>
  </sheetViews>
  <sheetFormatPr defaultColWidth="8.81640625" defaultRowHeight="14"/>
  <cols>
    <col min="1" max="1" width="58.1796875" style="1" customWidth="1"/>
    <col min="2" max="4" width="11.453125" style="1" customWidth="1"/>
    <col min="5" max="5" width="8.81640625" style="1"/>
    <col min="6" max="6" width="30.1796875" style="1" customWidth="1"/>
    <col min="7" max="7" width="31.1796875" style="1" customWidth="1"/>
    <col min="8" max="16384" width="8.81640625" style="1"/>
  </cols>
  <sheetData>
    <row r="2" spans="1:8" ht="25" customHeight="1">
      <c r="A2" s="34" t="s">
        <v>10</v>
      </c>
    </row>
    <row r="3" spans="1:8" ht="24" customHeight="1">
      <c r="A3" s="21"/>
    </row>
    <row r="4" spans="1:8" ht="47.15" customHeight="1">
      <c r="A4" s="128" t="s">
        <v>24</v>
      </c>
      <c r="B4" s="128"/>
      <c r="C4" s="128"/>
      <c r="D4" s="128"/>
      <c r="E4" s="128"/>
      <c r="F4" s="128"/>
    </row>
    <row r="5" spans="1:8" ht="80.150000000000006" customHeight="1">
      <c r="A5" s="128" t="s">
        <v>14</v>
      </c>
      <c r="B5" s="128"/>
      <c r="C5" s="128"/>
      <c r="D5" s="128"/>
      <c r="E5" s="128"/>
      <c r="F5" s="128"/>
    </row>
    <row r="6" spans="1:8">
      <c r="B6" s="33" t="s">
        <v>23</v>
      </c>
      <c r="C6" s="33">
        <v>2027</v>
      </c>
      <c r="D6" s="33">
        <v>2028</v>
      </c>
      <c r="E6" s="33">
        <v>2029</v>
      </c>
    </row>
    <row r="7" spans="1:8">
      <c r="A7" s="3" t="s">
        <v>11</v>
      </c>
      <c r="B7" s="3">
        <v>10</v>
      </c>
      <c r="C7" s="3">
        <v>10</v>
      </c>
      <c r="D7" s="3">
        <v>10</v>
      </c>
      <c r="E7" s="3">
        <v>10</v>
      </c>
    </row>
    <row r="8" spans="1:8">
      <c r="A8" s="3" t="s">
        <v>12</v>
      </c>
      <c r="B8" s="16">
        <f>ROUND(850.02/2,0)</f>
        <v>425</v>
      </c>
      <c r="C8" s="16">
        <f>ROUND(930.77/2,0)</f>
        <v>465</v>
      </c>
      <c r="D8" s="16">
        <f>ROUND(984.75/2,0)</f>
        <v>492</v>
      </c>
      <c r="E8" s="16">
        <f>ROUND(1038.91/2,0)</f>
        <v>519</v>
      </c>
      <c r="F8" s="12"/>
    </row>
    <row r="9" spans="1:8">
      <c r="A9" s="3" t="s">
        <v>13</v>
      </c>
      <c r="B9" s="32" t="e">
        <f>#REF!</f>
        <v>#REF!</v>
      </c>
      <c r="C9" s="32" t="e">
        <f>#REF!</f>
        <v>#REF!</v>
      </c>
      <c r="D9" s="32" t="e">
        <f>#REF!</f>
        <v>#REF!</v>
      </c>
      <c r="E9" s="32" t="e">
        <f>#REF!</f>
        <v>#REF!</v>
      </c>
    </row>
    <row r="10" spans="1:8">
      <c r="A10" s="5" t="s">
        <v>25</v>
      </c>
      <c r="B10" s="6" t="e">
        <f>(B7*B8*6)+(B7*B9*6)</f>
        <v>#REF!</v>
      </c>
      <c r="C10" s="6" t="e">
        <f>(C7*C8*12)+(C7*C9*12)</f>
        <v>#REF!</v>
      </c>
      <c r="D10" s="6" t="e">
        <f>(D7*D8*12)+(D7*D9*12)</f>
        <v>#REF!</v>
      </c>
      <c r="E10" s="6" t="e">
        <f>(E7*E8*12)+(E7*E9*12)</f>
        <v>#REF!</v>
      </c>
    </row>
    <row r="12" spans="1:8">
      <c r="A12" s="20" t="s">
        <v>60</v>
      </c>
      <c r="B12" s="20"/>
      <c r="C12" s="20"/>
      <c r="D12" s="20"/>
      <c r="E12" s="20"/>
      <c r="F12" s="20"/>
      <c r="G12" s="20"/>
      <c r="H12" s="20"/>
    </row>
    <row r="13" spans="1:8" ht="16.5" customHeight="1">
      <c r="A13" s="118" t="s">
        <v>26</v>
      </c>
      <c r="B13" s="118"/>
      <c r="C13" s="118"/>
      <c r="D13" s="118"/>
      <c r="E13" s="118"/>
      <c r="F13" s="118"/>
      <c r="G13" s="20"/>
      <c r="H13" s="20"/>
    </row>
    <row r="14" spans="1:8" ht="27" customHeight="1">
      <c r="A14" s="126" t="s">
        <v>28</v>
      </c>
      <c r="B14" s="126"/>
      <c r="C14" s="126"/>
      <c r="D14" s="126"/>
      <c r="E14" s="126"/>
      <c r="F14" s="126"/>
      <c r="G14" s="20"/>
      <c r="H14" s="20"/>
    </row>
    <row r="15" spans="1:8">
      <c r="A15" s="127" t="s">
        <v>27</v>
      </c>
      <c r="B15" s="127"/>
      <c r="C15" s="127"/>
      <c r="D15" s="127"/>
      <c r="E15" s="127"/>
      <c r="F15" s="127"/>
      <c r="G15" s="127"/>
      <c r="H15" s="127"/>
    </row>
  </sheetData>
  <mergeCells count="5">
    <mergeCell ref="A13:F13"/>
    <mergeCell ref="A14:F14"/>
    <mergeCell ref="A15:H15"/>
    <mergeCell ref="A5:F5"/>
    <mergeCell ref="A4:F4"/>
  </mergeCells>
  <pageMargins left="0.7" right="0.7" top="0.75" bottom="0.75" header="0.3" footer="0.3"/>
  <pageSetup paperSize="9" scale="76" orientation="landscape"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4235810-5ed5-45b3-8fcb-729ac39c12c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72DB32DAF8764789730A39B54AF117" ma:contentTypeVersion="14" ma:contentTypeDescription="Create a new document." ma:contentTypeScope="" ma:versionID="096d30b370b021e647aa44ddef9ad0ea">
  <xsd:schema xmlns:xsd="http://www.w3.org/2001/XMLSchema" xmlns:xs="http://www.w3.org/2001/XMLSchema" xmlns:p="http://schemas.microsoft.com/office/2006/metadata/properties" xmlns:ns3="34235810-5ed5-45b3-8fcb-729ac39c12c6" xmlns:ns4="3213a959-d619-43b7-90ec-b07047c2526f" targetNamespace="http://schemas.microsoft.com/office/2006/metadata/properties" ma:root="true" ma:fieldsID="1c8c8db2d8f233797a94b39497c2a059" ns3:_="" ns4:_="">
    <xsd:import namespace="34235810-5ed5-45b3-8fcb-729ac39c12c6"/>
    <xsd:import namespace="3213a959-d619-43b7-90ec-b07047c2526f"/>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35810-5ed5-45b3-8fcb-729ac39c12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13a959-d619-43b7-90ec-b07047c2526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1C8B93-9C4C-44F6-8272-42153F38C285}">
  <ds:schemaRefs>
    <ds:schemaRef ds:uri="http://schemas.openxmlformats.org/package/2006/metadata/core-properties"/>
    <ds:schemaRef ds:uri="3213a959-d619-43b7-90ec-b07047c2526f"/>
    <ds:schemaRef ds:uri="http://purl.org/dc/elements/1.1/"/>
    <ds:schemaRef ds:uri="34235810-5ed5-45b3-8fcb-729ac39c12c6"/>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AECB7C6A-9175-41AB-BA9A-5E26EDEF6E2A}">
  <ds:schemaRefs>
    <ds:schemaRef ds:uri="http://schemas.microsoft.com/sharepoint/v3/contenttype/forms"/>
  </ds:schemaRefs>
</ds:datastoreItem>
</file>

<file path=customXml/itemProps3.xml><?xml version="1.0" encoding="utf-8"?>
<ds:datastoreItem xmlns:ds="http://schemas.openxmlformats.org/officeDocument/2006/customXml" ds:itemID="{DCEBF2CE-834F-4758-8924-82AFD5B0CE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35810-5ed5-45b3-8fcb-729ac39c12c6"/>
    <ds:schemaRef ds:uri="3213a959-d619-43b7-90ec-b07047c252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Pielikums_anotācija</vt:lpstr>
      <vt:lpstr>aizb_atlīdz_171</vt:lpstr>
      <vt:lpstr>piemaksa_ĢVP_FVD</vt:lpstr>
      <vt:lpstr>piemaksa_ĢVP</vt:lpstr>
      <vt:lpstr>patv</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Liepa</dc:creator>
  <cp:lastModifiedBy>Ilze Štrausa</cp:lastModifiedBy>
  <cp:lastPrinted>2025-11-25T13:23:10Z</cp:lastPrinted>
  <dcterms:created xsi:type="dcterms:W3CDTF">2024-05-13T11:31:36Z</dcterms:created>
  <dcterms:modified xsi:type="dcterms:W3CDTF">2025-11-25T13:58:54Z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0x010100CD72DB32DAF8764789730A39B54AF117</vt:lpwstr>
  </property>
</Properties>
</file>