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skabeklis\"/>
    </mc:Choice>
  </mc:AlternateContent>
  <xr:revisionPtr revIDLastSave="0" documentId="8_{A768B413-2C76-4B87-864E-C6C0288EADAF}" xr6:coauthVersionLast="47" xr6:coauthVersionMax="47" xr10:uidLastSave="{00000000-0000-0000-0000-000000000000}"/>
  <bookViews>
    <workbookView xWindow="-120" yWindow="-120" windowWidth="29040" windowHeight="15840" tabRatio="992" activeTab="2" xr2:uid="{B0509B64-BB2E-4F54-A025-ACC4C60B9DA2}"/>
  </bookViews>
  <sheets>
    <sheet name="Kopsavilkums" sheetId="2" r:id="rId1"/>
    <sheet name="Liepaja" sheetId="30" r:id="rId2"/>
    <sheet name="Daugavpils" sheetId="34" r:id="rId3"/>
    <sheet name="SAIRIS" sheetId="3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1_2_d_NMP_lim" localSheetId="3">#REF!</definedName>
    <definedName name="_1_2_d_NMP_lim">#REF!</definedName>
    <definedName name="aa" localSheetId="3">#REF!</definedName>
    <definedName name="aa">#REF!</definedName>
    <definedName name="_xlnm.Auto_Open" localSheetId="3">#REF!</definedName>
    <definedName name="_xlnm.Auto_Open">#REF!</definedName>
    <definedName name="b" localSheetId="3">#REF!</definedName>
    <definedName name="b">#REF!</definedName>
    <definedName name="BEx3ATHHUCGCIRND8KLAREDV3L40" hidden="1">[1]HEADER!#REF!</definedName>
    <definedName name="BEx3QB2RILYEXIROLAFCWQMOJXMN" hidden="1">[1]HEADER!#REF!</definedName>
    <definedName name="BEx3RIJ9LXPXWNF4BFBFA4ILG6AY" hidden="1">[1]HEADER!#REF!</definedName>
    <definedName name="BEx3T3XEKJ0I8634YNR6MPN3OBQL" hidden="1">[1]HEADER!#REF!</definedName>
    <definedName name="BEx73MBHXPGN5MLC2IC6RCMRLO6D" hidden="1">[1]HEADER!#REF!</definedName>
    <definedName name="BEx7KKYHXVDNTR0VZKUAIUQCSOP9" hidden="1">[1]HEADER!#REF!</definedName>
    <definedName name="BEx9EDPXWEPLE7S1KH5K8GGFZKC0" hidden="1">[1]HEADER!#REF!</definedName>
    <definedName name="BExBE9K6C6Q27ZVX3WOCP2J41BHY" hidden="1">[1]HEADER!#REF!</definedName>
    <definedName name="BExCQGR4Z3D1E5XRGMT5VWBAFBXW" hidden="1">[1]ZQZBC_PLN__04_03_10!#REF!</definedName>
    <definedName name="BExMP7OQLL0R8VO1CGH6H677G4ZU" hidden="1">[1]HEADER!#REF!</definedName>
    <definedName name="BExO50CMJCMLOGHRH7OH9FMGVTSS" hidden="1">[1]HEADER!#REF!</definedName>
    <definedName name="BExOA3RQ9DFFMJC5QYZ23ZT9RUN8" hidden="1">[1]HEADER!#REF!</definedName>
    <definedName name="BExS6S40JMF44ZTMXW3UE4WW9B54" hidden="1">[1]HEADER!#REF!</definedName>
    <definedName name="BExU5I577AMALET6AIZ4P1LRV9CU" hidden="1">[1]ZQZBC_PLN__04_03_10!#REF!</definedName>
    <definedName name="BExU7EBQBMZVYUSS9YS0I4JESH9L" hidden="1">[1]HEADER!#REF!</definedName>
    <definedName name="BExUC9I2YXGSCVE8W0KZ56D3E9UX" hidden="1">[1]HEADER!#REF!</definedName>
    <definedName name="BExZJQJI4H09EC94GXCLZDAB05VB" hidden="1">[1]HEADER!#REF!</definedName>
    <definedName name="bt" localSheetId="3">#REF!</definedName>
    <definedName name="bt">#REF!</definedName>
    <definedName name="BX" localSheetId="3">#REF!</definedName>
    <definedName name="BX">#REF!</definedName>
    <definedName name="CalendarYear" localSheetId="3">#REF!</definedName>
    <definedName name="CalendarYear">#REF!</definedName>
    <definedName name="ccc" localSheetId="3">#REF!</definedName>
    <definedName name="ccc">#REF!</definedName>
    <definedName name="d" localSheetId="3">#REF!</definedName>
    <definedName name="d">#REF!</definedName>
    <definedName name="D_Evija3" localSheetId="3">#REF!</definedName>
    <definedName name="D_Evija3">#REF!</definedName>
    <definedName name="DaysAndWeeks" localSheetId="3">{0,1,2,3,4,5,6} + {0;1;2;3;4;5}*7</definedName>
    <definedName name="DaysAndWeeks">{0,1,2,3,4,5,6} + {0;1;2;3;4;5}*7</definedName>
    <definedName name="de" localSheetId="3">#REF!</definedName>
    <definedName name="de">#REF!</definedName>
    <definedName name="dff">#NAME?</definedName>
    <definedName name="DRGNAMES" localSheetId="3">#REF!</definedName>
    <definedName name="DRGNAMES">#REF!</definedName>
    <definedName name="e" localSheetId="3">#REF!</definedName>
    <definedName name="e">#REF!</definedName>
    <definedName name="ee" localSheetId="3">#REF!</definedName>
    <definedName name="ee">#REF!</definedName>
    <definedName name="Excel_BuiltIn__FilterDatabase_2" localSheetId="3">#REF!</definedName>
    <definedName name="Excel_BuiltIn__FilterDatabase_2">#REF!</definedName>
    <definedName name="Excel_BuiltIn__FilterDatabase_3" localSheetId="3">#REF!</definedName>
    <definedName name="Excel_BuiltIn__FilterDatabase_3">#REF!</definedName>
    <definedName name="Excel_BuiltIn_Print_Titles_2" localSheetId="3">#REF!</definedName>
    <definedName name="Excel_BuiltIn_Print_Titles_2">#REF!</definedName>
    <definedName name="Excel_BuiltIn_Print_Titles_3" localSheetId="3">#REF!</definedName>
    <definedName name="Excel_BuiltIn_Print_Titles_3">#REF!</definedName>
    <definedName name="gad_skaits" localSheetId="3">#REF!</definedName>
    <definedName name="gad_skaits">#REF!</definedName>
    <definedName name="gad_skaits_1" localSheetId="3">#REF!</definedName>
    <definedName name="gad_skaits_1">#REF!</definedName>
    <definedName name="gala">{0,1,2,3,4,5,6} + {0;1;2;3;4;5}*7</definedName>
    <definedName name="Gala_kopsavilkums">#REF!</definedName>
    <definedName name="gggg" localSheetId="3">#REF!</definedName>
    <definedName name="gggg">#REF!</definedName>
    <definedName name="ghy" localSheetId="3">#REF!</definedName>
    <definedName name="ghy">#REF!</definedName>
    <definedName name="h" localSheetId="3">#REF!</definedName>
    <definedName name="h">#REF!</definedName>
    <definedName name="hh" localSheetId="3">#REF!</definedName>
    <definedName name="hh">#REF!</definedName>
    <definedName name="hjh" localSheetId="3">#REF!</definedName>
    <definedName name="hjh">#REF!</definedName>
    <definedName name="hyh" localSheetId="3">#REF!</definedName>
    <definedName name="hyh">#REF!</definedName>
    <definedName name="i" localSheetId="3">#REF!</definedName>
    <definedName name="i">#REF!</definedName>
    <definedName name="izm.kods" localSheetId="3">#REF!</definedName>
    <definedName name="izm.kods">#REF!</definedName>
    <definedName name="izm.kods_1">[2]izm.posteni!$A$2:$A$216</definedName>
    <definedName name="izm.nos" localSheetId="3">#REF!</definedName>
    <definedName name="izm.nos">#REF!</definedName>
    <definedName name="izm.nos_1">[2]izm.posteni!$B$2:$B$216</definedName>
    <definedName name="jhg" localSheetId="3">#REF!</definedName>
    <definedName name="jhg">#REF!</definedName>
    <definedName name="kk" localSheetId="3">#REF!</definedName>
    <definedName name="kk">#REF!</definedName>
    <definedName name="l" localSheetId="3">#REF!</definedName>
    <definedName name="l">#REF!</definedName>
    <definedName name="Limeni_7_9group" localSheetId="3">#REF!</definedName>
    <definedName name="Limeni_7_9group">#REF!</definedName>
    <definedName name="mmm" hidden="1">[1]ZQZBC_PLN__04_03_10!#REF!</definedName>
    <definedName name="n" localSheetId="3">#REF!</definedName>
    <definedName name="n">#REF!</definedName>
    <definedName name="P_Dati_rikojums" localSheetId="3">#REF!</definedName>
    <definedName name="P_Dati_rikojums">#REF!</definedName>
    <definedName name="pp" localSheetId="3">#REF!</definedName>
    <definedName name="pp">#REF!</definedName>
    <definedName name="Recover" localSheetId="3">[3]Macro1!$A$80</definedName>
    <definedName name="Recover">[4]Macro1!$A$135</definedName>
    <definedName name="Rikojums2222" localSheetId="3">[5]Macro1!$A$106</definedName>
    <definedName name="Rikojums2222">[6]Macro1!$A$106</definedName>
    <definedName name="rr" localSheetId="3">#REF!</definedName>
    <definedName name="rr">#REF!</definedName>
    <definedName name="rt" localSheetId="3">#REF!</definedName>
    <definedName name="rt">#REF!</definedName>
    <definedName name="rty" localSheetId="3">#REF!</definedName>
    <definedName name="rty">#REF!</definedName>
    <definedName name="S5\" localSheetId="3">#REF!</definedName>
    <definedName name="S5\">#REF!</definedName>
    <definedName name="ss" localSheetId="3">#REF!</definedName>
    <definedName name="ss">#REF!</definedName>
    <definedName name="Str." localSheetId="3">#REF!</definedName>
    <definedName name="Str.">#REF!</definedName>
    <definedName name="Str.vien.nos." localSheetId="3">#REF!</definedName>
    <definedName name="Str.vien.nos.">#REF!</definedName>
    <definedName name="Struktura" localSheetId="3">#REF!</definedName>
    <definedName name="Struktura">#REF!</definedName>
    <definedName name="Struktūrvien.kodi2" localSheetId="3">#REF!</definedName>
    <definedName name="Struktūrvien.kodi2">#REF!</definedName>
    <definedName name="Struktūrvien.kodi2_1">[2]strukturkodi!$B$2:$B$232</definedName>
    <definedName name="Struktūrvien.kods" localSheetId="3">#REF!</definedName>
    <definedName name="Struktūrvien.kods">#REF!</definedName>
    <definedName name="Struktūrvien.kods_1">[2]strukturkodi!$A$2:$A$232</definedName>
    <definedName name="T13l6">[7]ATSKAITE_2v!#REF!</definedName>
    <definedName name="TableName">"Dummy"</definedName>
    <definedName name="TWO_LINKS">'[8]8.1.'!$C$5</definedName>
    <definedName name="ty" localSheetId="3">#REF!</definedName>
    <definedName name="ty">#REF!</definedName>
    <definedName name="tyuj" localSheetId="3">#REF!</definedName>
    <definedName name="tyuj">#REF!</definedName>
    <definedName name="u" localSheetId="3">#REF!</definedName>
    <definedName name="u">#REF!</definedName>
    <definedName name="U_N_A" localSheetId="3">#REF!</definedName>
    <definedName name="U_N_A">#REF!</definedName>
    <definedName name="wedr" localSheetId="3">#REF!</definedName>
    <definedName name="wedr">#REF!</definedName>
    <definedName name="WeekStart" localSheetId="3">#REF!</definedName>
    <definedName name="WeekStart">#REF!</definedName>
    <definedName name="x" localSheetId="3">#REF!</definedName>
    <definedName name="x">#REF!</definedName>
    <definedName name="XBD">[9]Dati!$B$6</definedName>
    <definedName name="XDD">[9]Dati!$B$4</definedName>
    <definedName name="XDS">[9]Dati!$B$5</definedName>
    <definedName name="XSVD">[9]Dati!$B$7</definedName>
    <definedName name="xxxx" localSheetId="3">#REF!</definedName>
    <definedName name="xxxx">#REF!</definedName>
    <definedName name="yuh" localSheetId="3">#REF!</definedName>
    <definedName name="yuh">#REF!</definedName>
    <definedName name="yyyy" localSheetId="3">#REF!</definedName>
    <definedName name="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30" l="1"/>
  <c r="C25" i="2"/>
  <c r="H22" i="2"/>
  <c r="G8" i="2"/>
  <c r="G5" i="2"/>
  <c r="D18" i="35"/>
  <c r="G22" i="2" s="1"/>
  <c r="D7" i="35"/>
  <c r="D8" i="35"/>
  <c r="C7" i="35"/>
  <c r="C5" i="35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H30" i="30"/>
  <c r="H31" i="30"/>
  <c r="L27" i="30"/>
  <c r="C21" i="35" l="1"/>
  <c r="C17" i="35"/>
  <c r="C18" i="35" s="1"/>
  <c r="E6" i="2" l="1"/>
  <c r="G6" i="2" s="1"/>
  <c r="E7" i="2"/>
  <c r="G7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I17" i="34"/>
  <c r="C11" i="34"/>
  <c r="G20" i="2" l="1"/>
  <c r="G25" i="2" s="1"/>
  <c r="I20" i="34"/>
  <c r="E8" i="2" s="1"/>
  <c r="H8" i="2" s="1"/>
  <c r="H5" i="2"/>
  <c r="H6" i="2"/>
  <c r="H7" i="2"/>
  <c r="H9" i="2"/>
  <c r="H10" i="2"/>
  <c r="H11" i="2"/>
  <c r="H12" i="2"/>
  <c r="H13" i="2"/>
  <c r="H14" i="2"/>
  <c r="H15" i="2"/>
  <c r="H16" i="2"/>
  <c r="H17" i="2"/>
  <c r="H18" i="2"/>
  <c r="H19" i="2"/>
  <c r="D20" i="2"/>
  <c r="C20" i="2"/>
  <c r="H20" i="2" l="1"/>
  <c r="E27" i="30"/>
  <c r="F6" i="30"/>
  <c r="F27" i="30" s="1"/>
  <c r="F20" i="2" l="1"/>
  <c r="E20" i="2" l="1"/>
</calcChain>
</file>

<file path=xl/sharedStrings.xml><?xml version="1.0" encoding="utf-8"?>
<sst xmlns="http://schemas.openxmlformats.org/spreadsheetml/2006/main" count="272" uniqueCount="206">
  <si>
    <t>Summa ar PVN</t>
  </si>
  <si>
    <t>Ārstniecības iestāde</t>
  </si>
  <si>
    <t>N.p.k.</t>
  </si>
  <si>
    <t>Liepājas reģionālā slimnīca</t>
  </si>
  <si>
    <t>Ziemeļkurzemes reģionālā slimnīca Talsu filiāle</t>
  </si>
  <si>
    <t>Jelgavas pilsētas slimnīca</t>
  </si>
  <si>
    <t>Jūrmalas slimnīca</t>
  </si>
  <si>
    <t>Dobeles un apkārtnes slimnīca</t>
  </si>
  <si>
    <t>Preiļu slimnīca</t>
  </si>
  <si>
    <t>Tukuma slimnīca</t>
  </si>
  <si>
    <t>Aizkraukles slimnīca</t>
  </si>
  <si>
    <t>Bauskas slimnīca</t>
  </si>
  <si>
    <t>Ludzas medicīnas centrs</t>
  </si>
  <si>
    <t>Saldus medicīnas centrs</t>
  </si>
  <si>
    <t>KOPĀ</t>
  </si>
  <si>
    <t xml:space="preserve">Gāzu tīkla izbūve skābekļa nodrošināšanai Covid-19 pacientiem  </t>
  </si>
  <si>
    <t>Skābekļa ģeneratoru izbūve</t>
  </si>
  <si>
    <t>Skābekļu koncentrācijas mērītāju izbūve ITN</t>
  </si>
  <si>
    <t>Sašķidrinātā medicīniskā skābekļa cisternas pieslēgšana</t>
  </si>
  <si>
    <t xml:space="preserve"> Skābekļa rezerves sistēmas pārvietošana</t>
  </si>
  <si>
    <t>Medicīnas gāzu tīkla izbūve magnētiskās rezonanses kabinetā</t>
  </si>
  <si>
    <t>Sašķidrinātā medicīniskā skābekļa cisternas noma</t>
  </si>
  <si>
    <t>Medicīnas konsoles BP 2.kārta, 4.kārta, ITN</t>
  </si>
  <si>
    <t>PN akts 2021/0107, rēķins</t>
  </si>
  <si>
    <t>PN akts 2021/0243, rēķins</t>
  </si>
  <si>
    <t>UMT tāme. Izmaksas tāmē bez PVN 21%</t>
  </si>
  <si>
    <t>PN akts 2020/0516, rēķins</t>
  </si>
  <si>
    <t>Līguma Nr. 2021/0529 nosacījumi</t>
  </si>
  <si>
    <t>Līguma 2021/0365 vienošanās Nr.1 pielikums</t>
  </si>
  <si>
    <t>Rīgas 1. slimnīca</t>
  </si>
  <si>
    <t>1.pielikums</t>
  </si>
  <si>
    <t>1.1. pielikums</t>
  </si>
  <si>
    <t>1.2. pielikums</t>
  </si>
  <si>
    <t>1.3. pielikums</t>
  </si>
  <si>
    <t>Pavisam kopā nepieciešams, euro</t>
  </si>
  <si>
    <t>Pavisam kopā nepieciešams</t>
  </si>
  <si>
    <t>15.03.2022.</t>
  </si>
  <si>
    <t>Nr.</t>
  </si>
  <si>
    <t>Pavadzīme vai rēķina Nr.</t>
  </si>
  <si>
    <t>ERAF/NVD finansējums</t>
  </si>
  <si>
    <t>Informācija par finanšu līdzekļu izlietojumu</t>
  </si>
  <si>
    <t>Pavadzīmes Nr.</t>
  </si>
  <si>
    <t>Pavadzīmes datums</t>
  </si>
  <si>
    <t>Piegādātājs / Izpildītājs</t>
  </si>
  <si>
    <t>Maksājumu uzdevuma Nr.</t>
  </si>
  <si>
    <t>Maksājuma uzdevuma datums</t>
  </si>
  <si>
    <t>Summa EUR ar PVN</t>
  </si>
  <si>
    <t>Statuss, riski, piezīmes</t>
  </si>
  <si>
    <t>-</t>
  </si>
  <si>
    <t>Iegādāts NVD piešķirto līdzekļu ietvaros (Covid 19 gultu izveide, aprīkošana).
Tiks iegādāts otrs ģeneratora komplekts NVD līguma Nr. NVD-9/203-2021 ietvaros</t>
  </si>
  <si>
    <t>Iegādāts NVD piešķirto līdzekļu ietvaros (Covid 19 gultu izveide, aprīkošana)</t>
  </si>
  <si>
    <t>R210115-2</t>
  </si>
  <si>
    <t>15.01.2021.</t>
  </si>
  <si>
    <t>SIA "UMT"</t>
  </si>
  <si>
    <t>01617</t>
  </si>
  <si>
    <t>11.02.2021.</t>
  </si>
  <si>
    <t>07-158852</t>
  </si>
  <si>
    <t>31.10.2021.</t>
  </si>
  <si>
    <t>17.11.2021.</t>
  </si>
  <si>
    <t>07-162402</t>
  </si>
  <si>
    <t>25.11.2021.</t>
  </si>
  <si>
    <t>02.12.2021.</t>
  </si>
  <si>
    <t>07-166105</t>
  </si>
  <si>
    <t>27.12.2021.</t>
  </si>
  <si>
    <t>30.12.2021.</t>
  </si>
  <si>
    <t>07-169761</t>
  </si>
  <si>
    <t>26.01.2022.</t>
  </si>
  <si>
    <t>02091</t>
  </si>
  <si>
    <t>28.02.2022.</t>
  </si>
  <si>
    <t>07-173420</t>
  </si>
  <si>
    <t>25.02.2022.</t>
  </si>
  <si>
    <t>R211227-1A</t>
  </si>
  <si>
    <t>00319</t>
  </si>
  <si>
    <t>R220201-1A</t>
  </si>
  <si>
    <t>01.02.2022.</t>
  </si>
  <si>
    <t>01182</t>
  </si>
  <si>
    <t>07.02.2022.</t>
  </si>
  <si>
    <t>R220211-4A</t>
  </si>
  <si>
    <t>11.02.2022.</t>
  </si>
  <si>
    <t>02214</t>
  </si>
  <si>
    <t>10.03.2022.</t>
  </si>
  <si>
    <t>R220301-1A</t>
  </si>
  <si>
    <t>01.03.2022.</t>
  </si>
  <si>
    <t>02215</t>
  </si>
  <si>
    <t>Faktiski apmaksātie izdevumi</t>
  </si>
  <si>
    <t xml:space="preserve">Kopā nepieciešamais finansējums </t>
  </si>
  <si>
    <t xml:space="preserve">LRS finansējums </t>
  </si>
  <si>
    <t xml:space="preserve">UMT tāme. </t>
  </si>
  <si>
    <t>ELME MESSER GAAS</t>
  </si>
  <si>
    <t>Par finanšu līdzekļu piešķiršanu no valsts budžeta programmas “Līdzekļi neparedzētiem gadījumiem”</t>
  </si>
  <si>
    <t>2021.gadā faktiski veiktie pasākumi (summa, euro)</t>
  </si>
  <si>
    <t>2022.gadā faktiski veiktie pasākumi (summa, euro)</t>
  </si>
  <si>
    <t>13.01.2022.</t>
  </si>
  <si>
    <t>Vidzemes slimnīca</t>
  </si>
  <si>
    <t>Datums</t>
  </si>
  <si>
    <t>Pavadzīmes vai rēķina Nr.</t>
  </si>
  <si>
    <t>Total</t>
  </si>
  <si>
    <t>Kopā nepieciešamais finansējums par  2021. gadā veiktajiem darbiem</t>
  </si>
  <si>
    <t>Daugavpils reģionālā slimnīca</t>
  </si>
  <si>
    <t>tapa</t>
  </si>
  <si>
    <t>2021.gads</t>
  </si>
  <si>
    <t>Linde Gas apņemas veikt medicīniskās skābekļa apgādes rekonstrukciju ar maģistrālo līniju iestrādi un atsevišķas līnijas izbūvi uz Covid-19 nodaļām SIA “Daugavpils reģionālās slimnīcas” struktūrvienībā Plaušu slimību un tuberkulozes centrā, 18.Novembra ielā 311, Daugavpilī.</t>
  </si>
  <si>
    <t>trejgabals kapara</t>
  </si>
  <si>
    <t>Medicīniskās skābekļa apgādes rekonstrukcija ar maģistrālo līniju iestrādi un atsevišķas līnijas izbūvi, skabekļa rozešu  uzstadišāna uz Covid-19 nodaļām SIA “Daugavpils reģionālās slimnīcas” struktūrvienībā Plaušu slimību un tuberkulozes centrā, 18.Novembra ielā 311, Daugavpilī.</t>
  </si>
  <si>
    <t>stiprinat. Caurule</t>
  </si>
  <si>
    <t>Piedāvājums Nr.1509214/HC/VM  Saskaņā ar pieprasījumu, sagatavojām jums piedāvājumu par LOXM (medicīniskais sašķidrinātais skābeklis) tvertņu maiņu vietām starp slimnīcas korpusu Vasarnīcas ielā un filiāli - Plaušu centrs 18.novembra ielā.</t>
  </si>
  <si>
    <t>kapar. Caurule D12 mm</t>
  </si>
  <si>
    <t>Medicīniskā skābekļa apgādes rekonstrukcijai. Daugavpils slimnīcas filiālē - Plaušu centrs - ar papildus izbūvētās līnijas uz Covid nodaļām pieslēgšanu pie centrālās padeves sistēmas</t>
  </si>
  <si>
    <t xml:space="preserve">kapara caurule  D18 </t>
  </si>
  <si>
    <t>lodalva</t>
  </si>
  <si>
    <t>lodpasta</t>
  </si>
  <si>
    <t>līkums kapara</t>
  </si>
  <si>
    <t>rozete gāzu skabekliem</t>
  </si>
  <si>
    <t xml:space="preserve">ventilis </t>
  </si>
  <si>
    <t>mufta  kapara</t>
  </si>
  <si>
    <t>Iekšējos sistēmas uzlabošanas darbus lielākoties veicām ar pašu inženieru daļas spēkiem (ir apmācīts personāls) - izmaksas tikai materiālu iegādei. Ārējā pieslēguma rekonstrukcijas darbus veica to esošais uzturētājs SIA "Linde Gas"</t>
  </si>
  <si>
    <t>Papildus nepieciešamais finansējums (plāns), euro</t>
  </si>
  <si>
    <t>Rīgas 2. slimnīca</t>
  </si>
  <si>
    <t>Operatīvais datu panelis</t>
  </si>
  <si>
    <t>Atlikums</t>
  </si>
  <si>
    <r>
      <t xml:space="preserve">Gāzu tīkla izbūve skābekļa nodrošināšanai Covid-19 pacientiem  </t>
    </r>
    <r>
      <rPr>
        <sz val="11"/>
        <color rgb="FFFF0000"/>
        <rFont val="Times New Roman"/>
        <family val="1"/>
        <charset val="186"/>
      </rPr>
      <t>ĀRĒJIE</t>
    </r>
  </si>
  <si>
    <r>
      <t xml:space="preserve">Gāzu tīkla izbūve skābekļa nodrošināšanai Covid-19 pacientiem </t>
    </r>
    <r>
      <rPr>
        <sz val="11"/>
        <color rgb="FFFF0000"/>
        <rFont val="Times New Roman"/>
        <family val="1"/>
        <charset val="186"/>
      </rPr>
      <t>IEKŠĒJIE</t>
    </r>
  </si>
  <si>
    <t xml:space="preserve"> 2021.gada janvāris</t>
  </si>
  <si>
    <t xml:space="preserve"> 2021.gada oktobris</t>
  </si>
  <si>
    <t xml:space="preserve"> </t>
  </si>
  <si>
    <t>2021.gada aprīlis</t>
  </si>
  <si>
    <t xml:space="preserve"> 2021.gada decembris</t>
  </si>
  <si>
    <t>caurule kapara D10 mm (instalācijas materiāli)</t>
  </si>
  <si>
    <t>07-177088</t>
  </si>
  <si>
    <t>25.03.2022.</t>
  </si>
  <si>
    <t>ELME MESSER L</t>
  </si>
  <si>
    <t>03946</t>
  </si>
  <si>
    <t>21.04.2022.</t>
  </si>
  <si>
    <t>07-180819</t>
  </si>
  <si>
    <t>25.04.2022.</t>
  </si>
  <si>
    <t>05051</t>
  </si>
  <si>
    <t>19.05.2022.</t>
  </si>
  <si>
    <t>07-184654</t>
  </si>
  <si>
    <t>26.05.2022.</t>
  </si>
  <si>
    <t>07241</t>
  </si>
  <si>
    <t>30.06.2022.</t>
  </si>
  <si>
    <t>07-188508</t>
  </si>
  <si>
    <t>27.06.2022.</t>
  </si>
  <si>
    <t>08025</t>
  </si>
  <si>
    <t>14.07.2022.</t>
  </si>
  <si>
    <t>Medicīnas skābekļa uzglabāšanas sistēmas noma (marts 2022). Līgums Nr. 2021/0612. Papildus nepieciešams finansējums izdevumu segšanai.</t>
  </si>
  <si>
    <t>Medicīnas skābekļa uzglabāšanas sistēmas noma (aprīlis 2022). Līgums Nr. 2021/0612. Papildus nepieciešams finansējums izdevumu segšanai.</t>
  </si>
  <si>
    <t>Medicīnas skābekļa uzglabāšanas sistēmas noma (maijs 2022). Līgums Nr. 2021/0612. Papildus nepieciešams finansējums izdevumu segšanai.</t>
  </si>
  <si>
    <t>Medicīnas skābekļa uzglabāšanas sistēmas noma (jūnijs 2022). Līgums Nr. 2021/0612. Papildus nepieciešams finansējums izdevumu segšanai.</t>
  </si>
  <si>
    <t>R220330-2</t>
  </si>
  <si>
    <t>30.03.2022.</t>
  </si>
  <si>
    <t>Papildus nepieciešams finansējums izdevumu segšanai.</t>
  </si>
  <si>
    <t>Npk</t>
  </si>
  <si>
    <t>Posms</t>
  </si>
  <si>
    <t>Projekta vadība</t>
  </si>
  <si>
    <t>Izstrāde:</t>
  </si>
  <si>
    <t>Funkcionalitātes papildināšana</t>
  </si>
  <si>
    <t>Autorizācijas mehānisms</t>
  </si>
  <si>
    <t>Integrācija ar lokālajām IS</t>
  </si>
  <si>
    <t>Izmaiņas saistībā ar lokālajām IS</t>
  </si>
  <si>
    <t>Drošības pārbaudes</t>
  </si>
  <si>
    <t>Serveru resursi</t>
  </si>
  <si>
    <t>Kopā:</t>
  </si>
  <si>
    <t>Kopā ar PVN:</t>
  </si>
  <si>
    <t>Operatīvā datu paneļa darbības nodrošināšanai nepieciešamais finansējums (turpmāk SAIRIS)</t>
  </si>
  <si>
    <t>Summa ar PVN, EUR (plāns)</t>
  </si>
  <si>
    <t>Papildus nepieciešams finansējums</t>
  </si>
  <si>
    <t>Rēķins Nr. 2208-054 ZZD</t>
  </si>
  <si>
    <t>Programmatūras prasību specifikācijas, Programmatūras projektējuma apraksti</t>
  </si>
  <si>
    <t>Rēķins Nr. 2206-081 ZZD</t>
  </si>
  <si>
    <t>2022. gada 22. jūnijs</t>
  </si>
  <si>
    <t>Rēķins Nr. 2204-095 ZZD</t>
  </si>
  <si>
    <t>2022. gada 04. aprīlis</t>
  </si>
  <si>
    <t>Rēķins Nr. 2204-096 ZZD</t>
  </si>
  <si>
    <t>2022. gada 05. aprīlis</t>
  </si>
  <si>
    <t>Rēķins Nr. 2205-049 ZZD</t>
  </si>
  <si>
    <t>2022. gada 03. maijs</t>
  </si>
  <si>
    <t>2022. gada 04. augusts</t>
  </si>
  <si>
    <t>Papildus nepieciešamais finansējums par 2022. gadā veiktajiem darbiem</t>
  </si>
  <si>
    <t>Piezīmes</t>
  </si>
  <si>
    <t>Medicīnas konsoļu piegāde saskaņā ar līguma Nr. 2021/0365 nosacījumiem: Rēķins 85% apmērā no iekārtu vērtības. Apmaksāts  ar FM rīkojumu Nr.259.</t>
  </si>
  <si>
    <t>Apmaksāts  ar FM rīkojumu Nr.259.</t>
  </si>
  <si>
    <t>Medicīnas skābekļa uzglabāšanas sistēmas noma (oktobris 2021). Līgums 2021/0529. Apmaksāts  ar FM rīkojumu Nr.259.</t>
  </si>
  <si>
    <t>Medicīnas skābekļa uzglabāšanas sistēmas noma (novembris 2021). Līgums 2021/0529. Apmaksāts  ar FM rīkojumu Nr.259.</t>
  </si>
  <si>
    <t>Medicīnas skābekļa uzglabāšanas sistēmas noma (decembris 2021). Līgums 2021/0529. Apmaksāts  ar FM rīkojumu Nr.259.</t>
  </si>
  <si>
    <t>Medicīnas skābekļa uzglabāšanas sistēmas noma (janvāris 2022). Līgums Nr. 2021/0612. Apmaksāts  ar FM rīkojumu Nr.259.</t>
  </si>
  <si>
    <t>Medicīnas skābekļa uzglabāšanas sistēmas noma (februāris 2022592). Apmaksāts  ar FM rīkojumu Nr.259.</t>
  </si>
  <si>
    <t>Finansējums, kas piešķirts ar FM rīkojumu Nr.259.</t>
  </si>
  <si>
    <t>Piešķirts finansējums ar FM rīkojumu Nr.259</t>
  </si>
  <si>
    <t xml:space="preserve">Rēķina Nr. 6721758925, 26.01.2021
</t>
  </si>
  <si>
    <t xml:space="preserve">Rēķina Nr. 6721801418, 28.04.2021
</t>
  </si>
  <si>
    <t xml:space="preserve">Rēķina Nr. 6721881099, 07.10.2021
</t>
  </si>
  <si>
    <t xml:space="preserve">Rēķina Nr. 6721909088, 10.12.2021
</t>
  </si>
  <si>
    <t xml:space="preserve">Pavadz.Nr. ED 21-0241, 25.01.2021
Pavadz.Nr. ED 21-2228, 14.05.2021
Pavadz.Nr. ED 21-4101, 11.08.2021
Pavadz.Nr. ED 21-4714, 07.09.2021
Pavadz.Nr. ED 21-4733, 08.09.2021
Pavadz.Nr. ED 21-5402, 08.10.2021
Pavadz.Nr. ED 21-5560, 20.10.2021
</t>
  </si>
  <si>
    <t xml:space="preserve">Pavadz.Nr. ED 21-0241, 25.01.2021
Pavadz.Nr. ED 21-2228, 14.05.2021
Pavadz.Nr. ED 21-3030, 22.06.2021
Pavadz.Nr. ED 21-5402, 08.10.2021
Pavadz.Nr. ED 21-5560, 20.10.2021
</t>
  </si>
  <si>
    <t xml:space="preserve">Pavadz.Nr. ED 21-0735, 22.02.2021
Pavadz.Nr. ED 21-0989, 03.03.2021
Pavadz.Nr. ED 21-2228, 14.05.2021
Pavadz.Nr. ED 21-4239, 20.08.2021
Pavadz.Nr. ED 21-4733, 08.09.2021
Pavadz.Nr. ED 21-4772, 10.09.2021
Pavadz.Nr. ED 21-5559, 20.10.2021
</t>
  </si>
  <si>
    <t xml:space="preserve">Rēķ.Nr. 6721867374, 09.09.2021
</t>
  </si>
  <si>
    <t xml:space="preserve">Rēķ.Nr. 6421814783, 25.05.2021
Rēķ.Nr. 6721787918, 31.03.2021
Rēķ.Nr. 6721828383, 21.06.2021
</t>
  </si>
  <si>
    <t xml:space="preserve">Rēķ.Nr. 6721867374, 09.09.2021
</t>
  </si>
  <si>
    <t xml:space="preserve">Pavadz. Nr. ED 21-4714, 07.09.2021
</t>
  </si>
  <si>
    <t xml:space="preserve">Pavadz. Nr. ED 21-2363, 25.05.2021
Pavadz. Nr. ED - 21-4812, 13.09.2021
</t>
  </si>
  <si>
    <t xml:space="preserve">Pavadz. Nr. ED 21-2363, 25.05.2021
Pavadz. Nr. ED 21-4812, 13.09.2021
</t>
  </si>
  <si>
    <t xml:space="preserve">Pavadz. Nr. ED21-0241, 25.01.2021
Pavadz. Nr. ED 21-4714, 07.09.2021
</t>
  </si>
  <si>
    <t xml:space="preserve">Rēķ.Nr. 6721772034, 19.02.2021
Rēķ.Nr. 6721786182, 23.03.2021
Rēķ.Nr. 6721828383, 21.06.2021
Rēķ.Nr. 6721840720, 14.07.2021
Rēķ.Nr. 6721884899, 29.10.2021
Rēķ.Nr. 6721895048, 09.11.2021
Rēķ.Nr. 6721897080, 22.11.2021
</t>
  </si>
  <si>
    <t xml:space="preserve">Rēķ.Nr. 6721772034, 19.02.2021
</t>
  </si>
  <si>
    <t xml:space="preserve">Pavadz. Nr. ED 21-0241, 25.01.2021
Pavadz. Nr. ED 21-2228, 14.05.2021
Pavadz. Nr. ED 21-5402, 08.10.2021
Pavadz. Nr. ED 21-5560, 20.10.2021
Pavadz. Nr. ED 21-4812, 13.09.2021
Pavadz. Nr. ED 21-4714, 07.09.2021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</si>
</sst>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164" formatCode="_-* #,##0.00\ &quot;€&quot;_-;\-* #,##0.00\ &quot;€&quot;_-;_-* &quot;-&quot;??\ &quot;€&quot;_-;_-@_-"/>
    <numFmt numFmtId="165" formatCode="0.0"/>
  </numFmts>
  <fonts count="2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9"/>
      <color rgb="FF000000"/>
      <name val="Calibri"/>
      <family val="2"/>
      <charset val="186"/>
    </font>
    <font>
      <i/>
      <sz val="10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color rgb="FF0000CC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2"/>
      <color rgb="FF000000"/>
      <name val="Calibri"/>
      <family val="2"/>
      <charset val="186"/>
      <scheme val="minor"/>
    </font>
    <font>
      <sz val="12"/>
      <color rgb="FF000000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9" fillId="0" borderId="0" xfId="2" applyFont="1" applyAlignment="1">
      <alignment horizontal="right" vertical="center" wrapText="1"/>
    </xf>
    <xf numFmtId="0" fontId="5" fillId="0" borderId="0" xfId="0" applyFont="1"/>
    <xf numFmtId="0" fontId="0" fillId="0" borderId="0" xfId="0" applyFill="1"/>
    <xf numFmtId="0" fontId="2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right"/>
    </xf>
    <xf numFmtId="0" fontId="13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44" fontId="0" fillId="4" borderId="1" xfId="1" applyFont="1" applyFill="1" applyBorder="1" applyAlignment="1">
      <alignment vertical="top"/>
    </xf>
    <xf numFmtId="0" fontId="6" fillId="4" borderId="1" xfId="0" applyFont="1" applyFill="1" applyBorder="1"/>
    <xf numFmtId="0" fontId="0" fillId="4" borderId="1" xfId="0" applyFill="1" applyBorder="1" applyAlignment="1">
      <alignment horizontal="center" vertical="top" wrapText="1"/>
    </xf>
    <xf numFmtId="4" fontId="6" fillId="4" borderId="1" xfId="0" applyNumberFormat="1" applyFont="1" applyFill="1" applyBorder="1"/>
    <xf numFmtId="0" fontId="0" fillId="6" borderId="1" xfId="0" applyFill="1" applyBorder="1" applyAlignment="1">
      <alignment horizontal="center" vertical="top"/>
    </xf>
    <xf numFmtId="1" fontId="6" fillId="4" borderId="1" xfId="0" applyNumberFormat="1" applyFont="1" applyFill="1" applyBorder="1"/>
    <xf numFmtId="4" fontId="6" fillId="4" borderId="2" xfId="0" applyNumberFormat="1" applyFont="1" applyFill="1" applyBorder="1"/>
    <xf numFmtId="49" fontId="6" fillId="4" borderId="1" xfId="0" applyNumberFormat="1" applyFont="1" applyFill="1" applyBorder="1" applyAlignment="1">
      <alignment horizontal="right"/>
    </xf>
    <xf numFmtId="4" fontId="6" fillId="4" borderId="3" xfId="0" applyNumberFormat="1" applyFont="1" applyFill="1" applyBorder="1"/>
    <xf numFmtId="0" fontId="4" fillId="4" borderId="1" xfId="0" applyFont="1" applyFill="1" applyBorder="1"/>
    <xf numFmtId="4" fontId="0" fillId="0" borderId="0" xfId="0" applyNumberFormat="1"/>
    <xf numFmtId="0" fontId="14" fillId="4" borderId="1" xfId="0" applyFont="1" applyFill="1" applyBorder="1" applyAlignment="1">
      <alignment vertical="top" wrapText="1"/>
    </xf>
    <xf numFmtId="0" fontId="14" fillId="4" borderId="1" xfId="0" applyFont="1" applyFill="1" applyBorder="1"/>
    <xf numFmtId="1" fontId="6" fillId="4" borderId="1" xfId="0" applyNumberFormat="1" applyFont="1" applyFill="1" applyBorder="1" applyAlignment="1">
      <alignment horizontal="right"/>
    </xf>
    <xf numFmtId="0" fontId="14" fillId="4" borderId="0" xfId="0" applyFont="1" applyFill="1" applyBorder="1"/>
    <xf numFmtId="3" fontId="6" fillId="4" borderId="1" xfId="0" applyNumberFormat="1" applyFont="1" applyFill="1" applyBorder="1"/>
    <xf numFmtId="4" fontId="5" fillId="0" borderId="0" xfId="0" applyNumberFormat="1" applyFont="1"/>
    <xf numFmtId="4" fontId="6" fillId="3" borderId="1" xfId="0" applyNumberFormat="1" applyFont="1" applyFill="1" applyBorder="1"/>
    <xf numFmtId="4" fontId="0" fillId="0" borderId="0" xfId="0" applyNumberFormat="1" applyFill="1"/>
    <xf numFmtId="4" fontId="5" fillId="4" borderId="1" xfId="0" applyNumberFormat="1" applyFont="1" applyFill="1" applyBorder="1" applyAlignment="1">
      <alignment vertical="top"/>
    </xf>
    <xf numFmtId="4" fontId="5" fillId="4" borderId="1" xfId="0" applyNumberFormat="1" applyFont="1" applyFill="1" applyBorder="1"/>
    <xf numFmtId="4" fontId="7" fillId="4" borderId="1" xfId="0" applyNumberFormat="1" applyFont="1" applyFill="1" applyBorder="1" applyAlignment="1">
      <alignment vertical="top"/>
    </xf>
    <xf numFmtId="4" fontId="6" fillId="4" borderId="1" xfId="0" applyNumberFormat="1" applyFont="1" applyFill="1" applyBorder="1" applyAlignment="1">
      <alignment vertical="top"/>
    </xf>
    <xf numFmtId="4" fontId="6" fillId="4" borderId="3" xfId="0" applyNumberFormat="1" applyFont="1" applyFill="1" applyBorder="1" applyAlignment="1">
      <alignment vertical="top"/>
    </xf>
    <xf numFmtId="4" fontId="7" fillId="4" borderId="7" xfId="0" applyNumberFormat="1" applyFont="1" applyFill="1" applyBorder="1" applyAlignment="1">
      <alignment vertical="top"/>
    </xf>
    <xf numFmtId="4" fontId="5" fillId="0" borderId="0" xfId="0" applyNumberFormat="1" applyFont="1" applyAlignment="1">
      <alignment horizontal="center" vertical="center"/>
    </xf>
    <xf numFmtId="0" fontId="4" fillId="4" borderId="0" xfId="0" applyFont="1" applyFill="1" applyBorder="1"/>
    <xf numFmtId="0" fontId="0" fillId="4" borderId="0" xfId="0" applyFill="1" applyBorder="1" applyAlignment="1">
      <alignment vertical="top"/>
    </xf>
    <xf numFmtId="4" fontId="5" fillId="4" borderId="0" xfId="0" applyNumberFormat="1" applyFont="1" applyFill="1" applyBorder="1" applyAlignment="1">
      <alignment vertical="top"/>
    </xf>
    <xf numFmtId="4" fontId="5" fillId="4" borderId="0" xfId="0" applyNumberFormat="1" applyFont="1" applyFill="1" applyBorder="1"/>
    <xf numFmtId="4" fontId="7" fillId="4" borderId="0" xfId="0" applyNumberFormat="1" applyFont="1" applyFill="1" applyBorder="1" applyAlignment="1">
      <alignment vertical="top"/>
    </xf>
    <xf numFmtId="4" fontId="6" fillId="4" borderId="0" xfId="0" applyNumberFormat="1" applyFont="1" applyFill="1" applyBorder="1" applyAlignment="1">
      <alignment vertical="top"/>
    </xf>
    <xf numFmtId="0" fontId="15" fillId="0" borderId="0" xfId="0" applyFont="1"/>
    <xf numFmtId="4" fontId="6" fillId="0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Border="1"/>
    <xf numFmtId="4" fontId="6" fillId="0" borderId="0" xfId="0" applyNumberFormat="1" applyFont="1" applyFill="1" applyBorder="1"/>
    <xf numFmtId="4" fontId="11" fillId="0" borderId="0" xfId="0" applyNumberFormat="1" applyFont="1" applyFill="1" applyBorder="1"/>
    <xf numFmtId="4" fontId="5" fillId="0" borderId="1" xfId="0" applyNumberFormat="1" applyFont="1" applyBorder="1" applyAlignment="1">
      <alignment wrapText="1"/>
    </xf>
    <xf numFmtId="4" fontId="0" fillId="0" borderId="1" xfId="0" applyNumberFormat="1" applyFont="1" applyBorder="1"/>
    <xf numFmtId="0" fontId="16" fillId="0" borderId="0" xfId="2" applyFont="1" applyAlignment="1">
      <alignment horizontal="right"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44" fontId="17" fillId="0" borderId="0" xfId="1" applyFont="1" applyAlignment="1">
      <alignment vertical="top"/>
    </xf>
    <xf numFmtId="44" fontId="15" fillId="0" borderId="0" xfId="1" applyFont="1" applyAlignment="1">
      <alignment vertical="top"/>
    </xf>
    <xf numFmtId="0" fontId="18" fillId="0" borderId="0" xfId="0" applyFont="1" applyAlignment="1">
      <alignment vertical="top"/>
    </xf>
    <xf numFmtId="44" fontId="15" fillId="0" borderId="0" xfId="0" applyNumberFormat="1" applyFont="1" applyAlignment="1">
      <alignment vertical="top"/>
    </xf>
    <xf numFmtId="0" fontId="16" fillId="0" borderId="0" xfId="2" applyFont="1" applyAlignment="1">
      <alignment wrapText="1"/>
    </xf>
    <xf numFmtId="44" fontId="15" fillId="0" borderId="0" xfId="0" applyNumberFormat="1" applyFont="1"/>
    <xf numFmtId="0" fontId="15" fillId="0" borderId="0" xfId="0" applyFont="1" applyAlignment="1">
      <alignment wrapText="1"/>
    </xf>
    <xf numFmtId="0" fontId="0" fillId="0" borderId="0" xfId="0" applyAlignment="1">
      <alignment horizontal="left" wrapText="1"/>
    </xf>
    <xf numFmtId="4" fontId="8" fillId="7" borderId="0" xfId="2" applyNumberFormat="1" applyFill="1" applyAlignment="1">
      <alignment wrapText="1"/>
    </xf>
    <xf numFmtId="4" fontId="5" fillId="7" borderId="0" xfId="0" applyNumberFormat="1" applyFont="1" applyFill="1" applyAlignment="1">
      <alignment horizontal="center" vertical="center"/>
    </xf>
    <xf numFmtId="4" fontId="6" fillId="7" borderId="1" xfId="0" applyNumberFormat="1" applyFont="1" applyFill="1" applyBorder="1"/>
    <xf numFmtId="0" fontId="6" fillId="7" borderId="1" xfId="0" applyFont="1" applyFill="1" applyBorder="1"/>
    <xf numFmtId="3" fontId="6" fillId="7" borderId="1" xfId="0" applyNumberFormat="1" applyFont="1" applyFill="1" applyBorder="1"/>
    <xf numFmtId="1" fontId="6" fillId="7" borderId="1" xfId="0" applyNumberFormat="1" applyFont="1" applyFill="1" applyBorder="1" applyAlignment="1">
      <alignment horizontal="right"/>
    </xf>
    <xf numFmtId="4" fontId="6" fillId="7" borderId="2" xfId="0" applyNumberFormat="1" applyFont="1" applyFill="1" applyBorder="1"/>
    <xf numFmtId="0" fontId="6" fillId="0" borderId="1" xfId="0" applyFont="1" applyFill="1" applyBorder="1"/>
    <xf numFmtId="0" fontId="7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19" fillId="0" borderId="0" xfId="0" applyNumberFormat="1" applyFont="1"/>
    <xf numFmtId="0" fontId="21" fillId="0" borderId="0" xfId="5" applyFont="1" applyAlignment="1">
      <alignment vertical="center" wrapText="1"/>
    </xf>
    <xf numFmtId="0" fontId="22" fillId="0" borderId="0" xfId="5" applyFont="1" applyAlignment="1">
      <alignment vertical="top" wrapText="1"/>
    </xf>
    <xf numFmtId="0" fontId="23" fillId="0" borderId="0" xfId="0" applyFont="1"/>
    <xf numFmtId="0" fontId="24" fillId="0" borderId="1" xfId="0" applyFont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vertical="center"/>
    </xf>
    <xf numFmtId="3" fontId="2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vertical="center" wrapText="1"/>
    </xf>
    <xf numFmtId="3" fontId="25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/>
    </xf>
    <xf numFmtId="3" fontId="0" fillId="0" borderId="0" xfId="0" applyNumberFormat="1"/>
    <xf numFmtId="165" fontId="0" fillId="0" borderId="0" xfId="0" applyNumberFormat="1"/>
    <xf numFmtId="0" fontId="21" fillId="0" borderId="0" xfId="5" applyFont="1" applyAlignment="1">
      <alignment vertical="center"/>
    </xf>
    <xf numFmtId="0" fontId="0" fillId="0" borderId="0" xfId="0" applyAlignment="1">
      <alignment horizontal="left" vertical="top" wrapText="1"/>
    </xf>
    <xf numFmtId="0" fontId="24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3" fontId="25" fillId="0" borderId="0" xfId="0" applyNumberFormat="1" applyFont="1" applyBorder="1" applyAlignment="1">
      <alignment horizontal="center" vertical="center"/>
    </xf>
    <xf numFmtId="0" fontId="0" fillId="0" borderId="2" xfId="0" applyBorder="1"/>
    <xf numFmtId="3" fontId="19" fillId="0" borderId="0" xfId="0" applyNumberFormat="1" applyFont="1"/>
    <xf numFmtId="0" fontId="19" fillId="0" borderId="0" xfId="0" applyFont="1" applyAlignment="1">
      <alignment horizontal="left" wrapText="1"/>
    </xf>
    <xf numFmtId="0" fontId="14" fillId="7" borderId="1" xfId="0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right"/>
    </xf>
    <xf numFmtId="4" fontId="6" fillId="7" borderId="3" xfId="0" applyNumberFormat="1" applyFont="1" applyFill="1" applyBorder="1"/>
    <xf numFmtId="0" fontId="15" fillId="0" borderId="0" xfId="0" applyFont="1" applyAlignment="1">
      <alignment horizontal="left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25" fillId="0" borderId="2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center" vertical="center"/>
    </xf>
    <xf numFmtId="3" fontId="25" fillId="0" borderId="6" xfId="0" applyNumberFormat="1" applyFont="1" applyBorder="1" applyAlignment="1">
      <alignment horizontal="center" vertical="center"/>
    </xf>
  </cellXfs>
  <cellStyles count="6">
    <cellStyle name="Currency" xfId="1" builtinId="4"/>
    <cellStyle name="Currency 2" xfId="3" xr:uid="{478E0444-963C-4679-9C67-F2EAAF22E338}"/>
    <cellStyle name="Currency 3" xfId="4" xr:uid="{184D51CF-6491-4E92-90F3-5F968EF41553}"/>
    <cellStyle name="Normal" xfId="0" builtinId="0"/>
    <cellStyle name="Normal 2" xfId="2" xr:uid="{0DF45738-807C-4B96-93DC-8B4149B4A1C1}"/>
    <cellStyle name="Normal 3 4" xfId="5" xr:uid="{B84507C6-5815-450C-9F09-D506895F59AE}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numFmt numFmtId="34" formatCode="_-&quot;€&quot;\ * #,##0.00_-;\-&quot;€&quot;\ * #,##0.00_-;_-&quot;€&quot;\ 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numFmt numFmtId="34" formatCode="_-&quot;€&quot;\ * #,##0.00_-;\-&quot;€&quot;\ * #,##0.00_-;_-&quot;€&quot;\ 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charset val="186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family val="1"/>
        <charset val="186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86"/>
        <scheme val="minor"/>
      </font>
      <numFmt numFmtId="4" formatCode="#,##0.00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86"/>
        <scheme val="minor"/>
      </font>
      <numFmt numFmtId="4" formatCode="#,##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86"/>
        <scheme val="minor"/>
      </font>
      <numFmt numFmtId="4" formatCode="#,##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86"/>
        <scheme val="minor"/>
      </font>
      <numFmt numFmtId="4" formatCode="#,##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86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_redirect$\Documents%20and%20Settings\bd-adija\Local%20Settings\Temporary%20Internet%20Files\Content.Outlook\U63RD855\MK_izdev_samaz_2las_2009_31%2010%2008_arES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lvijaJ\Local%20Settings\Temporary%20Internet%20Files\Content.IE5\F51GHD5U\KristineS\My%20Documents\Bud&#382;ets%202012\Budzeta%20forma%2014_05%2001%202012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vetlana.Supulniece\Local%20Settings\Temporary%20Internet%20Files\Content.Outlook\J21U5MYL\LIC%20PP%20parrekins%20pec%202012%209m%20DB\LIC%20laboratorija\R0032%20-LIC%20darbs%20laboratorija%20citam%20ar%20palidz%20veidu%20AI%2031102012.xls?73E465BC" TargetMode="External"/><Relationship Id="rId1" Type="http://schemas.openxmlformats.org/officeDocument/2006/relationships/externalLinkPath" Target="file:///\\73E465BC\R0032%20-LIC%20darbs%20laboratorija%20citam%20ar%20palidz%20veidu%20AI%20311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mbulatoro_pakalpojumu_nodala\Planosana_2013\SAVA\P&#256;RPLANO&#352;ANA\parplanosana_9menesi\R0020%20-SAVA_izpilde_veiktais_darbs_09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bulatoro_pakalpojumu_nodala\Planosana_2012\SAVA\!_Grozijumi%202012.gada%20laikaa\Egija_Grozijumi%20ar%2001.10.2012_NEPIENEMTIE\Apaksas%20SAVA%20rikojuma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mbulatoro_pakalpojumu_nodala\Planosana_2012\SAVA\!_Grozijumi%202012.gada%20laikaa\Egija_Grozijumi%20ar%2001.10.2012_NEPIENEMTIE\Apaksas%20SAVA%20rikojum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su_planosanas_nodala\BUD&#381;ETS\2019\33_finansejums_2018_2021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is.skrastins\Desktop\Ivita\8_centralizeto_medikamentu_aprekin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ga.citskovska\Documents\2016\Aknu_transp_04.2016\Aknu_transp_ko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1piel"/>
      <sheetName val="2piel"/>
      <sheetName val="HEADER"/>
      <sheetName val="FOOTER"/>
      <sheetName val="ZQZBC_PLN__04_03_10"/>
      <sheetName val="ZQZBC_PLN__04_03_11"/>
      <sheetName val="ZQZBC_PLN__04_03_12"/>
      <sheetName val="ZQZBC_PLN__04_03_14"/>
      <sheetName val="ZQZBC_PLN__04_03_13"/>
      <sheetName val="ZQZBC_PLN__04_03_15"/>
      <sheetName val="ZQZBC_PLN__04_03_201_IP7"/>
      <sheetName val="ZQZBC_PLN__04_03_211_IP7"/>
      <sheetName val="ZQZBC_PLN__04_03_212_IP7"/>
      <sheetName val="ZQZBC_PLN__04_03_213_IP7"/>
      <sheetName val="ZQZBC_PLN__04_03_214_IP7"/>
      <sheetName val="ZQZBC_PLN__04_03_215_IP7"/>
      <sheetName val="ZQZBC_PLN__04_03_216_IP7"/>
      <sheetName val="ZQZBC_PLN__04_03_217_IP7"/>
      <sheetName val="ZQZBC_PLN__04_03_218_IP7"/>
      <sheetName val="ZQZBC_PLN__04_03_219_IP7"/>
      <sheetName val="ZQZBC_PLN__04_03_220_IP7"/>
      <sheetName val="ZQZBC_PLN__04_03_221_IP7"/>
      <sheetName val="QE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_pamatlidzekli"/>
      <sheetName val="pec str._PL"/>
      <sheetName val="pēc izm.p. PL"/>
      <sheetName val="pamatlidzekli"/>
      <sheetName val="CITO PL"/>
      <sheetName val="pamatlidzekli (2)"/>
      <sheetName val="PT_mazv.inv."/>
      <sheetName val="pēc izm.p. MI"/>
      <sheetName val="pec str_MI"/>
      <sheetName val="mazv.inventars"/>
      <sheetName val="CITO MI"/>
      <sheetName val="mazv.inventars (2)"/>
      <sheetName val="pakalpojums"/>
      <sheetName val="strukturkodi"/>
      <sheetName val="izm.posteni"/>
      <sheetName val="pec_str__PL"/>
      <sheetName val="pec_str__PL1"/>
      <sheetName val="pēc_izm_p__PL"/>
      <sheetName val="CITO_PL"/>
      <sheetName val="pamatlidzekli_(2)"/>
      <sheetName val="PT_mazv_inv_"/>
      <sheetName val="pēc_izm_p__MI"/>
      <sheetName val="pec_str_MI"/>
      <sheetName val="mazv_inventars"/>
      <sheetName val="CITO_MI"/>
      <sheetName val="mazv_inventars_(2)"/>
      <sheetName val="izm_poste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032"/>
      <sheetName val="Macro1"/>
      <sheetName val="Datu baze bez -"/>
      <sheetName val="Tarifi 18.piel"/>
      <sheetName val="Manip ar 0 tarif"/>
      <sheetName val="LIC tarifi"/>
    </sheetNames>
    <sheetDataSet>
      <sheetData sheetId="0" refreshError="1"/>
      <sheetData sheetId="1">
        <row r="80">
          <cell r="A80" t="str">
            <v>Recover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Apvienota_DB"/>
      <sheetName val="Staru_terapija_1_9"/>
      <sheetName val="09"/>
      <sheetName val="08"/>
      <sheetName val="07"/>
      <sheetName val="06"/>
      <sheetName val="05"/>
      <sheetName val="04"/>
      <sheetName val="03"/>
      <sheetName val="02"/>
      <sheetName val="01"/>
      <sheetName val="Macro1"/>
      <sheetName val="PIVOT2"/>
      <sheetName val="greidots"/>
      <sheetName val="R0035.2"/>
      <sheetName val="GALA "/>
      <sheetName val="aprak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5">
          <cell r="A135" t="str">
            <v>Recover</v>
          </cell>
        </row>
      </sheetData>
      <sheetData sheetId="13" refreshError="1"/>
      <sheetData sheetId="14" refreshError="1"/>
      <sheetData sheetId="15">
        <row r="4">
          <cell r="G4" t="str">
            <v>010000495-AP025</v>
          </cell>
        </row>
      </sheetData>
      <sheetData sheetId="16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noZinojuma"/>
      <sheetName val="detalizēti"/>
      <sheetName val="ATSKAITE_likums_par_budžetu"/>
      <sheetName val="ATSKAITE_2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.1."/>
      <sheetName val="8.2."/>
      <sheetName val="8.3."/>
      <sheetName val="8.4."/>
      <sheetName val="8.5."/>
      <sheetName val="Sheet9"/>
      <sheetName val="Sheet10"/>
      <sheetName val="Sheet11"/>
      <sheetName val="Sheet1"/>
    </sheetNames>
    <sheetDataSet>
      <sheetData sheetId="0">
        <row r="5">
          <cell r="C5">
            <v>36540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  <sheetName val="teksts"/>
      <sheetName val="amb"/>
      <sheetName val="Opera_salidz"/>
      <sheetName val="salidzinajums"/>
      <sheetName val="p2"/>
      <sheetName val="personals"/>
      <sheetName val="pers(sakotn.versija)"/>
    </sheetNames>
    <sheetDataSet>
      <sheetData sheetId="0">
        <row r="4">
          <cell r="B4">
            <v>20.833333333333332</v>
          </cell>
        </row>
        <row r="5">
          <cell r="B5">
            <v>168</v>
          </cell>
        </row>
        <row r="6">
          <cell r="B6">
            <v>9.5833333333333339</v>
          </cell>
        </row>
        <row r="7">
          <cell r="B7">
            <v>1.25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B72AA7-9FB1-4F94-979C-E6D9FD0AB68C}" name="Table14" displayName="Table14" ref="E4:H20" totalsRowCount="1" headerRowDxfId="31" dataDxfId="30">
  <autoFilter ref="E4:H19" xr:uid="{C84B95A9-1642-43C2-B617-96DDBC846D94}"/>
  <tableColumns count="4">
    <tableColumn id="2" xr3:uid="{3D72F18C-521B-4C29-9F82-9533FAD8BEB7}" name="2021.gadā faktiski veiktie pasākumi (summa, euro)" totalsRowFunction="sum" dataDxfId="29" totalsRowDxfId="28">
      <calculatedColumnFormula>Daugavpils!I17</calculatedColumnFormula>
    </tableColumn>
    <tableColumn id="4" xr3:uid="{D6B821EE-88EB-437E-B775-89243982558D}" name="2022.gadā faktiski veiktie pasākumi (summa, euro)" totalsRowFunction="sum" dataDxfId="27" totalsRowDxfId="26">
      <calculatedColumnFormula>Liepaja!H31</calculatedColumnFormula>
    </tableColumn>
    <tableColumn id="3" xr3:uid="{234E64EB-B724-4818-99B0-1C5F81CC0C33}" name="Pavisam kopā nepieciešams, euro" totalsRowFunction="sum" dataDxfId="25" totalsRowDxfId="24">
      <calculatedColumnFormula>Table14[[#This Row],[2021.gadā faktiski veiktie pasākumi (summa, euro)]]+Table14[[#This Row],[2022.gadā faktiski veiktie pasākumi (summa, euro)]]</calculatedColumnFormula>
    </tableColumn>
    <tableColumn id="1" xr3:uid="{0171D6D0-8593-4135-BB38-59172E42E618}" name="Atlikums" totalsRowFunction="sum" dataDxfId="23" totalsRowDxfId="22">
      <calculatedColumnFormula>C5-D5-Table14[[#This Row],[Pavisam kopā nepieciešams, euro]]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B189E0D-82D7-427E-B945-471EAF2FE8A1}" name="Table138" displayName="Table138" ref="A3:D11" totalsRowCount="1" headerRowDxfId="21" dataDxfId="20" totalsRowDxfId="19">
  <autoFilter ref="A3:D10" xr:uid="{30367C81-5541-4A91-B849-F59B0CC16361}"/>
  <tableColumns count="4">
    <tableColumn id="1" xr3:uid="{23CEF217-DDC2-4626-B276-868DC527A860}" name="Gāzu tīkla izbūve skābekļa nodrošināšanai Covid-19 pacientiem  ĀRĒJIE" totalsRowLabel="Total" dataDxfId="18" totalsRowDxfId="7"/>
    <tableColumn id="2" xr3:uid="{E914226F-9E80-4D29-A69A-9AEC0F9231D3}" name="Datums" dataDxfId="17" totalsRowDxfId="6"/>
    <tableColumn id="3" xr3:uid="{4EAD7F25-343C-4151-9C91-0312411E2423}" name="Summa ar PVN" totalsRowFunction="custom" dataDxfId="16" totalsRowDxfId="5">
      <totalsRowFormula>ROUNDUP(SUBTOTAL(109,Table138[Summa ar PVN]),0)</totalsRowFormula>
    </tableColumn>
    <tableColumn id="4" xr3:uid="{99D91341-A638-43C4-9383-1B96E0E97045}" name="Pavadzīmes vai rēķina Nr." dataDxfId="15" totalsRow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ACAEB71-AC3C-4E49-A3B0-89DAF0B54066}" name="Table1359" displayName="Table1359" ref="G3:J17" totalsRowCount="1" headerRowDxfId="14" dataDxfId="13" totalsRowDxfId="12">
  <autoFilter ref="G3:J16" xr:uid="{74FFC41F-065D-409C-86A7-79FA8936288B}"/>
  <tableColumns count="4">
    <tableColumn id="1" xr3:uid="{5233AA17-9936-46FB-AB3A-FD7F476DDFB0}" name="Gāzu tīkla izbūve skābekļa nodrošināšanai Covid-19 pacientiem IEKŠĒJIE" totalsRowLabel="Total" dataDxfId="11" totalsRowDxfId="3"/>
    <tableColumn id="2" xr3:uid="{89A6D2BF-8905-4034-BDF8-FF280B35BA54}" name="Datums" dataDxfId="10" totalsRowDxfId="2"/>
    <tableColumn id="3" xr3:uid="{68A0BB24-2CE8-40AA-9C62-DA39BA508B1F}" name="Summa ar PVN" totalsRowFunction="custom" dataDxfId="9" totalsRowDxfId="1">
      <totalsRowFormula>ROUNDUP(SUBTOTAL(109,Table1359[Summa ar PVN]),0)</totalsRowFormula>
    </tableColumn>
    <tableColumn id="4" xr3:uid="{B1906867-E3AA-461D-81E8-19857F819C6A}" name="Pavadzīmes vai rēķina Nr." dataDxfId="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E7DF-8F8E-4549-A615-BC0B60274128}">
  <dimension ref="A1:K26"/>
  <sheetViews>
    <sheetView topLeftCell="A2" workbookViewId="0">
      <selection activeCell="C5" sqref="C5"/>
    </sheetView>
  </sheetViews>
  <sheetFormatPr defaultRowHeight="15" x14ac:dyDescent="0.25"/>
  <cols>
    <col min="2" max="2" width="28.42578125" customWidth="1"/>
    <col min="3" max="3" width="23" customWidth="1"/>
    <col min="4" max="4" width="20" customWidth="1"/>
    <col min="5" max="5" width="18.5703125" customWidth="1"/>
    <col min="6" max="6" width="17.42578125" customWidth="1"/>
    <col min="7" max="7" width="16.7109375" customWidth="1"/>
    <col min="8" max="8" width="12.5703125" hidden="1" customWidth="1"/>
  </cols>
  <sheetData>
    <row r="1" spans="1:11" x14ac:dyDescent="0.25">
      <c r="F1" s="50" t="s">
        <v>30</v>
      </c>
      <c r="G1" s="50"/>
    </row>
    <row r="2" spans="1:11" ht="44.25" customHeight="1" x14ac:dyDescent="0.25">
      <c r="F2" s="113" t="s">
        <v>89</v>
      </c>
      <c r="G2" s="113"/>
    </row>
    <row r="3" spans="1:11" ht="15.75" customHeight="1" x14ac:dyDescent="0.25">
      <c r="F3" s="1"/>
    </row>
    <row r="4" spans="1:11" ht="48" customHeight="1" x14ac:dyDescent="0.25">
      <c r="A4" s="6" t="s">
        <v>2</v>
      </c>
      <c r="B4" s="6" t="s">
        <v>1</v>
      </c>
      <c r="C4" s="54" t="s">
        <v>116</v>
      </c>
      <c r="D4" s="54" t="s">
        <v>188</v>
      </c>
      <c r="E4" s="8" t="s">
        <v>90</v>
      </c>
      <c r="F4" s="8" t="s">
        <v>91</v>
      </c>
      <c r="G4" s="8" t="s">
        <v>34</v>
      </c>
      <c r="H4" s="8" t="s">
        <v>119</v>
      </c>
    </row>
    <row r="5" spans="1:11" x14ac:dyDescent="0.25">
      <c r="A5" s="85">
        <v>1</v>
      </c>
      <c r="B5" s="86" t="s">
        <v>3</v>
      </c>
      <c r="C5" s="35">
        <v>807268</v>
      </c>
      <c r="D5" s="35">
        <v>778470</v>
      </c>
      <c r="E5" s="35">
        <v>0</v>
      </c>
      <c r="F5" s="35">
        <f>Liepaja!H31</f>
        <v>19866</v>
      </c>
      <c r="G5" s="35">
        <f>Table14[[#This Row],[2021.gadā faktiski veiktie pasākumi (summa, euro)]]+Table14[[#This Row],[2022.gadā faktiski veiktie pasākumi (summa, euro)]]</f>
        <v>19866</v>
      </c>
      <c r="H5" s="35">
        <f>C5-D5-Table14[[#This Row],[Pavisam kopā nepieciešams, euro]]</f>
        <v>8932</v>
      </c>
    </row>
    <row r="6" spans="1:11" ht="30" x14ac:dyDescent="0.25">
      <c r="A6" s="56">
        <v>2</v>
      </c>
      <c r="B6" s="52" t="s">
        <v>4</v>
      </c>
      <c r="C6" s="51">
        <v>5638</v>
      </c>
      <c r="D6" s="51">
        <v>5638</v>
      </c>
      <c r="E6" s="51">
        <f>Daugavpils!I18</f>
        <v>0</v>
      </c>
      <c r="F6" s="51">
        <f>Liepaja!E32</f>
        <v>0</v>
      </c>
      <c r="G6" s="51">
        <f>Table14[[#This Row],[2021.gadā faktiski veiktie pasākumi (summa, euro)]]+Table14[[#This Row],[2022.gadā faktiski veiktie pasākumi (summa, euro)]]</f>
        <v>0</v>
      </c>
      <c r="H6" s="51">
        <f>C6-D6-Table14[[#This Row],[Pavisam kopā nepieciešams, euro]]</f>
        <v>0</v>
      </c>
    </row>
    <row r="7" spans="1:11" x14ac:dyDescent="0.25">
      <c r="A7" s="85">
        <v>3</v>
      </c>
      <c r="B7" s="10" t="s">
        <v>93</v>
      </c>
      <c r="C7" s="35">
        <v>29436</v>
      </c>
      <c r="D7" s="35">
        <v>0</v>
      </c>
      <c r="E7" s="35">
        <f>Daugavpils!I19</f>
        <v>0</v>
      </c>
      <c r="F7" s="35">
        <f>Liepaja!E33</f>
        <v>0</v>
      </c>
      <c r="G7" s="35">
        <f>Table14[[#This Row],[2021.gadā faktiski veiktie pasākumi (summa, euro)]]+Table14[[#This Row],[2022.gadā faktiski veiktie pasākumi (summa, euro)]]</f>
        <v>0</v>
      </c>
      <c r="H7" s="35">
        <f>C7-D7-Table14[[#This Row],[Pavisam kopā nepieciešams, euro]]</f>
        <v>29436</v>
      </c>
    </row>
    <row r="8" spans="1:11" x14ac:dyDescent="0.25">
      <c r="A8" s="55">
        <v>4</v>
      </c>
      <c r="B8" s="52" t="s">
        <v>98</v>
      </c>
      <c r="C8" s="51">
        <v>29685</v>
      </c>
      <c r="D8" s="51">
        <v>0</v>
      </c>
      <c r="E8" s="51">
        <f>Daugavpils!I20</f>
        <v>29685</v>
      </c>
      <c r="F8" s="51">
        <f>Liepaja!E34</f>
        <v>0</v>
      </c>
      <c r="G8" s="51">
        <f>Table14[[#This Row],[2021.gadā faktiski veiktie pasākumi (summa, euro)]]+Table14[[#This Row],[2022.gadā faktiski veiktie pasākumi (summa, euro)]]</f>
        <v>29685</v>
      </c>
      <c r="H8" s="51">
        <f>C8-D8-Table14[[#This Row],[Pavisam kopā nepieciešams, euro]]</f>
        <v>0</v>
      </c>
    </row>
    <row r="9" spans="1:11" x14ac:dyDescent="0.25">
      <c r="A9" s="9">
        <v>5</v>
      </c>
      <c r="B9" s="10" t="s">
        <v>5</v>
      </c>
      <c r="C9" s="35">
        <v>64585</v>
      </c>
      <c r="D9" s="35">
        <v>1477</v>
      </c>
      <c r="E9" s="35">
        <f>Daugavpils!I21</f>
        <v>0</v>
      </c>
      <c r="F9" s="35">
        <f>Liepaja!E35</f>
        <v>0</v>
      </c>
      <c r="G9" s="35">
        <f>Table14[[#This Row],[2021.gadā faktiski veiktie pasākumi (summa, euro)]]+Table14[[#This Row],[2022.gadā faktiski veiktie pasākumi (summa, euro)]]</f>
        <v>0</v>
      </c>
      <c r="H9" s="35">
        <f>C9-D9-Table14[[#This Row],[Pavisam kopā nepieciešams, euro]]</f>
        <v>63108</v>
      </c>
    </row>
    <row r="10" spans="1:11" x14ac:dyDescent="0.25">
      <c r="A10" s="55">
        <v>6</v>
      </c>
      <c r="B10" s="52" t="s">
        <v>6</v>
      </c>
      <c r="C10" s="51">
        <v>11482</v>
      </c>
      <c r="D10" s="51">
        <v>11482</v>
      </c>
      <c r="E10" s="51">
        <f>Daugavpils!I22</f>
        <v>0</v>
      </c>
      <c r="F10" s="51">
        <f>Liepaja!E36</f>
        <v>0</v>
      </c>
      <c r="G10" s="51">
        <f>Table14[[#This Row],[2021.gadā faktiski veiktie pasākumi (summa, euro)]]+Table14[[#This Row],[2022.gadā faktiski veiktie pasākumi (summa, euro)]]</f>
        <v>0</v>
      </c>
      <c r="H10" s="51">
        <f>C10-D10-Table14[[#This Row],[Pavisam kopā nepieciešams, euro]]</f>
        <v>0</v>
      </c>
    </row>
    <row r="11" spans="1:11" x14ac:dyDescent="0.25">
      <c r="A11" s="85">
        <v>7</v>
      </c>
      <c r="B11" s="10" t="s">
        <v>7</v>
      </c>
      <c r="C11" s="35">
        <v>11475</v>
      </c>
      <c r="D11" s="35">
        <v>11411</v>
      </c>
      <c r="E11" s="35">
        <f>Daugavpils!I23</f>
        <v>0</v>
      </c>
      <c r="F11" s="35">
        <f>Liepaja!E37</f>
        <v>0</v>
      </c>
      <c r="G11" s="35">
        <f>Table14[[#This Row],[2021.gadā faktiski veiktie pasākumi (summa, euro)]]+Table14[[#This Row],[2022.gadā faktiski veiktie pasākumi (summa, euro)]]</f>
        <v>0</v>
      </c>
      <c r="H11" s="35">
        <f>C11-D11-Table14[[#This Row],[Pavisam kopā nepieciešams, euro]]</f>
        <v>64</v>
      </c>
    </row>
    <row r="12" spans="1:11" x14ac:dyDescent="0.25">
      <c r="A12" s="56">
        <v>8</v>
      </c>
      <c r="B12" s="52" t="s">
        <v>8</v>
      </c>
      <c r="C12" s="51">
        <v>1784</v>
      </c>
      <c r="D12" s="51">
        <v>1784</v>
      </c>
      <c r="E12" s="51">
        <f>Daugavpils!I24</f>
        <v>0</v>
      </c>
      <c r="F12" s="51">
        <f>Liepaja!E38</f>
        <v>0</v>
      </c>
      <c r="G12" s="51">
        <f>Table14[[#This Row],[2021.gadā faktiski veiktie pasākumi (summa, euro)]]+Table14[[#This Row],[2022.gadā faktiski veiktie pasākumi (summa, euro)]]</f>
        <v>0</v>
      </c>
      <c r="H12" s="51">
        <f>C12-D12-Table14[[#This Row],[Pavisam kopā nepieciešams, euro]]</f>
        <v>0</v>
      </c>
      <c r="K12" s="5"/>
    </row>
    <row r="13" spans="1:11" x14ac:dyDescent="0.25">
      <c r="A13" s="85">
        <v>9</v>
      </c>
      <c r="B13" s="10" t="s">
        <v>9</v>
      </c>
      <c r="C13" s="35">
        <v>23378</v>
      </c>
      <c r="D13" s="35">
        <v>22501</v>
      </c>
      <c r="E13" s="35">
        <f>Daugavpils!I25</f>
        <v>0</v>
      </c>
      <c r="F13" s="35">
        <f>Liepaja!E39</f>
        <v>0</v>
      </c>
      <c r="G13" s="35">
        <f>Table14[[#This Row],[2021.gadā faktiski veiktie pasākumi (summa, euro)]]+Table14[[#This Row],[2022.gadā faktiski veiktie pasākumi (summa, euro)]]</f>
        <v>0</v>
      </c>
      <c r="H13" s="35">
        <f>C13-D13-Table14[[#This Row],[Pavisam kopā nepieciešams, euro]]</f>
        <v>877</v>
      </c>
    </row>
    <row r="14" spans="1:11" x14ac:dyDescent="0.25">
      <c r="A14" s="55">
        <v>10</v>
      </c>
      <c r="B14" s="52" t="s">
        <v>10</v>
      </c>
      <c r="C14" s="51">
        <v>11827</v>
      </c>
      <c r="D14" s="51">
        <v>9240</v>
      </c>
      <c r="E14" s="51">
        <f>Daugavpils!I26</f>
        <v>0</v>
      </c>
      <c r="F14" s="51">
        <f>Liepaja!E40</f>
        <v>0</v>
      </c>
      <c r="G14" s="51">
        <f>Table14[[#This Row],[2021.gadā faktiski veiktie pasākumi (summa, euro)]]+Table14[[#This Row],[2022.gadā faktiski veiktie pasākumi (summa, euro)]]</f>
        <v>0</v>
      </c>
      <c r="H14" s="51">
        <f>C14-D14-Table14[[#This Row],[Pavisam kopā nepieciešams, euro]]</f>
        <v>2587</v>
      </c>
    </row>
    <row r="15" spans="1:11" x14ac:dyDescent="0.25">
      <c r="A15" s="9">
        <v>11</v>
      </c>
      <c r="B15" s="10" t="s">
        <v>11</v>
      </c>
      <c r="C15" s="35">
        <v>5482</v>
      </c>
      <c r="D15" s="35">
        <v>5482</v>
      </c>
      <c r="E15" s="35">
        <f>Daugavpils!I27</f>
        <v>0</v>
      </c>
      <c r="F15" s="35">
        <f>Liepaja!E41</f>
        <v>0</v>
      </c>
      <c r="G15" s="35">
        <f>Table14[[#This Row],[2021.gadā faktiski veiktie pasākumi (summa, euro)]]+Table14[[#This Row],[2022.gadā faktiski veiktie pasākumi (summa, euro)]]</f>
        <v>0</v>
      </c>
      <c r="H15" s="35">
        <f>C15-D15-Table14[[#This Row],[Pavisam kopā nepieciešams, euro]]</f>
        <v>0</v>
      </c>
    </row>
    <row r="16" spans="1:11" x14ac:dyDescent="0.25">
      <c r="A16" s="55">
        <v>12</v>
      </c>
      <c r="B16" s="52" t="s">
        <v>12</v>
      </c>
      <c r="C16" s="51">
        <v>11809</v>
      </c>
      <c r="D16" s="51">
        <v>2444</v>
      </c>
      <c r="E16" s="51">
        <f>Daugavpils!I28</f>
        <v>0</v>
      </c>
      <c r="F16" s="51">
        <f>Liepaja!E42</f>
        <v>0</v>
      </c>
      <c r="G16" s="51">
        <f>Table14[[#This Row],[2021.gadā faktiski veiktie pasākumi (summa, euro)]]+Table14[[#This Row],[2022.gadā faktiski veiktie pasākumi (summa, euro)]]</f>
        <v>0</v>
      </c>
      <c r="H16" s="51">
        <f>C16-D16-Table14[[#This Row],[Pavisam kopā nepieciešams, euro]]</f>
        <v>9365</v>
      </c>
    </row>
    <row r="17" spans="1:8" x14ac:dyDescent="0.25">
      <c r="A17" s="85">
        <v>13</v>
      </c>
      <c r="B17" s="10" t="s">
        <v>13</v>
      </c>
      <c r="C17" s="35">
        <v>7370</v>
      </c>
      <c r="D17" s="35">
        <v>7370</v>
      </c>
      <c r="E17" s="35">
        <f>Daugavpils!I29</f>
        <v>0</v>
      </c>
      <c r="F17" s="35">
        <f>Liepaja!E43</f>
        <v>0</v>
      </c>
      <c r="G17" s="35">
        <f>Table14[[#This Row],[2021.gadā faktiski veiktie pasākumi (summa, euro)]]+Table14[[#This Row],[2022.gadā faktiski veiktie pasākumi (summa, euro)]]</f>
        <v>0</v>
      </c>
      <c r="H17" s="35">
        <f>C17-D17-Table14[[#This Row],[Pavisam kopā nepieciešams, euro]]</f>
        <v>0</v>
      </c>
    </row>
    <row r="18" spans="1:8" x14ac:dyDescent="0.25">
      <c r="A18" s="55">
        <v>14</v>
      </c>
      <c r="B18" s="52" t="s">
        <v>117</v>
      </c>
      <c r="C18" s="51">
        <v>11612</v>
      </c>
      <c r="D18" s="51">
        <v>0</v>
      </c>
      <c r="E18" s="51">
        <f>Daugavpils!I30</f>
        <v>0</v>
      </c>
      <c r="F18" s="51">
        <f>Liepaja!E44</f>
        <v>0</v>
      </c>
      <c r="G18" s="51">
        <f>Table14[[#This Row],[2021.gadā faktiski veiktie pasākumi (summa, euro)]]+Table14[[#This Row],[2022.gadā faktiski veiktie pasākumi (summa, euro)]]</f>
        <v>0</v>
      </c>
      <c r="H18" s="51">
        <f>C18-D18-Table14[[#This Row],[Pavisam kopā nepieciešams, euro]]</f>
        <v>11612</v>
      </c>
    </row>
    <row r="19" spans="1:8" x14ac:dyDescent="0.25">
      <c r="A19" s="85">
        <v>15</v>
      </c>
      <c r="B19" s="10" t="s">
        <v>29</v>
      </c>
      <c r="C19" s="35">
        <v>52395</v>
      </c>
      <c r="D19" s="35">
        <v>52395</v>
      </c>
      <c r="E19" s="35">
        <f>Daugavpils!I31</f>
        <v>0</v>
      </c>
      <c r="F19" s="35">
        <f>Liepaja!E45</f>
        <v>0</v>
      </c>
      <c r="G19" s="35">
        <f>Table14[[#This Row],[2021.gadā faktiski veiktie pasākumi (summa, euro)]]+Table14[[#This Row],[2022.gadā faktiski veiktie pasākumi (summa, euro)]]</f>
        <v>0</v>
      </c>
      <c r="H19" s="35">
        <f>C19-D19-Table14[[#This Row],[Pavisam kopā nepieciešams, euro]]</f>
        <v>0</v>
      </c>
    </row>
    <row r="20" spans="1:8" x14ac:dyDescent="0.25">
      <c r="A20" s="82"/>
      <c r="B20" s="83" t="s">
        <v>14</v>
      </c>
      <c r="C20" s="84">
        <f>SUM(C5:C19)</f>
        <v>1085226</v>
      </c>
      <c r="D20" s="60">
        <f>SUM(D5:D19)</f>
        <v>909694</v>
      </c>
      <c r="E20" s="61">
        <f>SUBTOTAL(109,Table14[2021.gadā faktiski veiktie pasākumi (summa, euro)])</f>
        <v>29685</v>
      </c>
      <c r="F20" s="61">
        <f>SUBTOTAL(109,Table14[2022.gadā faktiski veiktie pasākumi (summa, euro)])</f>
        <v>19866</v>
      </c>
      <c r="G20" s="61">
        <f>SUBTOTAL(109,Table14[Pavisam kopā nepieciešams, euro])</f>
        <v>49551</v>
      </c>
      <c r="H20" s="60">
        <f>SUBTOTAL(109,Table14[Atlikums])</f>
        <v>125981</v>
      </c>
    </row>
    <row r="21" spans="1:8" x14ac:dyDescent="0.25">
      <c r="B21" s="57"/>
      <c r="E21" s="28"/>
      <c r="F21" s="28"/>
      <c r="G21" s="28"/>
    </row>
    <row r="22" spans="1:8" x14ac:dyDescent="0.25">
      <c r="B22" t="s">
        <v>118</v>
      </c>
      <c r="C22" s="59">
        <v>439276</v>
      </c>
      <c r="D22" s="58">
        <v>0</v>
      </c>
      <c r="E22" s="36"/>
      <c r="F22" s="36"/>
      <c r="G22" s="28">
        <f>SAIRIS!D18</f>
        <v>112481</v>
      </c>
      <c r="H22" s="28">
        <f>C22-G22</f>
        <v>326795</v>
      </c>
    </row>
    <row r="23" spans="1:8" x14ac:dyDescent="0.25">
      <c r="E23" s="28"/>
      <c r="F23" s="28"/>
      <c r="G23" s="28"/>
    </row>
    <row r="24" spans="1:8" x14ac:dyDescent="0.25">
      <c r="E24" s="28"/>
      <c r="F24" s="28"/>
      <c r="G24" s="28"/>
    </row>
    <row r="25" spans="1:8" x14ac:dyDescent="0.25">
      <c r="B25" s="4" t="s">
        <v>35</v>
      </c>
      <c r="C25" s="34">
        <f>C20+C22</f>
        <v>1524502</v>
      </c>
      <c r="D25" s="4"/>
      <c r="F25" s="28"/>
      <c r="G25" s="87">
        <f>Table14[[#Totals],[Pavisam kopā nepieciešams, euro]]+G22</f>
        <v>162032</v>
      </c>
    </row>
    <row r="26" spans="1:8" x14ac:dyDescent="0.25">
      <c r="E26" s="28"/>
      <c r="F26" s="28"/>
      <c r="G26" s="28"/>
    </row>
  </sheetData>
  <mergeCells count="1">
    <mergeCell ref="F2:G2"/>
  </mergeCells>
  <phoneticPr fontId="3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B1E47-B23B-442F-AE1A-896D651383D8}">
  <sheetPr>
    <tabColor rgb="FF92D050"/>
  </sheetPr>
  <dimension ref="A1:M3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" sqref="F1:F1048576"/>
    </sheetView>
  </sheetViews>
  <sheetFormatPr defaultRowHeight="15" x14ac:dyDescent="0.25"/>
  <cols>
    <col min="1" max="1" width="5.5703125" customWidth="1"/>
    <col min="2" max="2" width="45.7109375" customWidth="1"/>
    <col min="3" max="3" width="12.7109375" hidden="1" customWidth="1"/>
    <col min="4" max="4" width="21.28515625" hidden="1" customWidth="1"/>
    <col min="5" max="5" width="13.85546875" customWidth="1"/>
    <col min="6" max="6" width="15" hidden="1" customWidth="1"/>
    <col min="7" max="7" width="11.7109375" customWidth="1"/>
    <col min="8" max="8" width="14.28515625" customWidth="1"/>
    <col min="9" max="9" width="15.140625" customWidth="1"/>
    <col min="10" max="10" width="10.42578125" customWidth="1"/>
    <col min="11" max="12" width="11.28515625" customWidth="1"/>
    <col min="13" max="13" width="36.42578125" customWidth="1"/>
  </cols>
  <sheetData>
    <row r="1" spans="1:13" x14ac:dyDescent="0.25">
      <c r="A1" s="11"/>
      <c r="M1" s="3" t="s">
        <v>31</v>
      </c>
    </row>
    <row r="3" spans="1:13" x14ac:dyDescent="0.25">
      <c r="A3" s="12"/>
      <c r="M3" s="13"/>
    </row>
    <row r="4" spans="1:13" s="4" customFormat="1" ht="14.25" customHeight="1" x14ac:dyDescent="0.25">
      <c r="A4" s="114" t="s">
        <v>37</v>
      </c>
      <c r="B4" s="114" t="s">
        <v>15</v>
      </c>
      <c r="C4" s="114" t="s">
        <v>0</v>
      </c>
      <c r="D4" s="114" t="s">
        <v>38</v>
      </c>
      <c r="E4" s="114" t="s">
        <v>86</v>
      </c>
      <c r="F4" s="114" t="s">
        <v>39</v>
      </c>
      <c r="G4" s="116" t="s">
        <v>40</v>
      </c>
      <c r="H4" s="117"/>
      <c r="I4" s="117"/>
      <c r="J4" s="117"/>
      <c r="K4" s="117"/>
      <c r="L4" s="117"/>
      <c r="M4" s="118"/>
    </row>
    <row r="5" spans="1:13" s="4" customFormat="1" ht="38.25" x14ac:dyDescent="0.25">
      <c r="A5" s="115"/>
      <c r="B5" s="115"/>
      <c r="C5" s="115"/>
      <c r="D5" s="115"/>
      <c r="E5" s="115"/>
      <c r="F5" s="115"/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  <c r="M5" s="14" t="s">
        <v>47</v>
      </c>
    </row>
    <row r="6" spans="1:13" ht="51" customHeight="1" x14ac:dyDescent="0.25">
      <c r="A6" s="15">
        <v>1</v>
      </c>
      <c r="B6" s="16" t="s">
        <v>16</v>
      </c>
      <c r="C6" s="18">
        <v>130971.61</v>
      </c>
      <c r="D6" s="16" t="s">
        <v>23</v>
      </c>
      <c r="E6" s="19">
        <v>0</v>
      </c>
      <c r="F6" s="21">
        <f>130971.61+(169988*1.21)</f>
        <v>336657.08999999997</v>
      </c>
      <c r="G6" s="19" t="s">
        <v>48</v>
      </c>
      <c r="H6" s="19" t="s">
        <v>48</v>
      </c>
      <c r="I6" s="19" t="s">
        <v>48</v>
      </c>
      <c r="J6" s="19" t="s">
        <v>48</v>
      </c>
      <c r="K6" s="19" t="s">
        <v>48</v>
      </c>
      <c r="L6" s="19" t="s">
        <v>48</v>
      </c>
      <c r="M6" s="29" t="s">
        <v>49</v>
      </c>
    </row>
    <row r="7" spans="1:13" ht="32.25" customHeight="1" x14ac:dyDescent="0.25">
      <c r="A7" s="20">
        <v>2</v>
      </c>
      <c r="B7" s="16" t="s">
        <v>17</v>
      </c>
      <c r="C7" s="18">
        <v>34131.68</v>
      </c>
      <c r="D7" s="16" t="s">
        <v>24</v>
      </c>
      <c r="E7" s="19">
        <v>0</v>
      </c>
      <c r="F7" s="21">
        <v>34131.68</v>
      </c>
      <c r="G7" s="19" t="s">
        <v>48</v>
      </c>
      <c r="H7" s="19" t="s">
        <v>48</v>
      </c>
      <c r="I7" s="19" t="s">
        <v>48</v>
      </c>
      <c r="J7" s="19" t="s">
        <v>48</v>
      </c>
      <c r="K7" s="19" t="s">
        <v>48</v>
      </c>
      <c r="L7" s="19" t="s">
        <v>48</v>
      </c>
      <c r="M7" s="29" t="s">
        <v>50</v>
      </c>
    </row>
    <row r="8" spans="1:13" ht="30" x14ac:dyDescent="0.25">
      <c r="A8" s="15">
        <v>3</v>
      </c>
      <c r="B8" s="16" t="s">
        <v>18</v>
      </c>
      <c r="C8" s="18">
        <v>11009.79</v>
      </c>
      <c r="D8" s="16" t="s">
        <v>87</v>
      </c>
      <c r="E8" s="21">
        <v>11009.79</v>
      </c>
      <c r="F8" s="19">
        <v>0</v>
      </c>
      <c r="G8" s="21" t="s">
        <v>48</v>
      </c>
      <c r="H8" s="21" t="s">
        <v>48</v>
      </c>
      <c r="I8" s="21" t="s">
        <v>48</v>
      </c>
      <c r="J8" s="21" t="s">
        <v>48</v>
      </c>
      <c r="K8" s="21" t="s">
        <v>48</v>
      </c>
      <c r="L8" s="21" t="s">
        <v>48</v>
      </c>
      <c r="M8" s="29"/>
    </row>
    <row r="9" spans="1:13" ht="30" x14ac:dyDescent="0.25">
      <c r="A9" s="20">
        <v>4</v>
      </c>
      <c r="B9" s="16" t="s">
        <v>19</v>
      </c>
      <c r="C9" s="18">
        <v>13352.96</v>
      </c>
      <c r="D9" s="16" t="s">
        <v>26</v>
      </c>
      <c r="E9" s="21">
        <v>13352.96</v>
      </c>
      <c r="F9" s="19">
        <v>0</v>
      </c>
      <c r="G9" s="21" t="s">
        <v>51</v>
      </c>
      <c r="H9" s="19" t="s">
        <v>52</v>
      </c>
      <c r="I9" s="21" t="s">
        <v>53</v>
      </c>
      <c r="J9" s="25" t="s">
        <v>54</v>
      </c>
      <c r="K9" s="21" t="s">
        <v>55</v>
      </c>
      <c r="L9" s="21">
        <v>13352.96</v>
      </c>
      <c r="M9" s="30" t="s">
        <v>181</v>
      </c>
    </row>
    <row r="10" spans="1:13" ht="30" x14ac:dyDescent="0.25">
      <c r="A10" s="15">
        <v>5</v>
      </c>
      <c r="B10" s="16" t="s">
        <v>20</v>
      </c>
      <c r="C10" s="18">
        <v>3507.79</v>
      </c>
      <c r="D10" s="16" t="s">
        <v>25</v>
      </c>
      <c r="E10" s="21">
        <v>3507.79</v>
      </c>
      <c r="F10" s="19">
        <v>0</v>
      </c>
      <c r="G10" s="21" t="s">
        <v>48</v>
      </c>
      <c r="H10" s="21" t="s">
        <v>48</v>
      </c>
      <c r="I10" s="21" t="s">
        <v>48</v>
      </c>
      <c r="J10" s="21" t="s">
        <v>48</v>
      </c>
      <c r="K10" s="21" t="s">
        <v>48</v>
      </c>
      <c r="L10" s="21"/>
      <c r="M10" s="29"/>
    </row>
    <row r="11" spans="1:13" ht="30" x14ac:dyDescent="0.25">
      <c r="A11" s="20">
        <v>6</v>
      </c>
      <c r="B11" s="16" t="s">
        <v>21</v>
      </c>
      <c r="C11" s="18">
        <v>22143</v>
      </c>
      <c r="D11" s="16" t="s">
        <v>27</v>
      </c>
      <c r="E11" s="21">
        <v>22143</v>
      </c>
      <c r="F11" s="19">
        <v>0</v>
      </c>
      <c r="G11" s="21"/>
      <c r="H11" s="19"/>
      <c r="I11" s="21"/>
      <c r="J11" s="23"/>
      <c r="K11" s="21"/>
      <c r="L11" s="21"/>
      <c r="M11" s="30"/>
    </row>
    <row r="12" spans="1:13" ht="38.25" x14ac:dyDescent="0.25">
      <c r="A12" s="20"/>
      <c r="B12" s="16"/>
      <c r="C12" s="18"/>
      <c r="D12" s="16"/>
      <c r="E12" s="21"/>
      <c r="F12" s="19"/>
      <c r="G12" s="21" t="s">
        <v>56</v>
      </c>
      <c r="H12" s="19" t="s">
        <v>57</v>
      </c>
      <c r="I12" s="33" t="s">
        <v>88</v>
      </c>
      <c r="J12" s="23">
        <v>17053</v>
      </c>
      <c r="K12" s="21" t="s">
        <v>58</v>
      </c>
      <c r="L12" s="24">
        <v>363</v>
      </c>
      <c r="M12" s="29" t="s">
        <v>182</v>
      </c>
    </row>
    <row r="13" spans="1:13" ht="38.25" x14ac:dyDescent="0.25">
      <c r="A13" s="20"/>
      <c r="B13" s="16"/>
      <c r="C13" s="18"/>
      <c r="D13" s="16"/>
      <c r="E13" s="21"/>
      <c r="F13" s="19"/>
      <c r="G13" s="21" t="s">
        <v>59</v>
      </c>
      <c r="H13" s="19" t="s">
        <v>60</v>
      </c>
      <c r="I13" s="33" t="s">
        <v>88</v>
      </c>
      <c r="J13" s="23">
        <v>17644</v>
      </c>
      <c r="K13" s="21" t="s">
        <v>61</v>
      </c>
      <c r="L13" s="24">
        <v>10890</v>
      </c>
      <c r="M13" s="29" t="s">
        <v>183</v>
      </c>
    </row>
    <row r="14" spans="1:13" ht="38.25" x14ac:dyDescent="0.25">
      <c r="A14" s="20"/>
      <c r="B14" s="16"/>
      <c r="C14" s="18"/>
      <c r="D14" s="16"/>
      <c r="E14" s="21"/>
      <c r="F14" s="19"/>
      <c r="G14" s="21" t="s">
        <v>62</v>
      </c>
      <c r="H14" s="19" t="s">
        <v>63</v>
      </c>
      <c r="I14" s="33" t="s">
        <v>88</v>
      </c>
      <c r="J14" s="23">
        <v>19267</v>
      </c>
      <c r="K14" s="21" t="s">
        <v>64</v>
      </c>
      <c r="L14" s="24">
        <v>3938.55</v>
      </c>
      <c r="M14" s="29" t="s">
        <v>184</v>
      </c>
    </row>
    <row r="15" spans="1:13" ht="27" customHeight="1" x14ac:dyDescent="0.25">
      <c r="A15" s="20"/>
      <c r="B15" s="16"/>
      <c r="C15" s="18"/>
      <c r="D15" s="16"/>
      <c r="E15" s="21"/>
      <c r="F15" s="19"/>
      <c r="G15" s="21" t="s">
        <v>65</v>
      </c>
      <c r="H15" s="19" t="s">
        <v>66</v>
      </c>
      <c r="I15" s="33" t="s">
        <v>88</v>
      </c>
      <c r="J15" s="31" t="s">
        <v>67</v>
      </c>
      <c r="K15" s="21" t="s">
        <v>68</v>
      </c>
      <c r="L15" s="24">
        <v>1969.28</v>
      </c>
      <c r="M15" s="29" t="s">
        <v>185</v>
      </c>
    </row>
    <row r="16" spans="1:13" ht="38.25" x14ac:dyDescent="0.25">
      <c r="A16" s="20"/>
      <c r="B16" s="16"/>
      <c r="C16" s="18"/>
      <c r="D16" s="16"/>
      <c r="E16" s="21"/>
      <c r="F16" s="19"/>
      <c r="G16" s="21" t="s">
        <v>69</v>
      </c>
      <c r="H16" s="19" t="s">
        <v>70</v>
      </c>
      <c r="I16" s="33" t="s">
        <v>88</v>
      </c>
      <c r="J16" s="31">
        <v>2616</v>
      </c>
      <c r="K16" s="21" t="s">
        <v>36</v>
      </c>
      <c r="L16" s="24">
        <v>1778.7</v>
      </c>
      <c r="M16" s="29" t="s">
        <v>186</v>
      </c>
    </row>
    <row r="17" spans="1:13" ht="51" x14ac:dyDescent="0.25">
      <c r="A17" s="20"/>
      <c r="B17" s="16"/>
      <c r="C17" s="18"/>
      <c r="D17" s="16"/>
      <c r="E17" s="21"/>
      <c r="F17" s="19"/>
      <c r="G17" s="77" t="s">
        <v>128</v>
      </c>
      <c r="H17" s="78" t="s">
        <v>129</v>
      </c>
      <c r="I17" s="79" t="s">
        <v>130</v>
      </c>
      <c r="J17" s="80" t="s">
        <v>131</v>
      </c>
      <c r="K17" s="77" t="s">
        <v>132</v>
      </c>
      <c r="L17" s="81">
        <v>1969.2749999999999</v>
      </c>
      <c r="M17" s="110" t="s">
        <v>145</v>
      </c>
    </row>
    <row r="18" spans="1:13" ht="51" x14ac:dyDescent="0.25">
      <c r="A18" s="20"/>
      <c r="B18" s="16"/>
      <c r="C18" s="18"/>
      <c r="D18" s="16"/>
      <c r="E18" s="21"/>
      <c r="F18" s="19"/>
      <c r="G18" s="77" t="s">
        <v>133</v>
      </c>
      <c r="H18" s="78" t="s">
        <v>134</v>
      </c>
      <c r="I18" s="79" t="s">
        <v>130</v>
      </c>
      <c r="J18" s="80" t="s">
        <v>135</v>
      </c>
      <c r="K18" s="77" t="s">
        <v>136</v>
      </c>
      <c r="L18" s="81">
        <v>1905.75</v>
      </c>
      <c r="M18" s="110" t="s">
        <v>146</v>
      </c>
    </row>
    <row r="19" spans="1:13" ht="51" x14ac:dyDescent="0.25">
      <c r="A19" s="20"/>
      <c r="B19" s="16"/>
      <c r="C19" s="18"/>
      <c r="D19" s="16"/>
      <c r="E19" s="21"/>
      <c r="F19" s="19"/>
      <c r="G19" s="77" t="s">
        <v>137</v>
      </c>
      <c r="H19" s="78" t="s">
        <v>138</v>
      </c>
      <c r="I19" s="79" t="s">
        <v>130</v>
      </c>
      <c r="J19" s="80" t="s">
        <v>139</v>
      </c>
      <c r="K19" s="77" t="s">
        <v>140</v>
      </c>
      <c r="L19" s="81">
        <v>1969.2749999999999</v>
      </c>
      <c r="M19" s="110" t="s">
        <v>147</v>
      </c>
    </row>
    <row r="20" spans="1:13" ht="51" x14ac:dyDescent="0.25">
      <c r="A20" s="20"/>
      <c r="B20" s="16"/>
      <c r="C20" s="18"/>
      <c r="D20" s="16"/>
      <c r="E20" s="21"/>
      <c r="F20" s="19"/>
      <c r="G20" s="77" t="s">
        <v>141</v>
      </c>
      <c r="H20" s="78" t="s">
        <v>142</v>
      </c>
      <c r="I20" s="79" t="s">
        <v>130</v>
      </c>
      <c r="J20" s="80" t="s">
        <v>143</v>
      </c>
      <c r="K20" s="77" t="s">
        <v>144</v>
      </c>
      <c r="L20" s="81">
        <v>1905.75</v>
      </c>
      <c r="M20" s="110" t="s">
        <v>148</v>
      </c>
    </row>
    <row r="21" spans="1:13" ht="45" x14ac:dyDescent="0.25">
      <c r="A21" s="22">
        <v>7</v>
      </c>
      <c r="B21" s="17" t="s">
        <v>22</v>
      </c>
      <c r="C21" s="18">
        <v>889906.6</v>
      </c>
      <c r="D21" s="16" t="s">
        <v>28</v>
      </c>
      <c r="E21" s="21">
        <v>757254.3</v>
      </c>
      <c r="F21" s="21">
        <v>132652.29999999999</v>
      </c>
      <c r="G21" s="21"/>
      <c r="H21" s="21"/>
      <c r="I21" s="21"/>
      <c r="J21" s="23"/>
      <c r="K21" s="21"/>
      <c r="L21" s="24"/>
      <c r="M21" s="30"/>
    </row>
    <row r="22" spans="1:13" ht="51" x14ac:dyDescent="0.25">
      <c r="A22" s="22"/>
      <c r="B22" s="17"/>
      <c r="C22" s="18"/>
      <c r="D22" s="16"/>
      <c r="E22" s="21"/>
      <c r="F22" s="21"/>
      <c r="G22" s="21" t="s">
        <v>71</v>
      </c>
      <c r="H22" s="21" t="s">
        <v>63</v>
      </c>
      <c r="I22" s="21" t="s">
        <v>53</v>
      </c>
      <c r="J22" s="25" t="s">
        <v>72</v>
      </c>
      <c r="K22" s="26" t="s">
        <v>92</v>
      </c>
      <c r="L22" s="24">
        <v>410438.35</v>
      </c>
      <c r="M22" s="29" t="s">
        <v>180</v>
      </c>
    </row>
    <row r="23" spans="1:13" ht="51" x14ac:dyDescent="0.25">
      <c r="A23" s="22"/>
      <c r="B23" s="17"/>
      <c r="C23" s="18"/>
      <c r="D23" s="16"/>
      <c r="E23" s="21"/>
      <c r="F23" s="21"/>
      <c r="G23" s="21" t="s">
        <v>73</v>
      </c>
      <c r="H23" s="21" t="s">
        <v>74</v>
      </c>
      <c r="I23" s="21" t="s">
        <v>53</v>
      </c>
      <c r="J23" s="25" t="s">
        <v>75</v>
      </c>
      <c r="K23" s="26" t="s">
        <v>76</v>
      </c>
      <c r="L23" s="24">
        <v>56418.37</v>
      </c>
      <c r="M23" s="29" t="s">
        <v>180</v>
      </c>
    </row>
    <row r="24" spans="1:13" ht="51" x14ac:dyDescent="0.25">
      <c r="A24" s="22"/>
      <c r="B24" s="17"/>
      <c r="C24" s="18"/>
      <c r="D24" s="16"/>
      <c r="E24" s="21"/>
      <c r="F24" s="21"/>
      <c r="G24" s="21" t="s">
        <v>77</v>
      </c>
      <c r="H24" s="21" t="s">
        <v>78</v>
      </c>
      <c r="I24" s="21" t="s">
        <v>53</v>
      </c>
      <c r="J24" s="25" t="s">
        <v>79</v>
      </c>
      <c r="K24" s="26" t="s">
        <v>80</v>
      </c>
      <c r="L24" s="24">
        <v>72118.42</v>
      </c>
      <c r="M24" s="29" t="s">
        <v>180</v>
      </c>
    </row>
    <row r="25" spans="1:13" ht="51" x14ac:dyDescent="0.25">
      <c r="A25" s="22"/>
      <c r="B25" s="17"/>
      <c r="C25" s="18"/>
      <c r="D25" s="16"/>
      <c r="E25" s="21"/>
      <c r="F25" s="21"/>
      <c r="G25" s="21" t="s">
        <v>81</v>
      </c>
      <c r="H25" s="21" t="s">
        <v>82</v>
      </c>
      <c r="I25" s="21" t="s">
        <v>53</v>
      </c>
      <c r="J25" s="25" t="s">
        <v>83</v>
      </c>
      <c r="K25" s="26" t="s">
        <v>80</v>
      </c>
      <c r="L25" s="24">
        <v>207201.61</v>
      </c>
      <c r="M25" s="29" t="s">
        <v>180</v>
      </c>
    </row>
    <row r="26" spans="1:13" ht="26.25" thickBot="1" x14ac:dyDescent="0.3">
      <c r="A26" s="22"/>
      <c r="B26" s="17"/>
      <c r="C26" s="18"/>
      <c r="D26" s="16"/>
      <c r="E26" s="21"/>
      <c r="F26" s="21"/>
      <c r="G26" s="77" t="s">
        <v>149</v>
      </c>
      <c r="H26" s="77" t="s">
        <v>150</v>
      </c>
      <c r="I26" s="77" t="s">
        <v>53</v>
      </c>
      <c r="J26" s="111"/>
      <c r="K26" s="112"/>
      <c r="L26" s="81">
        <v>12115.12</v>
      </c>
      <c r="M26" s="110" t="s">
        <v>151</v>
      </c>
    </row>
    <row r="27" spans="1:13" ht="15.75" thickBot="1" x14ac:dyDescent="0.3">
      <c r="A27" s="27"/>
      <c r="B27" s="17" t="s">
        <v>14</v>
      </c>
      <c r="C27" s="37">
        <f>SUM(C6:C21)</f>
        <v>1105023.43</v>
      </c>
      <c r="D27" s="38"/>
      <c r="E27" s="39">
        <f>SUM(E6:E21)</f>
        <v>807267.84000000008</v>
      </c>
      <c r="F27" s="39">
        <f>SUM(F6:F21)</f>
        <v>503441.06999999995</v>
      </c>
      <c r="G27" s="40"/>
      <c r="H27" s="40"/>
      <c r="I27" s="40"/>
      <c r="J27" s="40"/>
      <c r="K27" s="41"/>
      <c r="L27" s="42">
        <f>ROUNDUP(SUM(L6:L26),0)</f>
        <v>798335</v>
      </c>
      <c r="M27" s="30" t="s">
        <v>84</v>
      </c>
    </row>
    <row r="28" spans="1:13" x14ac:dyDescent="0.25">
      <c r="A28" s="44"/>
      <c r="B28" s="45"/>
      <c r="C28" s="46"/>
      <c r="D28" s="47"/>
      <c r="E28" s="48"/>
      <c r="F28" s="48"/>
      <c r="G28" s="49"/>
      <c r="H28" s="49"/>
      <c r="I28" s="49"/>
      <c r="J28" s="49"/>
      <c r="K28" s="49"/>
      <c r="L28" s="48"/>
      <c r="M28" s="32"/>
    </row>
    <row r="29" spans="1:13" x14ac:dyDescent="0.25">
      <c r="A29" s="44"/>
      <c r="B29" s="45"/>
      <c r="C29" s="46"/>
      <c r="D29" s="47"/>
      <c r="E29" s="48"/>
      <c r="F29" s="48"/>
      <c r="G29" s="49"/>
      <c r="H29" s="49"/>
      <c r="I29" s="49"/>
      <c r="J29" s="49"/>
      <c r="K29" s="49"/>
      <c r="L29" s="48"/>
      <c r="M29" s="32"/>
    </row>
    <row r="30" spans="1:13" ht="90" x14ac:dyDescent="0.25">
      <c r="A30" s="2"/>
      <c r="C30" s="28"/>
      <c r="G30" s="74" t="s">
        <v>187</v>
      </c>
      <c r="H30" s="43">
        <f>L27-H31+1</f>
        <v>778470</v>
      </c>
      <c r="I30" s="28"/>
      <c r="J30" s="28"/>
      <c r="K30" s="28"/>
      <c r="L30" s="28"/>
    </row>
    <row r="31" spans="1:13" ht="75" x14ac:dyDescent="0.25">
      <c r="A31" s="2"/>
      <c r="G31" s="75" t="s">
        <v>85</v>
      </c>
      <c r="H31" s="76">
        <f>ROUNDUP(L26+L20+L19+L18+L17,0)</f>
        <v>19866</v>
      </c>
      <c r="L31" s="28"/>
    </row>
    <row r="32" spans="1:13" x14ac:dyDescent="0.25">
      <c r="A32" s="2"/>
    </row>
    <row r="33" spans="12:12" x14ac:dyDescent="0.25">
      <c r="L33" s="28"/>
    </row>
  </sheetData>
  <mergeCells count="7">
    <mergeCell ref="F4:F5"/>
    <mergeCell ref="G4:M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60047-D93E-4C12-B234-F55C2166B6C4}">
  <sheetPr>
    <tabColor rgb="FF92D050"/>
  </sheetPr>
  <dimension ref="A1:J29"/>
  <sheetViews>
    <sheetView tabSelected="1" zoomScale="110" zoomScaleNormal="110" workbookViewId="0">
      <selection activeCell="A14" sqref="A14"/>
    </sheetView>
  </sheetViews>
  <sheetFormatPr defaultRowHeight="15" x14ac:dyDescent="0.25"/>
  <cols>
    <col min="1" max="1" width="41.5703125" style="50" customWidth="1"/>
    <col min="2" max="2" width="19.5703125" style="50" customWidth="1"/>
    <col min="3" max="3" width="14.42578125" style="50" customWidth="1"/>
    <col min="4" max="4" width="39.5703125" style="50" customWidth="1"/>
    <col min="5" max="6" width="9.140625" style="50"/>
    <col min="7" max="7" width="29.5703125" style="50" customWidth="1"/>
    <col min="8" max="8" width="10.42578125" style="50" customWidth="1"/>
    <col min="9" max="9" width="15.5703125" style="50" customWidth="1"/>
    <col min="10" max="10" width="51.85546875" style="50" customWidth="1"/>
    <col min="11" max="16384" width="9.140625" style="50"/>
  </cols>
  <sheetData>
    <row r="1" spans="1:10" x14ac:dyDescent="0.25">
      <c r="J1" s="62" t="s">
        <v>32</v>
      </c>
    </row>
    <row r="2" spans="1:10" x14ac:dyDescent="0.25">
      <c r="J2" s="62"/>
    </row>
    <row r="3" spans="1:10" ht="51.6" customHeight="1" x14ac:dyDescent="0.25">
      <c r="A3" s="63" t="s">
        <v>120</v>
      </c>
      <c r="B3" s="64" t="s">
        <v>94</v>
      </c>
      <c r="C3" s="64" t="s">
        <v>0</v>
      </c>
      <c r="D3" s="63" t="s">
        <v>95</v>
      </c>
      <c r="G3" s="63" t="s">
        <v>121</v>
      </c>
      <c r="H3" s="64" t="s">
        <v>94</v>
      </c>
      <c r="I3" s="64" t="s">
        <v>0</v>
      </c>
      <c r="J3" s="63" t="s">
        <v>95</v>
      </c>
    </row>
    <row r="4" spans="1:10" ht="107.25" customHeight="1" x14ac:dyDescent="0.25">
      <c r="A4" s="65"/>
      <c r="B4" s="66"/>
      <c r="C4" s="67"/>
      <c r="D4" s="65"/>
      <c r="G4" s="63" t="s">
        <v>99</v>
      </c>
      <c r="H4" s="64" t="s">
        <v>100</v>
      </c>
      <c r="I4" s="68">
        <v>120.76</v>
      </c>
      <c r="J4" s="63" t="s">
        <v>193</v>
      </c>
    </row>
    <row r="5" spans="1:10" ht="94.5" customHeight="1" x14ac:dyDescent="0.25">
      <c r="A5" s="63" t="s">
        <v>101</v>
      </c>
      <c r="B5" s="64" t="s">
        <v>122</v>
      </c>
      <c r="C5" s="68">
        <v>8586.64</v>
      </c>
      <c r="D5" s="63" t="s">
        <v>189</v>
      </c>
      <c r="G5" s="64" t="s">
        <v>102</v>
      </c>
      <c r="H5" s="64" t="s">
        <v>100</v>
      </c>
      <c r="I5" s="68">
        <v>200.87</v>
      </c>
      <c r="J5" s="63" t="s">
        <v>194</v>
      </c>
    </row>
    <row r="6" spans="1:10" ht="108.75" customHeight="1" x14ac:dyDescent="0.25">
      <c r="A6" s="63" t="s">
        <v>103</v>
      </c>
      <c r="B6" s="64" t="s">
        <v>125</v>
      </c>
      <c r="C6" s="68">
        <v>3905.33</v>
      </c>
      <c r="D6" s="63" t="s">
        <v>190</v>
      </c>
      <c r="G6" s="63" t="s">
        <v>104</v>
      </c>
      <c r="H6" s="64" t="s">
        <v>100</v>
      </c>
      <c r="I6" s="68">
        <v>160.93</v>
      </c>
      <c r="J6" s="63" t="s">
        <v>195</v>
      </c>
    </row>
    <row r="7" spans="1:10" ht="33.75" customHeight="1" x14ac:dyDescent="0.25">
      <c r="A7" s="63" t="s">
        <v>105</v>
      </c>
      <c r="B7" s="64" t="s">
        <v>123</v>
      </c>
      <c r="C7" s="68">
        <v>4286.92</v>
      </c>
      <c r="D7" s="63" t="s">
        <v>191</v>
      </c>
      <c r="G7" s="63" t="s">
        <v>106</v>
      </c>
      <c r="H7" s="64" t="s">
        <v>100</v>
      </c>
      <c r="I7" s="68">
        <v>450</v>
      </c>
      <c r="J7" s="63" t="s">
        <v>196</v>
      </c>
    </row>
    <row r="8" spans="1:10" ht="64.5" customHeight="1" x14ac:dyDescent="0.25">
      <c r="A8" s="63" t="s">
        <v>107</v>
      </c>
      <c r="B8" s="69" t="s">
        <v>126</v>
      </c>
      <c r="C8" s="68">
        <v>3290.18</v>
      </c>
      <c r="D8" s="63" t="s">
        <v>192</v>
      </c>
      <c r="G8" s="63" t="s">
        <v>127</v>
      </c>
      <c r="H8" s="64" t="s">
        <v>100</v>
      </c>
      <c r="I8" s="68">
        <v>1932</v>
      </c>
      <c r="J8" s="63" t="s">
        <v>197</v>
      </c>
    </row>
    <row r="9" spans="1:10" ht="30.75" customHeight="1" x14ac:dyDescent="0.25">
      <c r="A9" s="63"/>
      <c r="B9" s="64"/>
      <c r="C9" s="68"/>
      <c r="D9" s="64"/>
      <c r="G9" s="63" t="s">
        <v>108</v>
      </c>
      <c r="H9" s="64" t="s">
        <v>100</v>
      </c>
      <c r="I9" s="68">
        <v>694.01</v>
      </c>
      <c r="J9" s="63" t="s">
        <v>198</v>
      </c>
    </row>
    <row r="10" spans="1:10" ht="30" x14ac:dyDescent="0.25">
      <c r="A10" s="64"/>
      <c r="B10" s="64"/>
      <c r="C10" s="68"/>
      <c r="D10" s="64"/>
      <c r="G10" s="63" t="s">
        <v>102</v>
      </c>
      <c r="H10" s="64" t="s">
        <v>100</v>
      </c>
      <c r="I10" s="68">
        <v>51.19</v>
      </c>
      <c r="J10" s="63" t="s">
        <v>199</v>
      </c>
    </row>
    <row r="11" spans="1:10" ht="32.25" customHeight="1" x14ac:dyDescent="0.25">
      <c r="A11" s="64" t="s">
        <v>96</v>
      </c>
      <c r="B11" s="64"/>
      <c r="C11" s="70">
        <f>ROUNDUP(SUBTOTAL(109,Table138[Summa ar PVN]),0)</f>
        <v>20070</v>
      </c>
      <c r="G11" s="63" t="s">
        <v>109</v>
      </c>
      <c r="H11" s="64" t="s">
        <v>100</v>
      </c>
      <c r="I11" s="68">
        <v>76.510000000000005</v>
      </c>
      <c r="J11" s="63" t="s">
        <v>200</v>
      </c>
    </row>
    <row r="12" spans="1:10" ht="31.5" customHeight="1" x14ac:dyDescent="0.25">
      <c r="G12" s="63" t="s">
        <v>110</v>
      </c>
      <c r="H12" s="64" t="s">
        <v>100</v>
      </c>
      <c r="I12" s="68">
        <v>55.76</v>
      </c>
      <c r="J12" s="63" t="s">
        <v>201</v>
      </c>
    </row>
    <row r="13" spans="1:10" ht="31.5" customHeight="1" x14ac:dyDescent="0.25">
      <c r="G13" s="63" t="s">
        <v>111</v>
      </c>
      <c r="H13" s="64" t="s">
        <v>100</v>
      </c>
      <c r="I13" s="68">
        <v>20.39</v>
      </c>
      <c r="J13" s="63" t="s">
        <v>202</v>
      </c>
    </row>
    <row r="14" spans="1:10" ht="108.75" customHeight="1" x14ac:dyDescent="0.25">
      <c r="G14" s="63" t="s">
        <v>112</v>
      </c>
      <c r="H14" s="64" t="s">
        <v>100</v>
      </c>
      <c r="I14" s="68">
        <v>5646.91</v>
      </c>
      <c r="J14" s="63" t="s">
        <v>203</v>
      </c>
    </row>
    <row r="15" spans="1:10" ht="18.75" customHeight="1" x14ac:dyDescent="0.25">
      <c r="G15" s="63" t="s">
        <v>113</v>
      </c>
      <c r="H15" s="64" t="s">
        <v>100</v>
      </c>
      <c r="I15" s="68">
        <v>144.75</v>
      </c>
      <c r="J15" s="63" t="s">
        <v>204</v>
      </c>
    </row>
    <row r="16" spans="1:10" ht="92.25" customHeight="1" x14ac:dyDescent="0.25">
      <c r="G16" s="63" t="s">
        <v>114</v>
      </c>
      <c r="H16" s="64" t="s">
        <v>100</v>
      </c>
      <c r="I16" s="68">
        <v>60.099999999999994</v>
      </c>
      <c r="J16" s="63" t="s">
        <v>205</v>
      </c>
    </row>
    <row r="17" spans="1:10" x14ac:dyDescent="0.25">
      <c r="G17" s="64" t="s">
        <v>96</v>
      </c>
      <c r="H17" s="64"/>
      <c r="I17" s="70">
        <f>ROUNDUP(SUBTOTAL(109,Table1359[Summa ar PVN]),0)</f>
        <v>9615</v>
      </c>
    </row>
    <row r="18" spans="1:10" x14ac:dyDescent="0.25">
      <c r="A18" s="119" t="s">
        <v>115</v>
      </c>
      <c r="B18" s="119"/>
      <c r="C18" s="119"/>
      <c r="D18" s="119"/>
    </row>
    <row r="19" spans="1:10" ht="40.5" customHeight="1" x14ac:dyDescent="0.25">
      <c r="A19" s="119"/>
      <c r="B19" s="119"/>
      <c r="C19" s="119"/>
      <c r="D19" s="119"/>
    </row>
    <row r="20" spans="1:10" ht="45" x14ac:dyDescent="0.25">
      <c r="G20" s="71" t="s">
        <v>97</v>
      </c>
      <c r="I20" s="72">
        <f>Table138[[#Totals],[Summa ar PVN]]+Table1359[[#Totals],[Summa ar PVN]]</f>
        <v>29685</v>
      </c>
    </row>
    <row r="21" spans="1:10" x14ac:dyDescent="0.25">
      <c r="G21" s="71"/>
      <c r="I21" s="72"/>
    </row>
    <row r="25" spans="1:10" x14ac:dyDescent="0.25">
      <c r="J25" s="73"/>
    </row>
    <row r="29" spans="1:10" x14ac:dyDescent="0.25">
      <c r="J29" s="73"/>
    </row>
  </sheetData>
  <mergeCells count="1">
    <mergeCell ref="A18:D19"/>
  </mergeCells>
  <phoneticPr fontId="3" type="noConversion"/>
  <pageMargins left="0.7" right="0.7" top="0.75" bottom="0.75" header="0.3" footer="0.3"/>
  <pageSetup orientation="portrait" horizontalDpi="90" verticalDpi="90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87201-BF19-4B82-9254-83E8080E543F}">
  <sheetPr>
    <tabColor rgb="FF92D050"/>
  </sheetPr>
  <dimension ref="A1:J29"/>
  <sheetViews>
    <sheetView zoomScaleNormal="100" workbookViewId="0">
      <selection activeCell="H6" sqref="H6"/>
    </sheetView>
  </sheetViews>
  <sheetFormatPr defaultColWidth="9.140625" defaultRowHeight="15" x14ac:dyDescent="0.25"/>
  <cols>
    <col min="1" max="1" width="5.85546875" customWidth="1"/>
    <col min="2" max="2" width="37.140625" customWidth="1"/>
    <col min="3" max="6" width="27.7109375" customWidth="1"/>
    <col min="7" max="7" width="20.85546875" customWidth="1"/>
    <col min="8" max="8" width="26.7109375" customWidth="1"/>
  </cols>
  <sheetData>
    <row r="1" spans="1:10" ht="21.75" customHeight="1" x14ac:dyDescent="0.25">
      <c r="C1" s="88"/>
      <c r="D1" s="88"/>
      <c r="E1" s="88"/>
      <c r="F1" s="88"/>
      <c r="G1" s="102" t="s">
        <v>33</v>
      </c>
      <c r="H1" s="102"/>
      <c r="I1" s="88"/>
      <c r="J1" s="89"/>
    </row>
    <row r="2" spans="1:10" ht="18.75" x14ac:dyDescent="0.3">
      <c r="B2" s="90" t="s">
        <v>164</v>
      </c>
    </row>
    <row r="4" spans="1:10" ht="31.5" x14ac:dyDescent="0.25">
      <c r="A4" s="91" t="s">
        <v>152</v>
      </c>
      <c r="B4" s="92" t="s">
        <v>153</v>
      </c>
      <c r="C4" s="92" t="s">
        <v>165</v>
      </c>
      <c r="D4" s="104" t="s">
        <v>166</v>
      </c>
      <c r="E4" s="104" t="s">
        <v>94</v>
      </c>
      <c r="F4" s="104" t="s">
        <v>95</v>
      </c>
      <c r="G4" s="104" t="s">
        <v>179</v>
      </c>
    </row>
    <row r="5" spans="1:10" ht="15.75" x14ac:dyDescent="0.25">
      <c r="A5" s="93">
        <v>1</v>
      </c>
      <c r="B5" s="94" t="s">
        <v>154</v>
      </c>
      <c r="C5" s="95">
        <f>48038</f>
        <v>48038</v>
      </c>
      <c r="D5" s="95"/>
      <c r="E5" s="95"/>
      <c r="F5" s="95"/>
      <c r="G5" s="96"/>
    </row>
    <row r="6" spans="1:10" ht="47.25" x14ac:dyDescent="0.25">
      <c r="A6" s="93">
        <v>2</v>
      </c>
      <c r="B6" s="97" t="s">
        <v>168</v>
      </c>
      <c r="C6" s="95">
        <v>35000</v>
      </c>
      <c r="D6" s="95"/>
      <c r="E6" s="106"/>
      <c r="F6" s="107" t="s">
        <v>167</v>
      </c>
      <c r="G6" s="96"/>
    </row>
    <row r="7" spans="1:10" ht="15.75" x14ac:dyDescent="0.25">
      <c r="A7" s="93">
        <v>3</v>
      </c>
      <c r="B7" s="94" t="s">
        <v>155</v>
      </c>
      <c r="C7" s="95">
        <f>SUM(C8:C12)</f>
        <v>195000</v>
      </c>
      <c r="D7" s="95">
        <f>D8+D10+D11+D12+D9+D13+D14</f>
        <v>112480.26000000001</v>
      </c>
      <c r="E7" s="7"/>
      <c r="F7" s="7"/>
      <c r="G7" s="96"/>
    </row>
    <row r="8" spans="1:10" ht="42.75" customHeight="1" x14ac:dyDescent="0.25">
      <c r="A8" s="120">
        <v>3.1</v>
      </c>
      <c r="B8" s="120" t="s">
        <v>156</v>
      </c>
      <c r="C8" s="123">
        <v>80000</v>
      </c>
      <c r="D8" s="95">
        <f>1929.7</f>
        <v>1929.7</v>
      </c>
      <c r="E8" s="7" t="s">
        <v>170</v>
      </c>
      <c r="F8" s="7" t="s">
        <v>169</v>
      </c>
      <c r="G8" s="96" t="s">
        <v>151</v>
      </c>
    </row>
    <row r="9" spans="1:10" ht="45" customHeight="1" x14ac:dyDescent="0.25">
      <c r="A9" s="121"/>
      <c r="B9" s="121"/>
      <c r="C9" s="125"/>
      <c r="D9" s="95">
        <v>6075.68</v>
      </c>
      <c r="E9" s="7" t="s">
        <v>172</v>
      </c>
      <c r="F9" s="7" t="s">
        <v>171</v>
      </c>
      <c r="G9" s="96" t="s">
        <v>151</v>
      </c>
    </row>
    <row r="10" spans="1:10" ht="15.75" x14ac:dyDescent="0.25">
      <c r="A10" s="93">
        <v>3.2</v>
      </c>
      <c r="B10" s="93" t="s">
        <v>157</v>
      </c>
      <c r="C10" s="95">
        <v>15000</v>
      </c>
      <c r="D10" s="95"/>
      <c r="E10" s="95"/>
      <c r="F10" s="95"/>
      <c r="G10" s="7"/>
    </row>
    <row r="11" spans="1:10" ht="15.75" x14ac:dyDescent="0.25">
      <c r="A11" s="93">
        <v>3.3</v>
      </c>
      <c r="B11" s="93" t="s">
        <v>158</v>
      </c>
      <c r="C11" s="95">
        <v>20000</v>
      </c>
      <c r="D11" s="95"/>
      <c r="E11" s="95"/>
      <c r="F11" s="95"/>
      <c r="G11" s="7"/>
    </row>
    <row r="12" spans="1:10" ht="42.75" customHeight="1" x14ac:dyDescent="0.25">
      <c r="A12" s="120">
        <v>3.5</v>
      </c>
      <c r="B12" s="120" t="s">
        <v>159</v>
      </c>
      <c r="C12" s="123">
        <v>80000</v>
      </c>
      <c r="D12" s="95">
        <v>20596.16</v>
      </c>
      <c r="E12" s="7" t="s">
        <v>174</v>
      </c>
      <c r="F12" s="7" t="s">
        <v>173</v>
      </c>
      <c r="G12" s="96" t="s">
        <v>151</v>
      </c>
    </row>
    <row r="13" spans="1:10" ht="45" customHeight="1" x14ac:dyDescent="0.25">
      <c r="A13" s="122"/>
      <c r="B13" s="122"/>
      <c r="C13" s="124"/>
      <c r="D13" s="95">
        <v>67218.38</v>
      </c>
      <c r="E13" s="7" t="s">
        <v>176</v>
      </c>
      <c r="F13" s="7" t="s">
        <v>175</v>
      </c>
      <c r="G13" s="96" t="s">
        <v>151</v>
      </c>
    </row>
    <row r="14" spans="1:10" ht="48" customHeight="1" x14ac:dyDescent="0.25">
      <c r="A14" s="121"/>
      <c r="B14" s="121"/>
      <c r="C14" s="125"/>
      <c r="D14" s="95">
        <v>16660.34</v>
      </c>
      <c r="E14" t="s">
        <v>177</v>
      </c>
      <c r="F14" s="107" t="s">
        <v>167</v>
      </c>
      <c r="G14" s="96" t="s">
        <v>151</v>
      </c>
    </row>
    <row r="15" spans="1:10" ht="15.75" x14ac:dyDescent="0.25">
      <c r="A15" s="93">
        <v>4</v>
      </c>
      <c r="B15" s="94" t="s">
        <v>160</v>
      </c>
      <c r="C15" s="95">
        <v>25000</v>
      </c>
      <c r="D15" s="95"/>
      <c r="E15" s="95"/>
      <c r="F15" s="95"/>
      <c r="G15" s="96"/>
    </row>
    <row r="16" spans="1:10" ht="15.75" x14ac:dyDescent="0.25">
      <c r="A16" s="93">
        <v>6</v>
      </c>
      <c r="B16" s="94" t="s">
        <v>161</v>
      </c>
      <c r="C16" s="95">
        <v>60000</v>
      </c>
      <c r="D16" s="95"/>
      <c r="E16" s="95"/>
      <c r="F16" s="95"/>
      <c r="G16" s="96"/>
    </row>
    <row r="17" spans="1:7" ht="15.75" x14ac:dyDescent="0.25">
      <c r="A17" s="94"/>
      <c r="B17" s="93" t="s">
        <v>162</v>
      </c>
      <c r="C17" s="98">
        <f>C5+C6+C7+C15+C16</f>
        <v>363038</v>
      </c>
      <c r="D17" s="98"/>
      <c r="E17" s="98"/>
      <c r="F17" s="98"/>
      <c r="G17" s="7"/>
    </row>
    <row r="18" spans="1:7" ht="15.75" x14ac:dyDescent="0.25">
      <c r="A18" s="7"/>
      <c r="B18" s="91" t="s">
        <v>163</v>
      </c>
      <c r="C18" s="99">
        <f>C17*1.21</f>
        <v>439275.98</v>
      </c>
      <c r="D18" s="99">
        <f>ROUNDUP(SUM(D5+D6+D7+D15+D16),0)</f>
        <v>112481</v>
      </c>
      <c r="E18" s="99"/>
      <c r="F18" s="99"/>
      <c r="G18" s="7"/>
    </row>
    <row r="20" spans="1:7" ht="14.25" customHeight="1" x14ac:dyDescent="0.25">
      <c r="B20" s="53"/>
      <c r="C20" s="53"/>
      <c r="D20" s="103"/>
      <c r="E20" s="103"/>
      <c r="F20" s="103"/>
    </row>
    <row r="21" spans="1:7" ht="30" x14ac:dyDescent="0.25">
      <c r="B21" s="109" t="s">
        <v>178</v>
      </c>
      <c r="C21" s="108">
        <f>D18</f>
        <v>112481</v>
      </c>
    </row>
    <row r="24" spans="1:7" ht="15" customHeight="1" x14ac:dyDescent="0.25">
      <c r="B24" s="105" t="s">
        <v>124</v>
      </c>
      <c r="C24" s="105"/>
      <c r="D24" s="105"/>
      <c r="E24" s="105"/>
      <c r="F24" s="105"/>
      <c r="G24" s="105"/>
    </row>
    <row r="28" spans="1:7" x14ac:dyDescent="0.25">
      <c r="G28" s="100"/>
    </row>
    <row r="29" spans="1:7" x14ac:dyDescent="0.25">
      <c r="G29" s="101"/>
    </row>
  </sheetData>
  <mergeCells count="6">
    <mergeCell ref="A8:A9"/>
    <mergeCell ref="B8:B9"/>
    <mergeCell ref="A12:A14"/>
    <mergeCell ref="B12:B14"/>
    <mergeCell ref="C12:C14"/>
    <mergeCell ref="C8:C9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Kopsavilkums</vt:lpstr>
      <vt:lpstr>Liepaja</vt:lpstr>
      <vt:lpstr>Daugavpils</vt:lpstr>
      <vt:lpstr>SAIRIS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 Bredriha</dc:creator>
  <cp:lastModifiedBy>Lāsma Zandberga</cp:lastModifiedBy>
  <dcterms:created xsi:type="dcterms:W3CDTF">2021-11-12T09:58:55Z</dcterms:created>
  <dcterms:modified xsi:type="dcterms:W3CDTF">2022-09-19T06:38:17Z</dcterms:modified>
</cp:coreProperties>
</file>