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D8B97973-8BE7-4BAB-916B-BDA7C2D5130D}" xr6:coauthVersionLast="36" xr6:coauthVersionMax="47" xr10:uidLastSave="{00000000-0000-0000-0000-000000000000}"/>
  <bookViews>
    <workbookView xWindow="-120" yWindow="-120" windowWidth="29040" windowHeight="15720" xr2:uid="{00000000-000D-0000-FFFF-FFFF00000000}"/>
  </bookViews>
  <sheets>
    <sheet name="PAPILDU nepieciešams" sheetId="1" r:id="rId1"/>
    <sheet name="AP finanšu instruments" sheetId="2" r:id="rId2"/>
    <sheet name="aprikojums IC"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2" l="1"/>
  <c r="B20" i="3"/>
  <c r="B17" i="3"/>
  <c r="B16" i="3"/>
  <c r="B6" i="3"/>
  <c r="B5" i="3"/>
  <c r="B4" i="3"/>
  <c r="D19" i="2"/>
  <c r="D18" i="2"/>
  <c r="D17" i="2"/>
  <c r="D11" i="2"/>
  <c r="D12" i="1" l="1"/>
  <c r="D11" i="1"/>
  <c r="D27" i="1"/>
  <c r="D17" i="1" s="1"/>
  <c r="D14" i="1" l="1"/>
  <c r="D10" i="1" s="1"/>
</calcChain>
</file>

<file path=xl/sharedStrings.xml><?xml version="1.0" encoding="utf-8"?>
<sst xmlns="http://schemas.openxmlformats.org/spreadsheetml/2006/main" count="107" uniqueCount="84">
  <si>
    <t>papildu nepieciešamo izdevumu aprēķins</t>
  </si>
  <si>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</si>
  <si>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</si>
  <si>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</si>
  <si>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</si>
  <si>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</si>
  <si>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</si>
  <si>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</si>
  <si>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</si>
  <si>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</si>
  <si>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</si>
  <si>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</si>
  <si>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</si>
  <si>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</si>
  <si>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</si>
  <si>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EKK 1100</t>
  </si>
  <si>
    <t xml:space="preserve">Atalgojums </t>
  </si>
  <si>
    <t>EKK 1110</t>
  </si>
  <si>
    <t xml:space="preserve">Mēnešalga </t>
  </si>
  <si>
    <t>EKK 1140</t>
  </si>
  <si>
    <t xml:space="preserve">Piemaksas prēmijas un naudas balvas </t>
  </si>
  <si>
    <t>Preces un pakalpojumi</t>
  </si>
  <si>
    <t>….</t>
  </si>
  <si>
    <t>…</t>
  </si>
  <si>
    <t>EKK 1147</t>
  </si>
  <si>
    <t>EKK 1148</t>
  </si>
  <si>
    <t xml:space="preserve">	Piemaksa par papildu darbu</t>
  </si>
  <si>
    <t>EKK 1114</t>
  </si>
  <si>
    <t>Valsts civildienesta ierēdņu mēnešalga</t>
  </si>
  <si>
    <t>EKK 3000</t>
  </si>
  <si>
    <t>Subsīdijas un dotācijas</t>
  </si>
  <si>
    <t xml:space="preserve">	Prēmijas un naudas balvas</t>
  </si>
  <si>
    <t>Iekšlietu ministrija</t>
  </si>
  <si>
    <t>EKK 5140</t>
  </si>
  <si>
    <t>Nemateriālo ieguldījumu izveidošana</t>
  </si>
  <si>
    <r>
      <t>730 cilvēkstundas x 82,60</t>
    </r>
    <r>
      <rPr>
        <i/>
        <sz val="11"/>
        <color rgb="FF000000"/>
        <rFont val="Times New Roman"/>
        <family val="1"/>
      </rPr>
      <t xml:space="preserve"> euro</t>
    </r>
    <r>
      <rPr>
        <sz val="11"/>
        <color rgb="FF000000"/>
        <rFont val="Times New Roman"/>
        <family val="1"/>
      </rPr>
      <t xml:space="preserve"> = 60 298</t>
    </r>
    <r>
      <rPr>
        <i/>
        <sz val="11"/>
        <color rgb="FF000000"/>
        <rFont val="Times New Roman"/>
        <family val="1"/>
      </rPr>
      <t xml:space="preserve"> euro
</t>
    </r>
    <r>
      <rPr>
        <i/>
        <sz val="8"/>
        <color rgb="FF000000"/>
        <rFont val="Times New Roman"/>
        <family val="1"/>
      </rPr>
      <t xml:space="preserve"> Vienas cilvēkstundas izmaksas noteiktas saskaņā ar līdzvērtīgu informācijas sistēmu izstādi</t>
    </r>
  </si>
  <si>
    <t>2025. gadā</t>
  </si>
  <si>
    <t>Komunikācijā ar UCASNIR izmantošanā iesaistītajām iestādēm un Ukrainas civiliedzīvotāju atbalsta sniegšanā iesaistītajām organizācijām tiek izskatīti priekšlikumi UCASNIR pilnveidošanai attiecībā uz nepieciešamā atbalsta nodrošināšanas koordināciju. Papildus finansējuma piešķiršana ir nepieciešama iespējamās papildus fukcionalitātes ieviešanai.</t>
  </si>
  <si>
    <t>10.pielikums</t>
  </si>
  <si>
    <t>Iekšlietu ministrijas Informācijas centrs</t>
  </si>
  <si>
    <t>pasākumu plāna atbalsta sniegšanai Ukrainas civiliedzīvotājiem Latvijas Republikā 2024.gadā sākotnējās ietekmes novērtējuma ziņojumam (anotācijai)</t>
  </si>
  <si>
    <t xml:space="preserve"> KOPĀ:</t>
  </si>
  <si>
    <t>1.4. Ukrainas civiliedzīvotāju atbalsta sniegšanai nepieciešamās informācijas IT rīka (UCASNIR) darbības nodrošināšana un pilnveide</t>
  </si>
  <si>
    <r>
      <rPr>
        <b/>
        <sz val="12"/>
        <color rgb="FF000000"/>
        <rFont val="Times New Roman"/>
        <family val="1"/>
        <charset val="186"/>
      </rPr>
      <t xml:space="preserve"> 02.03.00 "Vienotās sakaru un informācijas sistēmas uzturēšana un vadība"</t>
    </r>
    <r>
      <rPr>
        <b/>
        <u/>
        <sz val="12"/>
        <color rgb="FF000000"/>
        <rFont val="Times New Roman"/>
        <family val="1"/>
      </rPr>
      <t xml:space="preserve">  </t>
    </r>
  </si>
  <si>
    <t xml:space="preserve">15.pielikums </t>
  </si>
  <si>
    <t>pasākumu plāna atbalsta sniegšanai Ukrainas civiliedzīvotājiem Latvijas Republikā 2025.gadā sākotnējās ietekmes novērtējuma ziņojumam (anotācijai)</t>
  </si>
  <si>
    <t>apakšprogramma 02.03.00 "Vienotās sakaru un informācijas sistēmas uzturēšana un vadība"</t>
  </si>
  <si>
    <t>papildu nepieciešamo izdevumu indikatīvs aprēķins</t>
  </si>
  <si>
    <t>2026. gadā</t>
  </si>
  <si>
    <r>
      <t>4.17. Psiholoģiskā atbalsta kursa pieejamības uzlabošana Ukrainas Valsts robežsardzes dienesta (</t>
    </r>
    <r>
      <rPr>
        <b/>
        <i/>
        <sz val="10"/>
        <rFont val="Times New Roman"/>
        <family val="1"/>
        <charset val="186"/>
      </rPr>
      <t>State Border Guard Service of Ukraine</t>
    </r>
    <r>
      <rPr>
        <b/>
        <sz val="10"/>
        <rFont val="Times New Roman"/>
        <family val="1"/>
        <charset val="186"/>
      </rPr>
      <t>) amatpersonām</t>
    </r>
  </si>
  <si>
    <r>
      <t>Iekšlietu ministrijas Informācijas centrs pasākuma īstenošanai plāno piesaistīt Patvēruma, migrācijas un integrācijas fonda Tematiskā Mehānisma Ārkārtas palīdzības finanšu instrumenta projekta Nr. HOME-2022-AMIF-AG-EMAS-TF1-LV-0012 – UA-SUP "Atbalsts pārvietotajām personām no Ukrainas Latvijā" līdzekļu atlikumu, kas tā īstenošanā iesaistītajām institūcijām ir radies, īstenojot to atbilstoši Ministru kabineta pieņemtajiem lēmumiem (Ministru kabineta 2023. gada 13. jūnija sēdes protokols Nr.32 42.§), lai nodrošinātu izdevumus  par IKT aprīkojuma iegādi saistībā  ar psiholoģiskā atbalsta kursa pieejamības uzlabošanu Ukrainas Valsts robežsardzes dienesta (</t>
    </r>
    <r>
      <rPr>
        <i/>
        <sz val="8"/>
        <color theme="1"/>
        <rFont val="Times New Roman"/>
        <family val="1"/>
        <charset val="186"/>
      </rPr>
      <t>State Border Guard Service of Ukraine</t>
    </r>
    <r>
      <rPr>
        <sz val="8"/>
        <color theme="1"/>
        <rFont val="Times New Roman"/>
        <family val="1"/>
        <charset val="186"/>
      </rPr>
      <t>) amatpersonām.</t>
    </r>
  </si>
  <si>
    <t>EKK 2300</t>
  </si>
  <si>
    <t>Krājumi, materiāli, energoresursi, preces, biroja preces un inventārs, kurus neuzskaita kodā 5000</t>
  </si>
  <si>
    <t>EKK 2310</t>
  </si>
  <si>
    <t>Izdevumi par dažādām precēm un inventāru</t>
  </si>
  <si>
    <t>EKK 2312</t>
  </si>
  <si>
    <t>Inventārs</t>
  </si>
  <si>
    <t>IKT inventāra iegāde psihologu darba un nodarbību telpu aprīkošanai</t>
  </si>
  <si>
    <t>EKK 5238</t>
  </si>
  <si>
    <t>Datortehnika, sakaru un cita biroja tehnika</t>
  </si>
  <si>
    <t>Psihologu darba kabinetu, nodarbību telpu aprīkojuma iegāde (datortehnika, interaktīvās tāfeles, multifunkcionālās drukas iekārtas utml.)</t>
  </si>
  <si>
    <t>4.17. Psiholoģiskā atbalsta kursa pieejamības uzlabošanai Ukrainas Valsts robežsardzes dienesta (State Border Guard Service of Ukraine) amatpersonām nepieciešamais  aprīkojums</t>
  </si>
  <si>
    <t>Nosaukums</t>
  </si>
  <si>
    <t>Izdevumi 2026.gadā</t>
  </si>
  <si>
    <t>Kopā 02.03.00 “Vienotās sakaru un informācijas sistēmas uzturēšana un vadība”</t>
  </si>
  <si>
    <t>2000 Preces un pakalpojumi</t>
  </si>
  <si>
    <t xml:space="preserve">1) Stacionāro telefona aparātu iegāde </t>
  </si>
  <si>
    <t>5 gab x 220 euro</t>
  </si>
  <si>
    <t>2) Licenču abonēšana IP telefoniem</t>
  </si>
  <si>
    <t xml:space="preserve">5 gab x 25 euro </t>
  </si>
  <si>
    <t>3) Datu tīkla ierīkošana</t>
  </si>
  <si>
    <t>4) WI-FI maršrutētāju iegāde</t>
  </si>
  <si>
    <t xml:space="preserve">7 gab x 186 euro </t>
  </si>
  <si>
    <t>5) LAN tīkla izveide stacionāro telefonu pieslēgšanai</t>
  </si>
  <si>
    <t>30 rozetes x 150 euro</t>
  </si>
  <si>
    <t>7 monitori ar dokstacijām</t>
  </si>
  <si>
    <t>5000 Pamatkapitāla veidošana</t>
  </si>
  <si>
    <t>1) PoE komutatori 2 gab.</t>
  </si>
  <si>
    <t>2) Multifunkcionālās iekārtas (kopētājs, skaneris, printeris) iegāde</t>
  </si>
  <si>
    <t xml:space="preserve">2 gab x 3600 euro </t>
  </si>
  <si>
    <t>3) portatīvo datoru  ar  operētājsistēmu un antivīrusu programmu iegāde</t>
  </si>
  <si>
    <t>9 gab x 1400 euro</t>
  </si>
  <si>
    <t>4) interaktīvā ekrāna iegāde konferenču zālei un nodarbību zālēm</t>
  </si>
  <si>
    <t>3 gab x 4800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</si>
</sst>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41"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8"/>
      <name val="Calibri"/>
      <family val="2"/>
      <charset val="186"/>
      <scheme val="minor"/>
    </font>
    <font>
      <sz val="10"/>
      <color rgb="FF000000"/>
      <name val="Calibri"/>
      <family val="2"/>
      <scheme val="minor"/>
    </font>
    <font>
      <sz val="10"/>
      <color rgb="FF000000"/>
      <name val="Times New Roman"/>
      <family val="1"/>
      <charset val="186"/>
    </font>
    <font>
      <sz val="10"/>
      <color theme="1"/>
      <name val="Calibri"/>
      <family val="2"/>
      <charset val="186"/>
      <scheme val="minor"/>
    </font>
    <font>
      <b/>
      <u/>
      <sz val="12"/>
      <color rgb="FF000000"/>
      <name val="Times New Roman"/>
      <family val="1"/>
    </font>
    <font>
      <b/>
      <sz val="11"/>
      <color rgb="FF000000"/>
      <name val="Times New Roman"/>
      <family val="1"/>
    </font>
    <font>
      <sz val="11"/>
      <color rgb="FF000000"/>
      <name val="Times New Roman"/>
      <family val="1"/>
    </font>
    <font>
      <i/>
      <sz val="11"/>
      <color rgb="FF000000"/>
      <name val="Times New Roman"/>
      <family val="1"/>
    </font>
    <font>
      <b/>
      <sz val="8"/>
      <color rgb="FF000000"/>
      <name val="Times New Roman"/>
      <family val="1"/>
    </font>
    <font>
      <sz val="8"/>
      <color rgb="FF000000"/>
      <name val="Times New Roman"/>
      <family val="1"/>
    </font>
    <font>
      <b/>
      <sz val="8"/>
      <name val="Times New Roman"/>
      <family val="1"/>
    </font>
    <font>
      <b/>
      <sz val="8"/>
      <color rgb="FFFF0000"/>
      <name val="Times New Roman"/>
      <family val="1"/>
    </font>
    <font>
      <sz val="8"/>
      <name val="Times New Roman"/>
      <family val="1"/>
    </font>
    <font>
      <i/>
      <sz val="8"/>
      <color rgb="FF000000"/>
      <name val="Times New Roman"/>
      <family val="1"/>
    </font>
    <font>
      <b/>
      <sz val="12"/>
      <color rgb="FF000000"/>
      <name val="Times New Roman"/>
      <family val="1"/>
    </font>
    <font>
      <sz val="10"/>
      <color rgb="FF000000"/>
      <name val="Times New Roman"/>
      <family val="1"/>
    </font>
    <font>
      <b/>
      <u/>
      <sz val="12"/>
      <color rgb="FF000000"/>
      <name val="Times New Roman"/>
      <family val="1"/>
      <charset val="186"/>
    </font>
    <font>
      <sz val="11"/>
      <color theme="1"/>
      <name val="Calibri"/>
      <family val="2"/>
      <charset val="186"/>
      <scheme val="minor"/>
    </font>
    <font>
      <sz val="12"/>
      <name val="Times New Roman"/>
      <family val="1"/>
      <charset val="186"/>
    </font>
    <font>
      <b/>
      <sz val="8"/>
      <color rgb="FF000000"/>
      <name val="Times New Roman"/>
      <family val="1"/>
      <charset val="186"/>
    </font>
    <font>
      <b/>
      <sz val="8"/>
      <name val="Times New Roman"/>
      <family val="1"/>
      <charset val="186"/>
    </font>
    <font>
      <sz val="8"/>
      <color rgb="FF000000"/>
      <name val="Times New Roman"/>
      <family val="1"/>
      <charset val="186"/>
    </font>
    <font>
      <b/>
      <sz val="10"/>
      <name val="Times New Roman"/>
      <family val="1"/>
      <charset val="186"/>
    </font>
    <font>
      <b/>
      <i/>
      <sz val="10"/>
      <name val="Times New Roman"/>
      <family val="1"/>
      <charset val="186"/>
    </font>
    <font>
      <sz val="8"/>
      <color theme="1"/>
      <name val="Times New Roman"/>
      <family val="1"/>
      <charset val="186"/>
    </font>
    <font>
      <i/>
      <sz val="8"/>
      <color theme="1"/>
      <name val="Times New Roman"/>
      <family val="1"/>
      <charset val="186"/>
    </font>
    <font>
      <b/>
      <sz val="8"/>
      <color theme="1"/>
      <name val="Times New Roman"/>
      <family val="1"/>
      <charset val="186"/>
    </font>
    <font>
      <sz val="8"/>
      <color rgb="FFFF0000"/>
      <name val="Calibri"/>
      <family val="2"/>
      <scheme val="minor"/>
    </font>
    <font>
      <sz val="11"/>
      <color theme="1"/>
      <name val="Calibri"/>
      <family val="2"/>
      <scheme val="minor"/>
    </font>
    <font>
      <b/>
      <sz val="14"/>
      <color theme="1"/>
      <name val="Times New Roman"/>
      <family val="1"/>
      <charset val="186"/>
    </font>
    <font>
      <sz val="11"/>
      <color theme="1"/>
      <name val="Times New Roman"/>
      <family val="1"/>
      <charset val="186"/>
    </font>
    <font>
      <b/>
      <sz val="12"/>
      <name val="Times New Roman"/>
      <family val="1"/>
      <charset val="186"/>
    </font>
    <font>
      <b/>
      <sz val="11"/>
      <color theme="1"/>
      <name val="Times New Roman"/>
      <family val="1"/>
      <charset val="186"/>
    </font>
    <font>
      <b/>
      <i/>
      <sz val="11"/>
      <color theme="1"/>
      <name val="Times New Roman"/>
      <family val="1"/>
      <charset val="186"/>
    </font>
    <font>
      <sz val="12"/>
      <color theme="1"/>
      <name val="Times New Roman"/>
      <family val="1"/>
      <charset val="186"/>
    </font>
    <font>
      <b/>
      <sz val="11"/>
      <name val="Times New Roman"/>
      <family val="1"/>
      <charset val="186"/>
    </font>
    <font>
      <sz val="11"/>
      <name val="Times New Roman"/>
      <family val="1"/>
      <charset val="186"/>
    </font>
  </fonts>
  <fills count="10">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
      <patternFill patternType="solid">
        <fgColor theme="0"/>
        <bgColor rgb="FF000000"/>
      </patternFill>
    </fill>
    <fill>
      <patternFill patternType="solid">
        <fgColor theme="0" tint="-4.9989318521683403E-2"/>
        <bgColor indexed="64"/>
      </patternFill>
    </fill>
    <fill>
      <patternFill patternType="solid">
        <fgColor rgb="FFFFFFFF"/>
        <bgColor indexed="64"/>
      </patternFill>
    </fill>
  </fills>
  <borders count="41">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indexed="64"/>
      </left>
      <right style="thin">
        <color rgb="FFA6A6A6"/>
      </right>
      <top style="thin">
        <color indexed="64"/>
      </top>
      <bottom/>
      <diagonal/>
    </border>
    <border>
      <left style="thin">
        <color rgb="FFA6A6A6"/>
      </left>
      <right style="thin">
        <color rgb="FFA6A6A6"/>
      </right>
      <top style="thin">
        <color indexed="64"/>
      </top>
      <bottom/>
      <diagonal/>
    </border>
    <border>
      <left style="thin">
        <color rgb="FFA6A6A6"/>
      </left>
      <right style="thin">
        <color indexed="64"/>
      </right>
      <top style="thin">
        <color indexed="64"/>
      </top>
      <bottom/>
      <diagonal/>
    </border>
    <border>
      <left style="thin">
        <color indexed="64"/>
      </left>
      <right style="thin">
        <color rgb="FFA6A6A6"/>
      </right>
      <top/>
      <bottom style="thin">
        <color rgb="FFA6A6A6"/>
      </bottom>
      <diagonal/>
    </border>
    <border>
      <left style="thin">
        <color rgb="FFA6A6A6"/>
      </left>
      <right style="thin">
        <color indexed="64"/>
      </right>
      <top/>
      <bottom style="thin">
        <color rgb="FFA6A6A6"/>
      </bottom>
      <diagonal/>
    </border>
    <border>
      <left style="thin">
        <color indexed="64"/>
      </left>
      <right style="thin">
        <color rgb="FFA6A6A6"/>
      </right>
      <top style="thin">
        <color rgb="FFA6A6A6"/>
      </top>
      <bottom style="thin">
        <color rgb="FFA6A6A6"/>
      </bottom>
      <diagonal/>
    </border>
    <border>
      <left style="thin">
        <color rgb="FFA6A6A6"/>
      </left>
      <right style="thin">
        <color indexed="64"/>
      </right>
      <top style="thin">
        <color rgb="FFA6A6A6"/>
      </top>
      <bottom style="thin">
        <color rgb="FFA6A6A6"/>
      </bottom>
      <diagonal/>
    </border>
    <border>
      <left style="thin">
        <color indexed="64"/>
      </left>
      <right/>
      <top style="thin">
        <color rgb="FFA6A6A6"/>
      </top>
      <bottom/>
      <diagonal/>
    </border>
    <border>
      <left/>
      <right style="thin">
        <color indexed="64"/>
      </right>
      <top style="thin">
        <color rgb="FFA6A6A6"/>
      </top>
      <bottom/>
      <diagonal/>
    </border>
    <border>
      <left style="thin">
        <color indexed="64"/>
      </left>
      <right/>
      <top/>
      <bottom style="thin">
        <color rgb="FFA6A6A6"/>
      </bottom>
      <diagonal/>
    </border>
    <border>
      <left/>
      <right/>
      <top/>
      <bottom style="thin">
        <color rgb="FFA6A6A6"/>
      </bottom>
      <diagonal/>
    </border>
    <border>
      <left/>
      <right style="thin">
        <color indexed="64"/>
      </right>
      <top/>
      <bottom style="thin">
        <color rgb="FFA6A6A6"/>
      </bottom>
      <diagonal/>
    </border>
    <border>
      <left style="thin">
        <color rgb="FFA6A6A6"/>
      </left>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rgb="FFA6A6A6"/>
      </right>
      <top style="thin">
        <color rgb="FFA6A6A6"/>
      </top>
      <bottom/>
      <diagonal/>
    </border>
    <border>
      <left style="thin">
        <color indexed="64"/>
      </left>
      <right style="thin">
        <color rgb="FFA6A6A6"/>
      </right>
      <top style="thin">
        <color indexed="64"/>
      </top>
      <bottom style="thin">
        <color indexed="64"/>
      </bottom>
      <diagonal/>
    </border>
    <border>
      <left style="thin">
        <color rgb="FFA6A6A6"/>
      </left>
      <right style="thin">
        <color rgb="FFA6A6A6"/>
      </right>
      <top style="thin">
        <color indexed="64"/>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rgb="FFA6A6A6"/>
      </right>
      <top style="thin">
        <color rgb="FFA6A6A6"/>
      </top>
      <bottom style="thin">
        <color indexed="64"/>
      </bottom>
      <diagonal/>
    </border>
    <border>
      <left style="thin">
        <color rgb="FFA6A6A6"/>
      </left>
      <right/>
      <top style="thin">
        <color rgb="FFA6A6A6"/>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21" fillId="0" borderId="0"/>
    <xf numFmtId="164" fontId="21" fillId="0" borderId="0" applyFont="0" applyFill="0" applyBorder="0" applyAlignment="0" applyProtection="0"/>
    <xf numFmtId="0" fontId="32" fillId="0" borderId="0"/>
  </cellStyleXfs>
  <cellXfs count="126">
    <xf numFmtId="0" fontId="0" fillId="0" borderId="0" xfId="0"/>
    <xf numFmtId="0" fontId="1" fillId="0" borderId="0" xfId="0" applyFont="1"/>
    <xf numFmtId="0" fontId="2" fillId="0" borderId="0" xfId="0" applyFont="1"/>
    <xf numFmtId="0" fontId="7" fillId="0" borderId="0" xfId="0" applyFont="1"/>
    <xf numFmtId="0" fontId="10" fillId="0" borderId="1" xfId="0" applyFont="1" applyBorder="1"/>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vertical="center" wrapText="1"/>
    </xf>
    <xf numFmtId="3" fontId="14" fillId="2" borderId="1" xfId="0" applyNumberFormat="1" applyFont="1" applyFill="1" applyBorder="1" applyAlignment="1">
      <alignment horizontal="center" vertical="center"/>
    </xf>
    <xf numFmtId="0" fontId="12" fillId="2" borderId="1" xfId="0" applyFont="1" applyFill="1" applyBorder="1" applyAlignment="1">
      <alignment horizontal="right" vertical="center"/>
    </xf>
    <xf numFmtId="0" fontId="12" fillId="2" borderId="1" xfId="0" applyFont="1" applyFill="1" applyBorder="1" applyAlignment="1">
      <alignment horizontal="right" vertical="center" wrapText="1"/>
    </xf>
    <xf numFmtId="0" fontId="12"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3" fontId="14" fillId="3" borderId="1" xfId="0" applyNumberFormat="1" applyFont="1" applyFill="1" applyBorder="1" applyAlignment="1">
      <alignment horizontal="right" vertical="center"/>
    </xf>
    <xf numFmtId="0" fontId="15" fillId="3" borderId="1" xfId="0" applyFont="1" applyFill="1" applyBorder="1" applyAlignment="1">
      <alignment horizontal="right" vertical="center"/>
    </xf>
    <xf numFmtId="0" fontId="13" fillId="3" borderId="1" xfId="0" applyFont="1" applyFill="1" applyBorder="1" applyAlignment="1">
      <alignment vertical="center"/>
    </xf>
    <xf numFmtId="0" fontId="13" fillId="3" borderId="1" xfId="0" applyFont="1" applyFill="1" applyBorder="1" applyAlignment="1">
      <alignment vertical="center" wrapText="1"/>
    </xf>
    <xf numFmtId="0" fontId="13" fillId="0" borderId="1" xfId="0" applyFont="1" applyBorder="1" applyAlignment="1">
      <alignment horizontal="right" vertical="center" wrapText="1"/>
    </xf>
    <xf numFmtId="0" fontId="13" fillId="0" borderId="1" xfId="0" applyFont="1" applyBorder="1" applyAlignment="1">
      <alignment vertical="center" wrapText="1"/>
    </xf>
    <xf numFmtId="3" fontId="14" fillId="0" borderId="1" xfId="0" applyNumberFormat="1" applyFont="1" applyBorder="1" applyAlignment="1">
      <alignment horizontal="right" vertical="center"/>
    </xf>
    <xf numFmtId="0" fontId="12" fillId="0" borderId="1" xfId="0" applyFont="1" applyBorder="1" applyAlignment="1">
      <alignment horizontal="right" vertical="center"/>
    </xf>
    <xf numFmtId="3" fontId="16" fillId="0" borderId="1" xfId="0" applyNumberFormat="1" applyFont="1" applyBorder="1" applyAlignment="1">
      <alignment horizontal="right" vertical="center"/>
    </xf>
    <xf numFmtId="0" fontId="12" fillId="0" borderId="1" xfId="0" applyFont="1" applyBorder="1" applyAlignment="1">
      <alignment vertical="center" wrapText="1"/>
    </xf>
    <xf numFmtId="0" fontId="15" fillId="0" borderId="1" xfId="0" applyFont="1" applyBorder="1" applyAlignment="1">
      <alignment horizontal="right" vertical="center"/>
    </xf>
    <xf numFmtId="3" fontId="10" fillId="0" borderId="1" xfId="0" applyNumberFormat="1" applyFont="1" applyBorder="1"/>
    <xf numFmtId="3" fontId="9" fillId="0" borderId="1" xfId="0" applyNumberFormat="1" applyFont="1" applyBorder="1"/>
    <xf numFmtId="3" fontId="12" fillId="2" borderId="1" xfId="0" applyNumberFormat="1" applyFont="1" applyFill="1" applyBorder="1" applyAlignment="1">
      <alignment horizontal="center" vertical="center"/>
    </xf>
    <xf numFmtId="0" fontId="10" fillId="0" borderId="1" xfId="0" applyFont="1" applyBorder="1" applyAlignment="1">
      <alignment vertical="center" wrapText="1"/>
    </xf>
    <xf numFmtId="0" fontId="19" fillId="0" borderId="1" xfId="0" applyFont="1" applyFill="1" applyBorder="1" applyAlignment="1">
      <alignment vertical="center" wrapText="1"/>
    </xf>
    <xf numFmtId="3" fontId="10" fillId="0" borderId="1" xfId="0" applyNumberFormat="1" applyFont="1" applyBorder="1" applyAlignment="1">
      <alignment vertical="center"/>
    </xf>
    <xf numFmtId="0" fontId="7" fillId="0" borderId="0" xfId="1" applyFont="1"/>
    <xf numFmtId="0" fontId="6" fillId="0" borderId="0" xfId="1" applyFont="1"/>
    <xf numFmtId="0" fontId="6" fillId="0" borderId="0" xfId="1" applyFont="1" applyAlignment="1">
      <alignment horizontal="right" wrapText="1"/>
    </xf>
    <xf numFmtId="0" fontId="21" fillId="0" borderId="0" xfId="1"/>
    <xf numFmtId="0" fontId="2" fillId="0" borderId="0" xfId="1" applyFont="1"/>
    <xf numFmtId="0" fontId="23" fillId="2" borderId="12" xfId="1" applyFont="1" applyFill="1" applyBorder="1" applyAlignment="1">
      <alignment vertical="center" wrapText="1"/>
    </xf>
    <xf numFmtId="0" fontId="23" fillId="2" borderId="1" xfId="1" applyFont="1" applyFill="1" applyBorder="1" applyAlignment="1">
      <alignment horizontal="center" vertical="center" wrapText="1"/>
    </xf>
    <xf numFmtId="0" fontId="25" fillId="2" borderId="1" xfId="1" applyFont="1" applyFill="1" applyBorder="1" applyAlignment="1">
      <alignment vertical="center" wrapText="1"/>
    </xf>
    <xf numFmtId="3" fontId="24" fillId="2" borderId="1" xfId="1" applyNumberFormat="1" applyFont="1" applyFill="1" applyBorder="1" applyAlignment="1">
      <alignment horizontal="center" vertical="center"/>
    </xf>
    <xf numFmtId="0" fontId="23" fillId="2" borderId="13" xfId="1" applyFont="1" applyFill="1" applyBorder="1" applyAlignment="1">
      <alignment horizontal="right" vertical="center"/>
    </xf>
    <xf numFmtId="165" fontId="23" fillId="2" borderId="1" xfId="1" applyNumberFormat="1" applyFont="1" applyFill="1" applyBorder="1" applyAlignment="1">
      <alignment horizontal="center" vertical="center"/>
    </xf>
    <xf numFmtId="0" fontId="23" fillId="2" borderId="1" xfId="1" applyFont="1" applyFill="1" applyBorder="1" applyAlignment="1">
      <alignment horizontal="center" vertical="center"/>
    </xf>
    <xf numFmtId="0" fontId="23" fillId="5" borderId="12" xfId="1" applyFont="1" applyFill="1" applyBorder="1" applyAlignment="1">
      <alignment vertical="center" wrapText="1"/>
    </xf>
    <xf numFmtId="0" fontId="23" fillId="5" borderId="1" xfId="1" applyFont="1" applyFill="1" applyBorder="1" applyAlignment="1">
      <alignment horizontal="center" vertical="center" wrapText="1"/>
    </xf>
    <xf numFmtId="0" fontId="1" fillId="6" borderId="1" xfId="1" applyFont="1" applyFill="1" applyBorder="1"/>
    <xf numFmtId="165" fontId="23" fillId="6" borderId="19" xfId="2" applyNumberFormat="1" applyFont="1" applyFill="1" applyBorder="1" applyAlignment="1">
      <alignment vertical="center"/>
    </xf>
    <xf numFmtId="0" fontId="30" fillId="0" borderId="12" xfId="1" applyFont="1" applyBorder="1" applyAlignment="1">
      <alignment vertical="center" wrapText="1"/>
    </xf>
    <xf numFmtId="0" fontId="28" fillId="0" borderId="1" xfId="1" applyFont="1" applyBorder="1" applyAlignment="1">
      <alignment horizontal="left" vertical="center" wrapText="1"/>
    </xf>
    <xf numFmtId="0" fontId="28" fillId="0" borderId="1" xfId="1" applyFont="1" applyBorder="1" applyAlignment="1">
      <alignment wrapText="1"/>
    </xf>
    <xf numFmtId="165" fontId="30" fillId="0" borderId="19" xfId="2" applyNumberFormat="1" applyFont="1" applyFill="1" applyBorder="1" applyAlignment="1">
      <alignment vertical="center"/>
    </xf>
    <xf numFmtId="0" fontId="28" fillId="0" borderId="12" xfId="1" applyFont="1" applyBorder="1" applyAlignment="1">
      <alignment horizontal="left" vertical="center" wrapText="1"/>
    </xf>
    <xf numFmtId="0" fontId="31" fillId="0" borderId="1" xfId="1" applyFont="1" applyBorder="1"/>
    <xf numFmtId="0" fontId="28" fillId="0" borderId="22" xfId="1" applyFont="1" applyBorder="1" applyAlignment="1">
      <alignment horizontal="right" vertical="center" wrapText="1"/>
    </xf>
    <xf numFmtId="0" fontId="28" fillId="0" borderId="2" xfId="1" applyFont="1" applyBorder="1" applyAlignment="1">
      <alignment horizontal="left" vertical="center" wrapText="1"/>
    </xf>
    <xf numFmtId="0" fontId="28" fillId="0" borderId="2" xfId="1" applyFont="1" applyBorder="1" applyAlignment="1">
      <alignment wrapText="1"/>
    </xf>
    <xf numFmtId="165" fontId="28" fillId="0" borderId="4" xfId="2" applyNumberFormat="1" applyFont="1" applyFill="1" applyBorder="1" applyAlignment="1">
      <alignment vertical="center"/>
    </xf>
    <xf numFmtId="0" fontId="28" fillId="0" borderId="23" xfId="1" applyFont="1" applyBorder="1" applyAlignment="1">
      <alignment horizontal="left" vertical="center" wrapText="1"/>
    </xf>
    <xf numFmtId="0" fontId="28" fillId="0" borderId="24" xfId="1" applyFont="1" applyBorder="1" applyAlignment="1">
      <alignment horizontal="left" vertical="center" wrapText="1"/>
    </xf>
    <xf numFmtId="0" fontId="28" fillId="0" borderId="24" xfId="1" applyFont="1" applyBorder="1" applyAlignment="1">
      <alignment wrapText="1"/>
    </xf>
    <xf numFmtId="165" fontId="30" fillId="0" borderId="25" xfId="2" applyNumberFormat="1" applyFont="1" applyFill="1" applyBorder="1" applyAlignment="1">
      <alignment vertical="center"/>
    </xf>
    <xf numFmtId="2" fontId="21" fillId="0" borderId="0" xfId="1" applyNumberFormat="1"/>
    <xf numFmtId="0" fontId="28" fillId="0" borderId="26" xfId="1" applyFont="1" applyBorder="1" applyAlignment="1">
      <alignment horizontal="left" vertical="center" wrapText="1"/>
    </xf>
    <xf numFmtId="0" fontId="28" fillId="0" borderId="27" xfId="1" applyFont="1" applyBorder="1" applyAlignment="1">
      <alignment horizontal="left" vertical="center" wrapText="1"/>
    </xf>
    <xf numFmtId="0" fontId="28" fillId="0" borderId="27" xfId="1" applyFont="1" applyBorder="1" applyAlignment="1">
      <alignment wrapText="1"/>
    </xf>
    <xf numFmtId="165" fontId="28" fillId="0" borderId="28" xfId="2" applyNumberFormat="1" applyFont="1" applyFill="1" applyBorder="1" applyAlignment="1">
      <alignment vertical="center"/>
    </xf>
    <xf numFmtId="0" fontId="34" fillId="0" borderId="0" xfId="3" applyFont="1"/>
    <xf numFmtId="0" fontId="37" fillId="8" borderId="34" xfId="3" applyFont="1" applyFill="1" applyBorder="1" applyAlignment="1">
      <alignment vertical="center" wrapText="1"/>
    </xf>
    <xf numFmtId="3" fontId="35" fillId="8" borderId="33" xfId="3" applyNumberFormat="1" applyFont="1" applyFill="1" applyBorder="1" applyAlignment="1">
      <alignment horizontal="center" vertical="center" wrapText="1"/>
    </xf>
    <xf numFmtId="0" fontId="38" fillId="0" borderId="0" xfId="3" applyFont="1"/>
    <xf numFmtId="0" fontId="39" fillId="0" borderId="32" xfId="3" applyFont="1" applyBorder="1" applyAlignment="1">
      <alignment horizontal="justify" vertical="center" wrapText="1"/>
    </xf>
    <xf numFmtId="3" fontId="39" fillId="9" borderId="33" xfId="3" applyNumberFormat="1" applyFont="1" applyFill="1" applyBorder="1" applyAlignment="1">
      <alignment horizontal="center" vertical="center" wrapText="1"/>
    </xf>
    <xf numFmtId="0" fontId="40" fillId="0" borderId="32" xfId="3" applyFont="1" applyBorder="1" applyAlignment="1">
      <alignment horizontal="justify" vertical="center" wrapText="1"/>
    </xf>
    <xf numFmtId="0" fontId="40" fillId="0" borderId="36" xfId="3" applyFont="1" applyBorder="1" applyAlignment="1">
      <alignment horizontal="justify" vertical="center" wrapText="1"/>
    </xf>
    <xf numFmtId="0" fontId="40" fillId="0" borderId="34" xfId="3" applyFont="1" applyBorder="1" applyAlignment="1">
      <alignment horizontal="justify" vertical="center" wrapText="1"/>
    </xf>
    <xf numFmtId="0" fontId="40" fillId="0" borderId="33" xfId="3" applyFont="1" applyBorder="1" applyAlignment="1">
      <alignment horizontal="center"/>
    </xf>
    <xf numFmtId="0" fontId="40" fillId="0" borderId="38" xfId="3" applyFont="1" applyBorder="1" applyAlignment="1">
      <alignment horizontal="justify" vertical="center" wrapText="1"/>
    </xf>
    <xf numFmtId="0" fontId="40" fillId="0" borderId="34" xfId="3" applyFont="1" applyBorder="1"/>
    <xf numFmtId="0" fontId="39" fillId="0" borderId="34" xfId="3" applyFont="1" applyBorder="1" applyAlignment="1">
      <alignment horizontal="justify" vertical="center" wrapText="1"/>
    </xf>
    <xf numFmtId="0" fontId="40" fillId="0" borderId="39" xfId="3" applyFont="1" applyBorder="1" applyAlignment="1">
      <alignment horizontal="justify" vertical="center" wrapText="1"/>
    </xf>
    <xf numFmtId="0" fontId="18" fillId="0" borderId="0" xfId="0" applyFont="1" applyAlignment="1">
      <alignment horizontal="center"/>
    </xf>
    <xf numFmtId="0" fontId="18" fillId="0" borderId="0" xfId="0" applyFont="1" applyAlignment="1">
      <alignment horizontal="center" vertical="center"/>
    </xf>
    <xf numFmtId="0" fontId="20" fillId="0" borderId="0" xfId="0" applyFont="1" applyAlignment="1">
      <alignment horizontal="center" vertical="center" wrapText="1"/>
    </xf>
    <xf numFmtId="0" fontId="8" fillId="0" borderId="0" xfId="0" applyFont="1" applyAlignment="1">
      <alignment horizontal="center"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5" fillId="0" borderId="0" xfId="0" applyFont="1"/>
    <xf numFmtId="0" fontId="6" fillId="0" borderId="0" xfId="0" applyFont="1" applyAlignment="1">
      <alignment horizontal="right" vertical="center" wrapText="1"/>
    </xf>
    <xf numFmtId="0" fontId="3" fillId="0" borderId="0" xfId="0" applyFont="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2" fillId="0" borderId="0" xfId="1" applyFont="1" applyAlignment="1">
      <alignment horizontal="center" vertical="center" wrapText="1"/>
    </xf>
    <xf numFmtId="0" fontId="5" fillId="0" borderId="0" xfId="1" applyFont="1"/>
    <xf numFmtId="0" fontId="6" fillId="0" borderId="0" xfId="1" applyFont="1" applyAlignment="1">
      <alignment horizontal="right" wrapText="1"/>
    </xf>
    <xf numFmtId="0" fontId="2" fillId="0" borderId="0" xfId="1" applyFont="1" applyAlignment="1">
      <alignment horizontal="center"/>
    </xf>
    <xf numFmtId="0" fontId="3" fillId="0" borderId="0" xfId="1" applyFont="1" applyAlignment="1">
      <alignment horizontal="center" vertical="center"/>
    </xf>
    <xf numFmtId="0" fontId="26" fillId="4" borderId="14" xfId="1" applyFont="1" applyFill="1" applyBorder="1" applyAlignment="1">
      <alignment vertical="center" wrapText="1"/>
    </xf>
    <xf numFmtId="0" fontId="26" fillId="4" borderId="5" xfId="1" applyFont="1" applyFill="1" applyBorder="1" applyAlignment="1">
      <alignment vertical="center" wrapText="1"/>
    </xf>
    <xf numFmtId="0" fontId="26" fillId="4" borderId="15" xfId="1" applyFont="1" applyFill="1" applyBorder="1" applyAlignment="1">
      <alignment vertical="center" wrapText="1"/>
    </xf>
    <xf numFmtId="0" fontId="23" fillId="0" borderId="16" xfId="1" applyFont="1" applyBorder="1" applyAlignment="1">
      <alignment vertical="center" wrapText="1"/>
    </xf>
    <xf numFmtId="0" fontId="23" fillId="0" borderId="17" xfId="1" applyFont="1" applyBorder="1" applyAlignment="1">
      <alignment vertical="center" wrapText="1"/>
    </xf>
    <xf numFmtId="0" fontId="23" fillId="0" borderId="18" xfId="1" applyFont="1" applyBorder="1" applyAlignment="1">
      <alignment vertical="center" wrapText="1"/>
    </xf>
    <xf numFmtId="0" fontId="28" fillId="7" borderId="20" xfId="1" applyFont="1" applyFill="1" applyBorder="1" applyAlignment="1">
      <alignment horizontal="center" vertical="center" wrapText="1"/>
    </xf>
    <xf numFmtId="0" fontId="28" fillId="7" borderId="21" xfId="1" applyFont="1" applyFill="1" applyBorder="1" applyAlignment="1">
      <alignment horizontal="center" vertical="center" wrapText="1"/>
    </xf>
    <xf numFmtId="0" fontId="28" fillId="7" borderId="29" xfId="1" applyFont="1" applyFill="1" applyBorder="1" applyAlignment="1">
      <alignment horizontal="center" vertical="center" wrapText="1"/>
    </xf>
    <xf numFmtId="0" fontId="23" fillId="0" borderId="7" xfId="1" applyFont="1" applyBorder="1" applyAlignment="1">
      <alignment horizontal="center" vertical="center"/>
    </xf>
    <xf numFmtId="0" fontId="23" fillId="0" borderId="10" xfId="1" applyFont="1" applyBorder="1" applyAlignment="1">
      <alignment horizontal="center" vertical="center"/>
    </xf>
    <xf numFmtId="0" fontId="23" fillId="0" borderId="8" xfId="1" applyFont="1" applyBorder="1" applyAlignment="1">
      <alignment horizontal="center" vertical="center" wrapText="1"/>
    </xf>
    <xf numFmtId="0" fontId="23" fillId="0" borderId="3" xfId="1" applyFont="1" applyBorder="1" applyAlignment="1">
      <alignment horizontal="center" vertical="center" wrapText="1"/>
    </xf>
    <xf numFmtId="0" fontId="24" fillId="0" borderId="8" xfId="1" applyFont="1" applyBorder="1" applyAlignment="1">
      <alignment horizontal="center" vertical="center"/>
    </xf>
    <xf numFmtId="0" fontId="24" fillId="0" borderId="3" xfId="1" applyFont="1" applyBorder="1" applyAlignment="1">
      <alignment horizontal="center" vertical="center"/>
    </xf>
    <xf numFmtId="0" fontId="23" fillId="0" borderId="9" xfId="1" applyFont="1" applyBorder="1" applyAlignment="1">
      <alignment horizontal="center" vertical="center" wrapText="1"/>
    </xf>
    <xf numFmtId="0" fontId="23" fillId="0" borderId="11" xfId="1" applyFont="1" applyBorder="1" applyAlignment="1">
      <alignment horizontal="center" vertical="center" wrapText="1"/>
    </xf>
    <xf numFmtId="0" fontId="40" fillId="0" borderId="35" xfId="3" applyFont="1" applyBorder="1" applyAlignment="1">
      <alignment horizontal="center"/>
    </xf>
    <xf numFmtId="0" fontId="40" fillId="0" borderId="37" xfId="3" applyFont="1" applyBorder="1" applyAlignment="1">
      <alignment horizontal="center"/>
    </xf>
    <xf numFmtId="0" fontId="40" fillId="0" borderId="40" xfId="3" applyFont="1" applyBorder="1" applyAlignment="1">
      <alignment horizontal="center"/>
    </xf>
    <xf numFmtId="0" fontId="33" fillId="0" borderId="0" xfId="3" applyFont="1" applyAlignment="1">
      <alignment horizontal="center" wrapText="1"/>
    </xf>
    <xf numFmtId="0" fontId="35" fillId="0" borderId="30" xfId="3" applyFont="1" applyBorder="1" applyAlignment="1">
      <alignment horizontal="center" vertical="center" wrapText="1"/>
    </xf>
    <xf numFmtId="0" fontId="35" fillId="0" borderId="32" xfId="3" applyFont="1" applyBorder="1" applyAlignment="1">
      <alignment horizontal="center" vertical="center" wrapText="1"/>
    </xf>
    <xf numFmtId="0" fontId="36" fillId="0" borderId="31" xfId="3" applyFont="1" applyBorder="1" applyAlignment="1">
      <alignment horizontal="center" wrapText="1"/>
    </xf>
    <xf numFmtId="0" fontId="36" fillId="0" borderId="33" xfId="3" applyFont="1" applyBorder="1" applyAlignment="1">
      <alignment horizontal="center" wrapText="1"/>
    </xf>
  </cellXfs>
  <cellStyles count="4">
    <cellStyle name="Comma 2" xfId="2" xr:uid="{EC72BB30-6CF1-46F0-9A8C-1FC2E3006FEC}"/>
    <cellStyle name="Normal" xfId="0" builtinId="0"/>
    <cellStyle name="Normal 2" xfId="1" xr:uid="{1FE5E294-C4B0-4F33-99C5-CCB5ACE7E2AC}"/>
    <cellStyle name="Normal 3" xfId="3" xr:uid="{037A0AE1-0D8F-49D0-B00E-EFA4967B20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I30"/>
  <sheetViews>
    <sheetView tabSelected="1" zoomScale="70" zoomScaleNormal="70" workbookViewId="0">
      <selection activeCell="H32" sqref="H32"/>
    </sheetView>
  </sheetViews>
  <sheetFormatPr defaultRowHeight="15" x14ac:dyDescent="0.25"/>
  <cols>
    <col min="2" max="2" width="23.42578125" customWidth="1"/>
    <col min="3" max="3" width="37.42578125" customWidth="1"/>
    <col min="4" max="4" width="13.28515625" customWidth="1"/>
    <col min="5" max="5" width="40.85546875" customWidth="1"/>
  </cols>
  <sheetData>
    <row r="1" spans="1:9" s="3" customFormat="1" ht="22.7" customHeight="1" x14ac:dyDescent="0.25">
      <c r="A1" s="89"/>
      <c r="B1" s="89"/>
      <c r="C1" s="89"/>
      <c r="D1" s="90" t="s">
        <v>38</v>
      </c>
      <c r="E1" s="90"/>
      <c r="F1"/>
      <c r="G1"/>
      <c r="H1"/>
      <c r="I1"/>
    </row>
    <row r="2" spans="1:9" s="3" customFormat="1" ht="57" customHeight="1" x14ac:dyDescent="0.25">
      <c r="A2" s="89"/>
      <c r="B2" s="89"/>
      <c r="C2" s="89"/>
      <c r="D2" s="90" t="s">
        <v>40</v>
      </c>
      <c r="E2" s="90"/>
      <c r="F2"/>
      <c r="G2"/>
      <c r="H2"/>
      <c r="I2"/>
    </row>
    <row r="3" spans="1:9" ht="18.95" customHeight="1" x14ac:dyDescent="0.25">
      <c r="A3" s="82" t="s">
        <v>32</v>
      </c>
      <c r="B3" s="82"/>
      <c r="C3" s="82"/>
      <c r="D3" s="82"/>
      <c r="E3" s="82"/>
    </row>
    <row r="4" spans="1:9" ht="18.600000000000001" customHeight="1" x14ac:dyDescent="0.25">
      <c r="A4" s="83" t="s">
        <v>39</v>
      </c>
      <c r="B4" s="83"/>
      <c r="C4" s="83"/>
      <c r="D4" s="83"/>
      <c r="E4" s="83"/>
    </row>
    <row r="5" spans="1:9" ht="20.100000000000001" customHeight="1" x14ac:dyDescent="0.25">
      <c r="A5" s="84" t="s">
        <v>43</v>
      </c>
      <c r="B5" s="85"/>
      <c r="C5" s="85"/>
      <c r="D5" s="85"/>
      <c r="E5" s="85"/>
    </row>
    <row r="6" spans="1:9" ht="15.75" x14ac:dyDescent="0.25">
      <c r="A6" s="91" t="s">
        <v>0</v>
      </c>
      <c r="B6" s="91"/>
      <c r="C6" s="91"/>
      <c r="D6" s="91"/>
      <c r="E6" s="91"/>
    </row>
    <row r="7" spans="1:9" x14ac:dyDescent="0.25">
      <c r="A7" s="2"/>
      <c r="B7" s="2"/>
      <c r="C7" s="2"/>
      <c r="D7" s="2"/>
      <c r="E7" s="2"/>
    </row>
    <row r="8" spans="1:9" x14ac:dyDescent="0.25">
      <c r="A8" s="92" t="s">
        <v>1</v>
      </c>
      <c r="B8" s="94" t="s">
        <v>2</v>
      </c>
      <c r="C8" s="94" t="s">
        <v>3</v>
      </c>
      <c r="D8" s="92" t="s">
        <v>36</v>
      </c>
      <c r="E8" s="94" t="s">
        <v>4</v>
      </c>
    </row>
    <row r="9" spans="1:9" x14ac:dyDescent="0.25">
      <c r="A9" s="93"/>
      <c r="B9" s="95"/>
      <c r="C9" s="95"/>
      <c r="D9" s="93"/>
      <c r="E9" s="95"/>
    </row>
    <row r="10" spans="1:9" x14ac:dyDescent="0.25">
      <c r="A10" s="5"/>
      <c r="B10" s="6" t="s">
        <v>5</v>
      </c>
      <c r="C10" s="7"/>
      <c r="D10" s="8">
        <f>SUM(D11:D15)</f>
        <v>60298</v>
      </c>
      <c r="E10" s="9"/>
    </row>
    <row r="11" spans="1:9" x14ac:dyDescent="0.25">
      <c r="A11" s="5" t="s">
        <v>6</v>
      </c>
      <c r="B11" s="6" t="s">
        <v>7</v>
      </c>
      <c r="C11" s="7"/>
      <c r="D11" s="8">
        <f>D18</f>
        <v>0</v>
      </c>
      <c r="E11" s="10"/>
    </row>
    <row r="12" spans="1:9" x14ac:dyDescent="0.25">
      <c r="A12" s="5" t="s">
        <v>8</v>
      </c>
      <c r="B12" s="6" t="s">
        <v>9</v>
      </c>
      <c r="C12" s="7"/>
      <c r="D12" s="29">
        <f>D25</f>
        <v>0</v>
      </c>
      <c r="E12" s="9"/>
    </row>
    <row r="13" spans="1:9" x14ac:dyDescent="0.25">
      <c r="A13" s="5" t="s">
        <v>29</v>
      </c>
      <c r="B13" s="6" t="s">
        <v>30</v>
      </c>
      <c r="C13" s="7"/>
      <c r="D13" s="11"/>
      <c r="E13" s="9"/>
    </row>
    <row r="14" spans="1:9" x14ac:dyDescent="0.25">
      <c r="A14" s="5" t="s">
        <v>10</v>
      </c>
      <c r="B14" s="6" t="s">
        <v>11</v>
      </c>
      <c r="C14" s="7"/>
      <c r="D14" s="29">
        <f>D27</f>
        <v>60298</v>
      </c>
      <c r="E14" s="9"/>
    </row>
    <row r="15" spans="1:9" ht="24.6" customHeight="1" x14ac:dyDescent="0.25">
      <c r="A15" s="5" t="s">
        <v>12</v>
      </c>
      <c r="B15" s="6" t="s">
        <v>13</v>
      </c>
      <c r="C15" s="7"/>
      <c r="D15" s="11"/>
      <c r="E15" s="9"/>
    </row>
    <row r="16" spans="1:9" x14ac:dyDescent="0.25">
      <c r="A16" s="86" t="s">
        <v>42</v>
      </c>
      <c r="B16" s="87"/>
      <c r="C16" s="87"/>
      <c r="D16" s="87"/>
      <c r="E16" s="88"/>
    </row>
    <row r="17" spans="1:5" x14ac:dyDescent="0.25">
      <c r="A17" s="12"/>
      <c r="B17" s="6"/>
      <c r="C17" s="6" t="s">
        <v>41</v>
      </c>
      <c r="D17" s="13">
        <f>D18+D25+D27</f>
        <v>60298</v>
      </c>
      <c r="E17" s="6"/>
    </row>
    <row r="18" spans="1:5" x14ac:dyDescent="0.25">
      <c r="A18" s="14" t="s">
        <v>6</v>
      </c>
      <c r="B18" s="15" t="s">
        <v>14</v>
      </c>
      <c r="C18" s="14"/>
      <c r="D18" s="16"/>
      <c r="E18" s="17"/>
    </row>
    <row r="19" spans="1:5" hidden="1" x14ac:dyDescent="0.25">
      <c r="A19" s="18" t="s">
        <v>15</v>
      </c>
      <c r="B19" s="19" t="s">
        <v>16</v>
      </c>
      <c r="C19" s="14"/>
      <c r="D19" s="16"/>
      <c r="E19" s="17"/>
    </row>
    <row r="20" spans="1:5" hidden="1" x14ac:dyDescent="0.25">
      <c r="A20" s="20" t="s">
        <v>17</v>
      </c>
      <c r="B20" s="21" t="s">
        <v>18</v>
      </c>
      <c r="C20" s="21"/>
      <c r="D20" s="22"/>
      <c r="E20" s="23"/>
    </row>
    <row r="21" spans="1:5" ht="22.5" hidden="1" x14ac:dyDescent="0.25">
      <c r="A21" s="20" t="s">
        <v>27</v>
      </c>
      <c r="B21" s="21" t="s">
        <v>28</v>
      </c>
      <c r="C21" s="21"/>
      <c r="D21" s="24"/>
      <c r="E21" s="23"/>
    </row>
    <row r="22" spans="1:5" ht="22.5" hidden="1" x14ac:dyDescent="0.25">
      <c r="A22" s="20" t="s">
        <v>19</v>
      </c>
      <c r="B22" s="21" t="s">
        <v>20</v>
      </c>
      <c r="C22" s="25"/>
      <c r="D22" s="22"/>
      <c r="E22" s="26"/>
    </row>
    <row r="23" spans="1:5" hidden="1" x14ac:dyDescent="0.25">
      <c r="A23" s="20" t="s">
        <v>24</v>
      </c>
      <c r="B23" s="21" t="s">
        <v>26</v>
      </c>
      <c r="C23" s="25"/>
      <c r="D23" s="24"/>
      <c r="E23" s="26"/>
    </row>
    <row r="24" spans="1:5" hidden="1" x14ac:dyDescent="0.25">
      <c r="A24" s="20" t="s">
        <v>25</v>
      </c>
      <c r="B24" s="21" t="s">
        <v>31</v>
      </c>
      <c r="C24" s="25"/>
      <c r="D24" s="24"/>
      <c r="E24" s="26"/>
    </row>
    <row r="25" spans="1:5" x14ac:dyDescent="0.25">
      <c r="A25" s="14" t="s">
        <v>8</v>
      </c>
      <c r="B25" s="15" t="s">
        <v>21</v>
      </c>
      <c r="C25" s="4"/>
      <c r="D25" s="27"/>
      <c r="E25" s="4"/>
    </row>
    <row r="26" spans="1:5" hidden="1" x14ac:dyDescent="0.25">
      <c r="A26" s="21" t="s">
        <v>22</v>
      </c>
      <c r="B26" s="21" t="s">
        <v>23</v>
      </c>
      <c r="C26" s="4"/>
      <c r="D26" s="27"/>
      <c r="E26" s="4"/>
    </row>
    <row r="27" spans="1:5" x14ac:dyDescent="0.25">
      <c r="A27" s="14" t="s">
        <v>10</v>
      </c>
      <c r="B27" s="15" t="s">
        <v>11</v>
      </c>
      <c r="C27" s="4"/>
      <c r="D27" s="28">
        <f>D28</f>
        <v>60298</v>
      </c>
      <c r="E27" s="4"/>
    </row>
    <row r="28" spans="1:5" ht="108.95" customHeight="1" x14ac:dyDescent="0.25">
      <c r="A28" s="21" t="s">
        <v>33</v>
      </c>
      <c r="B28" s="21" t="s">
        <v>34</v>
      </c>
      <c r="C28" s="30" t="s">
        <v>35</v>
      </c>
      <c r="D28" s="32">
        <v>60298</v>
      </c>
      <c r="E28" s="31" t="s">
        <v>37</v>
      </c>
    </row>
    <row r="29" spans="1:5" x14ac:dyDescent="0.25">
      <c r="A29" s="1"/>
      <c r="B29" s="1"/>
      <c r="C29" s="1"/>
      <c r="D29" s="1"/>
      <c r="E29" s="1"/>
    </row>
    <row r="30" spans="1:5" x14ac:dyDescent="0.25">
      <c r="A30" s="1"/>
      <c r="B30" s="1"/>
      <c r="C30" s="1"/>
      <c r="D30" s="1"/>
      <c r="E30" s="1"/>
    </row>
  </sheetData>
  <mergeCells count="15">
    <mergeCell ref="A3:E3"/>
    <mergeCell ref="A4:E4"/>
    <mergeCell ref="A5:E5"/>
    <mergeCell ref="A16:E16"/>
    <mergeCell ref="A1:A2"/>
    <mergeCell ref="B1:B2"/>
    <mergeCell ref="C1:C2"/>
    <mergeCell ref="D1:E1"/>
    <mergeCell ref="D2:E2"/>
    <mergeCell ref="A6:E6"/>
    <mergeCell ref="A8:A9"/>
    <mergeCell ref="B8:B9"/>
    <mergeCell ref="C8:C9"/>
    <mergeCell ref="D8:D9"/>
    <mergeCell ref="E8:E9"/>
  </mergeCells>
  <phoneticPr fontId="4" type="noConversion"/>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5426-FA5E-4337-878E-20DCF7D840CF}">
  <sheetPr>
    <pageSetUpPr fitToPage="1"/>
  </sheetPr>
  <dimension ref="A1:I22"/>
  <sheetViews>
    <sheetView zoomScale="115" zoomScaleNormal="115" zoomScaleSheetLayoutView="100" workbookViewId="0">
      <selection activeCell="C25" sqref="C25"/>
    </sheetView>
  </sheetViews>
  <sheetFormatPr defaultColWidth="9.140625" defaultRowHeight="15" x14ac:dyDescent="0.25"/>
  <cols>
    <col min="1" max="1" width="9.140625" style="36"/>
    <col min="2" max="2" width="23.5703125" style="36" customWidth="1"/>
    <col min="3" max="3" width="26" style="36" customWidth="1"/>
    <col min="4" max="4" width="12.140625" style="36" customWidth="1"/>
    <col min="5" max="5" width="35.85546875" style="36" customWidth="1"/>
    <col min="6" max="16384" width="9.140625" style="36"/>
  </cols>
  <sheetData>
    <row r="1" spans="1:9" s="33" customFormat="1" ht="22.7" customHeight="1" x14ac:dyDescent="0.25">
      <c r="A1" s="97"/>
      <c r="B1" s="97"/>
      <c r="D1" s="34"/>
      <c r="E1" s="35" t="s">
        <v>44</v>
      </c>
      <c r="F1" s="36"/>
      <c r="G1" s="36"/>
      <c r="H1" s="36"/>
      <c r="I1" s="36"/>
    </row>
    <row r="2" spans="1:9" s="33" customFormat="1" ht="33" customHeight="1" x14ac:dyDescent="0.25">
      <c r="A2" s="97"/>
      <c r="B2" s="97"/>
      <c r="C2" s="98" t="s">
        <v>45</v>
      </c>
      <c r="D2" s="98"/>
      <c r="E2" s="98"/>
      <c r="F2" s="36"/>
      <c r="G2" s="36"/>
      <c r="H2" s="36"/>
      <c r="I2" s="36"/>
    </row>
    <row r="3" spans="1:9" x14ac:dyDescent="0.25">
      <c r="A3" s="99" t="s">
        <v>32</v>
      </c>
      <c r="B3" s="99"/>
      <c r="C3" s="99"/>
      <c r="D3" s="99"/>
      <c r="E3" s="99"/>
    </row>
    <row r="4" spans="1:9" ht="15.75" x14ac:dyDescent="0.25">
      <c r="A4" s="100" t="s">
        <v>39</v>
      </c>
      <c r="B4" s="100"/>
      <c r="C4" s="100"/>
      <c r="D4" s="100"/>
      <c r="E4" s="100"/>
    </row>
    <row r="5" spans="1:9" ht="14.1" customHeight="1" x14ac:dyDescent="0.25">
      <c r="A5" s="96" t="s">
        <v>46</v>
      </c>
      <c r="B5" s="96"/>
      <c r="C5" s="96"/>
      <c r="D5" s="96"/>
      <c r="E5" s="96"/>
    </row>
    <row r="6" spans="1:9" ht="15.75" x14ac:dyDescent="0.25">
      <c r="A6" s="100" t="s">
        <v>47</v>
      </c>
      <c r="B6" s="100"/>
      <c r="C6" s="100"/>
      <c r="D6" s="100"/>
      <c r="E6" s="100"/>
    </row>
    <row r="7" spans="1:9" x14ac:dyDescent="0.25">
      <c r="A7" s="37"/>
      <c r="B7" s="37"/>
      <c r="C7" s="37"/>
      <c r="D7" s="37"/>
      <c r="E7" s="37"/>
    </row>
    <row r="8" spans="1:9" x14ac:dyDescent="0.25">
      <c r="A8" s="110" t="s">
        <v>1</v>
      </c>
      <c r="B8" s="112" t="s">
        <v>2</v>
      </c>
      <c r="C8" s="112" t="s">
        <v>3</v>
      </c>
      <c r="D8" s="114" t="s">
        <v>48</v>
      </c>
      <c r="E8" s="116" t="s">
        <v>4</v>
      </c>
    </row>
    <row r="9" spans="1:9" x14ac:dyDescent="0.25">
      <c r="A9" s="111"/>
      <c r="B9" s="113"/>
      <c r="C9" s="113"/>
      <c r="D9" s="115"/>
      <c r="E9" s="117"/>
    </row>
    <row r="10" spans="1:9" x14ac:dyDescent="0.25">
      <c r="A10" s="38"/>
      <c r="B10" s="39" t="s">
        <v>5</v>
      </c>
      <c r="C10" s="40"/>
      <c r="D10" s="41">
        <f>SUM(D11:D14)</f>
        <v>60875</v>
      </c>
      <c r="E10" s="42"/>
    </row>
    <row r="11" spans="1:9" x14ac:dyDescent="0.25">
      <c r="A11" s="38" t="s">
        <v>8</v>
      </c>
      <c r="B11" s="39" t="s">
        <v>9</v>
      </c>
      <c r="C11" s="40"/>
      <c r="D11" s="43">
        <f>D17</f>
        <v>19475</v>
      </c>
      <c r="E11" s="42"/>
    </row>
    <row r="12" spans="1:9" hidden="1" x14ac:dyDescent="0.25">
      <c r="A12" s="38" t="s">
        <v>29</v>
      </c>
      <c r="B12" s="39" t="s">
        <v>30</v>
      </c>
      <c r="C12" s="40"/>
      <c r="D12" s="44"/>
      <c r="E12" s="42"/>
    </row>
    <row r="13" spans="1:9" ht="11.25" customHeight="1" x14ac:dyDescent="0.25">
      <c r="A13" s="38" t="s">
        <v>10</v>
      </c>
      <c r="B13" s="39" t="s">
        <v>11</v>
      </c>
      <c r="C13" s="40"/>
      <c r="D13" s="44">
        <v>41400</v>
      </c>
      <c r="E13" s="42"/>
    </row>
    <row r="14" spans="1:9" ht="0.75" customHeight="1" x14ac:dyDescent="0.25">
      <c r="A14" s="38" t="s">
        <v>12</v>
      </c>
      <c r="B14" s="39" t="s">
        <v>13</v>
      </c>
      <c r="C14" s="40"/>
      <c r="D14" s="44"/>
      <c r="E14" s="42"/>
    </row>
    <row r="15" spans="1:9" ht="25.5" customHeight="1" x14ac:dyDescent="0.25">
      <c r="A15" s="101" t="s">
        <v>49</v>
      </c>
      <c r="B15" s="102"/>
      <c r="C15" s="102"/>
      <c r="D15" s="102"/>
      <c r="E15" s="103"/>
    </row>
    <row r="16" spans="1:9" ht="11.45" customHeight="1" x14ac:dyDescent="0.25">
      <c r="A16" s="104"/>
      <c r="B16" s="105"/>
      <c r="C16" s="105"/>
      <c r="D16" s="105"/>
      <c r="E16" s="106"/>
    </row>
    <row r="17" spans="1:6" ht="14.45" customHeight="1" x14ac:dyDescent="0.25">
      <c r="A17" s="45" t="s">
        <v>8</v>
      </c>
      <c r="B17" s="46" t="s">
        <v>21</v>
      </c>
      <c r="C17" s="47"/>
      <c r="D17" s="48">
        <f>D18</f>
        <v>19475</v>
      </c>
      <c r="E17" s="107" t="s">
        <v>50</v>
      </c>
    </row>
    <row r="18" spans="1:6" ht="45" customHeight="1" x14ac:dyDescent="0.25">
      <c r="A18" s="49" t="s">
        <v>51</v>
      </c>
      <c r="B18" s="50" t="s">
        <v>52</v>
      </c>
      <c r="C18" s="51"/>
      <c r="D18" s="52">
        <f>D20</f>
        <v>19475</v>
      </c>
      <c r="E18" s="108"/>
    </row>
    <row r="19" spans="1:6" ht="22.5" x14ac:dyDescent="0.25">
      <c r="A19" s="53" t="s">
        <v>53</v>
      </c>
      <c r="B19" s="50" t="s">
        <v>54</v>
      </c>
      <c r="C19" s="54"/>
      <c r="D19" s="52">
        <f>D20</f>
        <v>19475</v>
      </c>
      <c r="E19" s="108"/>
    </row>
    <row r="20" spans="1:6" ht="23.25" x14ac:dyDescent="0.25">
      <c r="A20" s="55" t="s">
        <v>55</v>
      </c>
      <c r="B20" s="56" t="s">
        <v>56</v>
      </c>
      <c r="C20" s="57" t="s">
        <v>57</v>
      </c>
      <c r="D20" s="58">
        <v>19475</v>
      </c>
      <c r="E20" s="108"/>
    </row>
    <row r="21" spans="1:6" x14ac:dyDescent="0.25">
      <c r="A21" s="59" t="s">
        <v>10</v>
      </c>
      <c r="B21" s="60" t="s">
        <v>11</v>
      </c>
      <c r="C21" s="61"/>
      <c r="D21" s="62">
        <v>41400</v>
      </c>
      <c r="E21" s="108"/>
      <c r="F21" s="63"/>
    </row>
    <row r="22" spans="1:6" ht="57" x14ac:dyDescent="0.25">
      <c r="A22" s="64" t="s">
        <v>58</v>
      </c>
      <c r="B22" s="65" t="s">
        <v>59</v>
      </c>
      <c r="C22" s="66" t="s">
        <v>60</v>
      </c>
      <c r="D22" s="67">
        <v>41400</v>
      </c>
      <c r="E22" s="109"/>
    </row>
  </sheetData>
  <mergeCells count="15">
    <mergeCell ref="A15:E15"/>
    <mergeCell ref="A16:E16"/>
    <mergeCell ref="E17:E22"/>
    <mergeCell ref="A6:E6"/>
    <mergeCell ref="A8:A9"/>
    <mergeCell ref="B8:B9"/>
    <mergeCell ref="C8:C9"/>
    <mergeCell ref="D8:D9"/>
    <mergeCell ref="E8:E9"/>
    <mergeCell ref="A5:E5"/>
    <mergeCell ref="A1:A2"/>
    <mergeCell ref="B1:B2"/>
    <mergeCell ref="C2:E2"/>
    <mergeCell ref="A3:E3"/>
    <mergeCell ref="A4:E4"/>
  </mergeCells>
  <pageMargins left="0.47244094488188981" right="0.43307086614173229" top="0.6692913385826772" bottom="0.74803149606299213"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90CD8-11DD-4E76-9CC6-40C1DAFCB4ED}">
  <dimension ref="A1:B23"/>
  <sheetViews>
    <sheetView zoomScale="95" zoomScaleNormal="95" workbookViewId="0">
      <selection activeCell="J17" sqref="J17"/>
    </sheetView>
  </sheetViews>
  <sheetFormatPr defaultColWidth="9.140625" defaultRowHeight="15" x14ac:dyDescent="0.25"/>
  <cols>
    <col min="1" max="1" width="60.85546875" style="68" customWidth="1"/>
    <col min="2" max="2" width="12.5703125" style="68" customWidth="1"/>
    <col min="3" max="4" width="9.140625" style="68"/>
    <col min="5" max="5" width="33.140625" style="68" customWidth="1"/>
    <col min="6" max="16384" width="9.140625" style="68"/>
  </cols>
  <sheetData>
    <row r="1" spans="1:2" ht="75.75" customHeight="1" thickBot="1" x14ac:dyDescent="0.35">
      <c r="A1" s="121" t="s">
        <v>61</v>
      </c>
      <c r="B1" s="121"/>
    </row>
    <row r="2" spans="1:2" x14ac:dyDescent="0.25">
      <c r="A2" s="122" t="s">
        <v>62</v>
      </c>
      <c r="B2" s="124" t="s">
        <v>63</v>
      </c>
    </row>
    <row r="3" spans="1:2" x14ac:dyDescent="0.25">
      <c r="A3" s="123"/>
      <c r="B3" s="125"/>
    </row>
    <row r="4" spans="1:2" s="71" customFormat="1" ht="30" x14ac:dyDescent="0.25">
      <c r="A4" s="69" t="s">
        <v>64</v>
      </c>
      <c r="B4" s="70">
        <f>B5+B16</f>
        <v>60875</v>
      </c>
    </row>
    <row r="5" spans="1:2" ht="16.149999999999999" customHeight="1" x14ac:dyDescent="0.25">
      <c r="A5" s="72" t="s">
        <v>65</v>
      </c>
      <c r="B5" s="73">
        <f>SUM(B6:B15)</f>
        <v>19475</v>
      </c>
    </row>
    <row r="6" spans="1:2" x14ac:dyDescent="0.25">
      <c r="A6" s="74" t="s">
        <v>66</v>
      </c>
      <c r="B6" s="118">
        <f>5*220</f>
        <v>1100</v>
      </c>
    </row>
    <row r="7" spans="1:2" x14ac:dyDescent="0.25">
      <c r="A7" s="75" t="s">
        <v>67</v>
      </c>
      <c r="B7" s="119"/>
    </row>
    <row r="8" spans="1:2" x14ac:dyDescent="0.25">
      <c r="A8" s="74" t="s">
        <v>68</v>
      </c>
      <c r="B8" s="118">
        <v>125</v>
      </c>
    </row>
    <row r="9" spans="1:2" ht="15" customHeight="1" x14ac:dyDescent="0.25">
      <c r="A9" s="75" t="s">
        <v>69</v>
      </c>
      <c r="B9" s="119"/>
    </row>
    <row r="10" spans="1:2" x14ac:dyDescent="0.25">
      <c r="A10" s="76" t="s">
        <v>70</v>
      </c>
      <c r="B10" s="77">
        <v>10000</v>
      </c>
    </row>
    <row r="11" spans="1:2" x14ac:dyDescent="0.25">
      <c r="A11" s="74" t="s">
        <v>71</v>
      </c>
      <c r="B11" s="118">
        <v>1300</v>
      </c>
    </row>
    <row r="12" spans="1:2" x14ac:dyDescent="0.25">
      <c r="A12" s="78" t="s">
        <v>72</v>
      </c>
      <c r="B12" s="119"/>
    </row>
    <row r="13" spans="1:2" x14ac:dyDescent="0.25">
      <c r="A13" s="74" t="s">
        <v>73</v>
      </c>
      <c r="B13" s="118">
        <v>4500</v>
      </c>
    </row>
    <row r="14" spans="1:2" x14ac:dyDescent="0.25">
      <c r="A14" s="75" t="s">
        <v>74</v>
      </c>
      <c r="B14" s="119"/>
    </row>
    <row r="15" spans="1:2" x14ac:dyDescent="0.25">
      <c r="A15" s="79" t="s">
        <v>75</v>
      </c>
      <c r="B15" s="77">
        <v>2450</v>
      </c>
    </row>
    <row r="16" spans="1:2" x14ac:dyDescent="0.25">
      <c r="A16" s="80" t="s">
        <v>76</v>
      </c>
      <c r="B16" s="73">
        <f>SUM(B17:B23)</f>
        <v>41400</v>
      </c>
    </row>
    <row r="17" spans="1:2" x14ac:dyDescent="0.25">
      <c r="A17" s="74" t="s">
        <v>77</v>
      </c>
      <c r="B17" s="77">
        <f>2*3600</f>
        <v>7200</v>
      </c>
    </row>
    <row r="18" spans="1:2" x14ac:dyDescent="0.25">
      <c r="A18" s="74" t="s">
        <v>78</v>
      </c>
      <c r="B18" s="118">
        <v>7200</v>
      </c>
    </row>
    <row r="19" spans="1:2" x14ac:dyDescent="0.25">
      <c r="A19" s="75" t="s">
        <v>79</v>
      </c>
      <c r="B19" s="119"/>
    </row>
    <row r="20" spans="1:2" ht="30" x14ac:dyDescent="0.25">
      <c r="A20" s="74" t="s">
        <v>80</v>
      </c>
      <c r="B20" s="118">
        <f>9*1400</f>
        <v>12600</v>
      </c>
    </row>
    <row r="21" spans="1:2" x14ac:dyDescent="0.25">
      <c r="A21" s="75" t="s">
        <v>81</v>
      </c>
      <c r="B21" s="119"/>
    </row>
    <row r="22" spans="1:2" x14ac:dyDescent="0.25">
      <c r="A22" s="74" t="s">
        <v>82</v>
      </c>
      <c r="B22" s="118">
        <v>14400</v>
      </c>
    </row>
    <row r="23" spans="1:2" ht="15.75" thickBot="1" x14ac:dyDescent="0.3">
      <c r="A23" s="81" t="s">
        <v>83</v>
      </c>
      <c r="B23" s="120"/>
    </row>
  </sheetData>
  <mergeCells count="10">
    <mergeCell ref="B13:B14"/>
    <mergeCell ref="B18:B19"/>
    <mergeCell ref="B20:B21"/>
    <mergeCell ref="B22:B23"/>
    <mergeCell ref="A1:B1"/>
    <mergeCell ref="A2:A3"/>
    <mergeCell ref="B2:B3"/>
    <mergeCell ref="B6:B7"/>
    <mergeCell ref="B8:B9"/>
    <mergeCell ref="B11:B12"/>
  </mergeCells>
  <pageMargins left="0.70866141732283472" right="0.70866141732283472" top="0.74803149606299213" bottom="0.7480314960629921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PAPILDU nepieciešams</vt:lpstr>
      <vt:lpstr>AP finanšu instruments</vt:lpstr>
      <vt:lpstr>aprikojums 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2024-10-25T05:10:09Z</dcterms:modified>
</cp:coreProperties>
</file>