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\\iem-ds.iem.gov.lv\U disks\ipotjomkina\Dokumenti datorā\2024 UKRplans2025 Elina\"/>
    </mc:Choice>
  </mc:AlternateContent>
  <xr:revisionPtr revIDLastSave="0" documentId="13_ncr:1_{DD0CD2CA-BF9E-4698-A793-D17F445BB82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APILDU nepieciešam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D24" i="1" s="1"/>
  <c r="D28" i="1" l="1"/>
  <c r="D27" i="1" s="1"/>
  <c r="D26" i="1" s="1"/>
  <c r="D25" i="1" s="1"/>
  <c r="D12" i="1" s="1"/>
  <c r="D23" i="1"/>
  <c r="D21" i="1" l="1"/>
  <c r="D20" i="1" s="1"/>
  <c r="D19" i="1" s="1"/>
  <c r="D18" i="1" s="1"/>
  <c r="D11" i="1" l="1"/>
  <c r="D10" i="1" s="1"/>
</calcChain>
</file>

<file path=xl/sharedStrings.xml><?xml version="1.0" encoding="utf-8"?>
<sst xmlns="http://schemas.openxmlformats.org/spreadsheetml/2006/main" count="56" uniqueCount="54">
  <si>
    <t>Iekšlietu ministrija</t>
  </si>
  <si>
    <t>papildu nepieciešamo izdevumu aprēķins</t>
  </si>
  <si>
    <t>EKK</t>
  </si>
  <si>
    <t>Apraksts</t>
  </si>
  <si>
    <t>Aprēķins</t>
  </si>
  <si>
    <t xml:space="preserve">Pamatojums </t>
  </si>
  <si>
    <t>PAVISAM:</t>
  </si>
  <si>
    <t>EKK 1000</t>
  </si>
  <si>
    <t xml:space="preserve">Atlīdzība </t>
  </si>
  <si>
    <t>EKK 2000</t>
  </si>
  <si>
    <t xml:space="preserve">Preces un pakalpojumi </t>
  </si>
  <si>
    <t>EKK 3000</t>
  </si>
  <si>
    <t>Subsīdijas un dotācijas</t>
  </si>
  <si>
    <t>EKK 5000</t>
  </si>
  <si>
    <t>Pamatkapitāla veidošana</t>
  </si>
  <si>
    <t>EKK 7000</t>
  </si>
  <si>
    <t>Transferti, starptautiskā sadarbība</t>
  </si>
  <si>
    <t>1.1. KOPĀ:</t>
  </si>
  <si>
    <t>Atlīdzība</t>
  </si>
  <si>
    <t>EKK 1100</t>
  </si>
  <si>
    <t xml:space="preserve">Atalgojums </t>
  </si>
  <si>
    <t>EKK 1140</t>
  </si>
  <si>
    <t xml:space="preserve">Piemaksas prēmijas un naudas balvas </t>
  </si>
  <si>
    <t>EKK 1142</t>
  </si>
  <si>
    <t>Samaksa par virsstundu darbu un darbu svētku dienās</t>
  </si>
  <si>
    <t>EKK 1200</t>
  </si>
  <si>
    <t>Darba devēja valsts sociālās apdrošināšanas obligātās iemaksas, pabalsti un kompensācijas</t>
  </si>
  <si>
    <t>EKK 1210</t>
  </si>
  <si>
    <t>Darba devēja valsts sociālās apdrošināšanas obligātās iemaksas</t>
  </si>
  <si>
    <t>Preces un pakalpojumi</t>
  </si>
  <si>
    <t>EKK 2300</t>
  </si>
  <si>
    <t>Krājumi, materiāli, energoresursi, preces, biroja preces un inventārs, kurus neuzskaita kodā 5000</t>
  </si>
  <si>
    <t>EKK 2320</t>
  </si>
  <si>
    <t>Kurināmais un enerģētiskie materiāli</t>
  </si>
  <si>
    <t>EKK 2322</t>
  </si>
  <si>
    <t>Degviela</t>
  </si>
  <si>
    <t>Piezīme: EKK kodus pievieno atbilstoši MK 27.12.2005. noteikumiem Nr.1031. Nevajadzīgās rindas dzēš.</t>
  </si>
  <si>
    <t>Piezīme: Detalizētu aprēķinu var pievienot atsevišķā lapā.</t>
  </si>
  <si>
    <t>Piezīme: Pamatojumu norāda, ja nepieciešams (piemēram, atsauce uz normatīvo aktu vai citu būtisku, paskaidrojošu informāciju)</t>
  </si>
  <si>
    <t>Sagatavoja:</t>
  </si>
  <si>
    <t>FPP BPAN vadītāja A.Ansone</t>
  </si>
  <si>
    <t>aiga.ansone@vugd.gov.lv</t>
  </si>
  <si>
    <t>talr.26655298</t>
  </si>
  <si>
    <t xml:space="preserve"> Valsts ugunsdzēsības un glābšanas dienests</t>
  </si>
  <si>
    <t>2.1.2. nodrošinot izmitināšanu Ukrainas civiliedzīvotāju atbalsta likuma 12. pantā paredzētā primāri sniedzamā atbalsta ietvaros saskaņā ar Ministru kabineta noteikto kārtību, kādā organizē personām primāri sniedzamā atbalsta nodrošināšanu</t>
  </si>
  <si>
    <t>11.pielikums</t>
  </si>
  <si>
    <t>pasākumu plāna atbalsta sniegšanai Ukrainas civiliedzīvotājiem Latvijas Republikā 2025.gadā sākotnējās ietekmes novērtējuma ziņojumam (anotācijai)</t>
  </si>
  <si>
    <t>2025. gadā</t>
  </si>
  <si>
    <t>2.1.  Izmitināšanas nodrošināšana Ukrainas civiliedzīvotājiem, kuri ieradušies Latvijā pēc 2024. gada 31. decembra un kuriem tas ir nepieciešams, ņemot vērā nodarbinātības, izglītības, sociālās palīdzības, veselības aprūpes iespējas un pieejamo atbalstu</t>
  </si>
  <si>
    <t xml:space="preserve">Izmitināšanas nodrošināšana Ukrainas civiliedzīvotājiem, kuri ieradušies Latvijā pēc 2024. gada 31. decembra un kuriem tas ir nepieciešams.
</t>
  </si>
  <si>
    <t>Degviela 557,4 l /mēnesī (vid.patēriņš 10 litri uz 100 km x 5574 km (provizoriskais vidējais nobraukums mēnesī))  x EUR 1,80 provizoriskā degvielas cena litrā x 12mēn. = EUR 12 040</t>
  </si>
  <si>
    <t>30 virsnieki  x EUR 13,16 vid. stundas likme (EUR 2196 vid.mēnešalga/ 166,92 (vid.darba stundu skaits mēnesī) x 2 x 113  (provizoriskais vid. virsstundu skaits gadā) = EUR 89 225</t>
  </si>
  <si>
    <t>EUR 89 225 x 23,59%</t>
  </si>
  <si>
    <t>08.07.2024.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</si>
</sst>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8"/>
      <name val="Times New Roman"/>
      <family val="1"/>
      <charset val="186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charset val="186"/>
      <scheme val="minor"/>
    </font>
    <font>
      <sz val="9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64">
    <xf numFmtId="0" fontId="0" fillId="0" borderId="0" xfId="0"/>
    <xf numFmtId="0" fontId="3" fillId="0" borderId="0" xfId="0" applyFont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8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3" fontId="10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right" vertical="center"/>
    </xf>
    <xf numFmtId="3" fontId="10" fillId="2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165" fontId="10" fillId="3" borderId="3" xfId="1" applyNumberFormat="1" applyFont="1" applyFill="1" applyBorder="1" applyAlignment="1">
      <alignment horizontal="right" vertical="center"/>
    </xf>
    <xf numFmtId="0" fontId="9" fillId="4" borderId="3" xfId="0" applyFont="1" applyFill="1" applyBorder="1" applyAlignment="1">
      <alignment vertical="center"/>
    </xf>
    <xf numFmtId="0" fontId="9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165" fontId="10" fillId="4" borderId="3" xfId="1" applyNumberFormat="1" applyFont="1" applyFill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65" fontId="10" fillId="0" borderId="3" xfId="1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vertical="center" wrapText="1"/>
    </xf>
    <xf numFmtId="165" fontId="12" fillId="5" borderId="3" xfId="1" applyNumberFormat="1" applyFont="1" applyFill="1" applyBorder="1" applyAlignment="1">
      <alignment vertical="center"/>
    </xf>
    <xf numFmtId="0" fontId="9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165" fontId="12" fillId="0" borderId="3" xfId="1" applyNumberFormat="1" applyFont="1" applyBorder="1" applyAlignment="1">
      <alignment horizontal="right" vertical="center"/>
    </xf>
    <xf numFmtId="0" fontId="8" fillId="6" borderId="3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13" fillId="7" borderId="3" xfId="0" applyFont="1" applyFill="1" applyBorder="1"/>
    <xf numFmtId="165" fontId="8" fillId="7" borderId="3" xfId="1" applyNumberFormat="1" applyFont="1" applyFill="1" applyBorder="1" applyAlignment="1">
      <alignment vertical="center"/>
    </xf>
    <xf numFmtId="0" fontId="9" fillId="4" borderId="3" xfId="0" applyFont="1" applyFill="1" applyBorder="1" applyAlignment="1">
      <alignment horizontal="left" vertical="center" wrapText="1"/>
    </xf>
    <xf numFmtId="0" fontId="13" fillId="5" borderId="3" xfId="0" applyFont="1" applyFill="1" applyBorder="1"/>
    <xf numFmtId="165" fontId="9" fillId="5" borderId="3" xfId="1" applyNumberFormat="1" applyFont="1" applyFill="1" applyBorder="1" applyAlignment="1">
      <alignment vertical="center"/>
    </xf>
    <xf numFmtId="0" fontId="0" fillId="5" borderId="0" xfId="0" applyFill="1"/>
    <xf numFmtId="0" fontId="9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right" vertical="center" wrapText="1"/>
    </xf>
    <xf numFmtId="0" fontId="14" fillId="0" borderId="0" xfId="0" applyFont="1"/>
    <xf numFmtId="0" fontId="16" fillId="0" borderId="0" xfId="0" applyFont="1"/>
    <xf numFmtId="0" fontId="16" fillId="0" borderId="0" xfId="2" applyFont="1"/>
    <xf numFmtId="0" fontId="2" fillId="0" borderId="0" xfId="0" applyFont="1" applyAlignment="1"/>
    <xf numFmtId="0" fontId="3" fillId="0" borderId="0" xfId="0" applyFont="1" applyAlignment="1">
      <alignment horizontal="righ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iga.ansone@vugd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"/>
  <sheetViews>
    <sheetView tabSelected="1" zoomScale="80" zoomScaleNormal="80" workbookViewId="0">
      <selection activeCell="D22" sqref="D22"/>
    </sheetView>
  </sheetViews>
  <sheetFormatPr defaultRowHeight="15" x14ac:dyDescent="0.25"/>
  <cols>
    <col min="2" max="2" width="23.5703125" customWidth="1"/>
    <col min="3" max="3" width="47.42578125" customWidth="1"/>
    <col min="4" max="4" width="14.140625" customWidth="1"/>
    <col min="5" max="5" width="27.140625" customWidth="1"/>
  </cols>
  <sheetData>
    <row r="1" spans="1:9" s="2" customFormat="1" ht="22.5" customHeight="1" x14ac:dyDescent="0.25">
      <c r="A1" s="57"/>
      <c r="B1" s="57"/>
      <c r="C1" s="57"/>
      <c r="D1" s="45"/>
      <c r="E1" s="1" t="s">
        <v>45</v>
      </c>
      <c r="F1"/>
      <c r="G1"/>
      <c r="H1"/>
      <c r="I1"/>
    </row>
    <row r="2" spans="1:9" s="2" customFormat="1" ht="38.1" customHeight="1" x14ac:dyDescent="0.25">
      <c r="A2" s="57"/>
      <c r="B2" s="57"/>
      <c r="C2" s="57"/>
      <c r="D2" s="46" t="s">
        <v>46</v>
      </c>
      <c r="E2" s="46"/>
      <c r="F2"/>
      <c r="G2"/>
      <c r="H2"/>
      <c r="I2"/>
    </row>
    <row r="3" spans="1:9" x14ac:dyDescent="0.25">
      <c r="A3" s="58" t="s">
        <v>0</v>
      </c>
      <c r="B3" s="58"/>
      <c r="C3" s="58"/>
      <c r="D3" s="58"/>
      <c r="E3" s="58"/>
    </row>
    <row r="4" spans="1:9" ht="15.75" x14ac:dyDescent="0.25">
      <c r="A4" s="56" t="s">
        <v>43</v>
      </c>
      <c r="B4" s="56"/>
      <c r="C4" s="56"/>
      <c r="D4" s="56"/>
      <c r="E4" s="56"/>
    </row>
    <row r="5" spans="1:9" ht="16.5" customHeight="1" x14ac:dyDescent="0.25">
      <c r="A5" s="59"/>
      <c r="B5" s="59"/>
      <c r="C5" s="59"/>
      <c r="D5" s="59"/>
      <c r="E5" s="59"/>
    </row>
    <row r="6" spans="1:9" ht="15.75" x14ac:dyDescent="0.25">
      <c r="A6" s="56" t="s">
        <v>1</v>
      </c>
      <c r="B6" s="56"/>
      <c r="C6" s="56"/>
      <c r="D6" s="56"/>
      <c r="E6" s="56"/>
    </row>
    <row r="7" spans="1:9" x14ac:dyDescent="0.25">
      <c r="A7" s="3"/>
      <c r="B7" s="3"/>
      <c r="C7" s="3"/>
      <c r="D7" s="3"/>
      <c r="E7" s="3"/>
    </row>
    <row r="8" spans="1:9" x14ac:dyDescent="0.25">
      <c r="A8" s="60" t="s">
        <v>2</v>
      </c>
      <c r="B8" s="62" t="s">
        <v>3</v>
      </c>
      <c r="C8" s="62" t="s">
        <v>4</v>
      </c>
      <c r="D8" s="60" t="s">
        <v>47</v>
      </c>
      <c r="E8" s="62" t="s">
        <v>5</v>
      </c>
    </row>
    <row r="9" spans="1:9" x14ac:dyDescent="0.25">
      <c r="A9" s="61"/>
      <c r="B9" s="63"/>
      <c r="C9" s="63"/>
      <c r="D9" s="61"/>
      <c r="E9" s="63"/>
    </row>
    <row r="10" spans="1:9" x14ac:dyDescent="0.25">
      <c r="A10" s="4"/>
      <c r="B10" s="5" t="s">
        <v>6</v>
      </c>
      <c r="C10" s="6"/>
      <c r="D10" s="7">
        <f>SUM(D11:D15)</f>
        <v>122313</v>
      </c>
      <c r="E10" s="8"/>
    </row>
    <row r="11" spans="1:9" x14ac:dyDescent="0.25">
      <c r="A11" s="4" t="s">
        <v>7</v>
      </c>
      <c r="B11" s="5" t="s">
        <v>8</v>
      </c>
      <c r="C11" s="6"/>
      <c r="D11" s="9">
        <f>D19</f>
        <v>110273</v>
      </c>
      <c r="E11" s="10"/>
    </row>
    <row r="12" spans="1:9" x14ac:dyDescent="0.25">
      <c r="A12" s="4" t="s">
        <v>9</v>
      </c>
      <c r="B12" s="5" t="s">
        <v>10</v>
      </c>
      <c r="C12" s="6"/>
      <c r="D12" s="11">
        <f>D25</f>
        <v>12040</v>
      </c>
      <c r="E12" s="8"/>
    </row>
    <row r="13" spans="1:9" hidden="1" x14ac:dyDescent="0.25">
      <c r="A13" s="4" t="s">
        <v>11</v>
      </c>
      <c r="B13" s="5" t="s">
        <v>12</v>
      </c>
      <c r="C13" s="6"/>
      <c r="D13" s="12"/>
      <c r="E13" s="8"/>
    </row>
    <row r="14" spans="1:9" hidden="1" x14ac:dyDescent="0.25">
      <c r="A14" s="4" t="s">
        <v>13</v>
      </c>
      <c r="B14" s="5" t="s">
        <v>14</v>
      </c>
      <c r="C14" s="6"/>
      <c r="D14" s="12"/>
      <c r="E14" s="8"/>
    </row>
    <row r="15" spans="1:9" ht="24.6" hidden="1" customHeight="1" x14ac:dyDescent="0.25">
      <c r="A15" s="4" t="s">
        <v>15</v>
      </c>
      <c r="B15" s="5" t="s">
        <v>16</v>
      </c>
      <c r="C15" s="6"/>
      <c r="D15" s="12"/>
      <c r="E15" s="8"/>
    </row>
    <row r="16" spans="1:9" ht="28.5" customHeight="1" x14ac:dyDescent="0.25">
      <c r="A16" s="47" t="s">
        <v>48</v>
      </c>
      <c r="B16" s="48"/>
      <c r="C16" s="48"/>
      <c r="D16" s="48"/>
      <c r="E16" s="49"/>
    </row>
    <row r="17" spans="1:5" ht="39" customHeight="1" x14ac:dyDescent="0.25">
      <c r="A17" s="50" t="s">
        <v>44</v>
      </c>
      <c r="B17" s="51"/>
      <c r="C17" s="51"/>
      <c r="D17" s="51"/>
      <c r="E17" s="52"/>
    </row>
    <row r="18" spans="1:5" x14ac:dyDescent="0.25">
      <c r="A18" s="13"/>
      <c r="B18" s="5"/>
      <c r="C18" s="5" t="s">
        <v>17</v>
      </c>
      <c r="D18" s="14">
        <f>D19+D25</f>
        <v>122313</v>
      </c>
      <c r="E18" s="5"/>
    </row>
    <row r="19" spans="1:5" x14ac:dyDescent="0.25">
      <c r="A19" s="15" t="s">
        <v>7</v>
      </c>
      <c r="B19" s="16" t="s">
        <v>18</v>
      </c>
      <c r="C19" s="15"/>
      <c r="D19" s="17">
        <f>D20+D23</f>
        <v>110273</v>
      </c>
      <c r="E19" s="53" t="s">
        <v>49</v>
      </c>
    </row>
    <row r="20" spans="1:5" x14ac:dyDescent="0.25">
      <c r="A20" s="18" t="s">
        <v>19</v>
      </c>
      <c r="B20" s="19" t="s">
        <v>20</v>
      </c>
      <c r="C20" s="20"/>
      <c r="D20" s="21">
        <f>D21</f>
        <v>89225</v>
      </c>
      <c r="E20" s="54"/>
    </row>
    <row r="21" spans="1:5" ht="22.5" x14ac:dyDescent="0.25">
      <c r="A21" s="22" t="s">
        <v>21</v>
      </c>
      <c r="B21" s="23" t="s">
        <v>22</v>
      </c>
      <c r="C21" s="24"/>
      <c r="D21" s="25">
        <f>D22</f>
        <v>89225</v>
      </c>
      <c r="E21" s="54"/>
    </row>
    <row r="22" spans="1:5" ht="33.75" x14ac:dyDescent="0.25">
      <c r="A22" s="26" t="s">
        <v>23</v>
      </c>
      <c r="B22" s="23" t="s">
        <v>24</v>
      </c>
      <c r="C22" s="27" t="s">
        <v>51</v>
      </c>
      <c r="D22" s="28">
        <f>ROUND(30*13.16*2*113,0)</f>
        <v>89225</v>
      </c>
      <c r="E22" s="54"/>
    </row>
    <row r="23" spans="1:5" ht="45" x14ac:dyDescent="0.25">
      <c r="A23" s="29" t="s">
        <v>25</v>
      </c>
      <c r="B23" s="23" t="s">
        <v>26</v>
      </c>
      <c r="C23" s="30"/>
      <c r="D23" s="31">
        <f>D24</f>
        <v>21048</v>
      </c>
      <c r="E23" s="54"/>
    </row>
    <row r="24" spans="1:5" ht="22.5" x14ac:dyDescent="0.25">
      <c r="A24" s="22" t="s">
        <v>27</v>
      </c>
      <c r="B24" s="23" t="s">
        <v>28</v>
      </c>
      <c r="C24" s="27" t="s">
        <v>52</v>
      </c>
      <c r="D24" s="31">
        <f>ROUND(D22*0.2359,0)</f>
        <v>21048</v>
      </c>
      <c r="E24" s="54"/>
    </row>
    <row r="25" spans="1:5" x14ac:dyDescent="0.25">
      <c r="A25" s="32" t="s">
        <v>9</v>
      </c>
      <c r="B25" s="33" t="s">
        <v>29</v>
      </c>
      <c r="C25" s="34"/>
      <c r="D25" s="35">
        <f>D26</f>
        <v>12040</v>
      </c>
      <c r="E25" s="54"/>
    </row>
    <row r="26" spans="1:5" s="39" customFormat="1" ht="45" x14ac:dyDescent="0.25">
      <c r="A26" s="36" t="s">
        <v>30</v>
      </c>
      <c r="B26" s="36" t="s">
        <v>31</v>
      </c>
      <c r="C26" s="37"/>
      <c r="D26" s="38">
        <f>D27</f>
        <v>12040</v>
      </c>
      <c r="E26" s="54"/>
    </row>
    <row r="27" spans="1:5" s="39" customFormat="1" ht="22.5" x14ac:dyDescent="0.25">
      <c r="A27" s="40" t="s">
        <v>32</v>
      </c>
      <c r="B27" s="36" t="s">
        <v>33</v>
      </c>
      <c r="C27" s="37"/>
      <c r="D27" s="38">
        <f>D28</f>
        <v>12040</v>
      </c>
      <c r="E27" s="54"/>
    </row>
    <row r="28" spans="1:5" s="39" customFormat="1" ht="37.5" customHeight="1" x14ac:dyDescent="0.25">
      <c r="A28" s="41" t="s">
        <v>34</v>
      </c>
      <c r="B28" s="36" t="s">
        <v>35</v>
      </c>
      <c r="C28" s="27" t="s">
        <v>50</v>
      </c>
      <c r="D28" s="28">
        <f>ROUND(5574*10/100*1.8*12,0)</f>
        <v>12040</v>
      </c>
      <c r="E28" s="55"/>
    </row>
    <row r="29" spans="1:5" x14ac:dyDescent="0.25">
      <c r="A29" s="42"/>
      <c r="B29" s="42"/>
      <c r="C29" s="42"/>
      <c r="D29" s="42"/>
      <c r="E29" s="42"/>
    </row>
    <row r="30" spans="1:5" x14ac:dyDescent="0.25">
      <c r="A30" s="43" t="s">
        <v>53</v>
      </c>
      <c r="B30" s="43"/>
      <c r="C30" s="42"/>
      <c r="D30" s="42"/>
      <c r="E30" s="42"/>
    </row>
    <row r="31" spans="1:5" x14ac:dyDescent="0.25">
      <c r="A31" s="43" t="s">
        <v>39</v>
      </c>
      <c r="B31" s="43"/>
      <c r="C31" s="42"/>
      <c r="D31" s="42"/>
      <c r="E31" s="42"/>
    </row>
    <row r="32" spans="1:5" x14ac:dyDescent="0.25">
      <c r="A32" s="43" t="s">
        <v>40</v>
      </c>
      <c r="B32" s="43"/>
      <c r="C32" s="42"/>
      <c r="D32" s="42"/>
      <c r="E32" s="42"/>
    </row>
    <row r="33" spans="1:5" x14ac:dyDescent="0.25">
      <c r="A33" s="44" t="s">
        <v>41</v>
      </c>
      <c r="B33" s="43"/>
      <c r="C33" s="42"/>
      <c r="D33" s="42"/>
      <c r="E33" s="42"/>
    </row>
    <row r="34" spans="1:5" x14ac:dyDescent="0.25">
      <c r="A34" s="43" t="s">
        <v>42</v>
      </c>
      <c r="B34" s="43"/>
      <c r="C34" s="42"/>
      <c r="D34" s="42"/>
      <c r="E34" s="42"/>
    </row>
    <row r="35" spans="1:5" x14ac:dyDescent="0.25">
      <c r="A35" s="42"/>
      <c r="B35" s="42"/>
      <c r="C35" s="42"/>
      <c r="D35" s="42"/>
      <c r="E35" s="42"/>
    </row>
    <row r="36" spans="1:5" x14ac:dyDescent="0.25">
      <c r="A36" s="42"/>
      <c r="B36" s="42"/>
      <c r="C36" s="42"/>
      <c r="D36" s="42"/>
      <c r="E36" s="42"/>
    </row>
    <row r="37" spans="1:5" x14ac:dyDescent="0.25">
      <c r="A37" s="42"/>
      <c r="B37" s="42"/>
      <c r="C37" s="42"/>
      <c r="D37" s="42"/>
      <c r="E37" s="42"/>
    </row>
    <row r="38" spans="1:5" x14ac:dyDescent="0.25">
      <c r="A38" s="42"/>
      <c r="B38" s="42"/>
      <c r="C38" s="42"/>
      <c r="D38" s="42"/>
      <c r="E38" s="42"/>
    </row>
    <row r="39" spans="1:5" x14ac:dyDescent="0.25">
      <c r="A39" s="42"/>
      <c r="B39" s="42"/>
      <c r="C39" s="42"/>
      <c r="D39" s="42"/>
      <c r="E39" s="42"/>
    </row>
    <row r="40" spans="1:5" x14ac:dyDescent="0.25">
      <c r="A40" s="42"/>
      <c r="B40" s="42"/>
      <c r="C40" s="42"/>
      <c r="D40" s="42"/>
      <c r="E40" s="42"/>
    </row>
    <row r="41" spans="1:5" x14ac:dyDescent="0.25">
      <c r="A41" s="42"/>
      <c r="B41" s="42"/>
      <c r="C41" s="42"/>
      <c r="D41" s="42"/>
      <c r="E41" s="42"/>
    </row>
    <row r="42" spans="1:5" x14ac:dyDescent="0.25">
      <c r="A42" s="42"/>
      <c r="B42" s="42"/>
      <c r="C42" s="42"/>
      <c r="D42" s="42"/>
      <c r="E42" s="42"/>
    </row>
    <row r="43" spans="1:5" x14ac:dyDescent="0.25">
      <c r="A43" s="42"/>
      <c r="B43" s="42"/>
      <c r="C43" s="42"/>
      <c r="D43" s="42"/>
      <c r="E43" s="42"/>
    </row>
    <row r="44" spans="1:5" x14ac:dyDescent="0.25">
      <c r="A44" s="42"/>
      <c r="B44" s="42"/>
      <c r="C44" s="42"/>
      <c r="D44" s="42"/>
      <c r="E44" s="42"/>
    </row>
    <row r="45" spans="1:5" x14ac:dyDescent="0.25">
      <c r="A45" s="42"/>
      <c r="B45" s="42"/>
      <c r="C45" s="42"/>
      <c r="D45" s="42"/>
      <c r="E45" s="42"/>
    </row>
    <row r="46" spans="1:5" x14ac:dyDescent="0.25">
      <c r="A46" s="42"/>
      <c r="B46" s="42"/>
      <c r="C46" s="42"/>
      <c r="D46" s="42"/>
      <c r="E46" s="42"/>
    </row>
    <row r="47" spans="1:5" x14ac:dyDescent="0.25">
      <c r="A47" s="42"/>
      <c r="B47" s="42"/>
      <c r="C47" s="42"/>
      <c r="D47" s="42"/>
      <c r="E47" s="42"/>
    </row>
    <row r="48" spans="1:5" x14ac:dyDescent="0.25">
      <c r="A48" s="42"/>
      <c r="B48" s="42"/>
      <c r="C48" s="42"/>
      <c r="D48" s="42"/>
      <c r="E48" s="42"/>
    </row>
    <row r="49" spans="1:5" x14ac:dyDescent="0.25">
      <c r="A49" s="42"/>
      <c r="B49" s="42"/>
      <c r="C49" s="42"/>
      <c r="D49" s="42"/>
      <c r="E49" s="42"/>
    </row>
    <row r="50" spans="1:5" x14ac:dyDescent="0.25">
      <c r="A50" s="42"/>
      <c r="B50" s="42"/>
      <c r="C50" s="42"/>
      <c r="D50" s="42"/>
      <c r="E50" s="42"/>
    </row>
    <row r="51" spans="1:5" x14ac:dyDescent="0.25">
      <c r="A51" s="42"/>
      <c r="B51" s="42"/>
      <c r="C51" s="42"/>
      <c r="D51" s="42"/>
      <c r="E51" s="42"/>
    </row>
    <row r="52" spans="1:5" x14ac:dyDescent="0.25">
      <c r="A52" s="42"/>
      <c r="B52" s="42"/>
      <c r="C52" s="42"/>
      <c r="D52" s="42"/>
      <c r="E52" s="42"/>
    </row>
    <row r="53" spans="1:5" x14ac:dyDescent="0.25">
      <c r="A53" s="42"/>
      <c r="B53" s="42"/>
      <c r="C53" s="42"/>
      <c r="D53" s="42"/>
      <c r="E53" s="42"/>
    </row>
    <row r="54" spans="1:5" x14ac:dyDescent="0.25">
      <c r="A54" s="42"/>
      <c r="B54" s="42"/>
      <c r="C54" s="42"/>
      <c r="D54" s="42"/>
      <c r="E54" s="42"/>
    </row>
    <row r="55" spans="1:5" x14ac:dyDescent="0.25">
      <c r="A55" s="42"/>
      <c r="B55" s="42"/>
      <c r="C55" s="42"/>
      <c r="D55" s="42"/>
      <c r="E55" s="42"/>
    </row>
    <row r="56" spans="1:5" x14ac:dyDescent="0.25">
      <c r="A56" s="42"/>
      <c r="B56" s="42"/>
      <c r="C56" s="42"/>
      <c r="D56" s="42"/>
      <c r="E56" s="42"/>
    </row>
    <row r="57" spans="1:5" x14ac:dyDescent="0.25">
      <c r="A57" s="42"/>
      <c r="B57" s="42"/>
      <c r="C57" s="42"/>
      <c r="D57" s="42"/>
      <c r="E57" s="42"/>
    </row>
    <row r="58" spans="1:5" x14ac:dyDescent="0.25">
      <c r="A58" s="42"/>
      <c r="B58" s="42"/>
      <c r="C58" s="42"/>
      <c r="D58" s="42"/>
      <c r="E58" s="42"/>
    </row>
    <row r="59" spans="1:5" x14ac:dyDescent="0.25">
      <c r="A59" s="42"/>
      <c r="B59" s="42"/>
      <c r="C59" s="42"/>
      <c r="D59" s="42"/>
      <c r="E59" s="42"/>
    </row>
    <row r="60" spans="1:5" x14ac:dyDescent="0.25">
      <c r="A60" s="42"/>
      <c r="B60" s="42"/>
      <c r="C60" s="42"/>
      <c r="D60" s="42"/>
      <c r="E60" s="42"/>
    </row>
    <row r="61" spans="1:5" x14ac:dyDescent="0.25">
      <c r="A61" s="3" t="s">
        <v>36</v>
      </c>
      <c r="B61" s="3"/>
      <c r="C61" s="3"/>
      <c r="D61" s="3"/>
      <c r="E61" s="3"/>
    </row>
    <row r="62" spans="1:5" x14ac:dyDescent="0.25">
      <c r="A62" s="3" t="s">
        <v>37</v>
      </c>
      <c r="B62" s="3"/>
      <c r="C62" s="3"/>
      <c r="D62" s="3"/>
      <c r="E62" s="3"/>
    </row>
    <row r="63" spans="1:5" x14ac:dyDescent="0.25">
      <c r="A63" s="3" t="s">
        <v>38</v>
      </c>
      <c r="B63" s="3"/>
      <c r="C63" s="3"/>
      <c r="D63" s="3"/>
      <c r="E63" s="3"/>
    </row>
    <row r="64" spans="1:5" x14ac:dyDescent="0.25">
      <c r="A64" s="42"/>
      <c r="B64" s="42"/>
      <c r="C64" s="42"/>
      <c r="D64" s="42"/>
      <c r="E64" s="42"/>
    </row>
  </sheetData>
  <mergeCells count="16">
    <mergeCell ref="D2:E2"/>
    <mergeCell ref="A16:E16"/>
    <mergeCell ref="A17:E17"/>
    <mergeCell ref="E19:E28"/>
    <mergeCell ref="A4:E4"/>
    <mergeCell ref="A1:A2"/>
    <mergeCell ref="B1:B2"/>
    <mergeCell ref="C1:C2"/>
    <mergeCell ref="A3:E3"/>
    <mergeCell ref="A5:E5"/>
    <mergeCell ref="A6:E6"/>
    <mergeCell ref="A8:A9"/>
    <mergeCell ref="B8:B9"/>
    <mergeCell ref="C8:C9"/>
    <mergeCell ref="D8:D9"/>
    <mergeCell ref="E8:E9"/>
  </mergeCells>
  <hyperlinks>
    <hyperlink ref="A33" r:id="rId1" xr:uid="{00000000-0004-0000-0000-000000000000}"/>
  </hyperlinks>
  <pageMargins left="0.46" right="0.43" top="0.66" bottom="0.75" header="0.3" footer="0.3"/>
  <pageSetup paperSize="9" scale="8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PAPILDU nepieciešams</vt:lpstr>
    </vt:vector>
  </TitlesOfParts>
  <Company>LR 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Aiga Ansone</dc:creator>
  <cp:lastModifiedBy>Ieva Potjomkina</cp:lastModifiedBy>
  <dcterms:created xsi:type="dcterms:W3CDTF">2023-10-17T11:25:13Z</dcterms:created>
  <dcterms:modified xsi:type="dcterms:W3CDTF">2024-07-10T08:06:23Z</dcterms:modified>
</cp:coreProperties>
</file>