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defaultThemeVersion="166925"/>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B7716D01-A081-4AD4-AB6D-8BF064083D09}" xr6:coauthVersionLast="36" xr6:coauthVersionMax="36" xr10:uidLastSave="{00000000-0000-0000-0000-000000000000}"/>
  <bookViews>
    <workbookView xWindow="0" yWindow="0" windowWidth="12390" windowHeight="6180" xr2:uid="{00000000-000D-0000-FFFF-FFFF00000000}"/>
  </bookViews>
  <sheets>
    <sheet name="BUDŽETA ietvaros" sheetId="4"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4" l="1"/>
  <c r="D21" i="4"/>
  <c r="D25" i="4"/>
  <c r="D22" i="4" l="1"/>
  <c r="D20" i="4" l="1"/>
  <c r="D24" i="4" l="1"/>
  <c r="D30" i="4"/>
  <c r="D28" i="4"/>
  <c r="D27" i="4" l="1"/>
  <c r="D12" i="4" l="1"/>
  <c r="D10" i="4" s="1"/>
  <c r="D18" i="4"/>
</calcChain>
</file>

<file path=xl/sharedStrings.xml><?xml version="1.0" encoding="utf-8"?>
<sst xmlns="http://schemas.openxmlformats.org/spreadsheetml/2006/main" count="63" uniqueCount="62">
  <si>
    <t>EKK</t>
  </si>
  <si>
    <t>Apraksts</t>
  </si>
  <si>
    <t>Aprēķins</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</si>
  <si>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</si>
  <si>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</si>
  <si>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</si>
  <si>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</si>
  <si>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</si>
  <si>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</si>
  <si>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</si>
  <si>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</si>
  <si>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</si>
  <si>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</si>
  <si>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Preces un pakalpojumi</t>
  </si>
  <si>
    <t>budžeta ietvaros plānotais finansējums</t>
  </si>
  <si>
    <t>EKK 3000</t>
  </si>
  <si>
    <t>Subsīdijas un dotācijas</t>
  </si>
  <si>
    <t>(Nr., pasākums)</t>
  </si>
  <si>
    <t>Iekšlietu ministrija</t>
  </si>
  <si>
    <t>Valsts robežsardze</t>
  </si>
  <si>
    <t>EKK 2200</t>
  </si>
  <si>
    <t>Pakalpojumi</t>
  </si>
  <si>
    <t>EKK 2300</t>
  </si>
  <si>
    <t>Krājumi, materiāli, energoresursi, preces, biroja preces un inventārs, kurus neuzskaita kodā 5000</t>
  </si>
  <si>
    <t>EKK 2231</t>
  </si>
  <si>
    <t>Izdevumi iestādes sabiedrisko aktivitāšu īstenošanai</t>
  </si>
  <si>
    <t>EKK 2314</t>
  </si>
  <si>
    <t>EKK 2322</t>
  </si>
  <si>
    <t>Izdevumi par precēm iestādes sabiedrisko aktivitāšu īstenošanai</t>
  </si>
  <si>
    <t>Degviela</t>
  </si>
  <si>
    <t>Dažādi pakalpojumi</t>
  </si>
  <si>
    <t>EKK 2230</t>
  </si>
  <si>
    <t>Izdevumi par dažādām precēm un inventāru</t>
  </si>
  <si>
    <t>EKK 2310</t>
  </si>
  <si>
    <t>EKK 2320</t>
  </si>
  <si>
    <t>Kurināmais un enerģētiskie materiāli</t>
  </si>
  <si>
    <t>EKK 2100</t>
  </si>
  <si>
    <t>EKK 2120</t>
  </si>
  <si>
    <t>Mācību, darba un dienesta komandējumi, darba braucieni</t>
  </si>
  <si>
    <t>Ārvalstu mācību, darba un dienesta komandējumi, darba braucieni</t>
  </si>
  <si>
    <t>EKK 2121</t>
  </si>
  <si>
    <t>Dienas nauda</t>
  </si>
  <si>
    <t>Pārējie komandējumu un darba braucienu izdevumi</t>
  </si>
  <si>
    <t>EKK 2122</t>
  </si>
  <si>
    <t>Iestāžu uzturēšanas materiāli un preces</t>
  </si>
  <si>
    <t>EKK 2350</t>
  </si>
  <si>
    <t>Degvielas piedeva AdBlue: 4 braucieni x 35 l  x 2,92 euro/litrs = 408,80 euro</t>
  </si>
  <si>
    <t xml:space="preserve">Degviela (brauciens Latvijas Republika - Ukrainas Republika): 4 braucieni x 660 l x 1,80 euro/litrs = 4 752,00 euro
Degviela (Latvijas Republikas teritorijā): 2 grupas x 158 l x 1,80 euro/litrs = 568,80 euro </t>
  </si>
  <si>
    <t>KOPĀ:</t>
  </si>
  <si>
    <t>Primāri izdevumi tiks segti no budžeta programmā 10.00.00 "Valsts robežsardzes darbība" plānotā finansējuma.  Atsevišķos gadījumos, ja tāda situācija radīsies, finansējums var tikt pieprasīts no budžeta resora "74. Gadskārtējā valsts budžeta izpildes procesā pārdalāmais finansējums" programmā 17.00.00 "Finansējums Ukrainas civiliedzīvotāju atbalsta likumā noteikto pasākumu īstenošanai" plānotā finansējuma.</t>
  </si>
  <si>
    <t>Dienas nauda, Polija: 4 braucieni x 4 personas x 3 dienas x 35,00 euro = 1 680,00 euro</t>
  </si>
  <si>
    <t>Komandējuma izdevumi 2 autovadītājiem un 2 pavadošām personām</t>
  </si>
  <si>
    <t>Ukrainas Valsts robežsardzes dienesta amatpersonu dalība psiholoģiskā atbalsta kursā: 2 grupas, 40 personas katrā grupā</t>
  </si>
  <si>
    <t>Apdrošināšana: 4 braucieni x 4 personas x 3 dienas x 1,15 euro = 55,20 euro
Viesnīcas pakalpojumi: 4 braucieni x 4 personas x 2 naktis x 60,00 euro = 1 920,00 euro
Pārējie izdevumi (maksas ceļu apmaksa): 4 braucieni x 35 euro = 140,00 euro</t>
  </si>
  <si>
    <t>Kultūras pasākumu nodrošināšana: 2 grupas x 800,00 euro = 1 600,00 euro
Ēdināšana pakalpojumi: 80 personas x 30,00 euro = 2 400,00 euro</t>
  </si>
  <si>
    <t>2025. gadā</t>
  </si>
  <si>
    <t>budžeta programma: 10.00.00 "Valsts robežsardzes darbība"</t>
  </si>
  <si>
    <t>Reprezentācijas priekšmeti: 80 cilvēki x 9,00 euro = 720,00 euro</t>
  </si>
  <si>
    <t>pasākumu plāna atbalsta sniegšanai Ukrainas civiliedzīvotājiem Latvijas Republikā 2025.gadā  sākotnējās 
ietekmes novērtējuma ziņojumam (anotācijai)</t>
  </si>
  <si>
    <t>12.pielikums</t>
  </si>
  <si>
    <t>4.17. Psiholoģiskā atbalsta kursa sniegšana Ukrainas Valsts robežsardzes dienesta (State Border Guard Service of Ukraine) amatpersonām</t>
  </si>
  <si>
    <t xml:space="preserve">Aprēķins sagatavots, balstoties uz iepriekšējo gadu izmaksām.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</si>
</sst>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name val="Times New Roman"/>
      <family val="1"/>
      <charset val="186"/>
    </font>
    <font>
      <sz val="10"/>
      <color rgb="FF000000"/>
      <name val="Calibri"/>
      <family val="2"/>
      <scheme val="minor"/>
    </font>
    <font>
      <sz val="10"/>
      <color theme="1"/>
      <name val="Calibri"/>
      <family val="2"/>
      <charset val="186"/>
      <scheme val="minor"/>
    </font>
    <font>
      <sz val="8"/>
      <name val="Times New Roman"/>
      <family val="1"/>
      <charset val="186"/>
    </font>
    <font>
      <sz val="9"/>
      <color rgb="FF000000"/>
      <name val="Times New Roman"/>
      <family val="1"/>
      <charset val="186"/>
    </font>
    <font>
      <sz val="10"/>
      <color rgb="FF000000"/>
      <name val="Times New Roman"/>
      <family val="1"/>
      <charset val="186"/>
    </font>
    <font>
      <b/>
      <sz val="11"/>
      <color rgb="FF000000"/>
      <name val="Times New Roman"/>
      <family val="1"/>
      <charset val="186"/>
    </font>
  </fonts>
  <fills count="4">
    <fill>
      <patternFill patternType="none"/>
    </fill>
    <fill>
      <patternFill patternType="gray125"/>
    </fill>
    <fill>
      <patternFill patternType="solid">
        <fgColor rgb="FFD9E1F2"/>
        <bgColor rgb="FF000000"/>
      </patternFill>
    </fill>
    <fill>
      <patternFill patternType="solid">
        <fgColor rgb="FFE7E6E6"/>
        <bgColor rgb="FF000000"/>
      </patternFill>
    </fill>
  </fills>
  <borders count="10">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s>
  <cellStyleXfs count="1">
    <xf numFmtId="0" fontId="0" fillId="0" borderId="0"/>
  </cellStyleXfs>
  <cellXfs count="51">
    <xf numFmtId="0" fontId="0" fillId="0" borderId="0" xfId="0"/>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xf>
    <xf numFmtId="3" fontId="7" fillId="3" borderId="1" xfId="0" applyNumberFormat="1" applyFont="1" applyFill="1" applyBorder="1" applyAlignment="1">
      <alignment horizontal="right" vertical="center"/>
    </xf>
    <xf numFmtId="3" fontId="7" fillId="2" borderId="1" xfId="0" applyNumberFormat="1" applyFont="1" applyFill="1" applyBorder="1" applyAlignment="1">
      <alignment horizontal="center" vertical="center"/>
    </xf>
    <xf numFmtId="0" fontId="1" fillId="0" borderId="0" xfId="0" applyFont="1"/>
    <xf numFmtId="0" fontId="2" fillId="0" borderId="0" xfId="0" applyFont="1"/>
    <xf numFmtId="0" fontId="9" fillId="0" borderId="0" xfId="0" applyFont="1"/>
    <xf numFmtId="0" fontId="0" fillId="0" borderId="0" xfId="0" applyFill="1"/>
    <xf numFmtId="3" fontId="5" fillId="2" borderId="1" xfId="0" applyNumberFormat="1" applyFont="1" applyFill="1" applyBorder="1" applyAlignment="1">
      <alignment horizontal="center" vertical="center"/>
    </xf>
    <xf numFmtId="0" fontId="8" fillId="0" borderId="0" xfId="0" applyFont="1" applyAlignment="1"/>
    <xf numFmtId="0" fontId="7" fillId="2"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10" fillId="0" borderId="1" xfId="0" applyFont="1" applyFill="1" applyBorder="1" applyAlignment="1">
      <alignment wrapText="1"/>
    </xf>
    <xf numFmtId="3" fontId="10" fillId="0" borderId="1" xfId="0" applyNumberFormat="1" applyFont="1" applyBorder="1" applyAlignment="1">
      <alignment vertical="center"/>
    </xf>
    <xf numFmtId="0" fontId="10" fillId="0" borderId="1" xfId="0" applyFont="1" applyBorder="1"/>
    <xf numFmtId="0" fontId="10" fillId="3" borderId="1" xfId="0" applyFont="1" applyFill="1" applyBorder="1" applyAlignment="1">
      <alignment vertical="center"/>
    </xf>
    <xf numFmtId="0" fontId="10" fillId="3" borderId="1" xfId="0" applyFont="1" applyFill="1" applyBorder="1" applyAlignment="1">
      <alignment vertical="center" wrapText="1"/>
    </xf>
    <xf numFmtId="0" fontId="7" fillId="3" borderId="1" xfId="0" applyFont="1" applyFill="1" applyBorder="1" applyAlignment="1">
      <alignment horizontal="right" vertical="center"/>
    </xf>
    <xf numFmtId="0" fontId="10" fillId="0" borderId="1" xfId="0" applyFont="1" applyBorder="1" applyAlignment="1">
      <alignment horizontal="right" vertical="center" wrapText="1"/>
    </xf>
    <xf numFmtId="0" fontId="10" fillId="0" borderId="1" xfId="0" applyFont="1" applyBorder="1" applyAlignment="1">
      <alignment vertical="center" wrapText="1"/>
    </xf>
    <xf numFmtId="0" fontId="10" fillId="0" borderId="1" xfId="0" applyFont="1" applyFill="1" applyBorder="1" applyAlignment="1">
      <alignment vertical="center" wrapText="1"/>
    </xf>
    <xf numFmtId="3" fontId="10" fillId="0" borderId="1" xfId="0" applyNumberFormat="1" applyFont="1" applyFill="1" applyBorder="1" applyAlignment="1">
      <alignment vertical="center"/>
    </xf>
    <xf numFmtId="0" fontId="10" fillId="0" borderId="1" xfId="0" applyFont="1" applyFill="1" applyBorder="1"/>
    <xf numFmtId="0" fontId="10" fillId="0" borderId="1" xfId="0" applyFont="1" applyFill="1" applyBorder="1" applyAlignment="1">
      <alignment horizontal="left" vertical="center"/>
    </xf>
    <xf numFmtId="0" fontId="11" fillId="0" borderId="0" xfId="0" applyFont="1" applyAlignment="1">
      <alignment horizontal="right" vertical="center" wrapText="1"/>
    </xf>
    <xf numFmtId="0" fontId="0" fillId="0" borderId="0" xfId="0" applyFont="1"/>
    <xf numFmtId="0" fontId="12" fillId="0" borderId="5" xfId="0" applyFont="1" applyBorder="1" applyAlignment="1">
      <alignment horizontal="lef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4"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wrapText="1"/>
    </xf>
    <xf numFmtId="0" fontId="13"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0" xfId="0" applyFont="1"/>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11" fillId="0" borderId="0" xfId="0" applyFont="1" applyAlignment="1">
      <alignment horizontal="right" wrapText="1"/>
    </xf>
    <xf numFmtId="0" fontId="10"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4"/>
  <sheetViews>
    <sheetView tabSelected="1" topLeftCell="A5" zoomScale="90" zoomScaleNormal="90" workbookViewId="0">
      <selection activeCell="G16" sqref="G16"/>
    </sheetView>
  </sheetViews>
  <sheetFormatPr defaultRowHeight="14.5" x14ac:dyDescent="0.35"/>
  <cols>
    <col min="2" max="2" width="22.1796875" customWidth="1"/>
    <col min="3" max="3" width="46.1796875" customWidth="1"/>
    <col min="4" max="4" width="13.1796875" customWidth="1"/>
    <col min="5" max="5" width="28.54296875" customWidth="1"/>
  </cols>
  <sheetData>
    <row r="1" spans="1:10" s="11" customFormat="1" x14ac:dyDescent="0.35">
      <c r="A1" s="45"/>
      <c r="B1" s="45"/>
      <c r="C1" s="45"/>
      <c r="D1" s="14"/>
      <c r="E1" s="31" t="s">
        <v>59</v>
      </c>
      <c r="F1"/>
      <c r="G1"/>
      <c r="H1"/>
      <c r="I1"/>
      <c r="J1"/>
    </row>
    <row r="2" spans="1:10" s="11" customFormat="1" ht="37.5" customHeight="1" x14ac:dyDescent="0.35">
      <c r="A2" s="45"/>
      <c r="B2" s="45"/>
      <c r="C2" s="45"/>
      <c r="D2" s="49" t="s">
        <v>58</v>
      </c>
      <c r="E2" s="49"/>
      <c r="F2"/>
      <c r="G2"/>
      <c r="H2"/>
      <c r="I2"/>
      <c r="J2"/>
    </row>
    <row r="3" spans="1:10" ht="15.5" x14ac:dyDescent="0.35">
      <c r="A3" s="37" t="s">
        <v>18</v>
      </c>
      <c r="B3" s="37"/>
      <c r="C3" s="37"/>
      <c r="D3" s="37"/>
      <c r="E3" s="37"/>
    </row>
    <row r="4" spans="1:10" ht="15" x14ac:dyDescent="0.35">
      <c r="A4" s="38" t="s">
        <v>19</v>
      </c>
      <c r="B4" s="38"/>
      <c r="C4" s="38"/>
      <c r="D4" s="38"/>
      <c r="E4" s="38"/>
    </row>
    <row r="5" spans="1:10" ht="24.65" customHeight="1" x14ac:dyDescent="0.35">
      <c r="A5" s="39" t="s">
        <v>56</v>
      </c>
      <c r="B5" s="39"/>
      <c r="C5" s="39"/>
      <c r="D5" s="39"/>
      <c r="E5" s="39"/>
    </row>
    <row r="6" spans="1:10" s="32" customFormat="1" x14ac:dyDescent="0.35">
      <c r="A6" s="40" t="s">
        <v>14</v>
      </c>
      <c r="B6" s="40"/>
      <c r="C6" s="40"/>
      <c r="D6" s="40"/>
      <c r="E6" s="40"/>
    </row>
    <row r="7" spans="1:10" x14ac:dyDescent="0.35">
      <c r="A7" s="10"/>
      <c r="B7" s="10"/>
      <c r="C7" s="10"/>
      <c r="D7" s="10"/>
      <c r="E7" s="10"/>
    </row>
    <row r="8" spans="1:10" x14ac:dyDescent="0.35">
      <c r="A8" s="41" t="s">
        <v>0</v>
      </c>
      <c r="B8" s="43" t="s">
        <v>1</v>
      </c>
      <c r="C8" s="43" t="s">
        <v>2</v>
      </c>
      <c r="D8" s="41" t="s">
        <v>55</v>
      </c>
      <c r="E8" s="43" t="s">
        <v>3</v>
      </c>
    </row>
    <row r="9" spans="1:10" x14ac:dyDescent="0.35">
      <c r="A9" s="42"/>
      <c r="B9" s="44"/>
      <c r="C9" s="44"/>
      <c r="D9" s="42"/>
      <c r="E9" s="44"/>
    </row>
    <row r="10" spans="1:10" x14ac:dyDescent="0.35">
      <c r="A10" s="1"/>
      <c r="B10" s="2" t="s">
        <v>4</v>
      </c>
      <c r="C10" s="3"/>
      <c r="D10" s="8">
        <f>SUM(D11:D15)</f>
        <v>14246</v>
      </c>
      <c r="E10" s="4"/>
    </row>
    <row r="11" spans="1:10" hidden="1" x14ac:dyDescent="0.35">
      <c r="A11" s="1" t="s">
        <v>5</v>
      </c>
      <c r="B11" s="2" t="s">
        <v>6</v>
      </c>
      <c r="C11" s="3"/>
      <c r="D11" s="8"/>
      <c r="E11" s="5"/>
    </row>
    <row r="12" spans="1:10" x14ac:dyDescent="0.35">
      <c r="A12" s="1" t="s">
        <v>7</v>
      </c>
      <c r="B12" s="2" t="s">
        <v>8</v>
      </c>
      <c r="C12" s="3"/>
      <c r="D12" s="13">
        <f>D19</f>
        <v>14246</v>
      </c>
      <c r="E12" s="4"/>
    </row>
    <row r="13" spans="1:10" x14ac:dyDescent="0.35">
      <c r="A13" s="1" t="s">
        <v>15</v>
      </c>
      <c r="B13" s="2" t="s">
        <v>16</v>
      </c>
      <c r="C13" s="3"/>
      <c r="D13" s="6"/>
      <c r="E13" s="4"/>
    </row>
    <row r="14" spans="1:10" x14ac:dyDescent="0.35">
      <c r="A14" s="1" t="s">
        <v>9</v>
      </c>
      <c r="B14" s="2" t="s">
        <v>10</v>
      </c>
      <c r="C14" s="3"/>
      <c r="D14" s="6"/>
      <c r="E14" s="4"/>
    </row>
    <row r="15" spans="1:10" ht="19.5" customHeight="1" x14ac:dyDescent="0.35">
      <c r="A15" s="1" t="s">
        <v>11</v>
      </c>
      <c r="B15" s="2" t="s">
        <v>12</v>
      </c>
      <c r="C15" s="3"/>
      <c r="D15" s="6"/>
      <c r="E15" s="4"/>
    </row>
    <row r="16" spans="1:10" x14ac:dyDescent="0.35">
      <c r="A16" s="46" t="s">
        <v>60</v>
      </c>
      <c r="B16" s="47"/>
      <c r="C16" s="47"/>
      <c r="D16" s="47"/>
      <c r="E16" s="48"/>
    </row>
    <row r="17" spans="1:5" x14ac:dyDescent="0.35">
      <c r="A17" s="34" t="s">
        <v>17</v>
      </c>
      <c r="B17" s="35"/>
      <c r="C17" s="35"/>
      <c r="D17" s="35"/>
      <c r="E17" s="36"/>
    </row>
    <row r="18" spans="1:5" ht="30.75" customHeight="1" x14ac:dyDescent="0.35">
      <c r="A18" s="15"/>
      <c r="B18" s="15"/>
      <c r="C18" s="15" t="s">
        <v>48</v>
      </c>
      <c r="D18" s="16">
        <f>D19</f>
        <v>14246</v>
      </c>
      <c r="E18" s="50" t="s">
        <v>61</v>
      </c>
    </row>
    <row r="19" spans="1:5" ht="22" x14ac:dyDescent="0.35">
      <c r="A19" s="17" t="s">
        <v>7</v>
      </c>
      <c r="B19" s="18" t="s">
        <v>13</v>
      </c>
      <c r="C19" s="19" t="s">
        <v>52</v>
      </c>
      <c r="D19" s="20">
        <f>D24+D27+D20</f>
        <v>14246</v>
      </c>
      <c r="E19" s="21"/>
    </row>
    <row r="20" spans="1:5" s="12" customFormat="1" ht="21" x14ac:dyDescent="0.35">
      <c r="A20" s="22" t="s">
        <v>36</v>
      </c>
      <c r="B20" s="23" t="s">
        <v>38</v>
      </c>
      <c r="C20" s="17"/>
      <c r="D20" s="7">
        <f>D21</f>
        <v>3796</v>
      </c>
      <c r="E20" s="24"/>
    </row>
    <row r="21" spans="1:5" s="12" customFormat="1" ht="21" x14ac:dyDescent="0.35">
      <c r="A21" s="22" t="s">
        <v>37</v>
      </c>
      <c r="B21" s="23" t="s">
        <v>39</v>
      </c>
      <c r="C21" s="23" t="s">
        <v>51</v>
      </c>
      <c r="D21" s="7">
        <f>D22+D23</f>
        <v>3796</v>
      </c>
      <c r="E21" s="24"/>
    </row>
    <row r="22" spans="1:5" s="12" customFormat="1" ht="21" x14ac:dyDescent="0.35">
      <c r="A22" s="25" t="s">
        <v>40</v>
      </c>
      <c r="B22" s="26" t="s">
        <v>41</v>
      </c>
      <c r="C22" s="27" t="s">
        <v>50</v>
      </c>
      <c r="D22" s="28">
        <f>4*4*3*35</f>
        <v>1680</v>
      </c>
      <c r="E22" s="29"/>
    </row>
    <row r="23" spans="1:5" s="12" customFormat="1" ht="42" x14ac:dyDescent="0.35">
      <c r="A23" s="25" t="s">
        <v>43</v>
      </c>
      <c r="B23" s="26" t="s">
        <v>42</v>
      </c>
      <c r="C23" s="27" t="s">
        <v>53</v>
      </c>
      <c r="D23" s="28">
        <v>2116</v>
      </c>
      <c r="E23" s="29"/>
    </row>
    <row r="24" spans="1:5" s="12" customFormat="1" x14ac:dyDescent="0.35">
      <c r="A24" s="22" t="s">
        <v>20</v>
      </c>
      <c r="B24" s="23" t="s">
        <v>21</v>
      </c>
      <c r="C24" s="17"/>
      <c r="D24" s="7">
        <f>D25</f>
        <v>4000</v>
      </c>
      <c r="E24" s="24"/>
    </row>
    <row r="25" spans="1:5" s="12" customFormat="1" x14ac:dyDescent="0.35">
      <c r="A25" s="22" t="s">
        <v>31</v>
      </c>
      <c r="B25" s="23" t="s">
        <v>30</v>
      </c>
      <c r="C25" s="17"/>
      <c r="D25" s="7">
        <f>D26</f>
        <v>4000</v>
      </c>
      <c r="E25" s="24"/>
    </row>
    <row r="26" spans="1:5" s="12" customFormat="1" ht="21" x14ac:dyDescent="0.35">
      <c r="A26" s="25" t="s">
        <v>24</v>
      </c>
      <c r="B26" s="26" t="s">
        <v>25</v>
      </c>
      <c r="C26" s="27" t="s">
        <v>54</v>
      </c>
      <c r="D26" s="28">
        <v>4000</v>
      </c>
      <c r="E26" s="29"/>
    </row>
    <row r="27" spans="1:5" s="12" customFormat="1" ht="31.5" x14ac:dyDescent="0.35">
      <c r="A27" s="22" t="s">
        <v>22</v>
      </c>
      <c r="B27" s="23" t="s">
        <v>23</v>
      </c>
      <c r="C27" s="17"/>
      <c r="D27" s="7">
        <f>D32+D28+D30</f>
        <v>6450</v>
      </c>
      <c r="E27" s="24"/>
    </row>
    <row r="28" spans="1:5" s="12" customFormat="1" ht="21" x14ac:dyDescent="0.35">
      <c r="A28" s="22" t="s">
        <v>33</v>
      </c>
      <c r="B28" s="23" t="s">
        <v>32</v>
      </c>
      <c r="C28" s="17"/>
      <c r="D28" s="7">
        <f>D29</f>
        <v>720</v>
      </c>
      <c r="E28" s="24"/>
    </row>
    <row r="29" spans="1:5" s="12" customFormat="1" ht="21" x14ac:dyDescent="0.35">
      <c r="A29" s="25" t="s">
        <v>26</v>
      </c>
      <c r="B29" s="26" t="s">
        <v>28</v>
      </c>
      <c r="C29" s="30" t="s">
        <v>57</v>
      </c>
      <c r="D29" s="28">
        <v>720</v>
      </c>
      <c r="E29" s="29"/>
    </row>
    <row r="30" spans="1:5" s="12" customFormat="1" ht="21.65" customHeight="1" x14ac:dyDescent="0.35">
      <c r="A30" s="22" t="s">
        <v>34</v>
      </c>
      <c r="B30" s="23" t="s">
        <v>35</v>
      </c>
      <c r="C30" s="17"/>
      <c r="D30" s="7">
        <f>D31</f>
        <v>5321</v>
      </c>
      <c r="E30" s="24"/>
    </row>
    <row r="31" spans="1:5" s="12" customFormat="1" ht="43" x14ac:dyDescent="0.35">
      <c r="A31" s="25" t="s">
        <v>27</v>
      </c>
      <c r="B31" s="26" t="s">
        <v>29</v>
      </c>
      <c r="C31" s="19" t="s">
        <v>47</v>
      </c>
      <c r="D31" s="28">
        <v>5321</v>
      </c>
      <c r="E31" s="29"/>
    </row>
    <row r="32" spans="1:5" s="12" customFormat="1" ht="29.25" customHeight="1" x14ac:dyDescent="0.35">
      <c r="A32" s="22" t="s">
        <v>45</v>
      </c>
      <c r="B32" s="23" t="s">
        <v>44</v>
      </c>
      <c r="C32" s="23" t="s">
        <v>46</v>
      </c>
      <c r="D32" s="7">
        <v>409</v>
      </c>
      <c r="E32" s="24"/>
    </row>
    <row r="33" spans="1:5" ht="72.75" customHeight="1" x14ac:dyDescent="0.35">
      <c r="A33" s="33" t="s">
        <v>49</v>
      </c>
      <c r="B33" s="33"/>
      <c r="C33" s="33"/>
      <c r="D33" s="33"/>
      <c r="E33" s="33"/>
    </row>
    <row r="34" spans="1:5" x14ac:dyDescent="0.35">
      <c r="A34" s="9"/>
      <c r="B34" s="9"/>
      <c r="C34" s="9"/>
      <c r="D34" s="9"/>
      <c r="E34" s="9"/>
    </row>
  </sheetData>
  <mergeCells count="16">
    <mergeCell ref="A1:A2"/>
    <mergeCell ref="B1:B2"/>
    <mergeCell ref="C1:C2"/>
    <mergeCell ref="A16:E16"/>
    <mergeCell ref="D2:E2"/>
    <mergeCell ref="A33:E33"/>
    <mergeCell ref="A17:E17"/>
    <mergeCell ref="A3:E3"/>
    <mergeCell ref="A4:E4"/>
    <mergeCell ref="A5:E5"/>
    <mergeCell ref="A6:E6"/>
    <mergeCell ref="A8:A9"/>
    <mergeCell ref="B8:B9"/>
    <mergeCell ref="C8:C9"/>
    <mergeCell ref="D8:D9"/>
    <mergeCell ref="E8:E9"/>
  </mergeCells>
  <pageMargins left="0.59"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BUDŽETA ietvaros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2022-09-16T04:36:05Z</cp:lastPrinted>
  <dcterms:created xsi:type="dcterms:W3CDTF">2022-07-07T11:51:30Z</dcterms:created>
  <dcterms:modified xsi:type="dcterms:W3CDTF">2024-11-06T12:52:22Z</dcterms:modified>
</cp:coreProperties>
</file>