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defaultThemeVersion="166925"/>
  <mc:AlternateContent xmlns:mc="http://schemas.openxmlformats.org/markup-compatibility/2006">
    <mc:Choice Requires="x15">
      <x15ac:absPath xmlns:x15ac="http://schemas.microsoft.com/office/spreadsheetml/2010/11/ac" url="\\iem-ds.iem.gov.lv\U disks\ipotjomkina\Dokumenti datorā\2024 UKRplans2025 Elina\"/>
    </mc:Choice>
  </mc:AlternateContent>
  <xr:revisionPtr revIDLastSave="0" documentId="13_ncr:1_{5F99944A-327B-4FE7-AE11-F5D0533BD9FE}" xr6:coauthVersionLast="36" xr6:coauthVersionMax="36" xr10:uidLastSave="{00000000-0000-0000-0000-000000000000}"/>
  <bookViews>
    <workbookView xWindow="-120" yWindow="-120" windowWidth="29040" windowHeight="15840" tabRatio="748" xr2:uid="{00000000-000D-0000-FFFF-FFFF00000000}"/>
  </bookViews>
  <sheets>
    <sheet name="PAPILDU nepieciešams (VB)" sheetId="1" r:id="rId1"/>
    <sheet name="PAPILDU APRĒĶINS_2025" sheetId="9" r:id="rId2"/>
    <sheet name="1.7 un 3.2.UA_2025_12 mēn" sheetId="10" r:id="rId3"/>
    <sheet name="2.3. PMIC_2025" sheetId="11" r:id="rId4"/>
    <sheet name="3.2.BUDŽETA ietvaros 70.23.00" sheetId="12" r:id="rId5"/>
    <sheet name="2.3.BUDŽETA ietvaros 70.24.00" sheetId="13" r:id="rId6"/>
  </sheets>
  <definedNames>
    <definedName name="_xlnm.Print_Area" localSheetId="2">'1.7 un 3.2.UA_2025_12 mēn'!$A$1:$K$73</definedName>
    <definedName name="_xlnm.Print_Area" localSheetId="3">'2.3. PMIC_2025'!$A$1:$K$17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 i="9" l="1"/>
  <c r="D17" i="13" l="1"/>
  <c r="D14" i="13"/>
  <c r="D12" i="13"/>
  <c r="D10" i="13" s="1"/>
  <c r="D11" i="13"/>
  <c r="D18" i="12"/>
  <c r="D14" i="12"/>
  <c r="D12" i="12"/>
  <c r="D11" i="12"/>
  <c r="D10" i="12" s="1"/>
  <c r="G10" i="9" l="1"/>
  <c r="G7" i="9" l="1"/>
  <c r="G8" i="9"/>
  <c r="I23" i="10" l="1"/>
  <c r="O23" i="10" s="1"/>
  <c r="J23" i="10"/>
  <c r="K23" i="10" s="1"/>
  <c r="O22" i="10"/>
  <c r="J22" i="10"/>
  <c r="K22" i="10" s="1"/>
  <c r="O21" i="10"/>
  <c r="J21" i="10"/>
  <c r="K21" i="10" s="1"/>
  <c r="O20" i="10"/>
  <c r="J20" i="10"/>
  <c r="K20" i="10" s="1"/>
  <c r="G29" i="9" l="1"/>
  <c r="G18" i="9"/>
  <c r="O13" i="11"/>
  <c r="O14" i="11"/>
  <c r="O15" i="11"/>
  <c r="O15" i="10"/>
  <c r="O16" i="10"/>
  <c r="O17" i="10"/>
  <c r="O18" i="10"/>
  <c r="O19" i="10"/>
  <c r="O24" i="10"/>
  <c r="O25" i="10"/>
  <c r="O26" i="10"/>
  <c r="O27" i="10"/>
  <c r="O28" i="10"/>
  <c r="O29" i="10"/>
  <c r="O30" i="10"/>
  <c r="O31" i="10"/>
  <c r="O32" i="10"/>
  <c r="O33" i="10"/>
  <c r="O34" i="10"/>
  <c r="O35" i="10"/>
  <c r="O36" i="10"/>
  <c r="O37" i="10"/>
  <c r="O38" i="10"/>
  <c r="O39" i="10"/>
  <c r="O40" i="10"/>
  <c r="O41" i="10"/>
  <c r="O42" i="10"/>
  <c r="O43" i="10"/>
  <c r="O44" i="10"/>
  <c r="O45" i="10"/>
  <c r="O46" i="10"/>
  <c r="O47" i="10"/>
  <c r="O48" i="10"/>
  <c r="O49" i="10"/>
  <c r="O50" i="10"/>
  <c r="O51" i="10"/>
  <c r="O52" i="10"/>
  <c r="O53" i="10"/>
  <c r="O54" i="10"/>
  <c r="O55" i="10"/>
  <c r="O56" i="10"/>
  <c r="O57" i="10"/>
  <c r="O58" i="10"/>
  <c r="O59" i="10"/>
  <c r="O60" i="10"/>
  <c r="O61" i="10"/>
  <c r="O62" i="10"/>
  <c r="O63" i="10"/>
  <c r="O64" i="10"/>
  <c r="O65" i="10"/>
  <c r="O66" i="10"/>
  <c r="O67" i="10"/>
  <c r="O68" i="10"/>
  <c r="O69" i="10"/>
  <c r="O70" i="10"/>
  <c r="O14" i="10"/>
  <c r="O17" i="11" l="1"/>
  <c r="H17" i="11"/>
  <c r="J16" i="11"/>
  <c r="K16" i="11" s="1"/>
  <c r="J15" i="11"/>
  <c r="K15" i="11" s="1"/>
  <c r="J14" i="11"/>
  <c r="K14" i="11" s="1"/>
  <c r="J13" i="11"/>
  <c r="K13" i="11" s="1"/>
  <c r="M7" i="11"/>
  <c r="I72" i="10"/>
  <c r="J71" i="10"/>
  <c r="H71" i="10"/>
  <c r="J70" i="10"/>
  <c r="K70" i="10" s="1"/>
  <c r="J69" i="10"/>
  <c r="K69" i="10" s="1"/>
  <c r="J68" i="10"/>
  <c r="K68" i="10" s="1"/>
  <c r="J67" i="10"/>
  <c r="K67" i="10" s="1"/>
  <c r="J66" i="10"/>
  <c r="K66" i="10" s="1"/>
  <c r="J65" i="10"/>
  <c r="K65" i="10" s="1"/>
  <c r="J64" i="10"/>
  <c r="K64" i="10" s="1"/>
  <c r="J63" i="10"/>
  <c r="K63" i="10" s="1"/>
  <c r="J62" i="10"/>
  <c r="K62" i="10" s="1"/>
  <c r="J61" i="10"/>
  <c r="K61" i="10" s="1"/>
  <c r="J60" i="10"/>
  <c r="K60" i="10" s="1"/>
  <c r="J59" i="10"/>
  <c r="K59" i="10" s="1"/>
  <c r="J58" i="10"/>
  <c r="K58" i="10" s="1"/>
  <c r="J57" i="10"/>
  <c r="K57" i="10" s="1"/>
  <c r="J56" i="10"/>
  <c r="K56" i="10" s="1"/>
  <c r="J55" i="10"/>
  <c r="K55" i="10" s="1"/>
  <c r="J54" i="10"/>
  <c r="K54" i="10" s="1"/>
  <c r="J53" i="10"/>
  <c r="K53" i="10" s="1"/>
  <c r="J52" i="10"/>
  <c r="K52" i="10" s="1"/>
  <c r="J51" i="10"/>
  <c r="K51" i="10" s="1"/>
  <c r="J50" i="10"/>
  <c r="K50" i="10" s="1"/>
  <c r="J49" i="10"/>
  <c r="K49" i="10" s="1"/>
  <c r="J48" i="10"/>
  <c r="K48" i="10" s="1"/>
  <c r="J47" i="10"/>
  <c r="K47" i="10" s="1"/>
  <c r="J46" i="10"/>
  <c r="K46" i="10" s="1"/>
  <c r="J45" i="10"/>
  <c r="K45" i="10" s="1"/>
  <c r="J44" i="10"/>
  <c r="K44" i="10" s="1"/>
  <c r="J43" i="10"/>
  <c r="K43" i="10" s="1"/>
  <c r="J42" i="10"/>
  <c r="K42" i="10" s="1"/>
  <c r="J41" i="10"/>
  <c r="K41" i="10" s="1"/>
  <c r="J40" i="10"/>
  <c r="K40" i="10" s="1"/>
  <c r="J39" i="10"/>
  <c r="K39" i="10" s="1"/>
  <c r="J38" i="10"/>
  <c r="K38" i="10" s="1"/>
  <c r="J37" i="10"/>
  <c r="K37" i="10" s="1"/>
  <c r="J36" i="10"/>
  <c r="K36" i="10" s="1"/>
  <c r="J35" i="10"/>
  <c r="K35" i="10" s="1"/>
  <c r="J34" i="10"/>
  <c r="K34" i="10" s="1"/>
  <c r="J33" i="10"/>
  <c r="K33" i="10" s="1"/>
  <c r="J32" i="10"/>
  <c r="K32" i="10" s="1"/>
  <c r="J31" i="10"/>
  <c r="K31" i="10" s="1"/>
  <c r="J30" i="10"/>
  <c r="K30" i="10" s="1"/>
  <c r="J29" i="10"/>
  <c r="K29" i="10" s="1"/>
  <c r="J28" i="10"/>
  <c r="K28" i="10" s="1"/>
  <c r="J27" i="10"/>
  <c r="K27" i="10" s="1"/>
  <c r="J26" i="10"/>
  <c r="K26" i="10" s="1"/>
  <c r="J25" i="10"/>
  <c r="K25" i="10" s="1"/>
  <c r="J24" i="10"/>
  <c r="K24" i="10" s="1"/>
  <c r="J19" i="10"/>
  <c r="K19" i="10" s="1"/>
  <c r="J18" i="10"/>
  <c r="K18" i="10" s="1"/>
  <c r="J17" i="10"/>
  <c r="K17" i="10" s="1"/>
  <c r="J16" i="10"/>
  <c r="K16" i="10" s="1"/>
  <c r="J15" i="10"/>
  <c r="K15" i="10" s="1"/>
  <c r="J14" i="10"/>
  <c r="K14" i="10" s="1"/>
  <c r="K13" i="10"/>
  <c r="G6" i="9"/>
  <c r="G9" i="9" s="1"/>
  <c r="P17" i="11" l="1"/>
  <c r="H72" i="10"/>
  <c r="O71" i="10"/>
  <c r="O72" i="10" s="1"/>
  <c r="K71" i="10"/>
  <c r="K17" i="11"/>
  <c r="G8" i="11" s="1"/>
  <c r="K72" i="10"/>
  <c r="G6" i="10" s="1"/>
  <c r="G10" i="10" s="1"/>
  <c r="G5" i="9"/>
  <c r="G4" i="9" s="1"/>
  <c r="G2" i="9" s="1"/>
  <c r="L10" i="9"/>
  <c r="D14" i="1"/>
  <c r="G6" i="11" l="1"/>
  <c r="G17" i="9" s="1"/>
  <c r="G19" i="9"/>
  <c r="G30" i="9"/>
  <c r="G28" i="9"/>
  <c r="P72" i="10"/>
  <c r="G5" i="11"/>
  <c r="G10" i="11"/>
  <c r="M10" i="11"/>
  <c r="M10" i="10"/>
  <c r="G9" i="10"/>
  <c r="G5" i="10"/>
  <c r="G4" i="10" s="1"/>
  <c r="G9" i="11" l="1"/>
  <c r="G20" i="9" s="1"/>
  <c r="G21" i="9"/>
  <c r="G4" i="11"/>
  <c r="G15" i="9" s="1"/>
  <c r="G14" i="9" s="1"/>
  <c r="G13" i="9" s="1"/>
  <c r="G16" i="9"/>
  <c r="G27" i="9"/>
  <c r="G32" i="9"/>
  <c r="G31" i="9"/>
  <c r="G3" i="11"/>
  <c r="G2" i="11" s="1"/>
  <c r="G3" i="10"/>
  <c r="G2" i="10" s="1"/>
  <c r="D22" i="1"/>
  <c r="D11" i="1"/>
  <c r="D19" i="1"/>
  <c r="G26" i="9" l="1"/>
  <c r="G25" i="9" l="1"/>
  <c r="G24" i="9" s="1"/>
  <c r="D1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Inese Visocka</author>
  </authors>
  <commentList>
    <comment ref="B55" authorId="0" shapeId="0" xr:uid="{13618F55-698D-412C-85EF-5FDB8297581F}">
      <text>
        <r>
          <rPr>
            <b/>
            <sz val="14"/>
            <color indexed="81"/>
            <rFont val="Tahoma"/>
            <family val="2"/>
            <charset val="186"/>
          </rPr>
          <t>Inese Visocka:</t>
        </r>
        <r>
          <rPr>
            <sz val="14"/>
            <color indexed="81"/>
            <rFont val="Tahoma"/>
            <family val="2"/>
            <charset val="186"/>
          </rPr>
          <t xml:space="preserve">
Amata vieta pārcelta uz PMIN - no 01.08.2018. līdz 13.10.2018. (31.07.2018.rīk.Nr. 141)</t>
        </r>
      </text>
    </comment>
  </commentList>
</comments>
</file>

<file path=xl/sharedStrings.xml><?xml version="1.0" encoding="utf-8"?>
<sst xmlns="http://schemas.openxmlformats.org/spreadsheetml/2006/main" count="483" uniqueCount="164">
  <si>
    <t>EKK</t>
  </si>
  <si>
    <t>Apraksts</t>
  </si>
  <si>
    <t>Aprēķins</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</si>
  <si>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</si>
  <si>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</si>
  <si>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</si>
  <si>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</si>
  <si>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</si>
  <si>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</si>
  <si>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</si>
  <si>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</si>
  <si>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</si>
  <si>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</si>
  <si>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Atlīdzība</t>
  </si>
  <si>
    <t>Preces un pakalpojumi</t>
  </si>
  <si>
    <t>Piezīme: EKK kodus pievieno atbilstoši MK 27.12.2005. noteikumiem Nr.1031. Nevajadzīgās rindas dzēš.</t>
  </si>
  <si>
    <t>EKK 3000</t>
  </si>
  <si>
    <t>Subsīdijas un dotācijas</t>
  </si>
  <si>
    <t>Piezīme: Detalizētu aprēķinu var pievienot atsevišķā lapā.</t>
  </si>
  <si>
    <t>Piezīme: Pamatojumu norāda, ja nepieciešams (piemēram, atsauce uz normatīvo aktu vai citu būtisku, paskaidrojošu informāciju)</t>
  </si>
  <si>
    <t>Iekšlietu ministrija</t>
  </si>
  <si>
    <t>Pilsonības un migrācijas lietu pārvalde</t>
  </si>
  <si>
    <t>No budžeta resora "74. Gadskārtējā valsts budžeta izpildes procesā pārdalāmais finansējums" atsevišķā programmā plānotā finansējuma</t>
  </si>
  <si>
    <r>
      <t xml:space="preserve">papildu nepieciešamo izdevumu aprēķins
</t>
    </r>
    <r>
      <rPr>
        <sz val="12"/>
        <color rgb="FF000000"/>
        <rFont val="Times New Roman"/>
        <family val="1"/>
        <charset val="186"/>
      </rPr>
      <t>(aprēķini ir indikatīvi un balstīti uz pieņēmumiem)</t>
    </r>
  </si>
  <si>
    <t>x</t>
  </si>
  <si>
    <t>PAVISAM ATLĪDZĪBAI</t>
  </si>
  <si>
    <t> 1000</t>
  </si>
  <si>
    <t xml:space="preserve"> Atlīdzība</t>
  </si>
  <si>
    <t> 1100</t>
  </si>
  <si>
    <t> Atalgojums</t>
  </si>
  <si>
    <t>Atalgojums</t>
  </si>
  <si>
    <t>Piemaksas, prēmijas un naudas balvas</t>
  </si>
  <si>
    <t>Samaksa par virsstundu darbu un darbu svētku dienās</t>
  </si>
  <si>
    <t xml:space="preserve">Piemaksa par papildu darbu </t>
  </si>
  <si>
    <t> 1200</t>
  </si>
  <si>
    <t>Darba devēja valsts sociālās apdrošināšanas obligātās iemaksas, sociāla rakstura pabalsti un kompensācijas</t>
  </si>
  <si>
    <t> 1210</t>
  </si>
  <si>
    <t>Darba devēja valsts sociālās apdrošināšanas obligātās iemaksas</t>
  </si>
  <si>
    <t>1.tabula</t>
  </si>
  <si>
    <t>Struktūrvienība</t>
  </si>
  <si>
    <t>Amats</t>
  </si>
  <si>
    <t>Ierēdnis/ darbinieks</t>
  </si>
  <si>
    <t>Profesijas kods</t>
  </si>
  <si>
    <t>Saime</t>
  </si>
  <si>
    <t>Līmenis</t>
  </si>
  <si>
    <t>Mēnešalgu grupa</t>
  </si>
  <si>
    <t>Skaits</t>
  </si>
  <si>
    <t>Vidējā mēnešalga</t>
  </si>
  <si>
    <t>Piemaksa par papildus darbu vidēji 10% mēnesī</t>
  </si>
  <si>
    <t>Izmaksas gadā uz nodarbināto skaitu (Kods  - 1147)</t>
  </si>
  <si>
    <t>VADĪBA</t>
  </si>
  <si>
    <t>I</t>
  </si>
  <si>
    <t xml:space="preserve">1.1. </t>
  </si>
  <si>
    <t>IV</t>
  </si>
  <si>
    <t>Priekšnieka vietnieks</t>
  </si>
  <si>
    <t>III</t>
  </si>
  <si>
    <t>Nodaļas vadītājs</t>
  </si>
  <si>
    <t>D</t>
  </si>
  <si>
    <t>Direktors</t>
  </si>
  <si>
    <t>JN</t>
  </si>
  <si>
    <t>MN</t>
  </si>
  <si>
    <t>Nodaļas vadītāja vietnieks</t>
  </si>
  <si>
    <t xml:space="preserve">IIA </t>
  </si>
  <si>
    <t>Vadošais vecākais referents</t>
  </si>
  <si>
    <t>Vecākais referents</t>
  </si>
  <si>
    <t>II</t>
  </si>
  <si>
    <t>Referents</t>
  </si>
  <si>
    <t>UAN</t>
  </si>
  <si>
    <t xml:space="preserve">Lietvedis / REFERENTS </t>
  </si>
  <si>
    <t>VI</t>
  </si>
  <si>
    <t>Vadītāja vietnieks</t>
  </si>
  <si>
    <t>21.3.</t>
  </si>
  <si>
    <t>21.4.</t>
  </si>
  <si>
    <t xml:space="preserve">PERSONU DATU APSTRĀDES DEPARTAMENTS </t>
  </si>
  <si>
    <t>IVB</t>
  </si>
  <si>
    <t>PERSONU DATU KVALITĀTES UN UZSKAITES NODAĻA</t>
  </si>
  <si>
    <t>21.2.</t>
  </si>
  <si>
    <t>ELEKTRONISKO RISINĀJUMU NODAĻA</t>
  </si>
  <si>
    <t xml:space="preserve">Vadošais sistēmanalītiķis </t>
  </si>
  <si>
    <t xml:space="preserve">Nodaļas vadītājs </t>
  </si>
  <si>
    <t xml:space="preserve">II </t>
  </si>
  <si>
    <t>Klientu apkalpošanas nodaļas</t>
  </si>
  <si>
    <t>36.</t>
  </si>
  <si>
    <t xml:space="preserve"> V</t>
  </si>
  <si>
    <t>vadošais vecākais referents</t>
  </si>
  <si>
    <t>vecākais referents</t>
  </si>
  <si>
    <t>vadošais referents (PAD)</t>
  </si>
  <si>
    <t xml:space="preserve">referents </t>
  </si>
  <si>
    <t>KAS  (PAD)</t>
  </si>
  <si>
    <t>25.</t>
  </si>
  <si>
    <t>KOPĀ</t>
  </si>
  <si>
    <t>PMIN</t>
  </si>
  <si>
    <t>Vecākais eksperts</t>
  </si>
  <si>
    <t xml:space="preserve"> </t>
  </si>
  <si>
    <t>Nepieciešams finansējums piemaksām par papildus darbu un virsstundu darbu atbalsta sniegšanā Ukrainas civiliedzīvotājiem iesaistītajiem PMLP nodarbinātajiem, kuri nodrošina Ukrainas civiliedzīvotāju reģistrēšanu Fizisko personu reģistrā un ilgtermiņa vīzas vai uzturēšanās atļaujas - trešās valsts pilsoņa personas apliecības - izsniegšanu.</t>
  </si>
  <si>
    <t>Nepieciešams finansējums piemaksām par papildus darbu un virsstundu darbu atbalsta sniegšanā Ukrainas civiliedzīvotājiem iesaistītajiem PMLP nodarbinātajiem, kuri nodrošina Ukrainas civiliedzīvotāju izmitināšanu un ar to saistītos pasākumus PMLP patvēruma meklētāju izmitināšanas infrastruktūrā.</t>
  </si>
  <si>
    <t>2.4. KOPĀ:</t>
  </si>
  <si>
    <t>Aprēķins  1. tabulā</t>
  </si>
  <si>
    <t>Priekšniece</t>
  </si>
  <si>
    <t>FUN</t>
  </si>
  <si>
    <t>15.1.</t>
  </si>
  <si>
    <t>VA</t>
  </si>
  <si>
    <t>Vecākais grāmatvedis</t>
  </si>
  <si>
    <t>PVSAD</t>
  </si>
  <si>
    <t>V</t>
  </si>
  <si>
    <t>LPN</t>
  </si>
  <si>
    <t>PERSONU APLIECINOŠU DOKUMENTU DEPARTAMENTS</t>
  </si>
  <si>
    <t>IVA</t>
  </si>
  <si>
    <t>METODISKĀS VADĪBAS NODAĻA</t>
  </si>
  <si>
    <t>PERSONALIZĀCIJAS NODAĻA</t>
  </si>
  <si>
    <t>Vadītājs</t>
  </si>
  <si>
    <t xml:space="preserve">IV </t>
  </si>
  <si>
    <t>Vadošais referents</t>
  </si>
  <si>
    <t>Operators</t>
  </si>
  <si>
    <t xml:space="preserve">21.2. </t>
  </si>
  <si>
    <t>Kurjers</t>
  </si>
  <si>
    <t>TEHNOLOĢIJU NODAĻA</t>
  </si>
  <si>
    <t xml:space="preserve">21.5. </t>
  </si>
  <si>
    <t>Vadošais informācijas sistēmu administrators</t>
  </si>
  <si>
    <t>Vadošais sistēmanalītiķis</t>
  </si>
  <si>
    <t>ELEKTRONISKO PAKALPOJUMU ADMINISTRĒŠANAS NODAĻA</t>
  </si>
  <si>
    <t xml:space="preserve">38.2. </t>
  </si>
  <si>
    <t>Jurists (pakalpojumu pārvaldības jautājumos)</t>
  </si>
  <si>
    <t>Vadošais inform. sistēmu administrators</t>
  </si>
  <si>
    <t xml:space="preserve">21.6. </t>
  </si>
  <si>
    <t>Referents (pakalpojumu pārvaldības jautājumos)</t>
  </si>
  <si>
    <t xml:space="preserve">I </t>
  </si>
  <si>
    <t>Pasākumu īstenošanā iesaistīto nodarbināto skaits skaits un amati var mainīties, bet noteikto piemaksu apmērs nepārsniegs papildus finansējuma pieprasījumu.</t>
  </si>
  <si>
    <t>Piemaksa par papildus darbu vidēji 15% mēnesī</t>
  </si>
  <si>
    <t>Aprēķins
(skatīt izklājlapās UA un PMIC)</t>
  </si>
  <si>
    <t>1.7. Ukrainas civiliedzīvotāju reģistrēšana Fizisko personu reģistrā un atbalsts Pilsonības un migrācijas lietu pārvaldes pakalpojumu pieteikšanai</t>
  </si>
  <si>
    <t>1.7., 3.2. KOPĀ:</t>
  </si>
  <si>
    <t>3.2. Uzturēšanās atļaujas - trešās valsts pilsoņa personas apliecības - izsniegšana</t>
  </si>
  <si>
    <t>13.pielikums</t>
  </si>
  <si>
    <t xml:space="preserve">Vidējā mēnešalga atbalsta sniegšanā iesaistītajiem nodarbinātajiem    1 587,50 euro: 168 h ( vidējais darba stundu skaits mēnesī 2025.gadā) =  9,45 euro ( vidējās darba stundas izmaksas). Iesaistīti:                                    4 nodarbinātie x 8 virsstundas mēnesī x vidēji 12  mēneši  = 384 virsstundas x 18,90 (virsstundas izmaksas 9,45 euro x 2) = 7 258 euro;                                                                               </t>
  </si>
  <si>
    <r>
      <t xml:space="preserve">Aprēķinātās Darba devēja sociālās iemaksas 23,59%  
7 258  </t>
    </r>
    <r>
      <rPr>
        <i/>
        <sz val="12"/>
        <rFont val="Times New Roman"/>
        <family val="1"/>
        <charset val="186"/>
      </rPr>
      <t>euro</t>
    </r>
    <r>
      <rPr>
        <sz val="12"/>
        <rFont val="Times New Roman"/>
        <family val="1"/>
        <charset val="186"/>
      </rPr>
      <t xml:space="preserve">+ 11 430 </t>
    </r>
    <r>
      <rPr>
        <i/>
        <sz val="12"/>
        <rFont val="Times New Roman"/>
        <family val="1"/>
        <charset val="186"/>
      </rPr>
      <t>euro = 18 688</t>
    </r>
    <r>
      <rPr>
        <sz val="12"/>
        <rFont val="Times New Roman"/>
        <family val="1"/>
        <charset val="186"/>
      </rPr>
      <t xml:space="preserve"> x 23.59% = 4 408 </t>
    </r>
    <r>
      <rPr>
        <i/>
        <sz val="12"/>
        <rFont val="Times New Roman"/>
        <family val="1"/>
        <charset val="186"/>
      </rPr>
      <t>euro</t>
    </r>
    <r>
      <rPr>
        <sz val="12"/>
        <rFont val="Times New Roman"/>
        <family val="1"/>
        <charset val="186"/>
      </rPr>
      <t xml:space="preserve">
</t>
    </r>
  </si>
  <si>
    <t>PMLP  2025. gadā papildus nepieciešamā finansējuma aprēķins 
3.2. Uzturēšanās atļaujas - trešās valsts pilsoņa personas apliecības - izsniegšana</t>
  </si>
  <si>
    <r>
      <t xml:space="preserve">Atlīdzībai 2025. gadā papildus nepieciešamā finansējuma aprēķins </t>
    </r>
    <r>
      <rPr>
        <b/>
        <i/>
        <sz val="14"/>
        <rFont val="Times New Roman"/>
        <family val="1"/>
        <charset val="186"/>
      </rPr>
      <t xml:space="preserve"> ( samazinātas slodzes variants - iesaistītajiem piemaksas un 8  virsstundas  vidēji  8 mēneši gadā)</t>
    </r>
  </si>
  <si>
    <r>
      <t xml:space="preserve">Atlīdzībai 2025. gadā papildus nepieciešamā finansējuma aprēķins </t>
    </r>
    <r>
      <rPr>
        <b/>
        <i/>
        <sz val="14"/>
        <rFont val="Times New Roman"/>
        <family val="1"/>
        <charset val="186"/>
      </rPr>
      <t xml:space="preserve"> ( samazinātas slodzes variants - iesaistītajiem piemaksas 12 mēneši gadā  un 16 virsstundas mēnesī  gada 12 mēnešos tikai MN un UAN)</t>
    </r>
  </si>
  <si>
    <t>vid - visiem iesaistītajiem 10% piemaksas par papildus darbu ( vidēji 8 mēneši gadā) + 8 virsstundas mēnesī visiem ( vidēji 8 mēneši gadā)</t>
  </si>
  <si>
    <t>min - visiem iesaistītajiem 10% piemaksas par papildus darbu ( 12 mēneši) + 16 virsstundas mēnesī  MN un UAN darbiniekiem  ( 12 mēneši)</t>
  </si>
  <si>
    <t>Vadošais jurists</t>
  </si>
  <si>
    <t xml:space="preserve">Jurists </t>
  </si>
  <si>
    <t>KUN</t>
  </si>
  <si>
    <t>28.1</t>
  </si>
  <si>
    <r>
      <t xml:space="preserve">Aprēķinātās Darba devēja sociālās iemaksas 23,59%  
384 960 </t>
    </r>
    <r>
      <rPr>
        <i/>
        <sz val="11"/>
        <rFont val="Times New Roman"/>
        <family val="1"/>
        <charset val="186"/>
      </rPr>
      <t>euro</t>
    </r>
    <r>
      <rPr>
        <sz val="11"/>
        <rFont val="Times New Roman"/>
        <family val="1"/>
        <charset val="186"/>
      </rPr>
      <t xml:space="preserve">+ 606 442 </t>
    </r>
    <r>
      <rPr>
        <i/>
        <sz val="11"/>
        <rFont val="Times New Roman"/>
        <family val="1"/>
        <charset val="186"/>
      </rPr>
      <t>euro = 991 402</t>
    </r>
    <r>
      <rPr>
        <sz val="11"/>
        <rFont val="Times New Roman"/>
        <family val="1"/>
        <charset val="186"/>
      </rPr>
      <t xml:space="preserve">  x 23.59% = 233 872 </t>
    </r>
    <r>
      <rPr>
        <i/>
        <sz val="11"/>
        <rFont val="Times New Roman"/>
        <family val="1"/>
        <charset val="186"/>
      </rPr>
      <t>euro</t>
    </r>
    <r>
      <rPr>
        <sz val="11"/>
        <rFont val="Times New Roman"/>
        <family val="1"/>
        <charset val="186"/>
      </rPr>
      <t xml:space="preserve">
</t>
    </r>
  </si>
  <si>
    <t xml:space="preserve">Vidējā mēnešalga atbalsta sniegšanā iesaistītajiem nodarbinātajiem 1 260,27 euro: 168 h ( vidējais darba stundu skaits mēnesī 2025.gadā) =  7,50 euro ( vidējās darba stundas izmaksas). Iesaistīts 401 nodarbinātie x 8 virsstundas mēnesī x vidēji 8 mēneši gadā = 25 664  virsstundas x 15,00 euro (virsstundas izmaksas  7,50  euro x 2) = 384 960 euro </t>
  </si>
  <si>
    <t>Atlīdzībai 2025. gadā papildus nepieciešamā finansējuma aprēķina kopsavilkums</t>
  </si>
  <si>
    <t>budžeta programma/ apakšprogramma 70.23.00 Izdevumi citu Eiropas Savienības politiku instrumentu projektu un pasākumu īstenošanai</t>
  </si>
  <si>
    <t>2025. gadā</t>
  </si>
  <si>
    <t>Skatīt zemāk</t>
  </si>
  <si>
    <t>3.2. KOPĀ:</t>
  </si>
  <si>
    <t>Projekta ietvaros plānots izveidot un uzturēt 3 projekta referentu amata vietas līdz 2025.gada beigām. 3 darbinieku mēnešalga, kopā ar VSAOI paredzot 60 713 euro, t.sk.:
- atlīdzība 47 304 euro, 
- DDVSAO 11159 euro,
- veselības apdrošināšanas polises izmaksas 1 gadam 2250 euro.</t>
  </si>
  <si>
    <t xml:space="preserve">Informatīvā ziņojuma “Par Patvēruma, migrācijas un integrācijas fonda Tematiskā mehānisma Ārkārtas palīdzības finanšu instrumenta (“Emergency Assistance”) projekta “Atbalsts pārvietotajām personām no Ukrainas Latvijā” (“Support to Displaced Persons from Ukraine in Latvia”) īstenošanu” ietvaros apstiprinātā Eiropas Komisijas ) tieši administrētā Patvēruma, migrācijas un integrācijas fonda (turpmāk – PMIF) Tematiskā Mehānisma Ārkārtas palīdzības (finanšu instrumenta) (“Emergency Assistance”) projekta Nr. HOME-2022-AMIF-AG-EMAS-TF1-LV-0012 – UA-SUP  “Atbalsts pārvietotajām personām no Ukrainas Latvijā” (turpmāk – Projekts)  īstenošana: 3. pasākuma "Ukrainas civiliedzīvotāju personu apliecinošu dokumentu izsniegšanas iespēju uzlabošana" īstenošana 2025.gadā.
</t>
  </si>
  <si>
    <t>budžeta programma/ apakšprogramma 70.24.00. Iekšējās drošības un Patvēruma, migrācijas un integrācijas fondu un Finansiāla atbalsta instrumenta robežu pārvaldībai un vīzu politikai projektu un pasākumu īstenošana (2021–2027)</t>
  </si>
  <si>
    <t>"Patvēruma, migrācijas un integrācijas fonda 2021.-2027. gada programmas projekta Nr.PMLP/PMIF/2023/2 "Atbalsta pasākumi personu, kurām nepieciešama starptautiskā aizsardzība, uzņemšanai un izmitināšanai Latvijā (1.posms)” ietvaros paredzēta aktivitāte, lai sniegtu atbalstu  tranzītā ceļojošajiem Ukrainas civiliedzīvotājiem (piemēram, pārtikas, higiēnas preču, saimniecības preču nodrošināšana)</t>
  </si>
  <si>
    <t>4 132,23  euro  (bez PVN) x PVN (21%) = 5 000 euro</t>
  </si>
  <si>
    <t>Pasākumu Nr.1.7.,  3.2. īstenošanai norādītā nepieciešamā finansējuma 1 225 274 euro aprēķins skatāms izklājlapā "Papildu aprēķins 2025".</t>
  </si>
  <si>
    <t>pasākumu plāna atbalsta sniegšanai Ukrainas civiliedzīvotājiem Latvijas Republikā 2025.gadā sākotnējās ietekmes novērtējuma ziņojumam (anotācijai)</t>
  </si>
  <si>
    <t>KOPĀ:</t>
  </si>
  <si>
    <t>1) Vidējā mēnešalga atbalsta sniegšanā iesaistītajiem nodarbinātajiem   1587,50 euro: 168 h  (vidējais darba stundu skaits mēnesī 2025.gadā) =  9,45 euro ( vidējās darba stundas izmaksas). Iesaistīti 4 nodarbinātie x 8 virsstundas mēnesī x vidēji 12  mēneši  = 384 virsstundas x 18,90 (virsstundas izmaksas 9,45 euro x 2) = 7 258 euro;                                                                                
2) Piemaksas par papildus darbu: 11 430 euro;
3) Aprēķinātās darba devēja sociālās iemaksas 23,59%  
7 258  euro+ 11 430  euro = 18 688 x 23.59% = 4 408 euro
KOPĀ: 7 258  euro+ 11 430  euro+ 4 408 euro = 23 096 euro</t>
  </si>
  <si>
    <t>PMLP 2025. gadā papildus nepieciešamā finansējuma aprēķins 
 2.3. Nodrošināt tranzītā ceļojošos Ukrainas civiliedzīvotājus ar īslaicīgu primāro atbalstu</t>
  </si>
  <si>
    <t>2.3. "Nodrošināt tranzītā ceļojošos Ukrainas civiliedzīvotājus ar īslaicīgu primāro atbalstu"</t>
  </si>
  <si>
    <t>.2.3. "Nodrošināt tranzītā ceļojošos Ukrainas civiliedzīvotājus ar īslaicīgu primāro atbalstu"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</si>
</sst>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39"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sz val="12"/>
      <color rgb="FF000000"/>
      <name val="Times New Roman"/>
      <family val="1"/>
      <charset val="186"/>
    </font>
    <font>
      <b/>
      <sz val="8"/>
      <color rgb="FF000000"/>
      <name val="Times New Roman"/>
      <family val="1"/>
      <charset val="186"/>
    </font>
    <font>
      <sz val="8"/>
      <color rgb="FF000000"/>
      <name val="Times New Roman"/>
      <family val="1"/>
      <charset val="186"/>
    </font>
    <font>
      <b/>
      <sz val="8"/>
      <color rgb="FFFF0000"/>
      <name val="Times New Roman"/>
      <family val="1"/>
      <charset val="186"/>
    </font>
    <font>
      <sz val="8"/>
      <name val="Calibri"/>
      <family val="2"/>
      <charset val="186"/>
      <scheme val="minor"/>
    </font>
    <font>
      <b/>
      <sz val="8"/>
      <name val="Times New Roman"/>
      <family val="1"/>
      <charset val="186"/>
    </font>
    <font>
      <sz val="8"/>
      <name val="Times New Roman"/>
      <family val="1"/>
      <charset val="186"/>
    </font>
    <font>
      <sz val="11"/>
      <color theme="1"/>
      <name val="Times New Roman"/>
      <family val="1"/>
      <charset val="186"/>
    </font>
    <font>
      <sz val="10"/>
      <color rgb="FF000000"/>
      <name val="Calibri"/>
      <family val="2"/>
      <scheme val="minor"/>
    </font>
    <font>
      <sz val="10"/>
      <color rgb="FF000000"/>
      <name val="Times New Roman"/>
      <family val="1"/>
      <charset val="186"/>
    </font>
    <font>
      <sz val="10"/>
      <color theme="1"/>
      <name val="Calibri"/>
      <family val="2"/>
      <charset val="186"/>
      <scheme val="minor"/>
    </font>
    <font>
      <sz val="11"/>
      <color theme="1"/>
      <name val="Calibri"/>
      <family val="2"/>
      <charset val="186"/>
      <scheme val="minor"/>
    </font>
    <font>
      <sz val="12"/>
      <name val="Times New Roman"/>
      <family val="1"/>
      <charset val="186"/>
    </font>
    <font>
      <b/>
      <sz val="14"/>
      <name val="Times New Roman"/>
      <family val="1"/>
      <charset val="186"/>
    </font>
    <font>
      <b/>
      <sz val="12"/>
      <color theme="1"/>
      <name val="Times New Roman"/>
      <family val="1"/>
      <charset val="186"/>
    </font>
    <font>
      <b/>
      <i/>
      <sz val="12"/>
      <color theme="1"/>
      <name val="Times New Roman"/>
      <family val="1"/>
      <charset val="186"/>
    </font>
    <font>
      <sz val="12"/>
      <color theme="1"/>
      <name val="Times New Roman"/>
      <family val="1"/>
      <charset val="186"/>
    </font>
    <font>
      <i/>
      <sz val="12"/>
      <color theme="1"/>
      <name val="Times New Roman"/>
      <family val="1"/>
      <charset val="186"/>
    </font>
    <font>
      <i/>
      <sz val="12"/>
      <name val="Times New Roman"/>
      <family val="1"/>
      <charset val="186"/>
    </font>
    <font>
      <sz val="12"/>
      <color indexed="8"/>
      <name val="Times New Roman"/>
      <family val="1"/>
      <charset val="186"/>
    </font>
    <font>
      <sz val="12"/>
      <color rgb="FF002060"/>
      <name val="Times New Roman"/>
      <family val="1"/>
      <charset val="186"/>
    </font>
    <font>
      <b/>
      <sz val="12"/>
      <name val="Times New Roman"/>
      <family val="1"/>
      <charset val="186"/>
    </font>
    <font>
      <sz val="12"/>
      <color indexed="8"/>
      <name val="Verdana"/>
      <family val="2"/>
      <charset val="186"/>
    </font>
    <font>
      <b/>
      <sz val="11"/>
      <color theme="1"/>
      <name val="Times New Roman"/>
      <family val="1"/>
      <charset val="186"/>
    </font>
    <font>
      <b/>
      <i/>
      <sz val="11"/>
      <color theme="1"/>
      <name val="Times New Roman"/>
      <family val="1"/>
      <charset val="186"/>
    </font>
    <font>
      <sz val="11"/>
      <name val="Times New Roman"/>
      <family val="1"/>
      <charset val="186"/>
    </font>
    <font>
      <i/>
      <sz val="11"/>
      <color theme="1"/>
      <name val="Times New Roman"/>
      <family val="1"/>
      <charset val="186"/>
    </font>
    <font>
      <i/>
      <sz val="11"/>
      <name val="Times New Roman"/>
      <family val="1"/>
      <charset val="186"/>
    </font>
    <font>
      <sz val="11"/>
      <color indexed="8"/>
      <name val="Times New Roman"/>
      <family val="1"/>
      <charset val="186"/>
    </font>
    <font>
      <sz val="11"/>
      <color rgb="FF002060"/>
      <name val="Times New Roman"/>
      <family val="1"/>
      <charset val="186"/>
    </font>
    <font>
      <b/>
      <sz val="11"/>
      <name val="Times New Roman"/>
      <family val="1"/>
      <charset val="186"/>
    </font>
    <font>
      <b/>
      <sz val="14"/>
      <color indexed="81"/>
      <name val="Tahoma"/>
      <family val="2"/>
      <charset val="186"/>
    </font>
    <font>
      <sz val="14"/>
      <color indexed="81"/>
      <name val="Tahoma"/>
      <family val="2"/>
      <charset val="186"/>
    </font>
    <font>
      <b/>
      <i/>
      <sz val="14"/>
      <name val="Times New Roman"/>
      <family val="1"/>
      <charset val="186"/>
    </font>
    <font>
      <sz val="8"/>
      <color theme="1"/>
      <name val="Times New Roman"/>
      <family val="1"/>
      <charset val="186"/>
    </font>
  </fonts>
  <fills count="15">
    <fill>
      <patternFill patternType="none"/>
    </fill>
    <fill>
      <patternFill patternType="gray125"/>
    </fill>
    <fill>
      <patternFill patternType="solid">
        <fgColor rgb="FFD9E1F2"/>
        <bgColor rgb="FF000000"/>
      </patternFill>
    </fill>
    <fill>
      <patternFill patternType="solid">
        <fgColor rgb="FFE7E6E6"/>
        <bgColor rgb="FF000000"/>
      </patternFill>
    </fill>
    <fill>
      <patternFill patternType="solid">
        <fgColor theme="9" tint="0.59999389629810485"/>
        <bgColor indexed="64"/>
      </patternFill>
    </fill>
    <fill>
      <patternFill patternType="solid">
        <fgColor theme="0"/>
        <bgColor rgb="FF000000"/>
      </patternFill>
    </fill>
    <fill>
      <patternFill patternType="solid">
        <fgColor theme="7"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rgb="FFFFC00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s>
  <borders count="27">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right/>
      <top style="thin">
        <color rgb="FFA6A6A6"/>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A6A6A6"/>
      </right>
      <top style="thin">
        <color rgb="FFA6A6A6"/>
      </top>
      <bottom style="thin">
        <color rgb="FFA6A6A6"/>
      </bottom>
      <diagonal/>
    </border>
    <border>
      <left style="thin">
        <color rgb="FFA6A6A6"/>
      </left>
      <right style="medium">
        <color indexed="64"/>
      </right>
      <top style="thin">
        <color rgb="FFA6A6A6"/>
      </top>
      <bottom style="thin">
        <color rgb="FFA6A6A6"/>
      </bottom>
      <diagonal/>
    </border>
    <border>
      <left style="medium">
        <color indexed="64"/>
      </left>
      <right style="thin">
        <color rgb="FFA6A6A6"/>
      </right>
      <top style="thin">
        <color rgb="FFA6A6A6"/>
      </top>
      <bottom style="medium">
        <color indexed="64"/>
      </bottom>
      <diagonal/>
    </border>
    <border>
      <left style="thin">
        <color rgb="FFA6A6A6"/>
      </left>
      <right style="thin">
        <color rgb="FFA6A6A6"/>
      </right>
      <top style="thin">
        <color rgb="FFA6A6A6"/>
      </top>
      <bottom style="medium">
        <color indexed="64"/>
      </bottom>
      <diagonal/>
    </border>
    <border>
      <left style="thin">
        <color rgb="FFA6A6A6"/>
      </left>
      <right style="medium">
        <color indexed="64"/>
      </right>
      <top style="thin">
        <color rgb="FFA6A6A6"/>
      </top>
      <bottom style="medium">
        <color indexed="64"/>
      </bottom>
      <diagonal/>
    </border>
    <border>
      <left style="medium">
        <color indexed="64"/>
      </left>
      <right/>
      <top style="thin">
        <color rgb="FFA6A6A6"/>
      </top>
      <bottom/>
      <diagonal/>
    </border>
    <border>
      <left/>
      <right style="medium">
        <color indexed="64"/>
      </right>
      <top style="thin">
        <color rgb="FFA6A6A6"/>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n">
        <color rgb="FFA6A6A6"/>
      </left>
      <right style="medium">
        <color indexed="64"/>
      </right>
      <top style="thin">
        <color rgb="FFA6A6A6"/>
      </top>
      <bottom/>
      <diagonal/>
    </border>
    <border>
      <left style="thin">
        <color rgb="FFA6A6A6"/>
      </left>
      <right style="medium">
        <color indexed="64"/>
      </right>
      <top/>
      <bottom/>
      <diagonal/>
    </border>
    <border>
      <left style="thin">
        <color rgb="FFA6A6A6"/>
      </left>
      <right style="medium">
        <color indexed="64"/>
      </right>
      <top/>
      <bottom style="medium">
        <color indexed="64"/>
      </bottom>
      <diagonal/>
    </border>
  </borders>
  <cellStyleXfs count="3">
    <xf numFmtId="0" fontId="0" fillId="0" borderId="0"/>
    <xf numFmtId="9" fontId="15" fillId="0" borderId="0" applyFont="0" applyFill="0" applyBorder="0" applyAlignment="0" applyProtection="0"/>
    <xf numFmtId="0" fontId="26" fillId="0" borderId="0" applyNumberFormat="0" applyFill="0" applyBorder="0" applyProtection="0">
      <alignment vertical="top" wrapText="1"/>
    </xf>
  </cellStyleXfs>
  <cellXfs count="209">
    <xf numFmtId="0" fontId="0" fillId="0" borderId="0" xfId="0"/>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horizontal="right" vertical="center"/>
    </xf>
    <xf numFmtId="0" fontId="5" fillId="2" borderId="1" xfId="0" applyFont="1" applyFill="1" applyBorder="1" applyAlignment="1">
      <alignment horizontal="center" vertical="center"/>
    </xf>
    <xf numFmtId="3" fontId="5" fillId="2" borderId="1" xfId="0" applyNumberFormat="1" applyFont="1" applyFill="1" applyBorder="1" applyAlignment="1">
      <alignment horizontal="center" vertical="center" wrapText="1"/>
    </xf>
    <xf numFmtId="3" fontId="9" fillId="2" borderId="1" xfId="0" applyNumberFormat="1" applyFont="1" applyFill="1" applyBorder="1" applyAlignment="1">
      <alignment horizontal="center" vertical="center"/>
    </xf>
    <xf numFmtId="0" fontId="1" fillId="0" borderId="0" xfId="0" applyFont="1"/>
    <xf numFmtId="0" fontId="2" fillId="0" borderId="0" xfId="0" applyFont="1"/>
    <xf numFmtId="0" fontId="14" fillId="0" borderId="0" xfId="0" applyFont="1"/>
    <xf numFmtId="3" fontId="0" fillId="0" borderId="0" xfId="0" applyNumberFormat="1"/>
    <xf numFmtId="0" fontId="2" fillId="0" borderId="0" xfId="0" applyFont="1" applyAlignment="1">
      <alignment horizontal="left" wrapText="1"/>
    </xf>
    <xf numFmtId="3" fontId="5" fillId="2" borderId="1" xfId="0" applyNumberFormat="1" applyFont="1" applyFill="1" applyBorder="1" applyAlignment="1">
      <alignment horizontal="center" vertical="center"/>
    </xf>
    <xf numFmtId="0" fontId="5"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6" fillId="2" borderId="2" xfId="0" applyFont="1" applyFill="1" applyBorder="1" applyAlignment="1">
      <alignment vertical="center" wrapText="1"/>
    </xf>
    <xf numFmtId="0" fontId="5" fillId="2" borderId="2" xfId="0" applyFont="1" applyFill="1" applyBorder="1" applyAlignment="1">
      <alignment horizontal="center" vertical="center"/>
    </xf>
    <xf numFmtId="0" fontId="7" fillId="2" borderId="8"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5" fillId="3" borderId="10" xfId="0" applyFont="1" applyFill="1" applyBorder="1" applyAlignment="1">
      <alignment vertical="center" wrapText="1"/>
    </xf>
    <xf numFmtId="0" fontId="5" fillId="3" borderId="11" xfId="0" applyFont="1" applyFill="1" applyBorder="1" applyAlignment="1">
      <alignment horizontal="center" vertical="center" wrapText="1"/>
    </xf>
    <xf numFmtId="3" fontId="9" fillId="3" borderId="11" xfId="0" applyNumberFormat="1" applyFont="1" applyFill="1" applyBorder="1" applyAlignment="1">
      <alignment horizontal="right" vertical="center"/>
    </xf>
    <xf numFmtId="0" fontId="10" fillId="3" borderId="12" xfId="0" applyFont="1" applyFill="1" applyBorder="1" applyAlignment="1">
      <alignment horizontal="left" vertical="center" wrapText="1"/>
    </xf>
    <xf numFmtId="0" fontId="6" fillId="5" borderId="11" xfId="0" applyFont="1" applyFill="1" applyBorder="1" applyAlignment="1">
      <alignment vertical="center" wrapText="1"/>
    </xf>
    <xf numFmtId="0" fontId="6" fillId="0" borderId="0" xfId="0" applyFont="1" applyBorder="1" applyAlignment="1">
      <alignment vertical="center" wrapText="1"/>
    </xf>
    <xf numFmtId="0" fontId="1" fillId="0" borderId="0" xfId="0" applyFont="1" applyBorder="1"/>
    <xf numFmtId="0" fontId="1" fillId="0" borderId="0" xfId="0" applyFont="1" applyBorder="1" applyAlignment="1">
      <alignment horizontal="left" wrapText="1"/>
    </xf>
    <xf numFmtId="0" fontId="1" fillId="0" borderId="0" xfId="0" applyFont="1" applyAlignment="1">
      <alignment horizontal="left" wrapText="1"/>
    </xf>
    <xf numFmtId="0" fontId="0" fillId="0" borderId="0" xfId="0" applyAlignment="1">
      <alignment horizontal="left" wrapText="1"/>
    </xf>
    <xf numFmtId="0" fontId="5" fillId="2" borderId="2" xfId="0" applyFont="1" applyFill="1" applyBorder="1" applyAlignment="1">
      <alignment horizontal="right" vertical="center"/>
    </xf>
    <xf numFmtId="0" fontId="16" fillId="0" borderId="0" xfId="0" applyFont="1"/>
    <xf numFmtId="3" fontId="16" fillId="0" borderId="0" xfId="0" applyNumberFormat="1" applyFont="1" applyAlignment="1">
      <alignment horizontal="center"/>
    </xf>
    <xf numFmtId="3" fontId="18" fillId="6" borderId="16" xfId="0" applyNumberFormat="1" applyFont="1" applyFill="1" applyBorder="1"/>
    <xf numFmtId="0" fontId="18" fillId="0" borderId="16" xfId="0" applyFont="1" applyBorder="1" applyAlignment="1">
      <alignment vertical="center" wrapText="1"/>
    </xf>
    <xf numFmtId="0" fontId="18" fillId="0" borderId="16" xfId="0" applyFont="1" applyBorder="1" applyAlignment="1">
      <alignment horizontal="center" vertical="center" wrapText="1"/>
    </xf>
    <xf numFmtId="3" fontId="18" fillId="0" borderId="16" xfId="0" applyNumberFormat="1" applyFont="1" applyBorder="1"/>
    <xf numFmtId="3" fontId="20" fillId="0" borderId="16" xfId="0" applyNumberFormat="1" applyFont="1" applyBorder="1"/>
    <xf numFmtId="0" fontId="21" fillId="0" borderId="16" xfId="0" applyFont="1" applyBorder="1" applyAlignment="1">
      <alignment vertical="center" wrapText="1"/>
    </xf>
    <xf numFmtId="3" fontId="21" fillId="0" borderId="16" xfId="0" applyNumberFormat="1" applyFont="1" applyBorder="1"/>
    <xf numFmtId="0" fontId="22" fillId="0" borderId="16" xfId="0" applyFont="1" applyBorder="1" applyAlignment="1">
      <alignment wrapText="1"/>
    </xf>
    <xf numFmtId="0" fontId="20" fillId="0" borderId="16" xfId="0" applyFont="1" applyBorder="1" applyAlignment="1">
      <alignment horizontal="right" vertical="center" wrapText="1"/>
    </xf>
    <xf numFmtId="0" fontId="20" fillId="0" borderId="16" xfId="0" applyFont="1" applyBorder="1" applyAlignment="1">
      <alignment vertical="center" wrapText="1"/>
    </xf>
    <xf numFmtId="0" fontId="20" fillId="0" borderId="16" xfId="0" applyFont="1" applyBorder="1" applyAlignment="1">
      <alignment horizontal="center" vertical="center" wrapText="1"/>
    </xf>
    <xf numFmtId="0" fontId="16" fillId="0" borderId="16" xfId="0" applyFont="1" applyBorder="1"/>
    <xf numFmtId="4" fontId="16" fillId="0" borderId="16" xfId="0" applyNumberFormat="1" applyFont="1" applyBorder="1"/>
    <xf numFmtId="3" fontId="16" fillId="0" borderId="16" xfId="0" applyNumberFormat="1" applyFont="1" applyBorder="1" applyAlignment="1">
      <alignment horizontal="center"/>
    </xf>
    <xf numFmtId="3" fontId="25" fillId="0" borderId="20" xfId="0" applyNumberFormat="1" applyFont="1" applyBorder="1"/>
    <xf numFmtId="4" fontId="25" fillId="0" borderId="20" xfId="0" applyNumberFormat="1" applyFont="1" applyBorder="1"/>
    <xf numFmtId="4" fontId="16" fillId="0" borderId="0" xfId="0" applyNumberFormat="1" applyFont="1"/>
    <xf numFmtId="0" fontId="16" fillId="12" borderId="16" xfId="0" applyFont="1" applyFill="1" applyBorder="1" applyAlignment="1">
      <alignment horizontal="center"/>
    </xf>
    <xf numFmtId="0" fontId="16" fillId="12" borderId="16" xfId="0" applyFont="1" applyFill="1" applyBorder="1"/>
    <xf numFmtId="0" fontId="27" fillId="0" borderId="16" xfId="0" applyFont="1" applyBorder="1" applyAlignment="1">
      <alignment vertical="center" wrapText="1"/>
    </xf>
    <xf numFmtId="0" fontId="27" fillId="0" borderId="16" xfId="0" applyFont="1" applyBorder="1" applyAlignment="1">
      <alignment horizontal="center" vertical="center" wrapText="1"/>
    </xf>
    <xf numFmtId="3" fontId="27" fillId="0" borderId="16" xfId="0" applyNumberFormat="1" applyFont="1" applyBorder="1"/>
    <xf numFmtId="0" fontId="29" fillId="0" borderId="0" xfId="0" applyFont="1"/>
    <xf numFmtId="3" fontId="29" fillId="0" borderId="0" xfId="0" applyNumberFormat="1" applyFont="1" applyAlignment="1">
      <alignment horizontal="center"/>
    </xf>
    <xf numFmtId="3" fontId="11" fillId="0" borderId="16" xfId="0" applyNumberFormat="1" applyFont="1" applyBorder="1"/>
    <xf numFmtId="0" fontId="30" fillId="0" borderId="16" xfId="0" applyFont="1" applyBorder="1" applyAlignment="1">
      <alignment vertical="center" wrapText="1"/>
    </xf>
    <xf numFmtId="3" fontId="30" fillId="0" borderId="16" xfId="0" applyNumberFormat="1" applyFont="1" applyBorder="1"/>
    <xf numFmtId="0" fontId="31" fillId="0" borderId="16" xfId="0" applyFont="1" applyBorder="1" applyAlignment="1">
      <alignment wrapText="1"/>
    </xf>
    <xf numFmtId="0" fontId="11" fillId="0" borderId="16" xfId="0" applyFont="1" applyBorder="1" applyAlignment="1">
      <alignment horizontal="right" vertical="center" wrapText="1"/>
    </xf>
    <xf numFmtId="0" fontId="11" fillId="0" borderId="16" xfId="0" applyFont="1" applyBorder="1" applyAlignment="1">
      <alignment vertical="center" wrapText="1"/>
    </xf>
    <xf numFmtId="0" fontId="11" fillId="0" borderId="16" xfId="0" applyFont="1" applyBorder="1" applyAlignment="1">
      <alignment horizontal="center" vertical="center" wrapText="1"/>
    </xf>
    <xf numFmtId="0" fontId="29" fillId="0" borderId="0" xfId="0" applyFont="1" applyAlignment="1">
      <alignment wrapText="1"/>
    </xf>
    <xf numFmtId="0" fontId="29" fillId="7" borderId="16" xfId="0" applyFont="1" applyFill="1" applyBorder="1" applyAlignment="1">
      <alignment horizontal="center" vertical="center"/>
    </xf>
    <xf numFmtId="0" fontId="29" fillId="7" borderId="16" xfId="0" applyFont="1" applyFill="1" applyBorder="1" applyAlignment="1">
      <alignment horizontal="center" vertical="center" wrapText="1"/>
    </xf>
    <xf numFmtId="3" fontId="29" fillId="7" borderId="16" xfId="0" applyNumberFormat="1" applyFont="1" applyFill="1" applyBorder="1" applyAlignment="1">
      <alignment horizontal="center" vertical="center" wrapText="1"/>
    </xf>
    <xf numFmtId="2" fontId="29" fillId="7" borderId="16" xfId="0" applyNumberFormat="1" applyFont="1" applyFill="1" applyBorder="1" applyAlignment="1">
      <alignment wrapText="1"/>
    </xf>
    <xf numFmtId="0" fontId="29" fillId="8" borderId="16" xfId="0" applyFont="1" applyFill="1" applyBorder="1"/>
    <xf numFmtId="2" fontId="29" fillId="8" borderId="16" xfId="0" applyNumberFormat="1" applyFont="1" applyFill="1" applyBorder="1" applyAlignment="1">
      <alignment wrapText="1"/>
    </xf>
    <xf numFmtId="2" fontId="32" fillId="8" borderId="16" xfId="0" applyNumberFormat="1" applyFont="1" applyFill="1" applyBorder="1" applyAlignment="1">
      <alignment horizontal="center"/>
    </xf>
    <xf numFmtId="0" fontId="32" fillId="8" borderId="16" xfId="0" applyFont="1" applyFill="1" applyBorder="1" applyAlignment="1">
      <alignment horizontal="center"/>
    </xf>
    <xf numFmtId="0" fontId="33" fillId="8" borderId="16" xfId="0" applyFont="1" applyFill="1" applyBorder="1" applyAlignment="1">
      <alignment horizontal="center"/>
    </xf>
    <xf numFmtId="0" fontId="29" fillId="8" borderId="16" xfId="0" applyFont="1" applyFill="1" applyBorder="1" applyAlignment="1">
      <alignment horizontal="center"/>
    </xf>
    <xf numFmtId="3" fontId="33" fillId="13" borderId="16" xfId="0" applyNumberFormat="1" applyFont="1" applyFill="1" applyBorder="1" applyAlignment="1">
      <alignment horizontal="center"/>
    </xf>
    <xf numFmtId="0" fontId="29" fillId="0" borderId="16" xfId="0" applyFont="1" applyBorder="1"/>
    <xf numFmtId="0" fontId="29" fillId="8" borderId="16" xfId="0" applyFont="1" applyFill="1" applyBorder="1" applyAlignment="1">
      <alignment horizontal="left" wrapText="1"/>
    </xf>
    <xf numFmtId="0" fontId="29" fillId="8" borderId="16" xfId="0" applyFont="1" applyFill="1" applyBorder="1" applyAlignment="1">
      <alignment wrapText="1"/>
    </xf>
    <xf numFmtId="0" fontId="29" fillId="9" borderId="16" xfId="0" applyFont="1" applyFill="1" applyBorder="1" applyAlignment="1">
      <alignment horizontal="center"/>
    </xf>
    <xf numFmtId="0" fontId="29" fillId="9" borderId="16" xfId="0" applyFont="1" applyFill="1" applyBorder="1" applyAlignment="1">
      <alignment wrapText="1"/>
    </xf>
    <xf numFmtId="0" fontId="32" fillId="9" borderId="16" xfId="0" applyFont="1" applyFill="1" applyBorder="1" applyAlignment="1">
      <alignment horizontal="center"/>
    </xf>
    <xf numFmtId="0" fontId="33" fillId="9" borderId="16" xfId="0" applyFont="1" applyFill="1" applyBorder="1" applyAlignment="1">
      <alignment horizontal="center"/>
    </xf>
    <xf numFmtId="0" fontId="29" fillId="9" borderId="16" xfId="0" applyFont="1" applyFill="1" applyBorder="1" applyAlignment="1">
      <alignment horizontal="left" wrapText="1"/>
    </xf>
    <xf numFmtId="0" fontId="29" fillId="10" borderId="16" xfId="0" applyFont="1" applyFill="1" applyBorder="1" applyAlignment="1">
      <alignment horizontal="center"/>
    </xf>
    <xf numFmtId="0" fontId="29" fillId="10" borderId="16" xfId="0" applyFont="1" applyFill="1" applyBorder="1" applyAlignment="1">
      <alignment wrapText="1"/>
    </xf>
    <xf numFmtId="0" fontId="32" fillId="10" borderId="16" xfId="0" applyFont="1" applyFill="1" applyBorder="1" applyAlignment="1">
      <alignment horizontal="center"/>
    </xf>
    <xf numFmtId="0" fontId="33" fillId="10" borderId="16" xfId="0" applyFont="1" applyFill="1" applyBorder="1" applyAlignment="1">
      <alignment horizontal="center"/>
    </xf>
    <xf numFmtId="0" fontId="29" fillId="10" borderId="16" xfId="0" applyFont="1" applyFill="1" applyBorder="1" applyAlignment="1">
      <alignment horizontal="left" wrapText="1"/>
    </xf>
    <xf numFmtId="0" fontId="29" fillId="12" borderId="16" xfId="0" applyFont="1" applyFill="1" applyBorder="1" applyAlignment="1">
      <alignment horizontal="center"/>
    </xf>
    <xf numFmtId="0" fontId="29" fillId="12" borderId="16" xfId="0" applyFont="1" applyFill="1" applyBorder="1" applyAlignment="1">
      <alignment wrapText="1"/>
    </xf>
    <xf numFmtId="0" fontId="32" fillId="12" borderId="16" xfId="0" applyFont="1" applyFill="1" applyBorder="1" applyAlignment="1">
      <alignment horizontal="center"/>
    </xf>
    <xf numFmtId="0" fontId="33" fillId="12" borderId="16" xfId="0" applyFont="1" applyFill="1" applyBorder="1" applyAlignment="1">
      <alignment horizontal="center"/>
    </xf>
    <xf numFmtId="0" fontId="29" fillId="12" borderId="16" xfId="0" applyFont="1" applyFill="1" applyBorder="1" applyAlignment="1">
      <alignment horizontal="left" wrapText="1"/>
    </xf>
    <xf numFmtId="0" fontId="29" fillId="12" borderId="16" xfId="0" applyFont="1" applyFill="1" applyBorder="1"/>
    <xf numFmtId="0" fontId="29" fillId="14" borderId="16" xfId="0" applyFont="1" applyFill="1" applyBorder="1" applyAlignment="1">
      <alignment wrapText="1"/>
    </xf>
    <xf numFmtId="0" fontId="32" fillId="14" borderId="16" xfId="0" applyFont="1" applyFill="1" applyBorder="1" applyAlignment="1">
      <alignment horizontal="center"/>
    </xf>
    <xf numFmtId="0" fontId="33" fillId="14" borderId="16" xfId="0" applyFont="1" applyFill="1" applyBorder="1" applyAlignment="1">
      <alignment horizontal="center"/>
    </xf>
    <xf numFmtId="0" fontId="29" fillId="14" borderId="16" xfId="0" applyFont="1" applyFill="1" applyBorder="1" applyAlignment="1">
      <alignment horizontal="center"/>
    </xf>
    <xf numFmtId="0" fontId="29" fillId="14" borderId="16" xfId="0" applyFont="1" applyFill="1" applyBorder="1"/>
    <xf numFmtId="0" fontId="29" fillId="14" borderId="16" xfId="0" applyFont="1" applyFill="1" applyBorder="1" applyAlignment="1">
      <alignment horizontal="left" wrapText="1"/>
    </xf>
    <xf numFmtId="0" fontId="29" fillId="14" borderId="16" xfId="0" applyFont="1" applyFill="1" applyBorder="1" applyAlignment="1">
      <alignment horizontal="center" vertical="center"/>
    </xf>
    <xf numFmtId="0" fontId="33" fillId="14" borderId="16" xfId="0" applyFont="1" applyFill="1" applyBorder="1" applyAlignment="1">
      <alignment horizontal="center" vertical="center"/>
    </xf>
    <xf numFmtId="0" fontId="29" fillId="6" borderId="16" xfId="0" applyFont="1" applyFill="1" applyBorder="1" applyAlignment="1">
      <alignment wrapText="1"/>
    </xf>
    <xf numFmtId="0" fontId="29" fillId="6" borderId="16" xfId="0" applyFont="1" applyFill="1" applyBorder="1" applyAlignment="1">
      <alignment horizontal="left" wrapText="1"/>
    </xf>
    <xf numFmtId="0" fontId="29" fillId="6" borderId="16" xfId="0" applyFont="1" applyFill="1" applyBorder="1" applyAlignment="1">
      <alignment horizontal="center"/>
    </xf>
    <xf numFmtId="0" fontId="33" fillId="6" borderId="16" xfId="0" applyFont="1" applyFill="1" applyBorder="1" applyAlignment="1">
      <alignment horizontal="center"/>
    </xf>
    <xf numFmtId="0" fontId="29" fillId="6" borderId="16" xfId="0" applyFont="1" applyFill="1" applyBorder="1"/>
    <xf numFmtId="0" fontId="34" fillId="6" borderId="16" xfId="0" applyFont="1" applyFill="1" applyBorder="1" applyAlignment="1">
      <alignment horizontal="center"/>
    </xf>
    <xf numFmtId="0" fontId="32" fillId="6" borderId="16" xfId="0" applyFont="1" applyFill="1" applyBorder="1" applyAlignment="1">
      <alignment horizontal="center"/>
    </xf>
    <xf numFmtId="0" fontId="29" fillId="11" borderId="16" xfId="0" applyFont="1" applyFill="1" applyBorder="1" applyAlignment="1">
      <alignment wrapText="1"/>
    </xf>
    <xf numFmtId="164" fontId="29" fillId="11" borderId="16" xfId="0" applyNumberFormat="1" applyFont="1" applyFill="1" applyBorder="1" applyAlignment="1">
      <alignment horizontal="left" wrapText="1"/>
    </xf>
    <xf numFmtId="164" fontId="29" fillId="11" borderId="16" xfId="0" applyNumberFormat="1" applyFont="1" applyFill="1" applyBorder="1" applyAlignment="1">
      <alignment horizontal="center"/>
    </xf>
    <xf numFmtId="0" fontId="29" fillId="11" borderId="16" xfId="2" applyNumberFormat="1" applyFont="1" applyFill="1" applyBorder="1" applyAlignment="1" applyProtection="1">
      <alignment horizontal="center" vertical="top"/>
    </xf>
    <xf numFmtId="0" fontId="29" fillId="11" borderId="16" xfId="2" applyNumberFormat="1" applyFont="1" applyFill="1" applyBorder="1" applyAlignment="1">
      <alignment horizontal="center" vertical="top"/>
    </xf>
    <xf numFmtId="0" fontId="32" fillId="11" borderId="16" xfId="2" applyNumberFormat="1" applyFont="1" applyFill="1" applyBorder="1" applyAlignment="1">
      <alignment horizontal="center" vertical="center"/>
    </xf>
    <xf numFmtId="0" fontId="29" fillId="11" borderId="16" xfId="0" applyFont="1" applyFill="1" applyBorder="1"/>
    <xf numFmtId="0" fontId="29" fillId="11" borderId="16" xfId="2" applyFont="1" applyFill="1" applyBorder="1" applyAlignment="1">
      <alignment horizontal="center" vertical="top"/>
    </xf>
    <xf numFmtId="0" fontId="29" fillId="11" borderId="16" xfId="2" applyFont="1" applyFill="1" applyBorder="1" applyAlignment="1">
      <alignment horizontal="center" vertical="center"/>
    </xf>
    <xf numFmtId="9" fontId="29" fillId="11" borderId="16" xfId="1" applyFont="1" applyFill="1" applyBorder="1" applyAlignment="1">
      <alignment horizontal="left" wrapText="1"/>
    </xf>
    <xf numFmtId="3" fontId="34" fillId="0" borderId="23" xfId="0" applyNumberFormat="1" applyFont="1" applyBorder="1" applyAlignment="1">
      <alignment horizontal="center"/>
    </xf>
    <xf numFmtId="4" fontId="34" fillId="0" borderId="22" xfId="0" applyNumberFormat="1" applyFont="1" applyBorder="1"/>
    <xf numFmtId="4" fontId="34" fillId="0" borderId="20" xfId="0" applyNumberFormat="1" applyFont="1" applyBorder="1"/>
    <xf numFmtId="4" fontId="29" fillId="0" borderId="0" xfId="0" applyNumberFormat="1" applyFont="1"/>
    <xf numFmtId="0" fontId="16" fillId="0" borderId="0" xfId="0" applyFont="1" applyAlignment="1">
      <alignment wrapText="1"/>
    </xf>
    <xf numFmtId="0" fontId="24" fillId="12" borderId="16" xfId="0" applyFont="1" applyFill="1" applyBorder="1" applyAlignment="1">
      <alignment horizontal="center"/>
    </xf>
    <xf numFmtId="0" fontId="24" fillId="12" borderId="17" xfId="0" applyFont="1" applyFill="1" applyBorder="1" applyAlignment="1">
      <alignment horizontal="center"/>
    </xf>
    <xf numFmtId="0" fontId="16" fillId="12" borderId="16" xfId="0" applyFont="1" applyFill="1" applyBorder="1" applyAlignment="1">
      <alignment horizontal="left" wrapText="1"/>
    </xf>
    <xf numFmtId="3" fontId="18" fillId="0" borderId="16" xfId="0" applyNumberFormat="1" applyFont="1" applyBorder="1" applyAlignment="1">
      <alignment vertical="center"/>
    </xf>
    <xf numFmtId="3" fontId="20" fillId="0" borderId="16" xfId="0" applyNumberFormat="1" applyFont="1" applyBorder="1" applyAlignment="1">
      <alignment vertical="center"/>
    </xf>
    <xf numFmtId="3" fontId="21" fillId="0" borderId="16" xfId="0" applyNumberFormat="1" applyFont="1" applyBorder="1" applyAlignment="1">
      <alignment vertical="center"/>
    </xf>
    <xf numFmtId="3" fontId="29" fillId="0" borderId="16" xfId="0" applyNumberFormat="1" applyFont="1" applyFill="1" applyBorder="1" applyAlignment="1">
      <alignment horizontal="center"/>
    </xf>
    <xf numFmtId="0" fontId="29" fillId="0" borderId="16" xfId="0" applyFont="1" applyFill="1" applyBorder="1"/>
    <xf numFmtId="3" fontId="16" fillId="0" borderId="0" xfId="0" applyNumberFormat="1" applyFont="1"/>
    <xf numFmtId="3" fontId="29" fillId="0" borderId="0" xfId="0" applyNumberFormat="1" applyFont="1"/>
    <xf numFmtId="3" fontId="29" fillId="7" borderId="16" xfId="0" applyNumberFormat="1" applyFont="1" applyFill="1" applyBorder="1" applyAlignment="1">
      <alignment wrapText="1"/>
    </xf>
    <xf numFmtId="3" fontId="29" fillId="0" borderId="16" xfId="0" applyNumberFormat="1" applyFont="1" applyBorder="1"/>
    <xf numFmtId="3" fontId="29" fillId="0" borderId="16" xfId="0" applyNumberFormat="1" applyFont="1" applyFill="1" applyBorder="1"/>
    <xf numFmtId="3" fontId="34" fillId="0" borderId="22" xfId="0" applyNumberFormat="1" applyFont="1" applyBorder="1"/>
    <xf numFmtId="0" fontId="16" fillId="13" borderId="16" xfId="0" applyFont="1" applyFill="1" applyBorder="1" applyAlignment="1">
      <alignment horizontal="center" vertical="center"/>
    </xf>
    <xf numFmtId="0" fontId="16" fillId="13" borderId="16" xfId="0" applyFont="1" applyFill="1" applyBorder="1" applyAlignment="1">
      <alignment horizontal="center" vertical="center" wrapText="1"/>
    </xf>
    <xf numFmtId="0" fontId="16" fillId="13" borderId="17" xfId="0" applyFont="1" applyFill="1" applyBorder="1" applyAlignment="1">
      <alignment horizontal="center" vertical="center"/>
    </xf>
    <xf numFmtId="3" fontId="16" fillId="13" borderId="16" xfId="0" applyNumberFormat="1" applyFont="1" applyFill="1" applyBorder="1" applyAlignment="1">
      <alignment horizontal="center" vertical="center" wrapText="1"/>
    </xf>
    <xf numFmtId="2" fontId="16" fillId="13" borderId="16" xfId="0" applyNumberFormat="1" applyFont="1" applyFill="1" applyBorder="1" applyAlignment="1">
      <alignment wrapText="1"/>
    </xf>
    <xf numFmtId="0" fontId="16" fillId="13" borderId="16" xfId="0" applyFont="1" applyFill="1" applyBorder="1" applyAlignment="1">
      <alignment wrapText="1"/>
    </xf>
    <xf numFmtId="0" fontId="16" fillId="13" borderId="16" xfId="0" applyFont="1" applyFill="1" applyBorder="1" applyAlignment="1">
      <alignment horizontal="center"/>
    </xf>
    <xf numFmtId="0" fontId="23" fillId="13" borderId="16" xfId="0" applyFont="1" applyFill="1" applyBorder="1" applyAlignment="1">
      <alignment horizontal="center"/>
    </xf>
    <xf numFmtId="0" fontId="24" fillId="13" borderId="16" xfId="0" applyFont="1" applyFill="1" applyBorder="1" applyAlignment="1">
      <alignment horizontal="center"/>
    </xf>
    <xf numFmtId="0" fontId="24" fillId="13" borderId="17" xfId="0" applyFont="1" applyFill="1" applyBorder="1" applyAlignment="1">
      <alignment horizontal="center"/>
    </xf>
    <xf numFmtId="3" fontId="16" fillId="13" borderId="16" xfId="0" applyNumberFormat="1" applyFont="1" applyFill="1" applyBorder="1" applyAlignment="1">
      <alignment horizontal="center"/>
    </xf>
    <xf numFmtId="0" fontId="16" fillId="13" borderId="16" xfId="0" applyFont="1" applyFill="1" applyBorder="1"/>
    <xf numFmtId="4" fontId="16" fillId="13" borderId="16" xfId="0" applyNumberFormat="1" applyFont="1" applyFill="1" applyBorder="1"/>
    <xf numFmtId="0" fontId="16" fillId="13" borderId="16" xfId="0" applyFont="1" applyFill="1" applyBorder="1" applyAlignment="1">
      <alignment horizontal="left" wrapText="1"/>
    </xf>
    <xf numFmtId="49" fontId="29" fillId="8" borderId="16" xfId="0" applyNumberFormat="1" applyFont="1" applyFill="1" applyBorder="1" applyAlignment="1">
      <alignment horizontal="center"/>
    </xf>
    <xf numFmtId="0" fontId="9" fillId="2" borderId="1" xfId="0"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0" fontId="5" fillId="3" borderId="8" xfId="0" applyFont="1" applyFill="1" applyBorder="1" applyAlignment="1">
      <alignment vertical="center" wrapText="1"/>
    </xf>
    <xf numFmtId="0" fontId="5" fillId="3" borderId="1" xfId="0" applyFont="1" applyFill="1" applyBorder="1" applyAlignment="1">
      <alignment horizontal="center" vertical="center" wrapText="1"/>
    </xf>
    <xf numFmtId="0" fontId="10" fillId="5" borderId="1" xfId="0" applyFont="1" applyFill="1" applyBorder="1" applyAlignment="1">
      <alignment vertical="center" wrapText="1"/>
    </xf>
    <xf numFmtId="3" fontId="9" fillId="3" borderId="1" xfId="0" applyNumberFormat="1" applyFont="1" applyFill="1" applyBorder="1" applyAlignment="1">
      <alignment horizontal="right" vertical="center"/>
    </xf>
    <xf numFmtId="0" fontId="10" fillId="5" borderId="11" xfId="0" applyFont="1" applyFill="1" applyBorder="1" applyAlignment="1">
      <alignment vertical="center" wrapText="1"/>
    </xf>
    <xf numFmtId="0" fontId="38" fillId="5" borderId="11" xfId="0" applyFont="1" applyFill="1" applyBorder="1" applyAlignment="1">
      <alignment vertical="center" wrapText="1"/>
    </xf>
    <xf numFmtId="0" fontId="5" fillId="4" borderId="5" xfId="0" applyFont="1" applyFill="1" applyBorder="1" applyAlignment="1">
      <alignment vertical="center" wrapText="1"/>
    </xf>
    <xf numFmtId="0" fontId="5" fillId="4" borderId="6" xfId="0" applyFont="1" applyFill="1" applyBorder="1" applyAlignment="1">
      <alignment vertical="center" wrapText="1"/>
    </xf>
    <xf numFmtId="0" fontId="5" fillId="4" borderId="7" xfId="0" applyFont="1" applyFill="1" applyBorder="1" applyAlignment="1">
      <alignment vertical="center" wrapText="1"/>
    </xf>
    <xf numFmtId="0" fontId="5" fillId="4" borderId="13" xfId="0" applyFont="1" applyFill="1" applyBorder="1" applyAlignment="1">
      <alignment vertical="center" wrapText="1"/>
    </xf>
    <xf numFmtId="0" fontId="5" fillId="4" borderId="4" xfId="0" applyFont="1" applyFill="1" applyBorder="1" applyAlignment="1">
      <alignment vertical="center" wrapText="1"/>
    </xf>
    <xf numFmtId="0" fontId="5" fillId="4" borderId="14" xfId="0" applyFont="1" applyFill="1" applyBorder="1" applyAlignment="1">
      <alignment vertical="center" wrapText="1"/>
    </xf>
    <xf numFmtId="0" fontId="2" fillId="0" borderId="0" xfId="0" applyFont="1" applyAlignment="1">
      <alignment horizontal="center"/>
    </xf>
    <xf numFmtId="0" fontId="3" fillId="0" borderId="0" xfId="0" applyFont="1" applyAlignment="1">
      <alignment horizontal="center" vertical="center"/>
    </xf>
    <xf numFmtId="0" fontId="16" fillId="0" borderId="0" xfId="0" applyFont="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2" fillId="0" borderId="0" xfId="0" applyFont="1"/>
    <xf numFmtId="0" fontId="13" fillId="0" borderId="0" xfId="0" applyFont="1" applyAlignment="1">
      <alignment horizontal="right" vertical="center" wrapText="1"/>
    </xf>
    <xf numFmtId="0" fontId="3" fillId="0" borderId="0" xfId="0" applyFont="1" applyAlignment="1">
      <alignment horizontal="center" vertical="center" wrapText="1"/>
    </xf>
    <xf numFmtId="0" fontId="13" fillId="0" borderId="0" xfId="0" applyFont="1" applyAlignment="1">
      <alignment horizontal="right" wrapText="1"/>
    </xf>
    <xf numFmtId="3" fontId="16" fillId="0" borderId="16" xfId="0" applyNumberFormat="1" applyFont="1" applyBorder="1" applyAlignment="1">
      <alignment horizontal="left" wrapText="1"/>
    </xf>
    <xf numFmtId="0" fontId="19" fillId="0" borderId="16" xfId="0" applyFont="1" applyBorder="1" applyAlignment="1">
      <alignment horizontal="left" vertical="center" wrapText="1"/>
    </xf>
    <xf numFmtId="3" fontId="16" fillId="0" borderId="16" xfId="0" applyNumberFormat="1" applyFont="1" applyBorder="1" applyAlignment="1">
      <alignment horizontal="left" vertical="center" wrapText="1"/>
    </xf>
    <xf numFmtId="0" fontId="17" fillId="0" borderId="15" xfId="0" applyFont="1" applyBorder="1" applyAlignment="1">
      <alignment horizontal="center"/>
    </xf>
    <xf numFmtId="0" fontId="18" fillId="6" borderId="16" xfId="0" applyFont="1" applyFill="1" applyBorder="1" applyAlignment="1">
      <alignment horizontal="center"/>
    </xf>
    <xf numFmtId="3" fontId="19" fillId="0" borderId="16" xfId="0" applyNumberFormat="1" applyFont="1" applyBorder="1" applyAlignment="1">
      <alignment horizontal="center" wrapText="1"/>
    </xf>
    <xf numFmtId="3" fontId="19" fillId="0" borderId="16" xfId="0" applyNumberFormat="1" applyFont="1" applyBorder="1" applyAlignment="1">
      <alignment horizontal="center"/>
    </xf>
    <xf numFmtId="3" fontId="28" fillId="13" borderId="16" xfId="0" applyNumberFormat="1" applyFont="1" applyFill="1" applyBorder="1" applyAlignment="1">
      <alignment horizontal="center" wrapText="1"/>
    </xf>
    <xf numFmtId="3" fontId="21" fillId="0" borderId="16" xfId="0" applyNumberFormat="1" applyFont="1" applyBorder="1" applyAlignment="1">
      <alignment horizontal="center" wrapText="1"/>
    </xf>
    <xf numFmtId="3" fontId="11" fillId="0" borderId="16" xfId="0" applyNumberFormat="1" applyFont="1" applyBorder="1" applyAlignment="1">
      <alignment horizontal="left" wrapText="1"/>
    </xf>
    <xf numFmtId="0" fontId="17" fillId="0" borderId="15" xfId="0" applyFont="1" applyBorder="1" applyAlignment="1">
      <alignment horizontal="center" wrapText="1"/>
    </xf>
    <xf numFmtId="3" fontId="28" fillId="14" borderId="16" xfId="0" applyNumberFormat="1" applyFont="1" applyFill="1" applyBorder="1" applyAlignment="1">
      <alignment horizontal="center" wrapText="1"/>
    </xf>
    <xf numFmtId="3" fontId="29" fillId="0" borderId="16" xfId="0" applyNumberFormat="1" applyFont="1" applyBorder="1" applyAlignment="1">
      <alignment horizontal="left" wrapText="1"/>
    </xf>
    <xf numFmtId="0" fontId="28" fillId="0" borderId="16" xfId="0" applyFont="1" applyBorder="1" applyAlignment="1">
      <alignment horizontal="left" vertical="center" wrapText="1"/>
    </xf>
    <xf numFmtId="3" fontId="29" fillId="0" borderId="16" xfId="0" applyNumberFormat="1" applyFont="1" applyBorder="1" applyAlignment="1">
      <alignment horizontal="left" vertical="center" wrapText="1"/>
    </xf>
    <xf numFmtId="0" fontId="34" fillId="0" borderId="21" xfId="0" applyFont="1" applyBorder="1" applyAlignment="1">
      <alignment horizontal="right"/>
    </xf>
    <xf numFmtId="0" fontId="34" fillId="0" borderId="22" xfId="0" applyFont="1" applyBorder="1" applyAlignment="1">
      <alignment horizontal="right"/>
    </xf>
    <xf numFmtId="0" fontId="25" fillId="0" borderId="0" xfId="0" applyFont="1" applyBorder="1" applyAlignment="1">
      <alignment horizontal="center" vertical="center" wrapText="1"/>
    </xf>
    <xf numFmtId="3" fontId="28" fillId="0" borderId="16" xfId="0" applyNumberFormat="1" applyFont="1" applyBorder="1" applyAlignment="1">
      <alignment horizontal="center"/>
    </xf>
    <xf numFmtId="3" fontId="30" fillId="0" borderId="16" xfId="0" applyNumberFormat="1" applyFont="1" applyBorder="1" applyAlignment="1">
      <alignment horizontal="center" wrapText="1"/>
    </xf>
    <xf numFmtId="0" fontId="25" fillId="0" borderId="0" xfId="0" applyFont="1" applyBorder="1" applyAlignment="1">
      <alignment horizontal="center" wrapText="1"/>
    </xf>
    <xf numFmtId="0" fontId="25" fillId="0" borderId="18" xfId="0" applyFont="1" applyBorder="1" applyAlignment="1">
      <alignment horizontal="right"/>
    </xf>
    <xf numFmtId="0" fontId="25" fillId="0" borderId="19" xfId="0" applyFont="1" applyBorder="1" applyAlignment="1">
      <alignment horizontal="right"/>
    </xf>
    <xf numFmtId="4" fontId="25" fillId="0" borderId="19" xfId="0" applyNumberFormat="1" applyFont="1" applyBorder="1" applyAlignment="1">
      <alignment horizontal="center"/>
    </xf>
    <xf numFmtId="0" fontId="4" fillId="0" borderId="0" xfId="0" applyFont="1" applyAlignment="1">
      <alignment horizontal="center" vertical="center"/>
    </xf>
    <xf numFmtId="0" fontId="38" fillId="3" borderId="24" xfId="0" applyFont="1" applyFill="1" applyBorder="1" applyAlignment="1">
      <alignment horizontal="left" vertical="center" wrapText="1"/>
    </xf>
    <xf numFmtId="0" fontId="38" fillId="3" borderId="25" xfId="0" applyFont="1" applyFill="1" applyBorder="1" applyAlignment="1">
      <alignment horizontal="left" vertical="center" wrapText="1"/>
    </xf>
    <xf numFmtId="0" fontId="38" fillId="3" borderId="26" xfId="0" applyFont="1" applyFill="1" applyBorder="1" applyAlignment="1">
      <alignment horizontal="left" vertical="center" wrapText="1"/>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I29"/>
  <sheetViews>
    <sheetView tabSelected="1" zoomScale="80" zoomScaleNormal="80" workbookViewId="0">
      <selection activeCell="J18" sqref="J18"/>
    </sheetView>
  </sheetViews>
  <sheetFormatPr defaultRowHeight="15" x14ac:dyDescent="0.25"/>
  <cols>
    <col min="2" max="2" width="23.5703125" customWidth="1"/>
    <col min="3" max="3" width="49.28515625" customWidth="1"/>
    <col min="4" max="4" width="17.140625" customWidth="1"/>
    <col min="5" max="5" width="41.140625" style="29" customWidth="1"/>
    <col min="6" max="6" width="31.7109375" customWidth="1"/>
    <col min="8" max="8" width="14.28515625" customWidth="1"/>
  </cols>
  <sheetData>
    <row r="1" spans="1:9" s="10" customFormat="1" ht="22.5" customHeight="1" x14ac:dyDescent="0.25">
      <c r="A1" s="177"/>
      <c r="B1" s="177"/>
      <c r="C1" s="177"/>
      <c r="D1" s="178" t="s">
        <v>133</v>
      </c>
      <c r="E1" s="178"/>
      <c r="F1"/>
      <c r="G1"/>
      <c r="H1" s="11"/>
      <c r="I1"/>
    </row>
    <row r="2" spans="1:9" s="10" customFormat="1" ht="45" customHeight="1" x14ac:dyDescent="0.25">
      <c r="A2" s="177"/>
      <c r="B2" s="177"/>
      <c r="C2" s="177"/>
      <c r="D2" s="180" t="s">
        <v>158</v>
      </c>
      <c r="E2" s="180"/>
      <c r="F2"/>
      <c r="G2"/>
      <c r="H2" s="11"/>
      <c r="I2"/>
    </row>
    <row r="3" spans="1:9" x14ac:dyDescent="0.25">
      <c r="A3" s="168" t="s">
        <v>20</v>
      </c>
      <c r="B3" s="168"/>
      <c r="C3" s="168"/>
      <c r="D3" s="168"/>
      <c r="E3" s="168"/>
      <c r="H3" s="11"/>
    </row>
    <row r="4" spans="1:9" ht="15.75" x14ac:dyDescent="0.25">
      <c r="A4" s="169" t="s">
        <v>21</v>
      </c>
      <c r="B4" s="169"/>
      <c r="C4" s="169"/>
      <c r="D4" s="169"/>
      <c r="E4" s="169"/>
    </row>
    <row r="5" spans="1:9" ht="24.6" customHeight="1" x14ac:dyDescent="0.25">
      <c r="A5" s="170" t="s">
        <v>22</v>
      </c>
      <c r="B5" s="170"/>
      <c r="C5" s="170"/>
      <c r="D5" s="170"/>
      <c r="E5" s="170"/>
    </row>
    <row r="6" spans="1:9" ht="15.75" x14ac:dyDescent="0.25">
      <c r="A6" s="179" t="s">
        <v>23</v>
      </c>
      <c r="B6" s="169"/>
      <c r="C6" s="169"/>
      <c r="D6" s="169"/>
      <c r="E6" s="169"/>
    </row>
    <row r="7" spans="1:9" x14ac:dyDescent="0.25">
      <c r="A7" s="9"/>
      <c r="B7" s="9"/>
      <c r="C7" s="9"/>
      <c r="D7" s="9"/>
      <c r="E7" s="12"/>
    </row>
    <row r="8" spans="1:9" x14ac:dyDescent="0.25">
      <c r="A8" s="171" t="s">
        <v>0</v>
      </c>
      <c r="B8" s="173" t="s">
        <v>1</v>
      </c>
      <c r="C8" s="173" t="s">
        <v>2</v>
      </c>
      <c r="D8" s="171" t="s">
        <v>149</v>
      </c>
      <c r="E8" s="175" t="s">
        <v>3</v>
      </c>
    </row>
    <row r="9" spans="1:9" x14ac:dyDescent="0.25">
      <c r="A9" s="172"/>
      <c r="B9" s="174"/>
      <c r="C9" s="174"/>
      <c r="D9" s="172"/>
      <c r="E9" s="176"/>
    </row>
    <row r="10" spans="1:9" x14ac:dyDescent="0.25">
      <c r="A10" s="1"/>
      <c r="B10" s="2" t="s">
        <v>4</v>
      </c>
      <c r="C10" s="3"/>
      <c r="D10" s="7">
        <f>SUM(D11:D15)</f>
        <v>1248370</v>
      </c>
      <c r="E10" s="2" t="s">
        <v>24</v>
      </c>
    </row>
    <row r="11" spans="1:9" x14ac:dyDescent="0.25">
      <c r="A11" s="1" t="s">
        <v>5</v>
      </c>
      <c r="B11" s="2" t="s">
        <v>6</v>
      </c>
      <c r="C11" s="3"/>
      <c r="D11" s="7">
        <f>SUM(D19,D22)</f>
        <v>1248370</v>
      </c>
      <c r="E11" s="2" t="s">
        <v>24</v>
      </c>
    </row>
    <row r="12" spans="1:9" x14ac:dyDescent="0.25">
      <c r="A12" s="1" t="s">
        <v>7</v>
      </c>
      <c r="B12" s="2" t="s">
        <v>8</v>
      </c>
      <c r="C12" s="3"/>
      <c r="D12" s="5">
        <v>0</v>
      </c>
      <c r="E12" s="2" t="s">
        <v>24</v>
      </c>
    </row>
    <row r="13" spans="1:9" x14ac:dyDescent="0.25">
      <c r="A13" s="1" t="s">
        <v>16</v>
      </c>
      <c r="B13" s="2" t="s">
        <v>17</v>
      </c>
      <c r="C13" s="3"/>
      <c r="D13" s="5">
        <v>0</v>
      </c>
      <c r="E13" s="2" t="s">
        <v>24</v>
      </c>
    </row>
    <row r="14" spans="1:9" x14ac:dyDescent="0.25">
      <c r="A14" s="1" t="s">
        <v>9</v>
      </c>
      <c r="B14" s="2" t="s">
        <v>10</v>
      </c>
      <c r="C14" s="3"/>
      <c r="D14" s="13">
        <f>0</f>
        <v>0</v>
      </c>
      <c r="E14" s="2" t="s">
        <v>24</v>
      </c>
    </row>
    <row r="15" spans="1:9" ht="24.6" customHeight="1" thickBot="1" x14ac:dyDescent="0.3">
      <c r="A15" s="14" t="s">
        <v>11</v>
      </c>
      <c r="B15" s="15" t="s">
        <v>12</v>
      </c>
      <c r="C15" s="16"/>
      <c r="D15" s="17">
        <v>0</v>
      </c>
      <c r="E15" s="2" t="s">
        <v>24</v>
      </c>
    </row>
    <row r="16" spans="1:9" ht="15" customHeight="1" x14ac:dyDescent="0.25">
      <c r="A16" s="162" t="s">
        <v>130</v>
      </c>
      <c r="B16" s="163"/>
      <c r="C16" s="163"/>
      <c r="D16" s="163"/>
      <c r="E16" s="164"/>
    </row>
    <row r="17" spans="1:8" ht="21.6" customHeight="1" x14ac:dyDescent="0.25">
      <c r="A17" s="165" t="s">
        <v>132</v>
      </c>
      <c r="B17" s="166"/>
      <c r="C17" s="166"/>
      <c r="D17" s="166"/>
      <c r="E17" s="167"/>
    </row>
    <row r="18" spans="1:8" ht="15" customHeight="1" x14ac:dyDescent="0.25">
      <c r="A18" s="165"/>
      <c r="B18" s="166"/>
      <c r="C18" s="166"/>
      <c r="D18" s="166"/>
      <c r="E18" s="167"/>
      <c r="H18" t="s">
        <v>93</v>
      </c>
    </row>
    <row r="19" spans="1:8" x14ac:dyDescent="0.25">
      <c r="A19" s="18"/>
      <c r="B19" s="2"/>
      <c r="C19" s="2" t="s">
        <v>131</v>
      </c>
      <c r="D19" s="6">
        <f>D20</f>
        <v>1225274</v>
      </c>
      <c r="E19" s="19"/>
    </row>
    <row r="20" spans="1:8" ht="69.599999999999994" customHeight="1" thickBot="1" x14ac:dyDescent="0.3">
      <c r="A20" s="20" t="s">
        <v>5</v>
      </c>
      <c r="B20" s="21" t="s">
        <v>13</v>
      </c>
      <c r="C20" s="161" t="s">
        <v>157</v>
      </c>
      <c r="D20" s="22">
        <v>1225274</v>
      </c>
      <c r="E20" s="23" t="s">
        <v>94</v>
      </c>
    </row>
    <row r="21" spans="1:8" x14ac:dyDescent="0.25">
      <c r="A21" s="162" t="s">
        <v>163</v>
      </c>
      <c r="B21" s="163"/>
      <c r="C21" s="163"/>
      <c r="D21" s="163"/>
      <c r="E21" s="164"/>
    </row>
    <row r="22" spans="1:8" x14ac:dyDescent="0.25">
      <c r="A22" s="18"/>
      <c r="B22" s="2"/>
      <c r="C22" s="2" t="s">
        <v>96</v>
      </c>
      <c r="D22" s="6">
        <f>D23</f>
        <v>23096</v>
      </c>
      <c r="E22" s="19"/>
    </row>
    <row r="23" spans="1:8" ht="130.5" customHeight="1" thickBot="1" x14ac:dyDescent="0.3">
      <c r="A23" s="20" t="s">
        <v>5</v>
      </c>
      <c r="B23" s="21" t="s">
        <v>13</v>
      </c>
      <c r="C23" s="24" t="s">
        <v>160</v>
      </c>
      <c r="D23" s="22">
        <v>23096</v>
      </c>
      <c r="E23" s="23" t="s">
        <v>95</v>
      </c>
    </row>
    <row r="24" spans="1:8" x14ac:dyDescent="0.25">
      <c r="A24" s="25"/>
      <c r="B24" s="25"/>
      <c r="C24" s="26"/>
      <c r="D24" s="26"/>
      <c r="E24" s="27"/>
    </row>
    <row r="25" spans="1:8" x14ac:dyDescent="0.25">
      <c r="A25" s="8"/>
      <c r="B25" s="8"/>
      <c r="C25" s="8"/>
      <c r="D25" s="8"/>
      <c r="E25" s="28"/>
    </row>
    <row r="26" spans="1:8" x14ac:dyDescent="0.25">
      <c r="A26" s="9" t="s">
        <v>15</v>
      </c>
      <c r="B26" s="9"/>
      <c r="C26" s="9"/>
      <c r="D26" s="9"/>
      <c r="E26" s="12"/>
    </row>
    <row r="27" spans="1:8" x14ac:dyDescent="0.25">
      <c r="A27" s="9" t="s">
        <v>18</v>
      </c>
      <c r="B27" s="9"/>
      <c r="C27" s="9"/>
      <c r="D27" s="9"/>
      <c r="E27" s="12"/>
    </row>
    <row r="28" spans="1:8" x14ac:dyDescent="0.25">
      <c r="A28" s="9" t="s">
        <v>19</v>
      </c>
      <c r="B28" s="9"/>
      <c r="C28" s="9"/>
      <c r="D28" s="9"/>
      <c r="E28" s="12"/>
    </row>
    <row r="29" spans="1:8" x14ac:dyDescent="0.25">
      <c r="A29" s="8"/>
      <c r="B29" s="8"/>
      <c r="C29" s="8"/>
      <c r="D29" s="8"/>
      <c r="E29" s="28"/>
    </row>
  </sheetData>
  <mergeCells count="18">
    <mergeCell ref="A1:A2"/>
    <mergeCell ref="B1:B2"/>
    <mergeCell ref="C1:C2"/>
    <mergeCell ref="D1:E1"/>
    <mergeCell ref="A6:E6"/>
    <mergeCell ref="D2:E2"/>
    <mergeCell ref="A16:E16"/>
    <mergeCell ref="A17:E17"/>
    <mergeCell ref="A18:E18"/>
    <mergeCell ref="A21:E21"/>
    <mergeCell ref="A3:E3"/>
    <mergeCell ref="A4:E4"/>
    <mergeCell ref="A5:E5"/>
    <mergeCell ref="A8:A9"/>
    <mergeCell ref="B8:B9"/>
    <mergeCell ref="C8:C9"/>
    <mergeCell ref="D8:D9"/>
    <mergeCell ref="E8:E9"/>
  </mergeCells>
  <phoneticPr fontId="8" type="noConversion"/>
  <pageMargins left="0.46" right="0.43" top="0.66" bottom="0.75" header="0.3" footer="0.3"/>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034C9-ABC5-458D-8358-2C4A5E7AF861}">
  <dimension ref="A1:L32"/>
  <sheetViews>
    <sheetView zoomScale="60" zoomScaleNormal="60" workbookViewId="0">
      <selection activeCell="G8" sqref="G8"/>
    </sheetView>
  </sheetViews>
  <sheetFormatPr defaultRowHeight="15.75" x14ac:dyDescent="0.25"/>
  <cols>
    <col min="1" max="1" width="24.5703125" style="31" customWidth="1"/>
    <col min="2" max="2" width="22.140625" style="31" customWidth="1"/>
    <col min="3" max="3" width="17.7109375" style="31" customWidth="1"/>
    <col min="4" max="4" width="17.42578125" style="31" customWidth="1"/>
    <col min="5" max="5" width="9.140625" style="31"/>
    <col min="6" max="6" width="14.85546875" style="31" customWidth="1"/>
    <col min="7" max="7" width="17.7109375" style="31" customWidth="1"/>
    <col min="8" max="8" width="9.140625" style="31"/>
    <col min="9" max="9" width="13.42578125" style="32" customWidth="1"/>
    <col min="10" max="10" width="9.140625" style="31"/>
    <col min="11" max="11" width="13" style="31" bestFit="1" customWidth="1"/>
    <col min="12" max="13" width="0" style="31" hidden="1" customWidth="1"/>
    <col min="14" max="14" width="15.140625" style="31" customWidth="1"/>
    <col min="15" max="255" width="9.140625" style="31"/>
    <col min="256" max="256" width="24.5703125" style="31" customWidth="1"/>
    <col min="257" max="257" width="22.140625" style="31" customWidth="1"/>
    <col min="258" max="258" width="17.7109375" style="31" customWidth="1"/>
    <col min="259" max="259" width="17.42578125" style="31" customWidth="1"/>
    <col min="260" max="260" width="9.140625" style="31"/>
    <col min="261" max="261" width="14.85546875" style="31" customWidth="1"/>
    <col min="262" max="262" width="17.7109375" style="31" customWidth="1"/>
    <col min="263" max="265" width="9.140625" style="31"/>
    <col min="266" max="266" width="13" style="31" bestFit="1" customWidth="1"/>
    <col min="267" max="267" width="9.140625" style="31"/>
    <col min="268" max="269" width="0" style="31" hidden="1" customWidth="1"/>
    <col min="270" max="511" width="9.140625" style="31"/>
    <col min="512" max="512" width="24.5703125" style="31" customWidth="1"/>
    <col min="513" max="513" width="22.140625" style="31" customWidth="1"/>
    <col min="514" max="514" width="17.7109375" style="31" customWidth="1"/>
    <col min="515" max="515" width="17.42578125" style="31" customWidth="1"/>
    <col min="516" max="516" width="9.140625" style="31"/>
    <col min="517" max="517" width="14.85546875" style="31" customWidth="1"/>
    <col min="518" max="518" width="17.7109375" style="31" customWidth="1"/>
    <col min="519" max="521" width="9.140625" style="31"/>
    <col min="522" max="522" width="13" style="31" bestFit="1" customWidth="1"/>
    <col min="523" max="523" width="9.140625" style="31"/>
    <col min="524" max="525" width="0" style="31" hidden="1" customWidth="1"/>
    <col min="526" max="767" width="9.140625" style="31"/>
    <col min="768" max="768" width="24.5703125" style="31" customWidth="1"/>
    <col min="769" max="769" width="22.140625" style="31" customWidth="1"/>
    <col min="770" max="770" width="17.7109375" style="31" customWidth="1"/>
    <col min="771" max="771" width="17.42578125" style="31" customWidth="1"/>
    <col min="772" max="772" width="9.140625" style="31"/>
    <col min="773" max="773" width="14.85546875" style="31" customWidth="1"/>
    <col min="774" max="774" width="17.7109375" style="31" customWidth="1"/>
    <col min="775" max="777" width="9.140625" style="31"/>
    <col min="778" max="778" width="13" style="31" bestFit="1" customWidth="1"/>
    <col min="779" max="779" width="9.140625" style="31"/>
    <col min="780" max="781" width="0" style="31" hidden="1" customWidth="1"/>
    <col min="782" max="1023" width="9.140625" style="31"/>
    <col min="1024" max="1024" width="24.5703125" style="31" customWidth="1"/>
    <col min="1025" max="1025" width="22.140625" style="31" customWidth="1"/>
    <col min="1026" max="1026" width="17.7109375" style="31" customWidth="1"/>
    <col min="1027" max="1027" width="17.42578125" style="31" customWidth="1"/>
    <col min="1028" max="1028" width="9.140625" style="31"/>
    <col min="1029" max="1029" width="14.85546875" style="31" customWidth="1"/>
    <col min="1030" max="1030" width="17.7109375" style="31" customWidth="1"/>
    <col min="1031" max="1033" width="9.140625" style="31"/>
    <col min="1034" max="1034" width="13" style="31" bestFit="1" customWidth="1"/>
    <col min="1035" max="1035" width="9.140625" style="31"/>
    <col min="1036" max="1037" width="0" style="31" hidden="1" customWidth="1"/>
    <col min="1038" max="1279" width="9.140625" style="31"/>
    <col min="1280" max="1280" width="24.5703125" style="31" customWidth="1"/>
    <col min="1281" max="1281" width="22.140625" style="31" customWidth="1"/>
    <col min="1282" max="1282" width="17.7109375" style="31" customWidth="1"/>
    <col min="1283" max="1283" width="17.42578125" style="31" customWidth="1"/>
    <col min="1284" max="1284" width="9.140625" style="31"/>
    <col min="1285" max="1285" width="14.85546875" style="31" customWidth="1"/>
    <col min="1286" max="1286" width="17.7109375" style="31" customWidth="1"/>
    <col min="1287" max="1289" width="9.140625" style="31"/>
    <col min="1290" max="1290" width="13" style="31" bestFit="1" customWidth="1"/>
    <col min="1291" max="1291" width="9.140625" style="31"/>
    <col min="1292" max="1293" width="0" style="31" hidden="1" customWidth="1"/>
    <col min="1294" max="1535" width="9.140625" style="31"/>
    <col min="1536" max="1536" width="24.5703125" style="31" customWidth="1"/>
    <col min="1537" max="1537" width="22.140625" style="31" customWidth="1"/>
    <col min="1538" max="1538" width="17.7109375" style="31" customWidth="1"/>
    <col min="1539" max="1539" width="17.42578125" style="31" customWidth="1"/>
    <col min="1540" max="1540" width="9.140625" style="31"/>
    <col min="1541" max="1541" width="14.85546875" style="31" customWidth="1"/>
    <col min="1542" max="1542" width="17.7109375" style="31" customWidth="1"/>
    <col min="1543" max="1545" width="9.140625" style="31"/>
    <col min="1546" max="1546" width="13" style="31" bestFit="1" customWidth="1"/>
    <col min="1547" max="1547" width="9.140625" style="31"/>
    <col min="1548" max="1549" width="0" style="31" hidden="1" customWidth="1"/>
    <col min="1550" max="1791" width="9.140625" style="31"/>
    <col min="1792" max="1792" width="24.5703125" style="31" customWidth="1"/>
    <col min="1793" max="1793" width="22.140625" style="31" customWidth="1"/>
    <col min="1794" max="1794" width="17.7109375" style="31" customWidth="1"/>
    <col min="1795" max="1795" width="17.42578125" style="31" customWidth="1"/>
    <col min="1796" max="1796" width="9.140625" style="31"/>
    <col min="1797" max="1797" width="14.85546875" style="31" customWidth="1"/>
    <col min="1798" max="1798" width="17.7109375" style="31" customWidth="1"/>
    <col min="1799" max="1801" width="9.140625" style="31"/>
    <col min="1802" max="1802" width="13" style="31" bestFit="1" customWidth="1"/>
    <col min="1803" max="1803" width="9.140625" style="31"/>
    <col min="1804" max="1805" width="0" style="31" hidden="1" customWidth="1"/>
    <col min="1806" max="2047" width="9.140625" style="31"/>
    <col min="2048" max="2048" width="24.5703125" style="31" customWidth="1"/>
    <col min="2049" max="2049" width="22.140625" style="31" customWidth="1"/>
    <col min="2050" max="2050" width="17.7109375" style="31" customWidth="1"/>
    <col min="2051" max="2051" width="17.42578125" style="31" customWidth="1"/>
    <col min="2052" max="2052" width="9.140625" style="31"/>
    <col min="2053" max="2053" width="14.85546875" style="31" customWidth="1"/>
    <col min="2054" max="2054" width="17.7109375" style="31" customWidth="1"/>
    <col min="2055" max="2057" width="9.140625" style="31"/>
    <col min="2058" max="2058" width="13" style="31" bestFit="1" customWidth="1"/>
    <col min="2059" max="2059" width="9.140625" style="31"/>
    <col min="2060" max="2061" width="0" style="31" hidden="1" customWidth="1"/>
    <col min="2062" max="2303" width="9.140625" style="31"/>
    <col min="2304" max="2304" width="24.5703125" style="31" customWidth="1"/>
    <col min="2305" max="2305" width="22.140625" style="31" customWidth="1"/>
    <col min="2306" max="2306" width="17.7109375" style="31" customWidth="1"/>
    <col min="2307" max="2307" width="17.42578125" style="31" customWidth="1"/>
    <col min="2308" max="2308" width="9.140625" style="31"/>
    <col min="2309" max="2309" width="14.85546875" style="31" customWidth="1"/>
    <col min="2310" max="2310" width="17.7109375" style="31" customWidth="1"/>
    <col min="2311" max="2313" width="9.140625" style="31"/>
    <col min="2314" max="2314" width="13" style="31" bestFit="1" customWidth="1"/>
    <col min="2315" max="2315" width="9.140625" style="31"/>
    <col min="2316" max="2317" width="0" style="31" hidden="1" customWidth="1"/>
    <col min="2318" max="2559" width="9.140625" style="31"/>
    <col min="2560" max="2560" width="24.5703125" style="31" customWidth="1"/>
    <col min="2561" max="2561" width="22.140625" style="31" customWidth="1"/>
    <col min="2562" max="2562" width="17.7109375" style="31" customWidth="1"/>
    <col min="2563" max="2563" width="17.42578125" style="31" customWidth="1"/>
    <col min="2564" max="2564" width="9.140625" style="31"/>
    <col min="2565" max="2565" width="14.85546875" style="31" customWidth="1"/>
    <col min="2566" max="2566" width="17.7109375" style="31" customWidth="1"/>
    <col min="2567" max="2569" width="9.140625" style="31"/>
    <col min="2570" max="2570" width="13" style="31" bestFit="1" customWidth="1"/>
    <col min="2571" max="2571" width="9.140625" style="31"/>
    <col min="2572" max="2573" width="0" style="31" hidden="1" customWidth="1"/>
    <col min="2574" max="2815" width="9.140625" style="31"/>
    <col min="2816" max="2816" width="24.5703125" style="31" customWidth="1"/>
    <col min="2817" max="2817" width="22.140625" style="31" customWidth="1"/>
    <col min="2818" max="2818" width="17.7109375" style="31" customWidth="1"/>
    <col min="2819" max="2819" width="17.42578125" style="31" customWidth="1"/>
    <col min="2820" max="2820" width="9.140625" style="31"/>
    <col min="2821" max="2821" width="14.85546875" style="31" customWidth="1"/>
    <col min="2822" max="2822" width="17.7109375" style="31" customWidth="1"/>
    <col min="2823" max="2825" width="9.140625" style="31"/>
    <col min="2826" max="2826" width="13" style="31" bestFit="1" customWidth="1"/>
    <col min="2827" max="2827" width="9.140625" style="31"/>
    <col min="2828" max="2829" width="0" style="31" hidden="1" customWidth="1"/>
    <col min="2830" max="3071" width="9.140625" style="31"/>
    <col min="3072" max="3072" width="24.5703125" style="31" customWidth="1"/>
    <col min="3073" max="3073" width="22.140625" style="31" customWidth="1"/>
    <col min="3074" max="3074" width="17.7109375" style="31" customWidth="1"/>
    <col min="3075" max="3075" width="17.42578125" style="31" customWidth="1"/>
    <col min="3076" max="3076" width="9.140625" style="31"/>
    <col min="3077" max="3077" width="14.85546875" style="31" customWidth="1"/>
    <col min="3078" max="3078" width="17.7109375" style="31" customWidth="1"/>
    <col min="3079" max="3081" width="9.140625" style="31"/>
    <col min="3082" max="3082" width="13" style="31" bestFit="1" customWidth="1"/>
    <col min="3083" max="3083" width="9.140625" style="31"/>
    <col min="3084" max="3085" width="0" style="31" hidden="1" customWidth="1"/>
    <col min="3086" max="3327" width="9.140625" style="31"/>
    <col min="3328" max="3328" width="24.5703125" style="31" customWidth="1"/>
    <col min="3329" max="3329" width="22.140625" style="31" customWidth="1"/>
    <col min="3330" max="3330" width="17.7109375" style="31" customWidth="1"/>
    <col min="3331" max="3331" width="17.42578125" style="31" customWidth="1"/>
    <col min="3332" max="3332" width="9.140625" style="31"/>
    <col min="3333" max="3333" width="14.85546875" style="31" customWidth="1"/>
    <col min="3334" max="3334" width="17.7109375" style="31" customWidth="1"/>
    <col min="3335" max="3337" width="9.140625" style="31"/>
    <col min="3338" max="3338" width="13" style="31" bestFit="1" customWidth="1"/>
    <col min="3339" max="3339" width="9.140625" style="31"/>
    <col min="3340" max="3341" width="0" style="31" hidden="1" customWidth="1"/>
    <col min="3342" max="3583" width="9.140625" style="31"/>
    <col min="3584" max="3584" width="24.5703125" style="31" customWidth="1"/>
    <col min="3585" max="3585" width="22.140625" style="31" customWidth="1"/>
    <col min="3586" max="3586" width="17.7109375" style="31" customWidth="1"/>
    <col min="3587" max="3587" width="17.42578125" style="31" customWidth="1"/>
    <col min="3588" max="3588" width="9.140625" style="31"/>
    <col min="3589" max="3589" width="14.85546875" style="31" customWidth="1"/>
    <col min="3590" max="3590" width="17.7109375" style="31" customWidth="1"/>
    <col min="3591" max="3593" width="9.140625" style="31"/>
    <col min="3594" max="3594" width="13" style="31" bestFit="1" customWidth="1"/>
    <col min="3595" max="3595" width="9.140625" style="31"/>
    <col min="3596" max="3597" width="0" style="31" hidden="1" customWidth="1"/>
    <col min="3598" max="3839" width="9.140625" style="31"/>
    <col min="3840" max="3840" width="24.5703125" style="31" customWidth="1"/>
    <col min="3841" max="3841" width="22.140625" style="31" customWidth="1"/>
    <col min="3842" max="3842" width="17.7109375" style="31" customWidth="1"/>
    <col min="3843" max="3843" width="17.42578125" style="31" customWidth="1"/>
    <col min="3844" max="3844" width="9.140625" style="31"/>
    <col min="3845" max="3845" width="14.85546875" style="31" customWidth="1"/>
    <col min="3846" max="3846" width="17.7109375" style="31" customWidth="1"/>
    <col min="3847" max="3849" width="9.140625" style="31"/>
    <col min="3850" max="3850" width="13" style="31" bestFit="1" customWidth="1"/>
    <col min="3851" max="3851" width="9.140625" style="31"/>
    <col min="3852" max="3853" width="0" style="31" hidden="1" customWidth="1"/>
    <col min="3854" max="4095" width="9.140625" style="31"/>
    <col min="4096" max="4096" width="24.5703125" style="31" customWidth="1"/>
    <col min="4097" max="4097" width="22.140625" style="31" customWidth="1"/>
    <col min="4098" max="4098" width="17.7109375" style="31" customWidth="1"/>
    <col min="4099" max="4099" width="17.42578125" style="31" customWidth="1"/>
    <col min="4100" max="4100" width="9.140625" style="31"/>
    <col min="4101" max="4101" width="14.85546875" style="31" customWidth="1"/>
    <col min="4102" max="4102" width="17.7109375" style="31" customWidth="1"/>
    <col min="4103" max="4105" width="9.140625" style="31"/>
    <col min="4106" max="4106" width="13" style="31" bestFit="1" customWidth="1"/>
    <col min="4107" max="4107" width="9.140625" style="31"/>
    <col min="4108" max="4109" width="0" style="31" hidden="1" customWidth="1"/>
    <col min="4110" max="4351" width="9.140625" style="31"/>
    <col min="4352" max="4352" width="24.5703125" style="31" customWidth="1"/>
    <col min="4353" max="4353" width="22.140625" style="31" customWidth="1"/>
    <col min="4354" max="4354" width="17.7109375" style="31" customWidth="1"/>
    <col min="4355" max="4355" width="17.42578125" style="31" customWidth="1"/>
    <col min="4356" max="4356" width="9.140625" style="31"/>
    <col min="4357" max="4357" width="14.85546875" style="31" customWidth="1"/>
    <col min="4358" max="4358" width="17.7109375" style="31" customWidth="1"/>
    <col min="4359" max="4361" width="9.140625" style="31"/>
    <col min="4362" max="4362" width="13" style="31" bestFit="1" customWidth="1"/>
    <col min="4363" max="4363" width="9.140625" style="31"/>
    <col min="4364" max="4365" width="0" style="31" hidden="1" customWidth="1"/>
    <col min="4366" max="4607" width="9.140625" style="31"/>
    <col min="4608" max="4608" width="24.5703125" style="31" customWidth="1"/>
    <col min="4609" max="4609" width="22.140625" style="31" customWidth="1"/>
    <col min="4610" max="4610" width="17.7109375" style="31" customWidth="1"/>
    <col min="4611" max="4611" width="17.42578125" style="31" customWidth="1"/>
    <col min="4612" max="4612" width="9.140625" style="31"/>
    <col min="4613" max="4613" width="14.85546875" style="31" customWidth="1"/>
    <col min="4614" max="4614" width="17.7109375" style="31" customWidth="1"/>
    <col min="4615" max="4617" width="9.140625" style="31"/>
    <col min="4618" max="4618" width="13" style="31" bestFit="1" customWidth="1"/>
    <col min="4619" max="4619" width="9.140625" style="31"/>
    <col min="4620" max="4621" width="0" style="31" hidden="1" customWidth="1"/>
    <col min="4622" max="4863" width="9.140625" style="31"/>
    <col min="4864" max="4864" width="24.5703125" style="31" customWidth="1"/>
    <col min="4865" max="4865" width="22.140625" style="31" customWidth="1"/>
    <col min="4866" max="4866" width="17.7109375" style="31" customWidth="1"/>
    <col min="4867" max="4867" width="17.42578125" style="31" customWidth="1"/>
    <col min="4868" max="4868" width="9.140625" style="31"/>
    <col min="4869" max="4869" width="14.85546875" style="31" customWidth="1"/>
    <col min="4870" max="4870" width="17.7109375" style="31" customWidth="1"/>
    <col min="4871" max="4873" width="9.140625" style="31"/>
    <col min="4874" max="4874" width="13" style="31" bestFit="1" customWidth="1"/>
    <col min="4875" max="4875" width="9.140625" style="31"/>
    <col min="4876" max="4877" width="0" style="31" hidden="1" customWidth="1"/>
    <col min="4878" max="5119" width="9.140625" style="31"/>
    <col min="5120" max="5120" width="24.5703125" style="31" customWidth="1"/>
    <col min="5121" max="5121" width="22.140625" style="31" customWidth="1"/>
    <col min="5122" max="5122" width="17.7109375" style="31" customWidth="1"/>
    <col min="5123" max="5123" width="17.42578125" style="31" customWidth="1"/>
    <col min="5124" max="5124" width="9.140625" style="31"/>
    <col min="5125" max="5125" width="14.85546875" style="31" customWidth="1"/>
    <col min="5126" max="5126" width="17.7109375" style="31" customWidth="1"/>
    <col min="5127" max="5129" width="9.140625" style="31"/>
    <col min="5130" max="5130" width="13" style="31" bestFit="1" customWidth="1"/>
    <col min="5131" max="5131" width="9.140625" style="31"/>
    <col min="5132" max="5133" width="0" style="31" hidden="1" customWidth="1"/>
    <col min="5134" max="5375" width="9.140625" style="31"/>
    <col min="5376" max="5376" width="24.5703125" style="31" customWidth="1"/>
    <col min="5377" max="5377" width="22.140625" style="31" customWidth="1"/>
    <col min="5378" max="5378" width="17.7109375" style="31" customWidth="1"/>
    <col min="5379" max="5379" width="17.42578125" style="31" customWidth="1"/>
    <col min="5380" max="5380" width="9.140625" style="31"/>
    <col min="5381" max="5381" width="14.85546875" style="31" customWidth="1"/>
    <col min="5382" max="5382" width="17.7109375" style="31" customWidth="1"/>
    <col min="5383" max="5385" width="9.140625" style="31"/>
    <col min="5386" max="5386" width="13" style="31" bestFit="1" customWidth="1"/>
    <col min="5387" max="5387" width="9.140625" style="31"/>
    <col min="5388" max="5389" width="0" style="31" hidden="1" customWidth="1"/>
    <col min="5390" max="5631" width="9.140625" style="31"/>
    <col min="5632" max="5632" width="24.5703125" style="31" customWidth="1"/>
    <col min="5633" max="5633" width="22.140625" style="31" customWidth="1"/>
    <col min="5634" max="5634" width="17.7109375" style="31" customWidth="1"/>
    <col min="5635" max="5635" width="17.42578125" style="31" customWidth="1"/>
    <col min="5636" max="5636" width="9.140625" style="31"/>
    <col min="5637" max="5637" width="14.85546875" style="31" customWidth="1"/>
    <col min="5638" max="5638" width="17.7109375" style="31" customWidth="1"/>
    <col min="5639" max="5641" width="9.140625" style="31"/>
    <col min="5642" max="5642" width="13" style="31" bestFit="1" customWidth="1"/>
    <col min="5643" max="5643" width="9.140625" style="31"/>
    <col min="5644" max="5645" width="0" style="31" hidden="1" customWidth="1"/>
    <col min="5646" max="5887" width="9.140625" style="31"/>
    <col min="5888" max="5888" width="24.5703125" style="31" customWidth="1"/>
    <col min="5889" max="5889" width="22.140625" style="31" customWidth="1"/>
    <col min="5890" max="5890" width="17.7109375" style="31" customWidth="1"/>
    <col min="5891" max="5891" width="17.42578125" style="31" customWidth="1"/>
    <col min="5892" max="5892" width="9.140625" style="31"/>
    <col min="5893" max="5893" width="14.85546875" style="31" customWidth="1"/>
    <col min="5894" max="5894" width="17.7109375" style="31" customWidth="1"/>
    <col min="5895" max="5897" width="9.140625" style="31"/>
    <col min="5898" max="5898" width="13" style="31" bestFit="1" customWidth="1"/>
    <col min="5899" max="5899" width="9.140625" style="31"/>
    <col min="5900" max="5901" width="0" style="31" hidden="1" customWidth="1"/>
    <col min="5902" max="6143" width="9.140625" style="31"/>
    <col min="6144" max="6144" width="24.5703125" style="31" customWidth="1"/>
    <col min="6145" max="6145" width="22.140625" style="31" customWidth="1"/>
    <col min="6146" max="6146" width="17.7109375" style="31" customWidth="1"/>
    <col min="6147" max="6147" width="17.42578125" style="31" customWidth="1"/>
    <col min="6148" max="6148" width="9.140625" style="31"/>
    <col min="6149" max="6149" width="14.85546875" style="31" customWidth="1"/>
    <col min="6150" max="6150" width="17.7109375" style="31" customWidth="1"/>
    <col min="6151" max="6153" width="9.140625" style="31"/>
    <col min="6154" max="6154" width="13" style="31" bestFit="1" customWidth="1"/>
    <col min="6155" max="6155" width="9.140625" style="31"/>
    <col min="6156" max="6157" width="0" style="31" hidden="1" customWidth="1"/>
    <col min="6158" max="6399" width="9.140625" style="31"/>
    <col min="6400" max="6400" width="24.5703125" style="31" customWidth="1"/>
    <col min="6401" max="6401" width="22.140625" style="31" customWidth="1"/>
    <col min="6402" max="6402" width="17.7109375" style="31" customWidth="1"/>
    <col min="6403" max="6403" width="17.42578125" style="31" customWidth="1"/>
    <col min="6404" max="6404" width="9.140625" style="31"/>
    <col min="6405" max="6405" width="14.85546875" style="31" customWidth="1"/>
    <col min="6406" max="6406" width="17.7109375" style="31" customWidth="1"/>
    <col min="6407" max="6409" width="9.140625" style="31"/>
    <col min="6410" max="6410" width="13" style="31" bestFit="1" customWidth="1"/>
    <col min="6411" max="6411" width="9.140625" style="31"/>
    <col min="6412" max="6413" width="0" style="31" hidden="1" customWidth="1"/>
    <col min="6414" max="6655" width="9.140625" style="31"/>
    <col min="6656" max="6656" width="24.5703125" style="31" customWidth="1"/>
    <col min="6657" max="6657" width="22.140625" style="31" customWidth="1"/>
    <col min="6658" max="6658" width="17.7109375" style="31" customWidth="1"/>
    <col min="6659" max="6659" width="17.42578125" style="31" customWidth="1"/>
    <col min="6660" max="6660" width="9.140625" style="31"/>
    <col min="6661" max="6661" width="14.85546875" style="31" customWidth="1"/>
    <col min="6662" max="6662" width="17.7109375" style="31" customWidth="1"/>
    <col min="6663" max="6665" width="9.140625" style="31"/>
    <col min="6666" max="6666" width="13" style="31" bestFit="1" customWidth="1"/>
    <col min="6667" max="6667" width="9.140625" style="31"/>
    <col min="6668" max="6669" width="0" style="31" hidden="1" customWidth="1"/>
    <col min="6670" max="6911" width="9.140625" style="31"/>
    <col min="6912" max="6912" width="24.5703125" style="31" customWidth="1"/>
    <col min="6913" max="6913" width="22.140625" style="31" customWidth="1"/>
    <col min="6914" max="6914" width="17.7109375" style="31" customWidth="1"/>
    <col min="6915" max="6915" width="17.42578125" style="31" customWidth="1"/>
    <col min="6916" max="6916" width="9.140625" style="31"/>
    <col min="6917" max="6917" width="14.85546875" style="31" customWidth="1"/>
    <col min="6918" max="6918" width="17.7109375" style="31" customWidth="1"/>
    <col min="6919" max="6921" width="9.140625" style="31"/>
    <col min="6922" max="6922" width="13" style="31" bestFit="1" customWidth="1"/>
    <col min="6923" max="6923" width="9.140625" style="31"/>
    <col min="6924" max="6925" width="0" style="31" hidden="1" customWidth="1"/>
    <col min="6926" max="7167" width="9.140625" style="31"/>
    <col min="7168" max="7168" width="24.5703125" style="31" customWidth="1"/>
    <col min="7169" max="7169" width="22.140625" style="31" customWidth="1"/>
    <col min="7170" max="7170" width="17.7109375" style="31" customWidth="1"/>
    <col min="7171" max="7171" width="17.42578125" style="31" customWidth="1"/>
    <col min="7172" max="7172" width="9.140625" style="31"/>
    <col min="7173" max="7173" width="14.85546875" style="31" customWidth="1"/>
    <col min="7174" max="7174" width="17.7109375" style="31" customWidth="1"/>
    <col min="7175" max="7177" width="9.140625" style="31"/>
    <col min="7178" max="7178" width="13" style="31" bestFit="1" customWidth="1"/>
    <col min="7179" max="7179" width="9.140625" style="31"/>
    <col min="7180" max="7181" width="0" style="31" hidden="1" customWidth="1"/>
    <col min="7182" max="7423" width="9.140625" style="31"/>
    <col min="7424" max="7424" width="24.5703125" style="31" customWidth="1"/>
    <col min="7425" max="7425" width="22.140625" style="31" customWidth="1"/>
    <col min="7426" max="7426" width="17.7109375" style="31" customWidth="1"/>
    <col min="7427" max="7427" width="17.42578125" style="31" customWidth="1"/>
    <col min="7428" max="7428" width="9.140625" style="31"/>
    <col min="7429" max="7429" width="14.85546875" style="31" customWidth="1"/>
    <col min="7430" max="7430" width="17.7109375" style="31" customWidth="1"/>
    <col min="7431" max="7433" width="9.140625" style="31"/>
    <col min="7434" max="7434" width="13" style="31" bestFit="1" customWidth="1"/>
    <col min="7435" max="7435" width="9.140625" style="31"/>
    <col min="7436" max="7437" width="0" style="31" hidden="1" customWidth="1"/>
    <col min="7438" max="7679" width="9.140625" style="31"/>
    <col min="7680" max="7680" width="24.5703125" style="31" customWidth="1"/>
    <col min="7681" max="7681" width="22.140625" style="31" customWidth="1"/>
    <col min="7682" max="7682" width="17.7109375" style="31" customWidth="1"/>
    <col min="7683" max="7683" width="17.42578125" style="31" customWidth="1"/>
    <col min="7684" max="7684" width="9.140625" style="31"/>
    <col min="7685" max="7685" width="14.85546875" style="31" customWidth="1"/>
    <col min="7686" max="7686" width="17.7109375" style="31" customWidth="1"/>
    <col min="7687" max="7689" width="9.140625" style="31"/>
    <col min="7690" max="7690" width="13" style="31" bestFit="1" customWidth="1"/>
    <col min="7691" max="7691" width="9.140625" style="31"/>
    <col min="7692" max="7693" width="0" style="31" hidden="1" customWidth="1"/>
    <col min="7694" max="7935" width="9.140625" style="31"/>
    <col min="7936" max="7936" width="24.5703125" style="31" customWidth="1"/>
    <col min="7937" max="7937" width="22.140625" style="31" customWidth="1"/>
    <col min="7938" max="7938" width="17.7109375" style="31" customWidth="1"/>
    <col min="7939" max="7939" width="17.42578125" style="31" customWidth="1"/>
    <col min="7940" max="7940" width="9.140625" style="31"/>
    <col min="7941" max="7941" width="14.85546875" style="31" customWidth="1"/>
    <col min="7942" max="7942" width="17.7109375" style="31" customWidth="1"/>
    <col min="7943" max="7945" width="9.140625" style="31"/>
    <col min="7946" max="7946" width="13" style="31" bestFit="1" customWidth="1"/>
    <col min="7947" max="7947" width="9.140625" style="31"/>
    <col min="7948" max="7949" width="0" style="31" hidden="1" customWidth="1"/>
    <col min="7950" max="8191" width="9.140625" style="31"/>
    <col min="8192" max="8192" width="24.5703125" style="31" customWidth="1"/>
    <col min="8193" max="8193" width="22.140625" style="31" customWidth="1"/>
    <col min="8194" max="8194" width="17.7109375" style="31" customWidth="1"/>
    <col min="8195" max="8195" width="17.42578125" style="31" customWidth="1"/>
    <col min="8196" max="8196" width="9.140625" style="31"/>
    <col min="8197" max="8197" width="14.85546875" style="31" customWidth="1"/>
    <col min="8198" max="8198" width="17.7109375" style="31" customWidth="1"/>
    <col min="8199" max="8201" width="9.140625" style="31"/>
    <col min="8202" max="8202" width="13" style="31" bestFit="1" customWidth="1"/>
    <col min="8203" max="8203" width="9.140625" style="31"/>
    <col min="8204" max="8205" width="0" style="31" hidden="1" customWidth="1"/>
    <col min="8206" max="8447" width="9.140625" style="31"/>
    <col min="8448" max="8448" width="24.5703125" style="31" customWidth="1"/>
    <col min="8449" max="8449" width="22.140625" style="31" customWidth="1"/>
    <col min="8450" max="8450" width="17.7109375" style="31" customWidth="1"/>
    <col min="8451" max="8451" width="17.42578125" style="31" customWidth="1"/>
    <col min="8452" max="8452" width="9.140625" style="31"/>
    <col min="8453" max="8453" width="14.85546875" style="31" customWidth="1"/>
    <col min="8454" max="8454" width="17.7109375" style="31" customWidth="1"/>
    <col min="8455" max="8457" width="9.140625" style="31"/>
    <col min="8458" max="8458" width="13" style="31" bestFit="1" customWidth="1"/>
    <col min="8459" max="8459" width="9.140625" style="31"/>
    <col min="8460" max="8461" width="0" style="31" hidden="1" customWidth="1"/>
    <col min="8462" max="8703" width="9.140625" style="31"/>
    <col min="8704" max="8704" width="24.5703125" style="31" customWidth="1"/>
    <col min="8705" max="8705" width="22.140625" style="31" customWidth="1"/>
    <col min="8706" max="8706" width="17.7109375" style="31" customWidth="1"/>
    <col min="8707" max="8707" width="17.42578125" style="31" customWidth="1"/>
    <col min="8708" max="8708" width="9.140625" style="31"/>
    <col min="8709" max="8709" width="14.85546875" style="31" customWidth="1"/>
    <col min="8710" max="8710" width="17.7109375" style="31" customWidth="1"/>
    <col min="8711" max="8713" width="9.140625" style="31"/>
    <col min="8714" max="8714" width="13" style="31" bestFit="1" customWidth="1"/>
    <col min="8715" max="8715" width="9.140625" style="31"/>
    <col min="8716" max="8717" width="0" style="31" hidden="1" customWidth="1"/>
    <col min="8718" max="8959" width="9.140625" style="31"/>
    <col min="8960" max="8960" width="24.5703125" style="31" customWidth="1"/>
    <col min="8961" max="8961" width="22.140625" style="31" customWidth="1"/>
    <col min="8962" max="8962" width="17.7109375" style="31" customWidth="1"/>
    <col min="8963" max="8963" width="17.42578125" style="31" customWidth="1"/>
    <col min="8964" max="8964" width="9.140625" style="31"/>
    <col min="8965" max="8965" width="14.85546875" style="31" customWidth="1"/>
    <col min="8966" max="8966" width="17.7109375" style="31" customWidth="1"/>
    <col min="8967" max="8969" width="9.140625" style="31"/>
    <col min="8970" max="8970" width="13" style="31" bestFit="1" customWidth="1"/>
    <col min="8971" max="8971" width="9.140625" style="31"/>
    <col min="8972" max="8973" width="0" style="31" hidden="1" customWidth="1"/>
    <col min="8974" max="9215" width="9.140625" style="31"/>
    <col min="9216" max="9216" width="24.5703125" style="31" customWidth="1"/>
    <col min="9217" max="9217" width="22.140625" style="31" customWidth="1"/>
    <col min="9218" max="9218" width="17.7109375" style="31" customWidth="1"/>
    <col min="9219" max="9219" width="17.42578125" style="31" customWidth="1"/>
    <col min="9220" max="9220" width="9.140625" style="31"/>
    <col min="9221" max="9221" width="14.85546875" style="31" customWidth="1"/>
    <col min="9222" max="9222" width="17.7109375" style="31" customWidth="1"/>
    <col min="9223" max="9225" width="9.140625" style="31"/>
    <col min="9226" max="9226" width="13" style="31" bestFit="1" customWidth="1"/>
    <col min="9227" max="9227" width="9.140625" style="31"/>
    <col min="9228" max="9229" width="0" style="31" hidden="1" customWidth="1"/>
    <col min="9230" max="9471" width="9.140625" style="31"/>
    <col min="9472" max="9472" width="24.5703125" style="31" customWidth="1"/>
    <col min="9473" max="9473" width="22.140625" style="31" customWidth="1"/>
    <col min="9474" max="9474" width="17.7109375" style="31" customWidth="1"/>
    <col min="9475" max="9475" width="17.42578125" style="31" customWidth="1"/>
    <col min="9476" max="9476" width="9.140625" style="31"/>
    <col min="9477" max="9477" width="14.85546875" style="31" customWidth="1"/>
    <col min="9478" max="9478" width="17.7109375" style="31" customWidth="1"/>
    <col min="9479" max="9481" width="9.140625" style="31"/>
    <col min="9482" max="9482" width="13" style="31" bestFit="1" customWidth="1"/>
    <col min="9483" max="9483" width="9.140625" style="31"/>
    <col min="9484" max="9485" width="0" style="31" hidden="1" customWidth="1"/>
    <col min="9486" max="9727" width="9.140625" style="31"/>
    <col min="9728" max="9728" width="24.5703125" style="31" customWidth="1"/>
    <col min="9729" max="9729" width="22.140625" style="31" customWidth="1"/>
    <col min="9730" max="9730" width="17.7109375" style="31" customWidth="1"/>
    <col min="9731" max="9731" width="17.42578125" style="31" customWidth="1"/>
    <col min="9732" max="9732" width="9.140625" style="31"/>
    <col min="9733" max="9733" width="14.85546875" style="31" customWidth="1"/>
    <col min="9734" max="9734" width="17.7109375" style="31" customWidth="1"/>
    <col min="9735" max="9737" width="9.140625" style="31"/>
    <col min="9738" max="9738" width="13" style="31" bestFit="1" customWidth="1"/>
    <col min="9739" max="9739" width="9.140625" style="31"/>
    <col min="9740" max="9741" width="0" style="31" hidden="1" customWidth="1"/>
    <col min="9742" max="9983" width="9.140625" style="31"/>
    <col min="9984" max="9984" width="24.5703125" style="31" customWidth="1"/>
    <col min="9985" max="9985" width="22.140625" style="31" customWidth="1"/>
    <col min="9986" max="9986" width="17.7109375" style="31" customWidth="1"/>
    <col min="9987" max="9987" width="17.42578125" style="31" customWidth="1"/>
    <col min="9988" max="9988" width="9.140625" style="31"/>
    <col min="9989" max="9989" width="14.85546875" style="31" customWidth="1"/>
    <col min="9990" max="9990" width="17.7109375" style="31" customWidth="1"/>
    <col min="9991" max="9993" width="9.140625" style="31"/>
    <col min="9994" max="9994" width="13" style="31" bestFit="1" customWidth="1"/>
    <col min="9995" max="9995" width="9.140625" style="31"/>
    <col min="9996" max="9997" width="0" style="31" hidden="1" customWidth="1"/>
    <col min="9998" max="10239" width="9.140625" style="31"/>
    <col min="10240" max="10240" width="24.5703125" style="31" customWidth="1"/>
    <col min="10241" max="10241" width="22.140625" style="31" customWidth="1"/>
    <col min="10242" max="10242" width="17.7109375" style="31" customWidth="1"/>
    <col min="10243" max="10243" width="17.42578125" style="31" customWidth="1"/>
    <col min="10244" max="10244" width="9.140625" style="31"/>
    <col min="10245" max="10245" width="14.85546875" style="31" customWidth="1"/>
    <col min="10246" max="10246" width="17.7109375" style="31" customWidth="1"/>
    <col min="10247" max="10249" width="9.140625" style="31"/>
    <col min="10250" max="10250" width="13" style="31" bestFit="1" customWidth="1"/>
    <col min="10251" max="10251" width="9.140625" style="31"/>
    <col min="10252" max="10253" width="0" style="31" hidden="1" customWidth="1"/>
    <col min="10254" max="10495" width="9.140625" style="31"/>
    <col min="10496" max="10496" width="24.5703125" style="31" customWidth="1"/>
    <col min="10497" max="10497" width="22.140625" style="31" customWidth="1"/>
    <col min="10498" max="10498" width="17.7109375" style="31" customWidth="1"/>
    <col min="10499" max="10499" width="17.42578125" style="31" customWidth="1"/>
    <col min="10500" max="10500" width="9.140625" style="31"/>
    <col min="10501" max="10501" width="14.85546875" style="31" customWidth="1"/>
    <col min="10502" max="10502" width="17.7109375" style="31" customWidth="1"/>
    <col min="10503" max="10505" width="9.140625" style="31"/>
    <col min="10506" max="10506" width="13" style="31" bestFit="1" customWidth="1"/>
    <col min="10507" max="10507" width="9.140625" style="31"/>
    <col min="10508" max="10509" width="0" style="31" hidden="1" customWidth="1"/>
    <col min="10510" max="10751" width="9.140625" style="31"/>
    <col min="10752" max="10752" width="24.5703125" style="31" customWidth="1"/>
    <col min="10753" max="10753" width="22.140625" style="31" customWidth="1"/>
    <col min="10754" max="10754" width="17.7109375" style="31" customWidth="1"/>
    <col min="10755" max="10755" width="17.42578125" style="31" customWidth="1"/>
    <col min="10756" max="10756" width="9.140625" style="31"/>
    <col min="10757" max="10757" width="14.85546875" style="31" customWidth="1"/>
    <col min="10758" max="10758" width="17.7109375" style="31" customWidth="1"/>
    <col min="10759" max="10761" width="9.140625" style="31"/>
    <col min="10762" max="10762" width="13" style="31" bestFit="1" customWidth="1"/>
    <col min="10763" max="10763" width="9.140625" style="31"/>
    <col min="10764" max="10765" width="0" style="31" hidden="1" customWidth="1"/>
    <col min="10766" max="11007" width="9.140625" style="31"/>
    <col min="11008" max="11008" width="24.5703125" style="31" customWidth="1"/>
    <col min="11009" max="11009" width="22.140625" style="31" customWidth="1"/>
    <col min="11010" max="11010" width="17.7109375" style="31" customWidth="1"/>
    <col min="11011" max="11011" width="17.42578125" style="31" customWidth="1"/>
    <col min="11012" max="11012" width="9.140625" style="31"/>
    <col min="11013" max="11013" width="14.85546875" style="31" customWidth="1"/>
    <col min="11014" max="11014" width="17.7109375" style="31" customWidth="1"/>
    <col min="11015" max="11017" width="9.140625" style="31"/>
    <col min="11018" max="11018" width="13" style="31" bestFit="1" customWidth="1"/>
    <col min="11019" max="11019" width="9.140625" style="31"/>
    <col min="11020" max="11021" width="0" style="31" hidden="1" customWidth="1"/>
    <col min="11022" max="11263" width="9.140625" style="31"/>
    <col min="11264" max="11264" width="24.5703125" style="31" customWidth="1"/>
    <col min="11265" max="11265" width="22.140625" style="31" customWidth="1"/>
    <col min="11266" max="11266" width="17.7109375" style="31" customWidth="1"/>
    <col min="11267" max="11267" width="17.42578125" style="31" customWidth="1"/>
    <col min="11268" max="11268" width="9.140625" style="31"/>
    <col min="11269" max="11269" width="14.85546875" style="31" customWidth="1"/>
    <col min="11270" max="11270" width="17.7109375" style="31" customWidth="1"/>
    <col min="11271" max="11273" width="9.140625" style="31"/>
    <col min="11274" max="11274" width="13" style="31" bestFit="1" customWidth="1"/>
    <col min="11275" max="11275" width="9.140625" style="31"/>
    <col min="11276" max="11277" width="0" style="31" hidden="1" customWidth="1"/>
    <col min="11278" max="11519" width="9.140625" style="31"/>
    <col min="11520" max="11520" width="24.5703125" style="31" customWidth="1"/>
    <col min="11521" max="11521" width="22.140625" style="31" customWidth="1"/>
    <col min="11522" max="11522" width="17.7109375" style="31" customWidth="1"/>
    <col min="11523" max="11523" width="17.42578125" style="31" customWidth="1"/>
    <col min="11524" max="11524" width="9.140625" style="31"/>
    <col min="11525" max="11525" width="14.85546875" style="31" customWidth="1"/>
    <col min="11526" max="11526" width="17.7109375" style="31" customWidth="1"/>
    <col min="11527" max="11529" width="9.140625" style="31"/>
    <col min="11530" max="11530" width="13" style="31" bestFit="1" customWidth="1"/>
    <col min="11531" max="11531" width="9.140625" style="31"/>
    <col min="11532" max="11533" width="0" style="31" hidden="1" customWidth="1"/>
    <col min="11534" max="11775" width="9.140625" style="31"/>
    <col min="11776" max="11776" width="24.5703125" style="31" customWidth="1"/>
    <col min="11777" max="11777" width="22.140625" style="31" customWidth="1"/>
    <col min="11778" max="11778" width="17.7109375" style="31" customWidth="1"/>
    <col min="11779" max="11779" width="17.42578125" style="31" customWidth="1"/>
    <col min="11780" max="11780" width="9.140625" style="31"/>
    <col min="11781" max="11781" width="14.85546875" style="31" customWidth="1"/>
    <col min="11782" max="11782" width="17.7109375" style="31" customWidth="1"/>
    <col min="11783" max="11785" width="9.140625" style="31"/>
    <col min="11786" max="11786" width="13" style="31" bestFit="1" customWidth="1"/>
    <col min="11787" max="11787" width="9.140625" style="31"/>
    <col min="11788" max="11789" width="0" style="31" hidden="1" customWidth="1"/>
    <col min="11790" max="12031" width="9.140625" style="31"/>
    <col min="12032" max="12032" width="24.5703125" style="31" customWidth="1"/>
    <col min="12033" max="12033" width="22.140625" style="31" customWidth="1"/>
    <col min="12034" max="12034" width="17.7109375" style="31" customWidth="1"/>
    <col min="12035" max="12035" width="17.42578125" style="31" customWidth="1"/>
    <col min="12036" max="12036" width="9.140625" style="31"/>
    <col min="12037" max="12037" width="14.85546875" style="31" customWidth="1"/>
    <col min="12038" max="12038" width="17.7109375" style="31" customWidth="1"/>
    <col min="12039" max="12041" width="9.140625" style="31"/>
    <col min="12042" max="12042" width="13" style="31" bestFit="1" customWidth="1"/>
    <col min="12043" max="12043" width="9.140625" style="31"/>
    <col min="12044" max="12045" width="0" style="31" hidden="1" customWidth="1"/>
    <col min="12046" max="12287" width="9.140625" style="31"/>
    <col min="12288" max="12288" width="24.5703125" style="31" customWidth="1"/>
    <col min="12289" max="12289" width="22.140625" style="31" customWidth="1"/>
    <col min="12290" max="12290" width="17.7109375" style="31" customWidth="1"/>
    <col min="12291" max="12291" width="17.42578125" style="31" customWidth="1"/>
    <col min="12292" max="12292" width="9.140625" style="31"/>
    <col min="12293" max="12293" width="14.85546875" style="31" customWidth="1"/>
    <col min="12294" max="12294" width="17.7109375" style="31" customWidth="1"/>
    <col min="12295" max="12297" width="9.140625" style="31"/>
    <col min="12298" max="12298" width="13" style="31" bestFit="1" customWidth="1"/>
    <col min="12299" max="12299" width="9.140625" style="31"/>
    <col min="12300" max="12301" width="0" style="31" hidden="1" customWidth="1"/>
    <col min="12302" max="12543" width="9.140625" style="31"/>
    <col min="12544" max="12544" width="24.5703125" style="31" customWidth="1"/>
    <col min="12545" max="12545" width="22.140625" style="31" customWidth="1"/>
    <col min="12546" max="12546" width="17.7109375" style="31" customWidth="1"/>
    <col min="12547" max="12547" width="17.42578125" style="31" customWidth="1"/>
    <col min="12548" max="12548" width="9.140625" style="31"/>
    <col min="12549" max="12549" width="14.85546875" style="31" customWidth="1"/>
    <col min="12550" max="12550" width="17.7109375" style="31" customWidth="1"/>
    <col min="12551" max="12553" width="9.140625" style="31"/>
    <col min="12554" max="12554" width="13" style="31" bestFit="1" customWidth="1"/>
    <col min="12555" max="12555" width="9.140625" style="31"/>
    <col min="12556" max="12557" width="0" style="31" hidden="1" customWidth="1"/>
    <col min="12558" max="12799" width="9.140625" style="31"/>
    <col min="12800" max="12800" width="24.5703125" style="31" customWidth="1"/>
    <col min="12801" max="12801" width="22.140625" style="31" customWidth="1"/>
    <col min="12802" max="12802" width="17.7109375" style="31" customWidth="1"/>
    <col min="12803" max="12803" width="17.42578125" style="31" customWidth="1"/>
    <col min="12804" max="12804" width="9.140625" style="31"/>
    <col min="12805" max="12805" width="14.85546875" style="31" customWidth="1"/>
    <col min="12806" max="12806" width="17.7109375" style="31" customWidth="1"/>
    <col min="12807" max="12809" width="9.140625" style="31"/>
    <col min="12810" max="12810" width="13" style="31" bestFit="1" customWidth="1"/>
    <col min="12811" max="12811" width="9.140625" style="31"/>
    <col min="12812" max="12813" width="0" style="31" hidden="1" customWidth="1"/>
    <col min="12814" max="13055" width="9.140625" style="31"/>
    <col min="13056" max="13056" width="24.5703125" style="31" customWidth="1"/>
    <col min="13057" max="13057" width="22.140625" style="31" customWidth="1"/>
    <col min="13058" max="13058" width="17.7109375" style="31" customWidth="1"/>
    <col min="13059" max="13059" width="17.42578125" style="31" customWidth="1"/>
    <col min="13060" max="13060" width="9.140625" style="31"/>
    <col min="13061" max="13061" width="14.85546875" style="31" customWidth="1"/>
    <col min="13062" max="13062" width="17.7109375" style="31" customWidth="1"/>
    <col min="13063" max="13065" width="9.140625" style="31"/>
    <col min="13066" max="13066" width="13" style="31" bestFit="1" customWidth="1"/>
    <col min="13067" max="13067" width="9.140625" style="31"/>
    <col min="13068" max="13069" width="0" style="31" hidden="1" customWidth="1"/>
    <col min="13070" max="13311" width="9.140625" style="31"/>
    <col min="13312" max="13312" width="24.5703125" style="31" customWidth="1"/>
    <col min="13313" max="13313" width="22.140625" style="31" customWidth="1"/>
    <col min="13314" max="13314" width="17.7109375" style="31" customWidth="1"/>
    <col min="13315" max="13315" width="17.42578125" style="31" customWidth="1"/>
    <col min="13316" max="13316" width="9.140625" style="31"/>
    <col min="13317" max="13317" width="14.85546875" style="31" customWidth="1"/>
    <col min="13318" max="13318" width="17.7109375" style="31" customWidth="1"/>
    <col min="13319" max="13321" width="9.140625" style="31"/>
    <col min="13322" max="13322" width="13" style="31" bestFit="1" customWidth="1"/>
    <col min="13323" max="13323" width="9.140625" style="31"/>
    <col min="13324" max="13325" width="0" style="31" hidden="1" customWidth="1"/>
    <col min="13326" max="13567" width="9.140625" style="31"/>
    <col min="13568" max="13568" width="24.5703125" style="31" customWidth="1"/>
    <col min="13569" max="13569" width="22.140625" style="31" customWidth="1"/>
    <col min="13570" max="13570" width="17.7109375" style="31" customWidth="1"/>
    <col min="13571" max="13571" width="17.42578125" style="31" customWidth="1"/>
    <col min="13572" max="13572" width="9.140625" style="31"/>
    <col min="13573" max="13573" width="14.85546875" style="31" customWidth="1"/>
    <col min="13574" max="13574" width="17.7109375" style="31" customWidth="1"/>
    <col min="13575" max="13577" width="9.140625" style="31"/>
    <col min="13578" max="13578" width="13" style="31" bestFit="1" customWidth="1"/>
    <col min="13579" max="13579" width="9.140625" style="31"/>
    <col min="13580" max="13581" width="0" style="31" hidden="1" customWidth="1"/>
    <col min="13582" max="13823" width="9.140625" style="31"/>
    <col min="13824" max="13824" width="24.5703125" style="31" customWidth="1"/>
    <col min="13825" max="13825" width="22.140625" style="31" customWidth="1"/>
    <col min="13826" max="13826" width="17.7109375" style="31" customWidth="1"/>
    <col min="13827" max="13827" width="17.42578125" style="31" customWidth="1"/>
    <col min="13828" max="13828" width="9.140625" style="31"/>
    <col min="13829" max="13829" width="14.85546875" style="31" customWidth="1"/>
    <col min="13830" max="13830" width="17.7109375" style="31" customWidth="1"/>
    <col min="13831" max="13833" width="9.140625" style="31"/>
    <col min="13834" max="13834" width="13" style="31" bestFit="1" customWidth="1"/>
    <col min="13835" max="13835" width="9.140625" style="31"/>
    <col min="13836" max="13837" width="0" style="31" hidden="1" customWidth="1"/>
    <col min="13838" max="14079" width="9.140625" style="31"/>
    <col min="14080" max="14080" width="24.5703125" style="31" customWidth="1"/>
    <col min="14081" max="14081" width="22.140625" style="31" customWidth="1"/>
    <col min="14082" max="14082" width="17.7109375" style="31" customWidth="1"/>
    <col min="14083" max="14083" width="17.42578125" style="31" customWidth="1"/>
    <col min="14084" max="14084" width="9.140625" style="31"/>
    <col min="14085" max="14085" width="14.85546875" style="31" customWidth="1"/>
    <col min="14086" max="14086" width="17.7109375" style="31" customWidth="1"/>
    <col min="14087" max="14089" width="9.140625" style="31"/>
    <col min="14090" max="14090" width="13" style="31" bestFit="1" customWidth="1"/>
    <col min="14091" max="14091" width="9.140625" style="31"/>
    <col min="14092" max="14093" width="0" style="31" hidden="1" customWidth="1"/>
    <col min="14094" max="14335" width="9.140625" style="31"/>
    <col min="14336" max="14336" width="24.5703125" style="31" customWidth="1"/>
    <col min="14337" max="14337" width="22.140625" style="31" customWidth="1"/>
    <col min="14338" max="14338" width="17.7109375" style="31" customWidth="1"/>
    <col min="14339" max="14339" width="17.42578125" style="31" customWidth="1"/>
    <col min="14340" max="14340" width="9.140625" style="31"/>
    <col min="14341" max="14341" width="14.85546875" style="31" customWidth="1"/>
    <col min="14342" max="14342" width="17.7109375" style="31" customWidth="1"/>
    <col min="14343" max="14345" width="9.140625" style="31"/>
    <col min="14346" max="14346" width="13" style="31" bestFit="1" customWidth="1"/>
    <col min="14347" max="14347" width="9.140625" style="31"/>
    <col min="14348" max="14349" width="0" style="31" hidden="1" customWidth="1"/>
    <col min="14350" max="14591" width="9.140625" style="31"/>
    <col min="14592" max="14592" width="24.5703125" style="31" customWidth="1"/>
    <col min="14593" max="14593" width="22.140625" style="31" customWidth="1"/>
    <col min="14594" max="14594" width="17.7109375" style="31" customWidth="1"/>
    <col min="14595" max="14595" width="17.42578125" style="31" customWidth="1"/>
    <col min="14596" max="14596" width="9.140625" style="31"/>
    <col min="14597" max="14597" width="14.85546875" style="31" customWidth="1"/>
    <col min="14598" max="14598" width="17.7109375" style="31" customWidth="1"/>
    <col min="14599" max="14601" width="9.140625" style="31"/>
    <col min="14602" max="14602" width="13" style="31" bestFit="1" customWidth="1"/>
    <col min="14603" max="14603" width="9.140625" style="31"/>
    <col min="14604" max="14605" width="0" style="31" hidden="1" customWidth="1"/>
    <col min="14606" max="14847" width="9.140625" style="31"/>
    <col min="14848" max="14848" width="24.5703125" style="31" customWidth="1"/>
    <col min="14849" max="14849" width="22.140625" style="31" customWidth="1"/>
    <col min="14850" max="14850" width="17.7109375" style="31" customWidth="1"/>
    <col min="14851" max="14851" width="17.42578125" style="31" customWidth="1"/>
    <col min="14852" max="14852" width="9.140625" style="31"/>
    <col min="14853" max="14853" width="14.85546875" style="31" customWidth="1"/>
    <col min="14854" max="14854" width="17.7109375" style="31" customWidth="1"/>
    <col min="14855" max="14857" width="9.140625" style="31"/>
    <col min="14858" max="14858" width="13" style="31" bestFit="1" customWidth="1"/>
    <col min="14859" max="14859" width="9.140625" style="31"/>
    <col min="14860" max="14861" width="0" style="31" hidden="1" customWidth="1"/>
    <col min="14862" max="15103" width="9.140625" style="31"/>
    <col min="15104" max="15104" width="24.5703125" style="31" customWidth="1"/>
    <col min="15105" max="15105" width="22.140625" style="31" customWidth="1"/>
    <col min="15106" max="15106" width="17.7109375" style="31" customWidth="1"/>
    <col min="15107" max="15107" width="17.42578125" style="31" customWidth="1"/>
    <col min="15108" max="15108" width="9.140625" style="31"/>
    <col min="15109" max="15109" width="14.85546875" style="31" customWidth="1"/>
    <col min="15110" max="15110" width="17.7109375" style="31" customWidth="1"/>
    <col min="15111" max="15113" width="9.140625" style="31"/>
    <col min="15114" max="15114" width="13" style="31" bestFit="1" customWidth="1"/>
    <col min="15115" max="15115" width="9.140625" style="31"/>
    <col min="15116" max="15117" width="0" style="31" hidden="1" customWidth="1"/>
    <col min="15118" max="15359" width="9.140625" style="31"/>
    <col min="15360" max="15360" width="24.5703125" style="31" customWidth="1"/>
    <col min="15361" max="15361" width="22.140625" style="31" customWidth="1"/>
    <col min="15362" max="15362" width="17.7109375" style="31" customWidth="1"/>
    <col min="15363" max="15363" width="17.42578125" style="31" customWidth="1"/>
    <col min="15364" max="15364" width="9.140625" style="31"/>
    <col min="15365" max="15365" width="14.85546875" style="31" customWidth="1"/>
    <col min="15366" max="15366" width="17.7109375" style="31" customWidth="1"/>
    <col min="15367" max="15369" width="9.140625" style="31"/>
    <col min="15370" max="15370" width="13" style="31" bestFit="1" customWidth="1"/>
    <col min="15371" max="15371" width="9.140625" style="31"/>
    <col min="15372" max="15373" width="0" style="31" hidden="1" customWidth="1"/>
    <col min="15374" max="15615" width="9.140625" style="31"/>
    <col min="15616" max="15616" width="24.5703125" style="31" customWidth="1"/>
    <col min="15617" max="15617" width="22.140625" style="31" customWidth="1"/>
    <col min="15618" max="15618" width="17.7109375" style="31" customWidth="1"/>
    <col min="15619" max="15619" width="17.42578125" style="31" customWidth="1"/>
    <col min="15620" max="15620" width="9.140625" style="31"/>
    <col min="15621" max="15621" width="14.85546875" style="31" customWidth="1"/>
    <col min="15622" max="15622" width="17.7109375" style="31" customWidth="1"/>
    <col min="15623" max="15625" width="9.140625" style="31"/>
    <col min="15626" max="15626" width="13" style="31" bestFit="1" customWidth="1"/>
    <col min="15627" max="15627" width="9.140625" style="31"/>
    <col min="15628" max="15629" width="0" style="31" hidden="1" customWidth="1"/>
    <col min="15630" max="15871" width="9.140625" style="31"/>
    <col min="15872" max="15872" width="24.5703125" style="31" customWidth="1"/>
    <col min="15873" max="15873" width="22.140625" style="31" customWidth="1"/>
    <col min="15874" max="15874" width="17.7109375" style="31" customWidth="1"/>
    <col min="15875" max="15875" width="17.42578125" style="31" customWidth="1"/>
    <col min="15876" max="15876" width="9.140625" style="31"/>
    <col min="15877" max="15877" width="14.85546875" style="31" customWidth="1"/>
    <col min="15878" max="15878" width="17.7109375" style="31" customWidth="1"/>
    <col min="15879" max="15881" width="9.140625" style="31"/>
    <col min="15882" max="15882" width="13" style="31" bestFit="1" customWidth="1"/>
    <col min="15883" max="15883" width="9.140625" style="31"/>
    <col min="15884" max="15885" width="0" style="31" hidden="1" customWidth="1"/>
    <col min="15886" max="16127" width="9.140625" style="31"/>
    <col min="16128" max="16128" width="24.5703125" style="31" customWidth="1"/>
    <col min="16129" max="16129" width="22.140625" style="31" customWidth="1"/>
    <col min="16130" max="16130" width="17.7109375" style="31" customWidth="1"/>
    <col min="16131" max="16131" width="17.42578125" style="31" customWidth="1"/>
    <col min="16132" max="16132" width="9.140625" style="31"/>
    <col min="16133" max="16133" width="14.85546875" style="31" customWidth="1"/>
    <col min="16134" max="16134" width="17.7109375" style="31" customWidth="1"/>
    <col min="16135" max="16137" width="9.140625" style="31"/>
    <col min="16138" max="16138" width="13" style="31" bestFit="1" customWidth="1"/>
    <col min="16139" max="16139" width="9.140625" style="31"/>
    <col min="16140" max="16141" width="0" style="31" hidden="1" customWidth="1"/>
    <col min="16142" max="16384" width="9.140625" style="31"/>
  </cols>
  <sheetData>
    <row r="1" spans="1:12" ht="30" customHeight="1" x14ac:dyDescent="0.3">
      <c r="A1" s="184" t="s">
        <v>147</v>
      </c>
      <c r="B1" s="184"/>
      <c r="C1" s="184"/>
      <c r="D1" s="184"/>
      <c r="E1" s="184"/>
      <c r="F1" s="184"/>
      <c r="G1" s="184"/>
    </row>
    <row r="2" spans="1:12" x14ac:dyDescent="0.25">
      <c r="A2" s="185" t="s">
        <v>25</v>
      </c>
      <c r="B2" s="185"/>
      <c r="C2" s="185"/>
      <c r="D2" s="185"/>
      <c r="E2" s="185"/>
      <c r="F2" s="185"/>
      <c r="G2" s="33">
        <f>G3</f>
        <v>1248370</v>
      </c>
    </row>
    <row r="3" spans="1:12" x14ac:dyDescent="0.25">
      <c r="A3" s="34" t="s">
        <v>26</v>
      </c>
      <c r="B3" s="35" t="s">
        <v>27</v>
      </c>
      <c r="C3" s="186" t="s">
        <v>129</v>
      </c>
      <c r="D3" s="187"/>
      <c r="E3" s="187"/>
      <c r="F3" s="187"/>
      <c r="G3" s="128">
        <f>G4+G9</f>
        <v>1248370</v>
      </c>
    </row>
    <row r="4" spans="1:12" x14ac:dyDescent="0.25">
      <c r="A4" s="34" t="s">
        <v>28</v>
      </c>
      <c r="B4" s="35" t="s">
        <v>29</v>
      </c>
      <c r="C4" s="187"/>
      <c r="D4" s="187"/>
      <c r="E4" s="187"/>
      <c r="F4" s="187"/>
      <c r="G4" s="129">
        <f>G5</f>
        <v>1010090</v>
      </c>
    </row>
    <row r="5" spans="1:12" ht="42.6" customHeight="1" x14ac:dyDescent="0.25">
      <c r="A5" s="38">
        <v>1110</v>
      </c>
      <c r="B5" s="38" t="s">
        <v>30</v>
      </c>
      <c r="C5" s="188"/>
      <c r="D5" s="188"/>
      <c r="E5" s="188"/>
      <c r="F5" s="188"/>
      <c r="G5" s="130">
        <f>G6</f>
        <v>1010090</v>
      </c>
    </row>
    <row r="6" spans="1:12" ht="31.5" x14ac:dyDescent="0.25">
      <c r="A6" s="38">
        <v>1140</v>
      </c>
      <c r="B6" s="40" t="s">
        <v>31</v>
      </c>
      <c r="C6" s="189"/>
      <c r="D6" s="189"/>
      <c r="E6" s="189"/>
      <c r="F6" s="189"/>
      <c r="G6" s="130">
        <f>G7+G8</f>
        <v>1010090</v>
      </c>
    </row>
    <row r="7" spans="1:12" ht="60.75" customHeight="1" x14ac:dyDescent="0.25">
      <c r="A7" s="41">
        <v>1142</v>
      </c>
      <c r="B7" s="42" t="s">
        <v>32</v>
      </c>
      <c r="C7" s="190"/>
      <c r="D7" s="190"/>
      <c r="E7" s="190"/>
      <c r="F7" s="190"/>
      <c r="G7" s="129">
        <f>384960+7258</f>
        <v>392218</v>
      </c>
    </row>
    <row r="8" spans="1:12" ht="48.75" customHeight="1" x14ac:dyDescent="0.25">
      <c r="A8" s="41">
        <v>1147</v>
      </c>
      <c r="B8" s="42" t="s">
        <v>33</v>
      </c>
      <c r="C8" s="181"/>
      <c r="D8" s="181"/>
      <c r="E8" s="181"/>
      <c r="F8" s="181"/>
      <c r="G8" s="129">
        <f>606442+11430</f>
        <v>617872</v>
      </c>
    </row>
    <row r="9" spans="1:12" ht="46.5" customHeight="1" x14ac:dyDescent="0.25">
      <c r="A9" s="34" t="s">
        <v>34</v>
      </c>
      <c r="B9" s="182" t="s">
        <v>35</v>
      </c>
      <c r="C9" s="182"/>
      <c r="D9" s="182"/>
      <c r="E9" s="182"/>
      <c r="F9" s="182"/>
      <c r="G9" s="129">
        <f>G10</f>
        <v>238280</v>
      </c>
    </row>
    <row r="10" spans="1:12" ht="61.5" customHeight="1" x14ac:dyDescent="0.25">
      <c r="A10" s="43" t="s">
        <v>36</v>
      </c>
      <c r="B10" s="42" t="s">
        <v>37</v>
      </c>
      <c r="C10" s="183"/>
      <c r="D10" s="183"/>
      <c r="E10" s="183"/>
      <c r="F10" s="183"/>
      <c r="G10" s="129">
        <f>233872+4408</f>
        <v>238280</v>
      </c>
      <c r="L10" s="31">
        <f>G6*23.59%</f>
        <v>238280.231</v>
      </c>
    </row>
    <row r="12" spans="1:12" ht="36.6" hidden="1" customHeight="1" x14ac:dyDescent="0.35">
      <c r="A12" s="191" t="s">
        <v>137</v>
      </c>
      <c r="B12" s="191"/>
      <c r="C12" s="191"/>
      <c r="D12" s="191"/>
      <c r="E12" s="191"/>
      <c r="F12" s="191"/>
      <c r="G12" s="191"/>
    </row>
    <row r="13" spans="1:12" hidden="1" x14ac:dyDescent="0.25">
      <c r="A13" s="185" t="s">
        <v>25</v>
      </c>
      <c r="B13" s="185"/>
      <c r="C13" s="185"/>
      <c r="D13" s="185"/>
      <c r="E13" s="185"/>
      <c r="F13" s="185"/>
      <c r="G13" s="33" t="e">
        <f>G14</f>
        <v>#REF!</v>
      </c>
    </row>
    <row r="14" spans="1:12" hidden="1" x14ac:dyDescent="0.25">
      <c r="A14" s="34" t="s">
        <v>26</v>
      </c>
      <c r="B14" s="35" t="s">
        <v>27</v>
      </c>
      <c r="C14" s="186" t="s">
        <v>129</v>
      </c>
      <c r="D14" s="187"/>
      <c r="E14" s="187"/>
      <c r="F14" s="187"/>
      <c r="G14" s="128" t="e">
        <f>G15+G20</f>
        <v>#REF!</v>
      </c>
    </row>
    <row r="15" spans="1:12" hidden="1" x14ac:dyDescent="0.25">
      <c r="A15" s="34" t="s">
        <v>28</v>
      </c>
      <c r="B15" s="35" t="s">
        <v>29</v>
      </c>
      <c r="C15" s="187"/>
      <c r="D15" s="187"/>
      <c r="E15" s="187"/>
      <c r="F15" s="187"/>
      <c r="G15" s="129" t="e">
        <f>'2.3. PMIC_2025'!G4+#REF!</f>
        <v>#REF!</v>
      </c>
    </row>
    <row r="16" spans="1:12" ht="47.1" hidden="1" customHeight="1" x14ac:dyDescent="0.25">
      <c r="A16" s="38">
        <v>1110</v>
      </c>
      <c r="B16" s="38" t="s">
        <v>30</v>
      </c>
      <c r="C16" s="192" t="s">
        <v>139</v>
      </c>
      <c r="D16" s="192"/>
      <c r="E16" s="192"/>
      <c r="F16" s="192"/>
      <c r="G16" s="129" t="e">
        <f>'2.3. PMIC_2025'!G5+#REF!</f>
        <v>#REF!</v>
      </c>
    </row>
    <row r="17" spans="1:7" ht="31.5" hidden="1" x14ac:dyDescent="0.25">
      <c r="A17" s="38">
        <v>1140</v>
      </c>
      <c r="B17" s="40" t="s">
        <v>31</v>
      </c>
      <c r="C17" s="189"/>
      <c r="D17" s="189"/>
      <c r="E17" s="189"/>
      <c r="F17" s="189"/>
      <c r="G17" s="129" t="e">
        <f>'2.3. PMIC_2025'!G6+#REF!</f>
        <v>#REF!</v>
      </c>
    </row>
    <row r="18" spans="1:7" ht="47.25" hidden="1" x14ac:dyDescent="0.25">
      <c r="A18" s="41">
        <v>1142</v>
      </c>
      <c r="B18" s="42" t="s">
        <v>32</v>
      </c>
      <c r="C18" s="190"/>
      <c r="D18" s="190"/>
      <c r="E18" s="190"/>
      <c r="F18" s="190"/>
      <c r="G18" s="129" t="e">
        <f>'2.3. PMIC_2025'!G7+#REF!</f>
        <v>#REF!</v>
      </c>
    </row>
    <row r="19" spans="1:7" ht="31.5" hidden="1" x14ac:dyDescent="0.25">
      <c r="A19" s="41">
        <v>1147</v>
      </c>
      <c r="B19" s="42" t="s">
        <v>33</v>
      </c>
      <c r="C19" s="181"/>
      <c r="D19" s="181"/>
      <c r="E19" s="181"/>
      <c r="F19" s="181"/>
      <c r="G19" s="129" t="e">
        <f>'2.3. PMIC_2025'!G8+#REF!</f>
        <v>#REF!</v>
      </c>
    </row>
    <row r="20" spans="1:7" ht="30" hidden="1" customHeight="1" x14ac:dyDescent="0.25">
      <c r="A20" s="34" t="s">
        <v>34</v>
      </c>
      <c r="B20" s="182" t="s">
        <v>35</v>
      </c>
      <c r="C20" s="182"/>
      <c r="D20" s="182"/>
      <c r="E20" s="182"/>
      <c r="F20" s="182"/>
      <c r="G20" s="129" t="e">
        <f>'2.3. PMIC_2025'!G9+#REF!</f>
        <v>#REF!</v>
      </c>
    </row>
    <row r="21" spans="1:7" ht="47.25" hidden="1" x14ac:dyDescent="0.25">
      <c r="A21" s="43" t="s">
        <v>36</v>
      </c>
      <c r="B21" s="42" t="s">
        <v>37</v>
      </c>
      <c r="C21" s="183"/>
      <c r="D21" s="183"/>
      <c r="E21" s="183"/>
      <c r="F21" s="183"/>
      <c r="G21" s="129" t="e">
        <f>'2.3. PMIC_2025'!G10+#REF!</f>
        <v>#REF!</v>
      </c>
    </row>
    <row r="22" spans="1:7" hidden="1" x14ac:dyDescent="0.25"/>
    <row r="23" spans="1:7" ht="45.95" hidden="1" customHeight="1" x14ac:dyDescent="0.35">
      <c r="A23" s="191" t="s">
        <v>138</v>
      </c>
      <c r="B23" s="191"/>
      <c r="C23" s="191"/>
      <c r="D23" s="191"/>
      <c r="E23" s="191"/>
      <c r="F23" s="191"/>
      <c r="G23" s="191"/>
    </row>
    <row r="24" spans="1:7" hidden="1" x14ac:dyDescent="0.25">
      <c r="A24" s="185" t="s">
        <v>25</v>
      </c>
      <c r="B24" s="185"/>
      <c r="C24" s="185"/>
      <c r="D24" s="185"/>
      <c r="E24" s="185"/>
      <c r="F24" s="185"/>
      <c r="G24" s="33" t="e">
        <f>G25</f>
        <v>#REF!</v>
      </c>
    </row>
    <row r="25" spans="1:7" hidden="1" x14ac:dyDescent="0.25">
      <c r="A25" s="34" t="s">
        <v>26</v>
      </c>
      <c r="B25" s="35" t="s">
        <v>27</v>
      </c>
      <c r="C25" s="186" t="s">
        <v>129</v>
      </c>
      <c r="D25" s="187"/>
      <c r="E25" s="187"/>
      <c r="F25" s="187"/>
      <c r="G25" s="129" t="e">
        <f>'2.3. PMIC_2025'!G3+#REF!</f>
        <v>#REF!</v>
      </c>
    </row>
    <row r="26" spans="1:7" hidden="1" x14ac:dyDescent="0.25">
      <c r="A26" s="34" t="s">
        <v>28</v>
      </c>
      <c r="B26" s="35" t="s">
        <v>29</v>
      </c>
      <c r="C26" s="187"/>
      <c r="D26" s="187"/>
      <c r="E26" s="187"/>
      <c r="F26" s="187"/>
      <c r="G26" s="129" t="e">
        <f>'2.3. PMIC_2025'!G4+#REF!</f>
        <v>#REF!</v>
      </c>
    </row>
    <row r="27" spans="1:7" ht="60.95" hidden="1" customHeight="1" x14ac:dyDescent="0.25">
      <c r="A27" s="38">
        <v>1110</v>
      </c>
      <c r="B27" s="38" t="s">
        <v>30</v>
      </c>
      <c r="C27" s="192" t="s">
        <v>140</v>
      </c>
      <c r="D27" s="192"/>
      <c r="E27" s="192"/>
      <c r="F27" s="192"/>
      <c r="G27" s="129" t="e">
        <f>'2.3. PMIC_2025'!G5+#REF!</f>
        <v>#REF!</v>
      </c>
    </row>
    <row r="28" spans="1:7" ht="31.5" hidden="1" x14ac:dyDescent="0.25">
      <c r="A28" s="38">
        <v>1140</v>
      </c>
      <c r="B28" s="40" t="s">
        <v>31</v>
      </c>
      <c r="C28" s="189"/>
      <c r="D28" s="189"/>
      <c r="E28" s="189"/>
      <c r="F28" s="189"/>
      <c r="G28" s="129" t="e">
        <f>'2.3. PMIC_2025'!G6+#REF!</f>
        <v>#REF!</v>
      </c>
    </row>
    <row r="29" spans="1:7" ht="47.25" hidden="1" x14ac:dyDescent="0.25">
      <c r="A29" s="41">
        <v>1142</v>
      </c>
      <c r="B29" s="42" t="s">
        <v>32</v>
      </c>
      <c r="C29" s="190"/>
      <c r="D29" s="190"/>
      <c r="E29" s="190"/>
      <c r="F29" s="190"/>
      <c r="G29" s="129" t="e">
        <f>'2.3. PMIC_2025'!G7+#REF!</f>
        <v>#REF!</v>
      </c>
    </row>
    <row r="30" spans="1:7" ht="31.5" hidden="1" x14ac:dyDescent="0.25">
      <c r="A30" s="41">
        <v>1147</v>
      </c>
      <c r="B30" s="42" t="s">
        <v>33</v>
      </c>
      <c r="C30" s="181"/>
      <c r="D30" s="181"/>
      <c r="E30" s="181"/>
      <c r="F30" s="181"/>
      <c r="G30" s="129" t="e">
        <f>'2.3. PMIC_2025'!G8+#REF!</f>
        <v>#REF!</v>
      </c>
    </row>
    <row r="31" spans="1:7" hidden="1" x14ac:dyDescent="0.25">
      <c r="A31" s="34" t="s">
        <v>34</v>
      </c>
      <c r="B31" s="182" t="s">
        <v>35</v>
      </c>
      <c r="C31" s="182"/>
      <c r="D31" s="182"/>
      <c r="E31" s="182"/>
      <c r="F31" s="182"/>
      <c r="G31" s="129" t="e">
        <f>'2.3. PMIC_2025'!G9+#REF!</f>
        <v>#REF!</v>
      </c>
    </row>
    <row r="32" spans="1:7" ht="47.25" hidden="1" x14ac:dyDescent="0.25">
      <c r="A32" s="43" t="s">
        <v>36</v>
      </c>
      <c r="B32" s="42" t="s">
        <v>37</v>
      </c>
      <c r="C32" s="183"/>
      <c r="D32" s="183"/>
      <c r="E32" s="183"/>
      <c r="F32" s="183"/>
      <c r="G32" s="129" t="e">
        <f>'2.3. PMIC_2025'!G10+#REF!</f>
        <v>#REF!</v>
      </c>
    </row>
  </sheetData>
  <mergeCells count="27">
    <mergeCell ref="C30:F30"/>
    <mergeCell ref="B31:F31"/>
    <mergeCell ref="C32:F32"/>
    <mergeCell ref="A24:F24"/>
    <mergeCell ref="C25:F26"/>
    <mergeCell ref="C27:F27"/>
    <mergeCell ref="C28:F28"/>
    <mergeCell ref="C29:F29"/>
    <mergeCell ref="C18:F18"/>
    <mergeCell ref="C19:F19"/>
    <mergeCell ref="B20:F20"/>
    <mergeCell ref="C21:F21"/>
    <mergeCell ref="A23:G23"/>
    <mergeCell ref="A12:G12"/>
    <mergeCell ref="A13:F13"/>
    <mergeCell ref="C14:F15"/>
    <mergeCell ref="C16:F16"/>
    <mergeCell ref="C17:F17"/>
    <mergeCell ref="C8:F8"/>
    <mergeCell ref="B9:F9"/>
    <mergeCell ref="C10:F10"/>
    <mergeCell ref="A1:G1"/>
    <mergeCell ref="A2:F2"/>
    <mergeCell ref="C3:F4"/>
    <mergeCell ref="C5:F5"/>
    <mergeCell ref="C6:F6"/>
    <mergeCell ref="C7:F7"/>
  </mergeCells>
  <pageMargins left="0.70866141732283472" right="0.70866141732283472" top="0.74803149606299213" bottom="0.74803149606299213" header="0.31496062992125984" footer="0.31496062992125984"/>
  <pageSetup paperSize="9" orientation="landscape" horizontalDpi="300" verticalDpi="3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F3035-12E5-46F8-A949-8968A26C936C}">
  <dimension ref="A1:P73"/>
  <sheetViews>
    <sheetView zoomScale="80" zoomScaleNormal="80" workbookViewId="0">
      <selection activeCell="U10" sqref="U10"/>
    </sheetView>
  </sheetViews>
  <sheetFormatPr defaultRowHeight="15.75" x14ac:dyDescent="0.25"/>
  <cols>
    <col min="1" max="1" width="24.5703125" style="31" customWidth="1"/>
    <col min="2" max="2" width="20.42578125" style="124" customWidth="1"/>
    <col min="3" max="3" width="17.7109375" style="31" customWidth="1"/>
    <col min="4" max="4" width="17.42578125" style="31" customWidth="1"/>
    <col min="5" max="5" width="14.140625" style="31" customWidth="1"/>
    <col min="6" max="6" width="14.85546875" style="31" customWidth="1"/>
    <col min="7" max="7" width="17.7109375" style="31" customWidth="1"/>
    <col min="8" max="8" width="9.28515625" style="31" bestFit="1" customWidth="1"/>
    <col min="9" max="9" width="12.28515625" style="32" customWidth="1"/>
    <col min="10" max="10" width="11.28515625" style="31" customWidth="1"/>
    <col min="11" max="11" width="13.140625" style="133" bestFit="1" customWidth="1"/>
    <col min="12" max="12" width="9.140625" style="31"/>
    <col min="13" max="16" width="0" style="31" hidden="1" customWidth="1"/>
    <col min="17" max="256" width="9.140625" style="31"/>
    <col min="257" max="257" width="24.5703125" style="31" customWidth="1"/>
    <col min="258" max="258" width="22.140625" style="31" customWidth="1"/>
    <col min="259" max="259" width="17.7109375" style="31" customWidth="1"/>
    <col min="260" max="260" width="17.42578125" style="31" customWidth="1"/>
    <col min="261" max="261" width="14.140625" style="31" customWidth="1"/>
    <col min="262" max="262" width="14.85546875" style="31" customWidth="1"/>
    <col min="263" max="263" width="17.7109375" style="31" customWidth="1"/>
    <col min="264" max="266" width="9.140625" style="31"/>
    <col min="267" max="267" width="13" style="31" bestFit="1" customWidth="1"/>
    <col min="268" max="268" width="9.140625" style="31"/>
    <col min="269" max="270" width="0" style="31" hidden="1" customWidth="1"/>
    <col min="271" max="512" width="9.140625" style="31"/>
    <col min="513" max="513" width="24.5703125" style="31" customWidth="1"/>
    <col min="514" max="514" width="22.140625" style="31" customWidth="1"/>
    <col min="515" max="515" width="17.7109375" style="31" customWidth="1"/>
    <col min="516" max="516" width="17.42578125" style="31" customWidth="1"/>
    <col min="517" max="517" width="14.140625" style="31" customWidth="1"/>
    <col min="518" max="518" width="14.85546875" style="31" customWidth="1"/>
    <col min="519" max="519" width="17.7109375" style="31" customWidth="1"/>
    <col min="520" max="522" width="9.140625" style="31"/>
    <col min="523" max="523" width="13" style="31" bestFit="1" customWidth="1"/>
    <col min="524" max="524" width="9.140625" style="31"/>
    <col min="525" max="526" width="0" style="31" hidden="1" customWidth="1"/>
    <col min="527" max="768" width="9.140625" style="31"/>
    <col min="769" max="769" width="24.5703125" style="31" customWidth="1"/>
    <col min="770" max="770" width="22.140625" style="31" customWidth="1"/>
    <col min="771" max="771" width="17.7109375" style="31" customWidth="1"/>
    <col min="772" max="772" width="17.42578125" style="31" customWidth="1"/>
    <col min="773" max="773" width="14.140625" style="31" customWidth="1"/>
    <col min="774" max="774" width="14.85546875" style="31" customWidth="1"/>
    <col min="775" max="775" width="17.7109375" style="31" customWidth="1"/>
    <col min="776" max="778" width="9.140625" style="31"/>
    <col min="779" max="779" width="13" style="31" bestFit="1" customWidth="1"/>
    <col min="780" max="780" width="9.140625" style="31"/>
    <col min="781" max="782" width="0" style="31" hidden="1" customWidth="1"/>
    <col min="783" max="1024" width="9.140625" style="31"/>
    <col min="1025" max="1025" width="24.5703125" style="31" customWidth="1"/>
    <col min="1026" max="1026" width="22.140625" style="31" customWidth="1"/>
    <col min="1027" max="1027" width="17.7109375" style="31" customWidth="1"/>
    <col min="1028" max="1028" width="17.42578125" style="31" customWidth="1"/>
    <col min="1029" max="1029" width="14.140625" style="31" customWidth="1"/>
    <col min="1030" max="1030" width="14.85546875" style="31" customWidth="1"/>
    <col min="1031" max="1031" width="17.7109375" style="31" customWidth="1"/>
    <col min="1032" max="1034" width="9.140625" style="31"/>
    <col min="1035" max="1035" width="13" style="31" bestFit="1" customWidth="1"/>
    <col min="1036" max="1036" width="9.140625" style="31"/>
    <col min="1037" max="1038" width="0" style="31" hidden="1" customWidth="1"/>
    <col min="1039" max="1280" width="9.140625" style="31"/>
    <col min="1281" max="1281" width="24.5703125" style="31" customWidth="1"/>
    <col min="1282" max="1282" width="22.140625" style="31" customWidth="1"/>
    <col min="1283" max="1283" width="17.7109375" style="31" customWidth="1"/>
    <col min="1284" max="1284" width="17.42578125" style="31" customWidth="1"/>
    <col min="1285" max="1285" width="14.140625" style="31" customWidth="1"/>
    <col min="1286" max="1286" width="14.85546875" style="31" customWidth="1"/>
    <col min="1287" max="1287" width="17.7109375" style="31" customWidth="1"/>
    <col min="1288" max="1290" width="9.140625" style="31"/>
    <col min="1291" max="1291" width="13" style="31" bestFit="1" customWidth="1"/>
    <col min="1292" max="1292" width="9.140625" style="31"/>
    <col min="1293" max="1294" width="0" style="31" hidden="1" customWidth="1"/>
    <col min="1295" max="1536" width="9.140625" style="31"/>
    <col min="1537" max="1537" width="24.5703125" style="31" customWidth="1"/>
    <col min="1538" max="1538" width="22.140625" style="31" customWidth="1"/>
    <col min="1539" max="1539" width="17.7109375" style="31" customWidth="1"/>
    <col min="1540" max="1540" width="17.42578125" style="31" customWidth="1"/>
    <col min="1541" max="1541" width="14.140625" style="31" customWidth="1"/>
    <col min="1542" max="1542" width="14.85546875" style="31" customWidth="1"/>
    <col min="1543" max="1543" width="17.7109375" style="31" customWidth="1"/>
    <col min="1544" max="1546" width="9.140625" style="31"/>
    <col min="1547" max="1547" width="13" style="31" bestFit="1" customWidth="1"/>
    <col min="1548" max="1548" width="9.140625" style="31"/>
    <col min="1549" max="1550" width="0" style="31" hidden="1" customWidth="1"/>
    <col min="1551" max="1792" width="9.140625" style="31"/>
    <col min="1793" max="1793" width="24.5703125" style="31" customWidth="1"/>
    <col min="1794" max="1794" width="22.140625" style="31" customWidth="1"/>
    <col min="1795" max="1795" width="17.7109375" style="31" customWidth="1"/>
    <col min="1796" max="1796" width="17.42578125" style="31" customWidth="1"/>
    <col min="1797" max="1797" width="14.140625" style="31" customWidth="1"/>
    <col min="1798" max="1798" width="14.85546875" style="31" customWidth="1"/>
    <col min="1799" max="1799" width="17.7109375" style="31" customWidth="1"/>
    <col min="1800" max="1802" width="9.140625" style="31"/>
    <col min="1803" max="1803" width="13" style="31" bestFit="1" customWidth="1"/>
    <col min="1804" max="1804" width="9.140625" style="31"/>
    <col min="1805" max="1806" width="0" style="31" hidden="1" customWidth="1"/>
    <col min="1807" max="2048" width="9.140625" style="31"/>
    <col min="2049" max="2049" width="24.5703125" style="31" customWidth="1"/>
    <col min="2050" max="2050" width="22.140625" style="31" customWidth="1"/>
    <col min="2051" max="2051" width="17.7109375" style="31" customWidth="1"/>
    <col min="2052" max="2052" width="17.42578125" style="31" customWidth="1"/>
    <col min="2053" max="2053" width="14.140625" style="31" customWidth="1"/>
    <col min="2054" max="2054" width="14.85546875" style="31" customWidth="1"/>
    <col min="2055" max="2055" width="17.7109375" style="31" customWidth="1"/>
    <col min="2056" max="2058" width="9.140625" style="31"/>
    <col min="2059" max="2059" width="13" style="31" bestFit="1" customWidth="1"/>
    <col min="2060" max="2060" width="9.140625" style="31"/>
    <col min="2061" max="2062" width="0" style="31" hidden="1" customWidth="1"/>
    <col min="2063" max="2304" width="9.140625" style="31"/>
    <col min="2305" max="2305" width="24.5703125" style="31" customWidth="1"/>
    <col min="2306" max="2306" width="22.140625" style="31" customWidth="1"/>
    <col min="2307" max="2307" width="17.7109375" style="31" customWidth="1"/>
    <col min="2308" max="2308" width="17.42578125" style="31" customWidth="1"/>
    <col min="2309" max="2309" width="14.140625" style="31" customWidth="1"/>
    <col min="2310" max="2310" width="14.85546875" style="31" customWidth="1"/>
    <col min="2311" max="2311" width="17.7109375" style="31" customWidth="1"/>
    <col min="2312" max="2314" width="9.140625" style="31"/>
    <col min="2315" max="2315" width="13" style="31" bestFit="1" customWidth="1"/>
    <col min="2316" max="2316" width="9.140625" style="31"/>
    <col min="2317" max="2318" width="0" style="31" hidden="1" customWidth="1"/>
    <col min="2319" max="2560" width="9.140625" style="31"/>
    <col min="2561" max="2561" width="24.5703125" style="31" customWidth="1"/>
    <col min="2562" max="2562" width="22.140625" style="31" customWidth="1"/>
    <col min="2563" max="2563" width="17.7109375" style="31" customWidth="1"/>
    <col min="2564" max="2564" width="17.42578125" style="31" customWidth="1"/>
    <col min="2565" max="2565" width="14.140625" style="31" customWidth="1"/>
    <col min="2566" max="2566" width="14.85546875" style="31" customWidth="1"/>
    <col min="2567" max="2567" width="17.7109375" style="31" customWidth="1"/>
    <col min="2568" max="2570" width="9.140625" style="31"/>
    <col min="2571" max="2571" width="13" style="31" bestFit="1" customWidth="1"/>
    <col min="2572" max="2572" width="9.140625" style="31"/>
    <col min="2573" max="2574" width="0" style="31" hidden="1" customWidth="1"/>
    <col min="2575" max="2816" width="9.140625" style="31"/>
    <col min="2817" max="2817" width="24.5703125" style="31" customWidth="1"/>
    <col min="2818" max="2818" width="22.140625" style="31" customWidth="1"/>
    <col min="2819" max="2819" width="17.7109375" style="31" customWidth="1"/>
    <col min="2820" max="2820" width="17.42578125" style="31" customWidth="1"/>
    <col min="2821" max="2821" width="14.140625" style="31" customWidth="1"/>
    <col min="2822" max="2822" width="14.85546875" style="31" customWidth="1"/>
    <col min="2823" max="2823" width="17.7109375" style="31" customWidth="1"/>
    <col min="2824" max="2826" width="9.140625" style="31"/>
    <col min="2827" max="2827" width="13" style="31" bestFit="1" customWidth="1"/>
    <col min="2828" max="2828" width="9.140625" style="31"/>
    <col min="2829" max="2830" width="0" style="31" hidden="1" customWidth="1"/>
    <col min="2831" max="3072" width="9.140625" style="31"/>
    <col min="3073" max="3073" width="24.5703125" style="31" customWidth="1"/>
    <col min="3074" max="3074" width="22.140625" style="31" customWidth="1"/>
    <col min="3075" max="3075" width="17.7109375" style="31" customWidth="1"/>
    <col min="3076" max="3076" width="17.42578125" style="31" customWidth="1"/>
    <col min="3077" max="3077" width="14.140625" style="31" customWidth="1"/>
    <col min="3078" max="3078" width="14.85546875" style="31" customWidth="1"/>
    <col min="3079" max="3079" width="17.7109375" style="31" customWidth="1"/>
    <col min="3080" max="3082" width="9.140625" style="31"/>
    <col min="3083" max="3083" width="13" style="31" bestFit="1" customWidth="1"/>
    <col min="3084" max="3084" width="9.140625" style="31"/>
    <col min="3085" max="3086" width="0" style="31" hidden="1" customWidth="1"/>
    <col min="3087" max="3328" width="9.140625" style="31"/>
    <col min="3329" max="3329" width="24.5703125" style="31" customWidth="1"/>
    <col min="3330" max="3330" width="22.140625" style="31" customWidth="1"/>
    <col min="3331" max="3331" width="17.7109375" style="31" customWidth="1"/>
    <col min="3332" max="3332" width="17.42578125" style="31" customWidth="1"/>
    <col min="3333" max="3333" width="14.140625" style="31" customWidth="1"/>
    <col min="3334" max="3334" width="14.85546875" style="31" customWidth="1"/>
    <col min="3335" max="3335" width="17.7109375" style="31" customWidth="1"/>
    <col min="3336" max="3338" width="9.140625" style="31"/>
    <col min="3339" max="3339" width="13" style="31" bestFit="1" customWidth="1"/>
    <col min="3340" max="3340" width="9.140625" style="31"/>
    <col min="3341" max="3342" width="0" style="31" hidden="1" customWidth="1"/>
    <col min="3343" max="3584" width="9.140625" style="31"/>
    <col min="3585" max="3585" width="24.5703125" style="31" customWidth="1"/>
    <col min="3586" max="3586" width="22.140625" style="31" customWidth="1"/>
    <col min="3587" max="3587" width="17.7109375" style="31" customWidth="1"/>
    <col min="3588" max="3588" width="17.42578125" style="31" customWidth="1"/>
    <col min="3589" max="3589" width="14.140625" style="31" customWidth="1"/>
    <col min="3590" max="3590" width="14.85546875" style="31" customWidth="1"/>
    <col min="3591" max="3591" width="17.7109375" style="31" customWidth="1"/>
    <col min="3592" max="3594" width="9.140625" style="31"/>
    <col min="3595" max="3595" width="13" style="31" bestFit="1" customWidth="1"/>
    <col min="3596" max="3596" width="9.140625" style="31"/>
    <col min="3597" max="3598" width="0" style="31" hidden="1" customWidth="1"/>
    <col min="3599" max="3840" width="9.140625" style="31"/>
    <col min="3841" max="3841" width="24.5703125" style="31" customWidth="1"/>
    <col min="3842" max="3842" width="22.140625" style="31" customWidth="1"/>
    <col min="3843" max="3843" width="17.7109375" style="31" customWidth="1"/>
    <col min="3844" max="3844" width="17.42578125" style="31" customWidth="1"/>
    <col min="3845" max="3845" width="14.140625" style="31" customWidth="1"/>
    <col min="3846" max="3846" width="14.85546875" style="31" customWidth="1"/>
    <col min="3847" max="3847" width="17.7109375" style="31" customWidth="1"/>
    <col min="3848" max="3850" width="9.140625" style="31"/>
    <col min="3851" max="3851" width="13" style="31" bestFit="1" customWidth="1"/>
    <col min="3852" max="3852" width="9.140625" style="31"/>
    <col min="3853" max="3854" width="0" style="31" hidden="1" customWidth="1"/>
    <col min="3855" max="4096" width="9.140625" style="31"/>
    <col min="4097" max="4097" width="24.5703125" style="31" customWidth="1"/>
    <col min="4098" max="4098" width="22.140625" style="31" customWidth="1"/>
    <col min="4099" max="4099" width="17.7109375" style="31" customWidth="1"/>
    <col min="4100" max="4100" width="17.42578125" style="31" customWidth="1"/>
    <col min="4101" max="4101" width="14.140625" style="31" customWidth="1"/>
    <col min="4102" max="4102" width="14.85546875" style="31" customWidth="1"/>
    <col min="4103" max="4103" width="17.7109375" style="31" customWidth="1"/>
    <col min="4104" max="4106" width="9.140625" style="31"/>
    <col min="4107" max="4107" width="13" style="31" bestFit="1" customWidth="1"/>
    <col min="4108" max="4108" width="9.140625" style="31"/>
    <col min="4109" max="4110" width="0" style="31" hidden="1" customWidth="1"/>
    <col min="4111" max="4352" width="9.140625" style="31"/>
    <col min="4353" max="4353" width="24.5703125" style="31" customWidth="1"/>
    <col min="4354" max="4354" width="22.140625" style="31" customWidth="1"/>
    <col min="4355" max="4355" width="17.7109375" style="31" customWidth="1"/>
    <col min="4356" max="4356" width="17.42578125" style="31" customWidth="1"/>
    <col min="4357" max="4357" width="14.140625" style="31" customWidth="1"/>
    <col min="4358" max="4358" width="14.85546875" style="31" customWidth="1"/>
    <col min="4359" max="4359" width="17.7109375" style="31" customWidth="1"/>
    <col min="4360" max="4362" width="9.140625" style="31"/>
    <col min="4363" max="4363" width="13" style="31" bestFit="1" customWidth="1"/>
    <col min="4364" max="4364" width="9.140625" style="31"/>
    <col min="4365" max="4366" width="0" style="31" hidden="1" customWidth="1"/>
    <col min="4367" max="4608" width="9.140625" style="31"/>
    <col min="4609" max="4609" width="24.5703125" style="31" customWidth="1"/>
    <col min="4610" max="4610" width="22.140625" style="31" customWidth="1"/>
    <col min="4611" max="4611" width="17.7109375" style="31" customWidth="1"/>
    <col min="4612" max="4612" width="17.42578125" style="31" customWidth="1"/>
    <col min="4613" max="4613" width="14.140625" style="31" customWidth="1"/>
    <col min="4614" max="4614" width="14.85546875" style="31" customWidth="1"/>
    <col min="4615" max="4615" width="17.7109375" style="31" customWidth="1"/>
    <col min="4616" max="4618" width="9.140625" style="31"/>
    <col min="4619" max="4619" width="13" style="31" bestFit="1" customWidth="1"/>
    <col min="4620" max="4620" width="9.140625" style="31"/>
    <col min="4621" max="4622" width="0" style="31" hidden="1" customWidth="1"/>
    <col min="4623" max="4864" width="9.140625" style="31"/>
    <col min="4865" max="4865" width="24.5703125" style="31" customWidth="1"/>
    <col min="4866" max="4866" width="22.140625" style="31" customWidth="1"/>
    <col min="4867" max="4867" width="17.7109375" style="31" customWidth="1"/>
    <col min="4868" max="4868" width="17.42578125" style="31" customWidth="1"/>
    <col min="4869" max="4869" width="14.140625" style="31" customWidth="1"/>
    <col min="4870" max="4870" width="14.85546875" style="31" customWidth="1"/>
    <col min="4871" max="4871" width="17.7109375" style="31" customWidth="1"/>
    <col min="4872" max="4874" width="9.140625" style="31"/>
    <col min="4875" max="4875" width="13" style="31" bestFit="1" customWidth="1"/>
    <col min="4876" max="4876" width="9.140625" style="31"/>
    <col min="4877" max="4878" width="0" style="31" hidden="1" customWidth="1"/>
    <col min="4879" max="5120" width="9.140625" style="31"/>
    <col min="5121" max="5121" width="24.5703125" style="31" customWidth="1"/>
    <col min="5122" max="5122" width="22.140625" style="31" customWidth="1"/>
    <col min="5123" max="5123" width="17.7109375" style="31" customWidth="1"/>
    <col min="5124" max="5124" width="17.42578125" style="31" customWidth="1"/>
    <col min="5125" max="5125" width="14.140625" style="31" customWidth="1"/>
    <col min="5126" max="5126" width="14.85546875" style="31" customWidth="1"/>
    <col min="5127" max="5127" width="17.7109375" style="31" customWidth="1"/>
    <col min="5128" max="5130" width="9.140625" style="31"/>
    <col min="5131" max="5131" width="13" style="31" bestFit="1" customWidth="1"/>
    <col min="5132" max="5132" width="9.140625" style="31"/>
    <col min="5133" max="5134" width="0" style="31" hidden="1" customWidth="1"/>
    <col min="5135" max="5376" width="9.140625" style="31"/>
    <col min="5377" max="5377" width="24.5703125" style="31" customWidth="1"/>
    <col min="5378" max="5378" width="22.140625" style="31" customWidth="1"/>
    <col min="5379" max="5379" width="17.7109375" style="31" customWidth="1"/>
    <col min="5380" max="5380" width="17.42578125" style="31" customWidth="1"/>
    <col min="5381" max="5381" width="14.140625" style="31" customWidth="1"/>
    <col min="5382" max="5382" width="14.85546875" style="31" customWidth="1"/>
    <col min="5383" max="5383" width="17.7109375" style="31" customWidth="1"/>
    <col min="5384" max="5386" width="9.140625" style="31"/>
    <col min="5387" max="5387" width="13" style="31" bestFit="1" customWidth="1"/>
    <col min="5388" max="5388" width="9.140625" style="31"/>
    <col min="5389" max="5390" width="0" style="31" hidden="1" customWidth="1"/>
    <col min="5391" max="5632" width="9.140625" style="31"/>
    <col min="5633" max="5633" width="24.5703125" style="31" customWidth="1"/>
    <col min="5634" max="5634" width="22.140625" style="31" customWidth="1"/>
    <col min="5635" max="5635" width="17.7109375" style="31" customWidth="1"/>
    <col min="5636" max="5636" width="17.42578125" style="31" customWidth="1"/>
    <col min="5637" max="5637" width="14.140625" style="31" customWidth="1"/>
    <col min="5638" max="5638" width="14.85546875" style="31" customWidth="1"/>
    <col min="5639" max="5639" width="17.7109375" style="31" customWidth="1"/>
    <col min="5640" max="5642" width="9.140625" style="31"/>
    <col min="5643" max="5643" width="13" style="31" bestFit="1" customWidth="1"/>
    <col min="5644" max="5644" width="9.140625" style="31"/>
    <col min="5645" max="5646" width="0" style="31" hidden="1" customWidth="1"/>
    <col min="5647" max="5888" width="9.140625" style="31"/>
    <col min="5889" max="5889" width="24.5703125" style="31" customWidth="1"/>
    <col min="5890" max="5890" width="22.140625" style="31" customWidth="1"/>
    <col min="5891" max="5891" width="17.7109375" style="31" customWidth="1"/>
    <col min="5892" max="5892" width="17.42578125" style="31" customWidth="1"/>
    <col min="5893" max="5893" width="14.140625" style="31" customWidth="1"/>
    <col min="5894" max="5894" width="14.85546875" style="31" customWidth="1"/>
    <col min="5895" max="5895" width="17.7109375" style="31" customWidth="1"/>
    <col min="5896" max="5898" width="9.140625" style="31"/>
    <col min="5899" max="5899" width="13" style="31" bestFit="1" customWidth="1"/>
    <col min="5900" max="5900" width="9.140625" style="31"/>
    <col min="5901" max="5902" width="0" style="31" hidden="1" customWidth="1"/>
    <col min="5903" max="6144" width="9.140625" style="31"/>
    <col min="6145" max="6145" width="24.5703125" style="31" customWidth="1"/>
    <col min="6146" max="6146" width="22.140625" style="31" customWidth="1"/>
    <col min="6147" max="6147" width="17.7109375" style="31" customWidth="1"/>
    <col min="6148" max="6148" width="17.42578125" style="31" customWidth="1"/>
    <col min="6149" max="6149" width="14.140625" style="31" customWidth="1"/>
    <col min="6150" max="6150" width="14.85546875" style="31" customWidth="1"/>
    <col min="6151" max="6151" width="17.7109375" style="31" customWidth="1"/>
    <col min="6152" max="6154" width="9.140625" style="31"/>
    <col min="6155" max="6155" width="13" style="31" bestFit="1" customWidth="1"/>
    <col min="6156" max="6156" width="9.140625" style="31"/>
    <col min="6157" max="6158" width="0" style="31" hidden="1" customWidth="1"/>
    <col min="6159" max="6400" width="9.140625" style="31"/>
    <col min="6401" max="6401" width="24.5703125" style="31" customWidth="1"/>
    <col min="6402" max="6402" width="22.140625" style="31" customWidth="1"/>
    <col min="6403" max="6403" width="17.7109375" style="31" customWidth="1"/>
    <col min="6404" max="6404" width="17.42578125" style="31" customWidth="1"/>
    <col min="6405" max="6405" width="14.140625" style="31" customWidth="1"/>
    <col min="6406" max="6406" width="14.85546875" style="31" customWidth="1"/>
    <col min="6407" max="6407" width="17.7109375" style="31" customWidth="1"/>
    <col min="6408" max="6410" width="9.140625" style="31"/>
    <col min="6411" max="6411" width="13" style="31" bestFit="1" customWidth="1"/>
    <col min="6412" max="6412" width="9.140625" style="31"/>
    <col min="6413" max="6414" width="0" style="31" hidden="1" customWidth="1"/>
    <col min="6415" max="6656" width="9.140625" style="31"/>
    <col min="6657" max="6657" width="24.5703125" style="31" customWidth="1"/>
    <col min="6658" max="6658" width="22.140625" style="31" customWidth="1"/>
    <col min="6659" max="6659" width="17.7109375" style="31" customWidth="1"/>
    <col min="6660" max="6660" width="17.42578125" style="31" customWidth="1"/>
    <col min="6661" max="6661" width="14.140625" style="31" customWidth="1"/>
    <col min="6662" max="6662" width="14.85546875" style="31" customWidth="1"/>
    <col min="6663" max="6663" width="17.7109375" style="31" customWidth="1"/>
    <col min="6664" max="6666" width="9.140625" style="31"/>
    <col min="6667" max="6667" width="13" style="31" bestFit="1" customWidth="1"/>
    <col min="6668" max="6668" width="9.140625" style="31"/>
    <col min="6669" max="6670" width="0" style="31" hidden="1" customWidth="1"/>
    <col min="6671" max="6912" width="9.140625" style="31"/>
    <col min="6913" max="6913" width="24.5703125" style="31" customWidth="1"/>
    <col min="6914" max="6914" width="22.140625" style="31" customWidth="1"/>
    <col min="6915" max="6915" width="17.7109375" style="31" customWidth="1"/>
    <col min="6916" max="6916" width="17.42578125" style="31" customWidth="1"/>
    <col min="6917" max="6917" width="14.140625" style="31" customWidth="1"/>
    <col min="6918" max="6918" width="14.85546875" style="31" customWidth="1"/>
    <col min="6919" max="6919" width="17.7109375" style="31" customWidth="1"/>
    <col min="6920" max="6922" width="9.140625" style="31"/>
    <col min="6923" max="6923" width="13" style="31" bestFit="1" customWidth="1"/>
    <col min="6924" max="6924" width="9.140625" style="31"/>
    <col min="6925" max="6926" width="0" style="31" hidden="1" customWidth="1"/>
    <col min="6927" max="7168" width="9.140625" style="31"/>
    <col min="7169" max="7169" width="24.5703125" style="31" customWidth="1"/>
    <col min="7170" max="7170" width="22.140625" style="31" customWidth="1"/>
    <col min="7171" max="7171" width="17.7109375" style="31" customWidth="1"/>
    <col min="7172" max="7172" width="17.42578125" style="31" customWidth="1"/>
    <col min="7173" max="7173" width="14.140625" style="31" customWidth="1"/>
    <col min="7174" max="7174" width="14.85546875" style="31" customWidth="1"/>
    <col min="7175" max="7175" width="17.7109375" style="31" customWidth="1"/>
    <col min="7176" max="7178" width="9.140625" style="31"/>
    <col min="7179" max="7179" width="13" style="31" bestFit="1" customWidth="1"/>
    <col min="7180" max="7180" width="9.140625" style="31"/>
    <col min="7181" max="7182" width="0" style="31" hidden="1" customWidth="1"/>
    <col min="7183" max="7424" width="9.140625" style="31"/>
    <col min="7425" max="7425" width="24.5703125" style="31" customWidth="1"/>
    <col min="7426" max="7426" width="22.140625" style="31" customWidth="1"/>
    <col min="7427" max="7427" width="17.7109375" style="31" customWidth="1"/>
    <col min="7428" max="7428" width="17.42578125" style="31" customWidth="1"/>
    <col min="7429" max="7429" width="14.140625" style="31" customWidth="1"/>
    <col min="7430" max="7430" width="14.85546875" style="31" customWidth="1"/>
    <col min="7431" max="7431" width="17.7109375" style="31" customWidth="1"/>
    <col min="7432" max="7434" width="9.140625" style="31"/>
    <col min="7435" max="7435" width="13" style="31" bestFit="1" customWidth="1"/>
    <col min="7436" max="7436" width="9.140625" style="31"/>
    <col min="7437" max="7438" width="0" style="31" hidden="1" customWidth="1"/>
    <col min="7439" max="7680" width="9.140625" style="31"/>
    <col min="7681" max="7681" width="24.5703125" style="31" customWidth="1"/>
    <col min="7682" max="7682" width="22.140625" style="31" customWidth="1"/>
    <col min="7683" max="7683" width="17.7109375" style="31" customWidth="1"/>
    <col min="7684" max="7684" width="17.42578125" style="31" customWidth="1"/>
    <col min="7685" max="7685" width="14.140625" style="31" customWidth="1"/>
    <col min="7686" max="7686" width="14.85546875" style="31" customWidth="1"/>
    <col min="7687" max="7687" width="17.7109375" style="31" customWidth="1"/>
    <col min="7688" max="7690" width="9.140625" style="31"/>
    <col min="7691" max="7691" width="13" style="31" bestFit="1" customWidth="1"/>
    <col min="7692" max="7692" width="9.140625" style="31"/>
    <col min="7693" max="7694" width="0" style="31" hidden="1" customWidth="1"/>
    <col min="7695" max="7936" width="9.140625" style="31"/>
    <col min="7937" max="7937" width="24.5703125" style="31" customWidth="1"/>
    <col min="7938" max="7938" width="22.140625" style="31" customWidth="1"/>
    <col min="7939" max="7939" width="17.7109375" style="31" customWidth="1"/>
    <col min="7940" max="7940" width="17.42578125" style="31" customWidth="1"/>
    <col min="7941" max="7941" width="14.140625" style="31" customWidth="1"/>
    <col min="7942" max="7942" width="14.85546875" style="31" customWidth="1"/>
    <col min="7943" max="7943" width="17.7109375" style="31" customWidth="1"/>
    <col min="7944" max="7946" width="9.140625" style="31"/>
    <col min="7947" max="7947" width="13" style="31" bestFit="1" customWidth="1"/>
    <col min="7948" max="7948" width="9.140625" style="31"/>
    <col min="7949" max="7950" width="0" style="31" hidden="1" customWidth="1"/>
    <col min="7951" max="8192" width="9.140625" style="31"/>
    <col min="8193" max="8193" width="24.5703125" style="31" customWidth="1"/>
    <col min="8194" max="8194" width="22.140625" style="31" customWidth="1"/>
    <col min="8195" max="8195" width="17.7109375" style="31" customWidth="1"/>
    <col min="8196" max="8196" width="17.42578125" style="31" customWidth="1"/>
    <col min="8197" max="8197" width="14.140625" style="31" customWidth="1"/>
    <col min="8198" max="8198" width="14.85546875" style="31" customWidth="1"/>
    <col min="8199" max="8199" width="17.7109375" style="31" customWidth="1"/>
    <col min="8200" max="8202" width="9.140625" style="31"/>
    <col min="8203" max="8203" width="13" style="31" bestFit="1" customWidth="1"/>
    <col min="8204" max="8204" width="9.140625" style="31"/>
    <col min="8205" max="8206" width="0" style="31" hidden="1" customWidth="1"/>
    <col min="8207" max="8448" width="9.140625" style="31"/>
    <col min="8449" max="8449" width="24.5703125" style="31" customWidth="1"/>
    <col min="8450" max="8450" width="22.140625" style="31" customWidth="1"/>
    <col min="8451" max="8451" width="17.7109375" style="31" customWidth="1"/>
    <col min="8452" max="8452" width="17.42578125" style="31" customWidth="1"/>
    <col min="8453" max="8453" width="14.140625" style="31" customWidth="1"/>
    <col min="8454" max="8454" width="14.85546875" style="31" customWidth="1"/>
    <col min="8455" max="8455" width="17.7109375" style="31" customWidth="1"/>
    <col min="8456" max="8458" width="9.140625" style="31"/>
    <col min="8459" max="8459" width="13" style="31" bestFit="1" customWidth="1"/>
    <col min="8460" max="8460" width="9.140625" style="31"/>
    <col min="8461" max="8462" width="0" style="31" hidden="1" customWidth="1"/>
    <col min="8463" max="8704" width="9.140625" style="31"/>
    <col min="8705" max="8705" width="24.5703125" style="31" customWidth="1"/>
    <col min="8706" max="8706" width="22.140625" style="31" customWidth="1"/>
    <col min="8707" max="8707" width="17.7109375" style="31" customWidth="1"/>
    <col min="8708" max="8708" width="17.42578125" style="31" customWidth="1"/>
    <col min="8709" max="8709" width="14.140625" style="31" customWidth="1"/>
    <col min="8710" max="8710" width="14.85546875" style="31" customWidth="1"/>
    <col min="8711" max="8711" width="17.7109375" style="31" customWidth="1"/>
    <col min="8712" max="8714" width="9.140625" style="31"/>
    <col min="8715" max="8715" width="13" style="31" bestFit="1" customWidth="1"/>
    <col min="8716" max="8716" width="9.140625" style="31"/>
    <col min="8717" max="8718" width="0" style="31" hidden="1" customWidth="1"/>
    <col min="8719" max="8960" width="9.140625" style="31"/>
    <col min="8961" max="8961" width="24.5703125" style="31" customWidth="1"/>
    <col min="8962" max="8962" width="22.140625" style="31" customWidth="1"/>
    <col min="8963" max="8963" width="17.7109375" style="31" customWidth="1"/>
    <col min="8964" max="8964" width="17.42578125" style="31" customWidth="1"/>
    <col min="8965" max="8965" width="14.140625" style="31" customWidth="1"/>
    <col min="8966" max="8966" width="14.85546875" style="31" customWidth="1"/>
    <col min="8967" max="8967" width="17.7109375" style="31" customWidth="1"/>
    <col min="8968" max="8970" width="9.140625" style="31"/>
    <col min="8971" max="8971" width="13" style="31" bestFit="1" customWidth="1"/>
    <col min="8972" max="8972" width="9.140625" style="31"/>
    <col min="8973" max="8974" width="0" style="31" hidden="1" customWidth="1"/>
    <col min="8975" max="9216" width="9.140625" style="31"/>
    <col min="9217" max="9217" width="24.5703125" style="31" customWidth="1"/>
    <col min="9218" max="9218" width="22.140625" style="31" customWidth="1"/>
    <col min="9219" max="9219" width="17.7109375" style="31" customWidth="1"/>
    <col min="9220" max="9220" width="17.42578125" style="31" customWidth="1"/>
    <col min="9221" max="9221" width="14.140625" style="31" customWidth="1"/>
    <col min="9222" max="9222" width="14.85546875" style="31" customWidth="1"/>
    <col min="9223" max="9223" width="17.7109375" style="31" customWidth="1"/>
    <col min="9224" max="9226" width="9.140625" style="31"/>
    <col min="9227" max="9227" width="13" style="31" bestFit="1" customWidth="1"/>
    <col min="9228" max="9228" width="9.140625" style="31"/>
    <col min="9229" max="9230" width="0" style="31" hidden="1" customWidth="1"/>
    <col min="9231" max="9472" width="9.140625" style="31"/>
    <col min="9473" max="9473" width="24.5703125" style="31" customWidth="1"/>
    <col min="9474" max="9474" width="22.140625" style="31" customWidth="1"/>
    <col min="9475" max="9475" width="17.7109375" style="31" customWidth="1"/>
    <col min="9476" max="9476" width="17.42578125" style="31" customWidth="1"/>
    <col min="9477" max="9477" width="14.140625" style="31" customWidth="1"/>
    <col min="9478" max="9478" width="14.85546875" style="31" customWidth="1"/>
    <col min="9479" max="9479" width="17.7109375" style="31" customWidth="1"/>
    <col min="9480" max="9482" width="9.140625" style="31"/>
    <col min="9483" max="9483" width="13" style="31" bestFit="1" customWidth="1"/>
    <col min="9484" max="9484" width="9.140625" style="31"/>
    <col min="9485" max="9486" width="0" style="31" hidden="1" customWidth="1"/>
    <col min="9487" max="9728" width="9.140625" style="31"/>
    <col min="9729" max="9729" width="24.5703125" style="31" customWidth="1"/>
    <col min="9730" max="9730" width="22.140625" style="31" customWidth="1"/>
    <col min="9731" max="9731" width="17.7109375" style="31" customWidth="1"/>
    <col min="9732" max="9732" width="17.42578125" style="31" customWidth="1"/>
    <col min="9733" max="9733" width="14.140625" style="31" customWidth="1"/>
    <col min="9734" max="9734" width="14.85546875" style="31" customWidth="1"/>
    <col min="9735" max="9735" width="17.7109375" style="31" customWidth="1"/>
    <col min="9736" max="9738" width="9.140625" style="31"/>
    <col min="9739" max="9739" width="13" style="31" bestFit="1" customWidth="1"/>
    <col min="9740" max="9740" width="9.140625" style="31"/>
    <col min="9741" max="9742" width="0" style="31" hidden="1" customWidth="1"/>
    <col min="9743" max="9984" width="9.140625" style="31"/>
    <col min="9985" max="9985" width="24.5703125" style="31" customWidth="1"/>
    <col min="9986" max="9986" width="22.140625" style="31" customWidth="1"/>
    <col min="9987" max="9987" width="17.7109375" style="31" customWidth="1"/>
    <col min="9988" max="9988" width="17.42578125" style="31" customWidth="1"/>
    <col min="9989" max="9989" width="14.140625" style="31" customWidth="1"/>
    <col min="9990" max="9990" width="14.85546875" style="31" customWidth="1"/>
    <col min="9991" max="9991" width="17.7109375" style="31" customWidth="1"/>
    <col min="9992" max="9994" width="9.140625" style="31"/>
    <col min="9995" max="9995" width="13" style="31" bestFit="1" customWidth="1"/>
    <col min="9996" max="9996" width="9.140625" style="31"/>
    <col min="9997" max="9998" width="0" style="31" hidden="1" customWidth="1"/>
    <col min="9999" max="10240" width="9.140625" style="31"/>
    <col min="10241" max="10241" width="24.5703125" style="31" customWidth="1"/>
    <col min="10242" max="10242" width="22.140625" style="31" customWidth="1"/>
    <col min="10243" max="10243" width="17.7109375" style="31" customWidth="1"/>
    <col min="10244" max="10244" width="17.42578125" style="31" customWidth="1"/>
    <col min="10245" max="10245" width="14.140625" style="31" customWidth="1"/>
    <col min="10246" max="10246" width="14.85546875" style="31" customWidth="1"/>
    <col min="10247" max="10247" width="17.7109375" style="31" customWidth="1"/>
    <col min="10248" max="10250" width="9.140625" style="31"/>
    <col min="10251" max="10251" width="13" style="31" bestFit="1" customWidth="1"/>
    <col min="10252" max="10252" width="9.140625" style="31"/>
    <col min="10253" max="10254" width="0" style="31" hidden="1" customWidth="1"/>
    <col min="10255" max="10496" width="9.140625" style="31"/>
    <col min="10497" max="10497" width="24.5703125" style="31" customWidth="1"/>
    <col min="10498" max="10498" width="22.140625" style="31" customWidth="1"/>
    <col min="10499" max="10499" width="17.7109375" style="31" customWidth="1"/>
    <col min="10500" max="10500" width="17.42578125" style="31" customWidth="1"/>
    <col min="10501" max="10501" width="14.140625" style="31" customWidth="1"/>
    <col min="10502" max="10502" width="14.85546875" style="31" customWidth="1"/>
    <col min="10503" max="10503" width="17.7109375" style="31" customWidth="1"/>
    <col min="10504" max="10506" width="9.140625" style="31"/>
    <col min="10507" max="10507" width="13" style="31" bestFit="1" customWidth="1"/>
    <col min="10508" max="10508" width="9.140625" style="31"/>
    <col min="10509" max="10510" width="0" style="31" hidden="1" customWidth="1"/>
    <col min="10511" max="10752" width="9.140625" style="31"/>
    <col min="10753" max="10753" width="24.5703125" style="31" customWidth="1"/>
    <col min="10754" max="10754" width="22.140625" style="31" customWidth="1"/>
    <col min="10755" max="10755" width="17.7109375" style="31" customWidth="1"/>
    <col min="10756" max="10756" width="17.42578125" style="31" customWidth="1"/>
    <col min="10757" max="10757" width="14.140625" style="31" customWidth="1"/>
    <col min="10758" max="10758" width="14.85546875" style="31" customWidth="1"/>
    <col min="10759" max="10759" width="17.7109375" style="31" customWidth="1"/>
    <col min="10760" max="10762" width="9.140625" style="31"/>
    <col min="10763" max="10763" width="13" style="31" bestFit="1" customWidth="1"/>
    <col min="10764" max="10764" width="9.140625" style="31"/>
    <col min="10765" max="10766" width="0" style="31" hidden="1" customWidth="1"/>
    <col min="10767" max="11008" width="9.140625" style="31"/>
    <col min="11009" max="11009" width="24.5703125" style="31" customWidth="1"/>
    <col min="11010" max="11010" width="22.140625" style="31" customWidth="1"/>
    <col min="11011" max="11011" width="17.7109375" style="31" customWidth="1"/>
    <col min="11012" max="11012" width="17.42578125" style="31" customWidth="1"/>
    <col min="11013" max="11013" width="14.140625" style="31" customWidth="1"/>
    <col min="11014" max="11014" width="14.85546875" style="31" customWidth="1"/>
    <col min="11015" max="11015" width="17.7109375" style="31" customWidth="1"/>
    <col min="11016" max="11018" width="9.140625" style="31"/>
    <col min="11019" max="11019" width="13" style="31" bestFit="1" customWidth="1"/>
    <col min="11020" max="11020" width="9.140625" style="31"/>
    <col min="11021" max="11022" width="0" style="31" hidden="1" customWidth="1"/>
    <col min="11023" max="11264" width="9.140625" style="31"/>
    <col min="11265" max="11265" width="24.5703125" style="31" customWidth="1"/>
    <col min="11266" max="11266" width="22.140625" style="31" customWidth="1"/>
    <col min="11267" max="11267" width="17.7109375" style="31" customWidth="1"/>
    <col min="11268" max="11268" width="17.42578125" style="31" customWidth="1"/>
    <col min="11269" max="11269" width="14.140625" style="31" customWidth="1"/>
    <col min="11270" max="11270" width="14.85546875" style="31" customWidth="1"/>
    <col min="11271" max="11271" width="17.7109375" style="31" customWidth="1"/>
    <col min="11272" max="11274" width="9.140625" style="31"/>
    <col min="11275" max="11275" width="13" style="31" bestFit="1" customWidth="1"/>
    <col min="11276" max="11276" width="9.140625" style="31"/>
    <col min="11277" max="11278" width="0" style="31" hidden="1" customWidth="1"/>
    <col min="11279" max="11520" width="9.140625" style="31"/>
    <col min="11521" max="11521" width="24.5703125" style="31" customWidth="1"/>
    <col min="11522" max="11522" width="22.140625" style="31" customWidth="1"/>
    <col min="11523" max="11523" width="17.7109375" style="31" customWidth="1"/>
    <col min="11524" max="11524" width="17.42578125" style="31" customWidth="1"/>
    <col min="11525" max="11525" width="14.140625" style="31" customWidth="1"/>
    <col min="11526" max="11526" width="14.85546875" style="31" customWidth="1"/>
    <col min="11527" max="11527" width="17.7109375" style="31" customWidth="1"/>
    <col min="11528" max="11530" width="9.140625" style="31"/>
    <col min="11531" max="11531" width="13" style="31" bestFit="1" customWidth="1"/>
    <col min="11532" max="11532" width="9.140625" style="31"/>
    <col min="11533" max="11534" width="0" style="31" hidden="1" customWidth="1"/>
    <col min="11535" max="11776" width="9.140625" style="31"/>
    <col min="11777" max="11777" width="24.5703125" style="31" customWidth="1"/>
    <col min="11778" max="11778" width="22.140625" style="31" customWidth="1"/>
    <col min="11779" max="11779" width="17.7109375" style="31" customWidth="1"/>
    <col min="11780" max="11780" width="17.42578125" style="31" customWidth="1"/>
    <col min="11781" max="11781" width="14.140625" style="31" customWidth="1"/>
    <col min="11782" max="11782" width="14.85546875" style="31" customWidth="1"/>
    <col min="11783" max="11783" width="17.7109375" style="31" customWidth="1"/>
    <col min="11784" max="11786" width="9.140625" style="31"/>
    <col min="11787" max="11787" width="13" style="31" bestFit="1" customWidth="1"/>
    <col min="11788" max="11788" width="9.140625" style="31"/>
    <col min="11789" max="11790" width="0" style="31" hidden="1" customWidth="1"/>
    <col min="11791" max="12032" width="9.140625" style="31"/>
    <col min="12033" max="12033" width="24.5703125" style="31" customWidth="1"/>
    <col min="12034" max="12034" width="22.140625" style="31" customWidth="1"/>
    <col min="12035" max="12035" width="17.7109375" style="31" customWidth="1"/>
    <col min="12036" max="12036" width="17.42578125" style="31" customWidth="1"/>
    <col min="12037" max="12037" width="14.140625" style="31" customWidth="1"/>
    <col min="12038" max="12038" width="14.85546875" style="31" customWidth="1"/>
    <col min="12039" max="12039" width="17.7109375" style="31" customWidth="1"/>
    <col min="12040" max="12042" width="9.140625" style="31"/>
    <col min="12043" max="12043" width="13" style="31" bestFit="1" customWidth="1"/>
    <col min="12044" max="12044" width="9.140625" style="31"/>
    <col min="12045" max="12046" width="0" style="31" hidden="1" customWidth="1"/>
    <col min="12047" max="12288" width="9.140625" style="31"/>
    <col min="12289" max="12289" width="24.5703125" style="31" customWidth="1"/>
    <col min="12290" max="12290" width="22.140625" style="31" customWidth="1"/>
    <col min="12291" max="12291" width="17.7109375" style="31" customWidth="1"/>
    <col min="12292" max="12292" width="17.42578125" style="31" customWidth="1"/>
    <col min="12293" max="12293" width="14.140625" style="31" customWidth="1"/>
    <col min="12294" max="12294" width="14.85546875" style="31" customWidth="1"/>
    <col min="12295" max="12295" width="17.7109375" style="31" customWidth="1"/>
    <col min="12296" max="12298" width="9.140625" style="31"/>
    <col min="12299" max="12299" width="13" style="31" bestFit="1" customWidth="1"/>
    <col min="12300" max="12300" width="9.140625" style="31"/>
    <col min="12301" max="12302" width="0" style="31" hidden="1" customWidth="1"/>
    <col min="12303" max="12544" width="9.140625" style="31"/>
    <col min="12545" max="12545" width="24.5703125" style="31" customWidth="1"/>
    <col min="12546" max="12546" width="22.140625" style="31" customWidth="1"/>
    <col min="12547" max="12547" width="17.7109375" style="31" customWidth="1"/>
    <col min="12548" max="12548" width="17.42578125" style="31" customWidth="1"/>
    <col min="12549" max="12549" width="14.140625" style="31" customWidth="1"/>
    <col min="12550" max="12550" width="14.85546875" style="31" customWidth="1"/>
    <col min="12551" max="12551" width="17.7109375" style="31" customWidth="1"/>
    <col min="12552" max="12554" width="9.140625" style="31"/>
    <col min="12555" max="12555" width="13" style="31" bestFit="1" customWidth="1"/>
    <col min="12556" max="12556" width="9.140625" style="31"/>
    <col min="12557" max="12558" width="0" style="31" hidden="1" customWidth="1"/>
    <col min="12559" max="12800" width="9.140625" style="31"/>
    <col min="12801" max="12801" width="24.5703125" style="31" customWidth="1"/>
    <col min="12802" max="12802" width="22.140625" style="31" customWidth="1"/>
    <col min="12803" max="12803" width="17.7109375" style="31" customWidth="1"/>
    <col min="12804" max="12804" width="17.42578125" style="31" customWidth="1"/>
    <col min="12805" max="12805" width="14.140625" style="31" customWidth="1"/>
    <col min="12806" max="12806" width="14.85546875" style="31" customWidth="1"/>
    <col min="12807" max="12807" width="17.7109375" style="31" customWidth="1"/>
    <col min="12808" max="12810" width="9.140625" style="31"/>
    <col min="12811" max="12811" width="13" style="31" bestFit="1" customWidth="1"/>
    <col min="12812" max="12812" width="9.140625" style="31"/>
    <col min="12813" max="12814" width="0" style="31" hidden="1" customWidth="1"/>
    <col min="12815" max="13056" width="9.140625" style="31"/>
    <col min="13057" max="13057" width="24.5703125" style="31" customWidth="1"/>
    <col min="13058" max="13058" width="22.140625" style="31" customWidth="1"/>
    <col min="13059" max="13059" width="17.7109375" style="31" customWidth="1"/>
    <col min="13060" max="13060" width="17.42578125" style="31" customWidth="1"/>
    <col min="13061" max="13061" width="14.140625" style="31" customWidth="1"/>
    <col min="13062" max="13062" width="14.85546875" style="31" customWidth="1"/>
    <col min="13063" max="13063" width="17.7109375" style="31" customWidth="1"/>
    <col min="13064" max="13066" width="9.140625" style="31"/>
    <col min="13067" max="13067" width="13" style="31" bestFit="1" customWidth="1"/>
    <col min="13068" max="13068" width="9.140625" style="31"/>
    <col min="13069" max="13070" width="0" style="31" hidden="1" customWidth="1"/>
    <col min="13071" max="13312" width="9.140625" style="31"/>
    <col min="13313" max="13313" width="24.5703125" style="31" customWidth="1"/>
    <col min="13314" max="13314" width="22.140625" style="31" customWidth="1"/>
    <col min="13315" max="13315" width="17.7109375" style="31" customWidth="1"/>
    <col min="13316" max="13316" width="17.42578125" style="31" customWidth="1"/>
    <col min="13317" max="13317" width="14.140625" style="31" customWidth="1"/>
    <col min="13318" max="13318" width="14.85546875" style="31" customWidth="1"/>
    <col min="13319" max="13319" width="17.7109375" style="31" customWidth="1"/>
    <col min="13320" max="13322" width="9.140625" style="31"/>
    <col min="13323" max="13323" width="13" style="31" bestFit="1" customWidth="1"/>
    <col min="13324" max="13324" width="9.140625" style="31"/>
    <col min="13325" max="13326" width="0" style="31" hidden="1" customWidth="1"/>
    <col min="13327" max="13568" width="9.140625" style="31"/>
    <col min="13569" max="13569" width="24.5703125" style="31" customWidth="1"/>
    <col min="13570" max="13570" width="22.140625" style="31" customWidth="1"/>
    <col min="13571" max="13571" width="17.7109375" style="31" customWidth="1"/>
    <col min="13572" max="13572" width="17.42578125" style="31" customWidth="1"/>
    <col min="13573" max="13573" width="14.140625" style="31" customWidth="1"/>
    <col min="13574" max="13574" width="14.85546875" style="31" customWidth="1"/>
    <col min="13575" max="13575" width="17.7109375" style="31" customWidth="1"/>
    <col min="13576" max="13578" width="9.140625" style="31"/>
    <col min="13579" max="13579" width="13" style="31" bestFit="1" customWidth="1"/>
    <col min="13580" max="13580" width="9.140625" style="31"/>
    <col min="13581" max="13582" width="0" style="31" hidden="1" customWidth="1"/>
    <col min="13583" max="13824" width="9.140625" style="31"/>
    <col min="13825" max="13825" width="24.5703125" style="31" customWidth="1"/>
    <col min="13826" max="13826" width="22.140625" style="31" customWidth="1"/>
    <col min="13827" max="13827" width="17.7109375" style="31" customWidth="1"/>
    <col min="13828" max="13828" width="17.42578125" style="31" customWidth="1"/>
    <col min="13829" max="13829" width="14.140625" style="31" customWidth="1"/>
    <col min="13830" max="13830" width="14.85546875" style="31" customWidth="1"/>
    <col min="13831" max="13831" width="17.7109375" style="31" customWidth="1"/>
    <col min="13832" max="13834" width="9.140625" style="31"/>
    <col min="13835" max="13835" width="13" style="31" bestFit="1" customWidth="1"/>
    <col min="13836" max="13836" width="9.140625" style="31"/>
    <col min="13837" max="13838" width="0" style="31" hidden="1" customWidth="1"/>
    <col min="13839" max="14080" width="9.140625" style="31"/>
    <col min="14081" max="14081" width="24.5703125" style="31" customWidth="1"/>
    <col min="14082" max="14082" width="22.140625" style="31" customWidth="1"/>
    <col min="14083" max="14083" width="17.7109375" style="31" customWidth="1"/>
    <col min="14084" max="14084" width="17.42578125" style="31" customWidth="1"/>
    <col min="14085" max="14085" width="14.140625" style="31" customWidth="1"/>
    <col min="14086" max="14086" width="14.85546875" style="31" customWidth="1"/>
    <col min="14087" max="14087" width="17.7109375" style="31" customWidth="1"/>
    <col min="14088" max="14090" width="9.140625" style="31"/>
    <col min="14091" max="14091" width="13" style="31" bestFit="1" customWidth="1"/>
    <col min="14092" max="14092" width="9.140625" style="31"/>
    <col min="14093" max="14094" width="0" style="31" hidden="1" customWidth="1"/>
    <col min="14095" max="14336" width="9.140625" style="31"/>
    <col min="14337" max="14337" width="24.5703125" style="31" customWidth="1"/>
    <col min="14338" max="14338" width="22.140625" style="31" customWidth="1"/>
    <col min="14339" max="14339" width="17.7109375" style="31" customWidth="1"/>
    <col min="14340" max="14340" width="17.42578125" style="31" customWidth="1"/>
    <col min="14341" max="14341" width="14.140625" style="31" customWidth="1"/>
    <col min="14342" max="14342" width="14.85546875" style="31" customWidth="1"/>
    <col min="14343" max="14343" width="17.7109375" style="31" customWidth="1"/>
    <col min="14344" max="14346" width="9.140625" style="31"/>
    <col min="14347" max="14347" width="13" style="31" bestFit="1" customWidth="1"/>
    <col min="14348" max="14348" width="9.140625" style="31"/>
    <col min="14349" max="14350" width="0" style="31" hidden="1" customWidth="1"/>
    <col min="14351" max="14592" width="9.140625" style="31"/>
    <col min="14593" max="14593" width="24.5703125" style="31" customWidth="1"/>
    <col min="14594" max="14594" width="22.140625" style="31" customWidth="1"/>
    <col min="14595" max="14595" width="17.7109375" style="31" customWidth="1"/>
    <col min="14596" max="14596" width="17.42578125" style="31" customWidth="1"/>
    <col min="14597" max="14597" width="14.140625" style="31" customWidth="1"/>
    <col min="14598" max="14598" width="14.85546875" style="31" customWidth="1"/>
    <col min="14599" max="14599" width="17.7109375" style="31" customWidth="1"/>
    <col min="14600" max="14602" width="9.140625" style="31"/>
    <col min="14603" max="14603" width="13" style="31" bestFit="1" customWidth="1"/>
    <col min="14604" max="14604" width="9.140625" style="31"/>
    <col min="14605" max="14606" width="0" style="31" hidden="1" customWidth="1"/>
    <col min="14607" max="14848" width="9.140625" style="31"/>
    <col min="14849" max="14849" width="24.5703125" style="31" customWidth="1"/>
    <col min="14850" max="14850" width="22.140625" style="31" customWidth="1"/>
    <col min="14851" max="14851" width="17.7109375" style="31" customWidth="1"/>
    <col min="14852" max="14852" width="17.42578125" style="31" customWidth="1"/>
    <col min="14853" max="14853" width="14.140625" style="31" customWidth="1"/>
    <col min="14854" max="14854" width="14.85546875" style="31" customWidth="1"/>
    <col min="14855" max="14855" width="17.7109375" style="31" customWidth="1"/>
    <col min="14856" max="14858" width="9.140625" style="31"/>
    <col min="14859" max="14859" width="13" style="31" bestFit="1" customWidth="1"/>
    <col min="14860" max="14860" width="9.140625" style="31"/>
    <col min="14861" max="14862" width="0" style="31" hidden="1" customWidth="1"/>
    <col min="14863" max="15104" width="9.140625" style="31"/>
    <col min="15105" max="15105" width="24.5703125" style="31" customWidth="1"/>
    <col min="15106" max="15106" width="22.140625" style="31" customWidth="1"/>
    <col min="15107" max="15107" width="17.7109375" style="31" customWidth="1"/>
    <col min="15108" max="15108" width="17.42578125" style="31" customWidth="1"/>
    <col min="15109" max="15109" width="14.140625" style="31" customWidth="1"/>
    <col min="15110" max="15110" width="14.85546875" style="31" customWidth="1"/>
    <col min="15111" max="15111" width="17.7109375" style="31" customWidth="1"/>
    <col min="15112" max="15114" width="9.140625" style="31"/>
    <col min="15115" max="15115" width="13" style="31" bestFit="1" customWidth="1"/>
    <col min="15116" max="15116" width="9.140625" style="31"/>
    <col min="15117" max="15118" width="0" style="31" hidden="1" customWidth="1"/>
    <col min="15119" max="15360" width="9.140625" style="31"/>
    <col min="15361" max="15361" width="24.5703125" style="31" customWidth="1"/>
    <col min="15362" max="15362" width="22.140625" style="31" customWidth="1"/>
    <col min="15363" max="15363" width="17.7109375" style="31" customWidth="1"/>
    <col min="15364" max="15364" width="17.42578125" style="31" customWidth="1"/>
    <col min="15365" max="15365" width="14.140625" style="31" customWidth="1"/>
    <col min="15366" max="15366" width="14.85546875" style="31" customWidth="1"/>
    <col min="15367" max="15367" width="17.7109375" style="31" customWidth="1"/>
    <col min="15368" max="15370" width="9.140625" style="31"/>
    <col min="15371" max="15371" width="13" style="31" bestFit="1" customWidth="1"/>
    <col min="15372" max="15372" width="9.140625" style="31"/>
    <col min="15373" max="15374" width="0" style="31" hidden="1" customWidth="1"/>
    <col min="15375" max="15616" width="9.140625" style="31"/>
    <col min="15617" max="15617" width="24.5703125" style="31" customWidth="1"/>
    <col min="15618" max="15618" width="22.140625" style="31" customWidth="1"/>
    <col min="15619" max="15619" width="17.7109375" style="31" customWidth="1"/>
    <col min="15620" max="15620" width="17.42578125" style="31" customWidth="1"/>
    <col min="15621" max="15621" width="14.140625" style="31" customWidth="1"/>
    <col min="15622" max="15622" width="14.85546875" style="31" customWidth="1"/>
    <col min="15623" max="15623" width="17.7109375" style="31" customWidth="1"/>
    <col min="15624" max="15626" width="9.140625" style="31"/>
    <col min="15627" max="15627" width="13" style="31" bestFit="1" customWidth="1"/>
    <col min="15628" max="15628" width="9.140625" style="31"/>
    <col min="15629" max="15630" width="0" style="31" hidden="1" customWidth="1"/>
    <col min="15631" max="15872" width="9.140625" style="31"/>
    <col min="15873" max="15873" width="24.5703125" style="31" customWidth="1"/>
    <col min="15874" max="15874" width="22.140625" style="31" customWidth="1"/>
    <col min="15875" max="15875" width="17.7109375" style="31" customWidth="1"/>
    <col min="15876" max="15876" width="17.42578125" style="31" customWidth="1"/>
    <col min="15877" max="15877" width="14.140625" style="31" customWidth="1"/>
    <col min="15878" max="15878" width="14.85546875" style="31" customWidth="1"/>
    <col min="15879" max="15879" width="17.7109375" style="31" customWidth="1"/>
    <col min="15880" max="15882" width="9.140625" style="31"/>
    <col min="15883" max="15883" width="13" style="31" bestFit="1" customWidth="1"/>
    <col min="15884" max="15884" width="9.140625" style="31"/>
    <col min="15885" max="15886" width="0" style="31" hidden="1" customWidth="1"/>
    <col min="15887" max="16128" width="9.140625" style="31"/>
    <col min="16129" max="16129" width="24.5703125" style="31" customWidth="1"/>
    <col min="16130" max="16130" width="22.140625" style="31" customWidth="1"/>
    <col min="16131" max="16131" width="17.7109375" style="31" customWidth="1"/>
    <col min="16132" max="16132" width="17.42578125" style="31" customWidth="1"/>
    <col min="16133" max="16133" width="14.140625" style="31" customWidth="1"/>
    <col min="16134" max="16134" width="14.85546875" style="31" customWidth="1"/>
    <col min="16135" max="16135" width="17.7109375" style="31" customWidth="1"/>
    <col min="16136" max="16138" width="9.140625" style="31"/>
    <col min="16139" max="16139" width="13" style="31" bestFit="1" customWidth="1"/>
    <col min="16140" max="16140" width="9.140625" style="31"/>
    <col min="16141" max="16142" width="0" style="31" hidden="1" customWidth="1"/>
    <col min="16143" max="16384" width="9.140625" style="31"/>
  </cols>
  <sheetData>
    <row r="1" spans="1:15" ht="64.5" customHeight="1" x14ac:dyDescent="0.25">
      <c r="A1" s="198" t="s">
        <v>136</v>
      </c>
      <c r="B1" s="198"/>
      <c r="C1" s="198"/>
      <c r="D1" s="198"/>
      <c r="E1" s="198"/>
      <c r="F1" s="198"/>
      <c r="G1" s="198"/>
      <c r="H1" s="198"/>
      <c r="I1" s="198"/>
      <c r="J1" s="198"/>
      <c r="K1" s="198"/>
    </row>
    <row r="2" spans="1:15" x14ac:dyDescent="0.25">
      <c r="A2" s="185" t="s">
        <v>25</v>
      </c>
      <c r="B2" s="185"/>
      <c r="C2" s="185"/>
      <c r="D2" s="185"/>
      <c r="E2" s="185"/>
      <c r="F2" s="185"/>
      <c r="G2" s="33">
        <f>G3</f>
        <v>1225273.7318</v>
      </c>
    </row>
    <row r="3" spans="1:15" s="55" customFormat="1" ht="15" x14ac:dyDescent="0.25">
      <c r="A3" s="52" t="s">
        <v>26</v>
      </c>
      <c r="B3" s="53" t="s">
        <v>27</v>
      </c>
      <c r="C3" s="199" t="s">
        <v>2</v>
      </c>
      <c r="D3" s="199"/>
      <c r="E3" s="199"/>
      <c r="F3" s="199"/>
      <c r="G3" s="54">
        <f>G4+G9</f>
        <v>1225273.7318</v>
      </c>
      <c r="I3" s="56"/>
      <c r="K3" s="134"/>
    </row>
    <row r="4" spans="1:15" s="55" customFormat="1" ht="15" x14ac:dyDescent="0.25">
      <c r="A4" s="52" t="s">
        <v>28</v>
      </c>
      <c r="B4" s="53" t="s">
        <v>29</v>
      </c>
      <c r="C4" s="199"/>
      <c r="D4" s="199"/>
      <c r="E4" s="199"/>
      <c r="F4" s="199"/>
      <c r="G4" s="57">
        <f>G5</f>
        <v>991402</v>
      </c>
      <c r="I4" s="56"/>
      <c r="K4" s="134"/>
    </row>
    <row r="5" spans="1:15" s="55" customFormat="1" ht="21.75" customHeight="1" x14ac:dyDescent="0.25">
      <c r="A5" s="58">
        <v>1110</v>
      </c>
      <c r="B5" s="58" t="s">
        <v>30</v>
      </c>
      <c r="C5" s="199"/>
      <c r="D5" s="199"/>
      <c r="E5" s="199"/>
      <c r="F5" s="199"/>
      <c r="G5" s="59">
        <f>G6</f>
        <v>991402</v>
      </c>
      <c r="I5" s="56"/>
      <c r="K5" s="134"/>
    </row>
    <row r="6" spans="1:15" s="55" customFormat="1" ht="30" x14ac:dyDescent="0.25">
      <c r="A6" s="58">
        <v>1140</v>
      </c>
      <c r="B6" s="60" t="s">
        <v>31</v>
      </c>
      <c r="C6" s="200"/>
      <c r="D6" s="200"/>
      <c r="E6" s="200"/>
      <c r="F6" s="200"/>
      <c r="G6" s="59">
        <f>G7+G8</f>
        <v>991402</v>
      </c>
      <c r="I6" s="56"/>
      <c r="K6" s="134"/>
    </row>
    <row r="7" spans="1:15" s="55" customFormat="1" ht="78.75" customHeight="1" x14ac:dyDescent="0.25">
      <c r="A7" s="61">
        <v>1142</v>
      </c>
      <c r="B7" s="62" t="s">
        <v>32</v>
      </c>
      <c r="C7" s="190" t="s">
        <v>146</v>
      </c>
      <c r="D7" s="190"/>
      <c r="E7" s="190"/>
      <c r="F7" s="190"/>
      <c r="G7" s="57">
        <v>384960</v>
      </c>
      <c r="I7" s="56"/>
      <c r="K7" s="134"/>
    </row>
    <row r="8" spans="1:15" s="55" customFormat="1" ht="30" x14ac:dyDescent="0.25">
      <c r="A8" s="61">
        <v>1147</v>
      </c>
      <c r="B8" s="62" t="s">
        <v>33</v>
      </c>
      <c r="C8" s="193" t="s">
        <v>97</v>
      </c>
      <c r="D8" s="193"/>
      <c r="E8" s="193"/>
      <c r="F8" s="193"/>
      <c r="G8" s="57">
        <v>606442</v>
      </c>
      <c r="I8" s="56"/>
      <c r="K8" s="134"/>
    </row>
    <row r="9" spans="1:15" s="55" customFormat="1" ht="46.5" customHeight="1" x14ac:dyDescent="0.25">
      <c r="A9" s="52" t="s">
        <v>34</v>
      </c>
      <c r="B9" s="194" t="s">
        <v>35</v>
      </c>
      <c r="C9" s="194"/>
      <c r="D9" s="194"/>
      <c r="E9" s="194"/>
      <c r="F9" s="194"/>
      <c r="G9" s="57">
        <f>G10</f>
        <v>233871.73180000001</v>
      </c>
      <c r="I9" s="56"/>
      <c r="K9" s="134"/>
    </row>
    <row r="10" spans="1:15" s="55" customFormat="1" ht="101.25" customHeight="1" x14ac:dyDescent="0.25">
      <c r="A10" s="63" t="s">
        <v>36</v>
      </c>
      <c r="B10" s="62" t="s">
        <v>37</v>
      </c>
      <c r="C10" s="195" t="s">
        <v>145</v>
      </c>
      <c r="D10" s="195"/>
      <c r="E10" s="195"/>
      <c r="F10" s="195"/>
      <c r="G10" s="57">
        <f>G6*23.59%</f>
        <v>233871.73180000001</v>
      </c>
      <c r="I10" s="56"/>
      <c r="K10" s="134"/>
      <c r="M10" s="55">
        <f>G6*23.59%</f>
        <v>233871.73180000001</v>
      </c>
    </row>
    <row r="11" spans="1:15" s="55" customFormat="1" ht="15" x14ac:dyDescent="0.25">
      <c r="B11" s="64"/>
      <c r="I11" s="56"/>
      <c r="K11" s="134" t="s">
        <v>38</v>
      </c>
    </row>
    <row r="12" spans="1:15" s="55" customFormat="1" ht="75" x14ac:dyDescent="0.25">
      <c r="A12" s="65" t="s">
        <v>39</v>
      </c>
      <c r="B12" s="66" t="s">
        <v>40</v>
      </c>
      <c r="C12" s="66" t="s">
        <v>41</v>
      </c>
      <c r="D12" s="66" t="s">
        <v>42</v>
      </c>
      <c r="E12" s="65" t="s">
        <v>43</v>
      </c>
      <c r="F12" s="65" t="s">
        <v>44</v>
      </c>
      <c r="G12" s="66" t="s">
        <v>45</v>
      </c>
      <c r="H12" s="65" t="s">
        <v>46</v>
      </c>
      <c r="I12" s="67" t="s">
        <v>47</v>
      </c>
      <c r="J12" s="68" t="s">
        <v>48</v>
      </c>
      <c r="K12" s="135" t="s">
        <v>49</v>
      </c>
    </row>
    <row r="13" spans="1:15" s="55" customFormat="1" ht="15" hidden="1" x14ac:dyDescent="0.25">
      <c r="A13" s="69" t="s">
        <v>50</v>
      </c>
      <c r="B13" s="70" t="s">
        <v>98</v>
      </c>
      <c r="C13" s="71" t="s">
        <v>51</v>
      </c>
      <c r="D13" s="72">
        <v>111229</v>
      </c>
      <c r="E13" s="73" t="s">
        <v>52</v>
      </c>
      <c r="F13" s="73" t="s">
        <v>53</v>
      </c>
      <c r="G13" s="73">
        <v>16</v>
      </c>
      <c r="H13" s="74"/>
      <c r="I13" s="75"/>
      <c r="J13" s="76"/>
      <c r="K13" s="136">
        <f>J13*H13*12</f>
        <v>0</v>
      </c>
    </row>
    <row r="14" spans="1:15" s="55" customFormat="1" ht="15" x14ac:dyDescent="0.25">
      <c r="A14" s="69" t="s">
        <v>50</v>
      </c>
      <c r="B14" s="77" t="s">
        <v>54</v>
      </c>
      <c r="C14" s="74" t="s">
        <v>51</v>
      </c>
      <c r="D14" s="74">
        <v>111230</v>
      </c>
      <c r="E14" s="73" t="s">
        <v>52</v>
      </c>
      <c r="F14" s="73" t="s">
        <v>55</v>
      </c>
      <c r="G14" s="73">
        <v>15</v>
      </c>
      <c r="H14" s="74">
        <v>3</v>
      </c>
      <c r="I14" s="131">
        <v>3918</v>
      </c>
      <c r="J14" s="132">
        <f t="shared" ref="J14:J64" si="0">I14*10%</f>
        <v>391.8</v>
      </c>
      <c r="K14" s="137">
        <f>J14*H14*12</f>
        <v>14104.800000000001</v>
      </c>
      <c r="O14" s="55">
        <f>H14*I14</f>
        <v>11754</v>
      </c>
    </row>
    <row r="15" spans="1:15" s="55" customFormat="1" ht="15" hidden="1" x14ac:dyDescent="0.25">
      <c r="A15" s="74" t="s">
        <v>99</v>
      </c>
      <c r="B15" s="77" t="s">
        <v>56</v>
      </c>
      <c r="C15" s="74" t="s">
        <v>51</v>
      </c>
      <c r="D15" s="74">
        <v>121150</v>
      </c>
      <c r="E15" s="73" t="s">
        <v>100</v>
      </c>
      <c r="F15" s="73" t="s">
        <v>101</v>
      </c>
      <c r="G15" s="73">
        <v>12</v>
      </c>
      <c r="H15" s="74"/>
      <c r="I15" s="131"/>
      <c r="J15" s="132">
        <f t="shared" si="0"/>
        <v>0</v>
      </c>
      <c r="K15" s="137">
        <f t="shared" ref="K15:K64" si="1">J15*H15*12</f>
        <v>0</v>
      </c>
      <c r="O15" s="55">
        <f t="shared" ref="O15:O71" si="2">H15*I15</f>
        <v>0</v>
      </c>
    </row>
    <row r="16" spans="1:15" s="55" customFormat="1" ht="15" hidden="1" x14ac:dyDescent="0.25">
      <c r="A16" s="74" t="s">
        <v>99</v>
      </c>
      <c r="B16" s="77" t="s">
        <v>102</v>
      </c>
      <c r="C16" s="74" t="s">
        <v>57</v>
      </c>
      <c r="D16" s="74">
        <v>241101</v>
      </c>
      <c r="E16" s="73">
        <v>17</v>
      </c>
      <c r="F16" s="73" t="s">
        <v>53</v>
      </c>
      <c r="G16" s="73">
        <v>9</v>
      </c>
      <c r="H16" s="74"/>
      <c r="I16" s="131"/>
      <c r="J16" s="132">
        <f t="shared" si="0"/>
        <v>0</v>
      </c>
      <c r="K16" s="137">
        <f t="shared" si="1"/>
        <v>0</v>
      </c>
      <c r="O16" s="55">
        <f t="shared" si="2"/>
        <v>0</v>
      </c>
    </row>
    <row r="17" spans="1:15" s="55" customFormat="1" ht="15" hidden="1" x14ac:dyDescent="0.25">
      <c r="A17" s="74" t="s">
        <v>103</v>
      </c>
      <c r="B17" s="77" t="s">
        <v>58</v>
      </c>
      <c r="C17" s="74" t="s">
        <v>51</v>
      </c>
      <c r="D17" s="74">
        <v>121150</v>
      </c>
      <c r="E17" s="73">
        <v>34</v>
      </c>
      <c r="F17" s="73" t="s">
        <v>104</v>
      </c>
      <c r="G17" s="73">
        <v>13</v>
      </c>
      <c r="H17" s="74"/>
      <c r="I17" s="131"/>
      <c r="J17" s="132">
        <f t="shared" si="0"/>
        <v>0</v>
      </c>
      <c r="K17" s="137">
        <f t="shared" si="1"/>
        <v>0</v>
      </c>
      <c r="O17" s="55">
        <f t="shared" si="2"/>
        <v>0</v>
      </c>
    </row>
    <row r="18" spans="1:15" s="55" customFormat="1" ht="15" hidden="1" x14ac:dyDescent="0.25">
      <c r="A18" s="74" t="s">
        <v>105</v>
      </c>
      <c r="B18" s="78" t="s">
        <v>56</v>
      </c>
      <c r="C18" s="72" t="s">
        <v>57</v>
      </c>
      <c r="D18" s="74">
        <v>121150</v>
      </c>
      <c r="E18" s="73">
        <v>2</v>
      </c>
      <c r="F18" s="73" t="s">
        <v>53</v>
      </c>
      <c r="G18" s="73">
        <v>11</v>
      </c>
      <c r="H18" s="73"/>
      <c r="I18" s="131"/>
      <c r="J18" s="132">
        <f t="shared" si="0"/>
        <v>0</v>
      </c>
      <c r="K18" s="137">
        <f t="shared" si="1"/>
        <v>0</v>
      </c>
      <c r="O18" s="55">
        <f t="shared" si="2"/>
        <v>0</v>
      </c>
    </row>
    <row r="19" spans="1:15" s="55" customFormat="1" ht="15" x14ac:dyDescent="0.25">
      <c r="A19" s="74" t="s">
        <v>59</v>
      </c>
      <c r="B19" s="77" t="s">
        <v>56</v>
      </c>
      <c r="C19" s="74" t="s">
        <v>51</v>
      </c>
      <c r="D19" s="74">
        <v>121150</v>
      </c>
      <c r="E19" s="73">
        <v>24</v>
      </c>
      <c r="F19" s="73" t="s">
        <v>53</v>
      </c>
      <c r="G19" s="73">
        <v>12</v>
      </c>
      <c r="H19" s="73">
        <v>1</v>
      </c>
      <c r="I19" s="131">
        <v>2635</v>
      </c>
      <c r="J19" s="132">
        <f t="shared" si="0"/>
        <v>263.5</v>
      </c>
      <c r="K19" s="137">
        <f t="shared" si="1"/>
        <v>3162</v>
      </c>
      <c r="O19" s="55">
        <f t="shared" si="2"/>
        <v>2635</v>
      </c>
    </row>
    <row r="20" spans="1:15" s="55" customFormat="1" ht="15" x14ac:dyDescent="0.25">
      <c r="A20" s="74"/>
      <c r="B20" s="77" t="s">
        <v>141</v>
      </c>
      <c r="C20" s="74" t="s">
        <v>51</v>
      </c>
      <c r="D20" s="74">
        <v>261101</v>
      </c>
      <c r="E20" s="74">
        <v>24</v>
      </c>
      <c r="F20" s="74" t="s">
        <v>55</v>
      </c>
      <c r="G20" s="74">
        <v>11</v>
      </c>
      <c r="H20" s="74">
        <v>2</v>
      </c>
      <c r="I20" s="131">
        <v>1954</v>
      </c>
      <c r="J20" s="132">
        <f t="shared" si="0"/>
        <v>195.4</v>
      </c>
      <c r="K20" s="137">
        <f t="shared" si="1"/>
        <v>4689.6000000000004</v>
      </c>
      <c r="O20" s="55">
        <f t="shared" si="2"/>
        <v>3908</v>
      </c>
    </row>
    <row r="21" spans="1:15" s="55" customFormat="1" ht="15" x14ac:dyDescent="0.25">
      <c r="A21" s="74"/>
      <c r="B21" s="77" t="s">
        <v>142</v>
      </c>
      <c r="C21" s="74" t="s">
        <v>51</v>
      </c>
      <c r="D21" s="74">
        <v>261101</v>
      </c>
      <c r="E21" s="74">
        <v>24</v>
      </c>
      <c r="F21" s="74" t="s">
        <v>55</v>
      </c>
      <c r="G21" s="74">
        <v>11</v>
      </c>
      <c r="H21" s="74">
        <v>3</v>
      </c>
      <c r="I21" s="131">
        <v>1885</v>
      </c>
      <c r="J21" s="132">
        <f t="shared" si="0"/>
        <v>188.5</v>
      </c>
      <c r="K21" s="137">
        <f t="shared" si="1"/>
        <v>6786</v>
      </c>
      <c r="O21" s="55">
        <f t="shared" si="2"/>
        <v>5655</v>
      </c>
    </row>
    <row r="22" spans="1:15" s="55" customFormat="1" ht="15" x14ac:dyDescent="0.25">
      <c r="A22" s="74" t="s">
        <v>143</v>
      </c>
      <c r="B22" s="77" t="s">
        <v>56</v>
      </c>
      <c r="C22" s="74" t="s">
        <v>51</v>
      </c>
      <c r="D22" s="74">
        <v>121305</v>
      </c>
      <c r="E22" s="153" t="s">
        <v>144</v>
      </c>
      <c r="F22" s="74" t="s">
        <v>55</v>
      </c>
      <c r="G22" s="74">
        <v>12</v>
      </c>
      <c r="H22" s="74">
        <v>1</v>
      </c>
      <c r="I22" s="131">
        <v>2345</v>
      </c>
      <c r="J22" s="132">
        <f t="shared" si="0"/>
        <v>234.5</v>
      </c>
      <c r="K22" s="137">
        <f t="shared" si="1"/>
        <v>2814</v>
      </c>
      <c r="O22" s="55">
        <f t="shared" si="2"/>
        <v>2345</v>
      </c>
    </row>
    <row r="23" spans="1:15" s="55" customFormat="1" ht="30" x14ac:dyDescent="0.25">
      <c r="A23" s="74"/>
      <c r="B23" s="77" t="s">
        <v>63</v>
      </c>
      <c r="C23" s="74" t="s">
        <v>51</v>
      </c>
      <c r="D23" s="74">
        <v>242203</v>
      </c>
      <c r="E23" s="153" t="s">
        <v>144</v>
      </c>
      <c r="F23" s="74" t="s">
        <v>55</v>
      </c>
      <c r="G23" s="74">
        <v>10</v>
      </c>
      <c r="H23" s="74">
        <v>2</v>
      </c>
      <c r="I23" s="131">
        <f>(1962+1509)/2</f>
        <v>1735.5</v>
      </c>
      <c r="J23" s="132">
        <f t="shared" si="0"/>
        <v>173.55</v>
      </c>
      <c r="K23" s="137">
        <f t="shared" si="1"/>
        <v>4165.2000000000007</v>
      </c>
      <c r="O23" s="55">
        <f t="shared" si="2"/>
        <v>3471</v>
      </c>
    </row>
    <row r="24" spans="1:15" s="55" customFormat="1" ht="15" x14ac:dyDescent="0.25">
      <c r="A24" s="79" t="s">
        <v>60</v>
      </c>
      <c r="B24" s="80" t="s">
        <v>56</v>
      </c>
      <c r="C24" s="81" t="s">
        <v>51</v>
      </c>
      <c r="D24" s="81">
        <v>121303</v>
      </c>
      <c r="E24" s="82">
        <v>37</v>
      </c>
      <c r="F24" s="82" t="s">
        <v>55</v>
      </c>
      <c r="G24" s="82">
        <v>12</v>
      </c>
      <c r="H24" s="82">
        <v>1</v>
      </c>
      <c r="I24" s="131">
        <v>3350</v>
      </c>
      <c r="J24" s="132">
        <f>I24*10%</f>
        <v>335</v>
      </c>
      <c r="K24" s="137">
        <f t="shared" si="1"/>
        <v>4020</v>
      </c>
      <c r="O24" s="55">
        <f t="shared" si="2"/>
        <v>3350</v>
      </c>
    </row>
    <row r="25" spans="1:15" s="55" customFormat="1" ht="30" x14ac:dyDescent="0.25">
      <c r="A25" s="79"/>
      <c r="B25" s="83" t="s">
        <v>61</v>
      </c>
      <c r="C25" s="79" t="s">
        <v>51</v>
      </c>
      <c r="D25" s="79">
        <v>121304</v>
      </c>
      <c r="E25" s="82">
        <v>37</v>
      </c>
      <c r="F25" s="82" t="s">
        <v>62</v>
      </c>
      <c r="G25" s="82">
        <v>11</v>
      </c>
      <c r="H25" s="82">
        <v>2</v>
      </c>
      <c r="I25" s="131">
        <v>1885</v>
      </c>
      <c r="J25" s="132">
        <f t="shared" ref="J25:J34" si="3">I25*10%</f>
        <v>188.5</v>
      </c>
      <c r="K25" s="137">
        <f t="shared" si="1"/>
        <v>4524</v>
      </c>
      <c r="O25" s="55">
        <f t="shared" si="2"/>
        <v>3770</v>
      </c>
    </row>
    <row r="26" spans="1:15" s="55" customFormat="1" ht="30" x14ac:dyDescent="0.25">
      <c r="A26" s="79"/>
      <c r="B26" s="83" t="s">
        <v>63</v>
      </c>
      <c r="C26" s="79" t="s">
        <v>51</v>
      </c>
      <c r="D26" s="79">
        <v>242203</v>
      </c>
      <c r="E26" s="82">
        <v>36</v>
      </c>
      <c r="F26" s="82" t="s">
        <v>55</v>
      </c>
      <c r="G26" s="82">
        <v>9</v>
      </c>
      <c r="H26" s="82">
        <v>3</v>
      </c>
      <c r="I26" s="131">
        <v>1300</v>
      </c>
      <c r="J26" s="132">
        <f t="shared" si="3"/>
        <v>130</v>
      </c>
      <c r="K26" s="137">
        <f t="shared" si="1"/>
        <v>4680</v>
      </c>
      <c r="O26" s="55">
        <f t="shared" si="2"/>
        <v>3900</v>
      </c>
    </row>
    <row r="27" spans="1:15" s="55" customFormat="1" ht="15" x14ac:dyDescent="0.25">
      <c r="A27" s="79"/>
      <c r="B27" s="83" t="s">
        <v>64</v>
      </c>
      <c r="C27" s="79" t="s">
        <v>51</v>
      </c>
      <c r="D27" s="79">
        <v>242203</v>
      </c>
      <c r="E27" s="82">
        <v>36</v>
      </c>
      <c r="F27" s="82" t="s">
        <v>65</v>
      </c>
      <c r="G27" s="82">
        <v>8</v>
      </c>
      <c r="H27" s="82">
        <v>8</v>
      </c>
      <c r="I27" s="131">
        <v>1215</v>
      </c>
      <c r="J27" s="132">
        <f t="shared" si="3"/>
        <v>121.5</v>
      </c>
      <c r="K27" s="137">
        <f t="shared" si="1"/>
        <v>11664</v>
      </c>
      <c r="O27" s="55">
        <f t="shared" si="2"/>
        <v>9720</v>
      </c>
    </row>
    <row r="28" spans="1:15" s="55" customFormat="1" ht="15" x14ac:dyDescent="0.25">
      <c r="A28" s="79"/>
      <c r="B28" s="83" t="s">
        <v>66</v>
      </c>
      <c r="C28" s="79" t="s">
        <v>57</v>
      </c>
      <c r="D28" s="79">
        <v>242204</v>
      </c>
      <c r="E28" s="82">
        <v>36</v>
      </c>
      <c r="F28" s="82" t="s">
        <v>65</v>
      </c>
      <c r="G28" s="82">
        <v>8</v>
      </c>
      <c r="H28" s="82">
        <v>3</v>
      </c>
      <c r="I28" s="131">
        <v>1215</v>
      </c>
      <c r="J28" s="132">
        <f t="shared" si="3"/>
        <v>121.5</v>
      </c>
      <c r="K28" s="137">
        <f t="shared" si="1"/>
        <v>4374</v>
      </c>
      <c r="O28" s="55">
        <f t="shared" si="2"/>
        <v>3645</v>
      </c>
    </row>
    <row r="29" spans="1:15" s="55" customFormat="1" ht="15" x14ac:dyDescent="0.25">
      <c r="A29" s="84" t="s">
        <v>67</v>
      </c>
      <c r="B29" s="85" t="s">
        <v>56</v>
      </c>
      <c r="C29" s="86" t="s">
        <v>51</v>
      </c>
      <c r="D29" s="86">
        <v>121305</v>
      </c>
      <c r="E29" s="87">
        <v>36</v>
      </c>
      <c r="F29" s="87" t="s">
        <v>53</v>
      </c>
      <c r="G29" s="87">
        <v>12</v>
      </c>
      <c r="H29" s="87">
        <v>1</v>
      </c>
      <c r="I29" s="131">
        <v>2345</v>
      </c>
      <c r="J29" s="132">
        <f t="shared" si="3"/>
        <v>234.5</v>
      </c>
      <c r="K29" s="137">
        <f t="shared" si="1"/>
        <v>2814</v>
      </c>
      <c r="O29" s="55">
        <f t="shared" si="2"/>
        <v>2345</v>
      </c>
    </row>
    <row r="30" spans="1:15" s="55" customFormat="1" ht="30" x14ac:dyDescent="0.25">
      <c r="A30" s="84"/>
      <c r="B30" s="88" t="s">
        <v>61</v>
      </c>
      <c r="C30" s="84" t="s">
        <v>51</v>
      </c>
      <c r="D30" s="84">
        <v>121306</v>
      </c>
      <c r="E30" s="87">
        <v>36</v>
      </c>
      <c r="F30" s="87" t="s">
        <v>53</v>
      </c>
      <c r="G30" s="87">
        <v>10</v>
      </c>
      <c r="H30" s="87">
        <v>2</v>
      </c>
      <c r="I30" s="131">
        <v>1550</v>
      </c>
      <c r="J30" s="132">
        <f t="shared" si="3"/>
        <v>155</v>
      </c>
      <c r="K30" s="137">
        <f t="shared" si="1"/>
        <v>3720</v>
      </c>
      <c r="O30" s="55">
        <f t="shared" si="2"/>
        <v>3100</v>
      </c>
    </row>
    <row r="31" spans="1:15" s="55" customFormat="1" ht="30" x14ac:dyDescent="0.25">
      <c r="A31" s="84"/>
      <c r="B31" s="88" t="s">
        <v>63</v>
      </c>
      <c r="C31" s="84" t="s">
        <v>51</v>
      </c>
      <c r="D31" s="84">
        <v>242203</v>
      </c>
      <c r="E31" s="87">
        <v>36</v>
      </c>
      <c r="F31" s="87" t="s">
        <v>55</v>
      </c>
      <c r="G31" s="87">
        <v>9</v>
      </c>
      <c r="H31" s="87">
        <v>2</v>
      </c>
      <c r="I31" s="131">
        <v>1300</v>
      </c>
      <c r="J31" s="132">
        <f t="shared" si="3"/>
        <v>130</v>
      </c>
      <c r="K31" s="137">
        <f t="shared" si="1"/>
        <v>3120</v>
      </c>
      <c r="O31" s="55">
        <f t="shared" si="2"/>
        <v>2600</v>
      </c>
    </row>
    <row r="32" spans="1:15" s="55" customFormat="1" ht="15" x14ac:dyDescent="0.25">
      <c r="A32" s="84"/>
      <c r="B32" s="88" t="s">
        <v>64</v>
      </c>
      <c r="C32" s="84" t="s">
        <v>51</v>
      </c>
      <c r="D32" s="84">
        <v>242203</v>
      </c>
      <c r="E32" s="87">
        <v>36</v>
      </c>
      <c r="F32" s="87" t="s">
        <v>65</v>
      </c>
      <c r="G32" s="87">
        <v>8</v>
      </c>
      <c r="H32" s="87">
        <v>19</v>
      </c>
      <c r="I32" s="131">
        <v>1215</v>
      </c>
      <c r="J32" s="132">
        <f t="shared" si="3"/>
        <v>121.5</v>
      </c>
      <c r="K32" s="137">
        <f t="shared" si="1"/>
        <v>27702</v>
      </c>
      <c r="O32" s="55">
        <f t="shared" si="2"/>
        <v>23085</v>
      </c>
    </row>
    <row r="33" spans="1:15" s="55" customFormat="1" ht="15" x14ac:dyDescent="0.25">
      <c r="A33" s="84"/>
      <c r="B33" s="88" t="s">
        <v>66</v>
      </c>
      <c r="C33" s="84" t="s">
        <v>57</v>
      </c>
      <c r="D33" s="84">
        <v>242204</v>
      </c>
      <c r="E33" s="87">
        <v>36</v>
      </c>
      <c r="F33" s="87" t="s">
        <v>65</v>
      </c>
      <c r="G33" s="87">
        <v>8</v>
      </c>
      <c r="H33" s="87">
        <v>8</v>
      </c>
      <c r="I33" s="131">
        <v>1100</v>
      </c>
      <c r="J33" s="132">
        <f t="shared" si="3"/>
        <v>110</v>
      </c>
      <c r="K33" s="137">
        <f t="shared" si="1"/>
        <v>10560</v>
      </c>
      <c r="O33" s="55">
        <f t="shared" si="2"/>
        <v>8800</v>
      </c>
    </row>
    <row r="34" spans="1:15" s="55" customFormat="1" ht="30" x14ac:dyDescent="0.25">
      <c r="A34" s="84"/>
      <c r="B34" s="88" t="s">
        <v>68</v>
      </c>
      <c r="C34" s="84" t="s">
        <v>57</v>
      </c>
      <c r="D34" s="84">
        <v>334104</v>
      </c>
      <c r="E34" s="87">
        <v>36</v>
      </c>
      <c r="F34" s="87" t="s">
        <v>51</v>
      </c>
      <c r="G34" s="87">
        <v>6</v>
      </c>
      <c r="H34" s="87">
        <v>6</v>
      </c>
      <c r="I34" s="131">
        <v>955</v>
      </c>
      <c r="J34" s="132">
        <f t="shared" si="3"/>
        <v>95.5</v>
      </c>
      <c r="K34" s="137">
        <f t="shared" si="1"/>
        <v>6876</v>
      </c>
      <c r="O34" s="55">
        <f t="shared" si="2"/>
        <v>5730</v>
      </c>
    </row>
    <row r="35" spans="1:15" s="55" customFormat="1" ht="15" hidden="1" x14ac:dyDescent="0.25">
      <c r="A35" s="89" t="s">
        <v>91</v>
      </c>
      <c r="B35" s="90" t="s">
        <v>56</v>
      </c>
      <c r="C35" s="89" t="s">
        <v>57</v>
      </c>
      <c r="D35" s="91">
        <v>121305</v>
      </c>
      <c r="E35" s="92">
        <v>36</v>
      </c>
      <c r="F35" s="92" t="s">
        <v>69</v>
      </c>
      <c r="G35" s="92">
        <v>12</v>
      </c>
      <c r="H35" s="92"/>
      <c r="I35" s="131"/>
      <c r="J35" s="132">
        <f>I35*15%</f>
        <v>0</v>
      </c>
      <c r="K35" s="137">
        <f t="shared" si="1"/>
        <v>0</v>
      </c>
      <c r="O35" s="55">
        <f t="shared" si="2"/>
        <v>0</v>
      </c>
    </row>
    <row r="36" spans="1:15" s="55" customFormat="1" ht="30" hidden="1" x14ac:dyDescent="0.25">
      <c r="A36" s="89"/>
      <c r="B36" s="90" t="s">
        <v>61</v>
      </c>
      <c r="C36" s="91" t="s">
        <v>57</v>
      </c>
      <c r="D36" s="91">
        <v>121306</v>
      </c>
      <c r="E36" s="92">
        <v>36</v>
      </c>
      <c r="F36" s="92" t="s">
        <v>53</v>
      </c>
      <c r="G36" s="92">
        <v>10</v>
      </c>
      <c r="H36" s="92"/>
      <c r="I36" s="131"/>
      <c r="J36" s="132">
        <f>I36*15%</f>
        <v>0</v>
      </c>
      <c r="K36" s="137">
        <f t="shared" si="1"/>
        <v>0</v>
      </c>
      <c r="O36" s="55">
        <f t="shared" si="2"/>
        <v>0</v>
      </c>
    </row>
    <row r="37" spans="1:15" s="55" customFormat="1" ht="15" hidden="1" x14ac:dyDescent="0.25">
      <c r="A37" s="89"/>
      <c r="B37" s="93" t="s">
        <v>66</v>
      </c>
      <c r="C37" s="89" t="s">
        <v>57</v>
      </c>
      <c r="D37" s="89">
        <v>242204</v>
      </c>
      <c r="E37" s="92">
        <v>36</v>
      </c>
      <c r="F37" s="92" t="s">
        <v>55</v>
      </c>
      <c r="G37" s="92">
        <v>9</v>
      </c>
      <c r="H37" s="92"/>
      <c r="I37" s="131"/>
      <c r="J37" s="132">
        <f>I37*15%</f>
        <v>0</v>
      </c>
      <c r="K37" s="137">
        <f t="shared" si="1"/>
        <v>0</v>
      </c>
      <c r="O37" s="55">
        <f t="shared" si="2"/>
        <v>0</v>
      </c>
    </row>
    <row r="38" spans="1:15" s="55" customFormat="1" ht="15" hidden="1" x14ac:dyDescent="0.25">
      <c r="A38" s="94"/>
      <c r="B38" s="93" t="s">
        <v>92</v>
      </c>
      <c r="C38" s="89" t="s">
        <v>57</v>
      </c>
      <c r="D38" s="89">
        <v>242209</v>
      </c>
      <c r="E38" s="92">
        <v>36</v>
      </c>
      <c r="F38" s="92" t="s">
        <v>80</v>
      </c>
      <c r="G38" s="92">
        <v>7</v>
      </c>
      <c r="H38" s="92"/>
      <c r="I38" s="131"/>
      <c r="J38" s="132">
        <f>I38*15%</f>
        <v>0</v>
      </c>
      <c r="K38" s="137">
        <f t="shared" si="1"/>
        <v>0</v>
      </c>
      <c r="O38" s="55">
        <f t="shared" si="2"/>
        <v>0</v>
      </c>
    </row>
    <row r="39" spans="1:15" s="55" customFormat="1" ht="60" hidden="1" x14ac:dyDescent="0.25">
      <c r="A39" s="95" t="s">
        <v>106</v>
      </c>
      <c r="B39" s="95" t="s">
        <v>58</v>
      </c>
      <c r="C39" s="96" t="s">
        <v>51</v>
      </c>
      <c r="D39" s="96">
        <v>121303</v>
      </c>
      <c r="E39" s="97">
        <v>37</v>
      </c>
      <c r="F39" s="97" t="s">
        <v>107</v>
      </c>
      <c r="G39" s="97">
        <v>13</v>
      </c>
      <c r="H39" s="98"/>
      <c r="I39" s="131"/>
      <c r="J39" s="132">
        <f t="shared" si="0"/>
        <v>0</v>
      </c>
      <c r="K39" s="137">
        <f t="shared" si="1"/>
        <v>0</v>
      </c>
      <c r="O39" s="55">
        <f t="shared" si="2"/>
        <v>0</v>
      </c>
    </row>
    <row r="40" spans="1:15" s="55" customFormat="1" ht="30" hidden="1" x14ac:dyDescent="0.25">
      <c r="A40" s="95" t="s">
        <v>108</v>
      </c>
      <c r="B40" s="95" t="s">
        <v>56</v>
      </c>
      <c r="C40" s="96" t="s">
        <v>51</v>
      </c>
      <c r="D40" s="96">
        <v>121303</v>
      </c>
      <c r="E40" s="97">
        <v>37</v>
      </c>
      <c r="F40" s="97" t="s">
        <v>55</v>
      </c>
      <c r="G40" s="97">
        <v>12</v>
      </c>
      <c r="H40" s="98"/>
      <c r="I40" s="131"/>
      <c r="J40" s="132">
        <f t="shared" si="0"/>
        <v>0</v>
      </c>
      <c r="K40" s="137">
        <f t="shared" si="1"/>
        <v>0</v>
      </c>
      <c r="O40" s="55">
        <f t="shared" si="2"/>
        <v>0</v>
      </c>
    </row>
    <row r="41" spans="1:15" s="55" customFormat="1" ht="30" hidden="1" x14ac:dyDescent="0.25">
      <c r="A41" s="99"/>
      <c r="B41" s="100" t="s">
        <v>61</v>
      </c>
      <c r="C41" s="98" t="s">
        <v>51</v>
      </c>
      <c r="D41" s="98">
        <v>121304</v>
      </c>
      <c r="E41" s="97">
        <v>37</v>
      </c>
      <c r="F41" s="97" t="s">
        <v>62</v>
      </c>
      <c r="G41" s="97">
        <v>11</v>
      </c>
      <c r="H41" s="98"/>
      <c r="I41" s="131"/>
      <c r="J41" s="132">
        <f t="shared" si="0"/>
        <v>0</v>
      </c>
      <c r="K41" s="137">
        <f t="shared" si="1"/>
        <v>0</v>
      </c>
      <c r="O41" s="55">
        <f t="shared" si="2"/>
        <v>0</v>
      </c>
    </row>
    <row r="42" spans="1:15" s="55" customFormat="1" ht="15" hidden="1" x14ac:dyDescent="0.25">
      <c r="A42" s="99" t="s">
        <v>109</v>
      </c>
      <c r="B42" s="95" t="s">
        <v>110</v>
      </c>
      <c r="C42" s="96" t="s">
        <v>57</v>
      </c>
      <c r="D42" s="96">
        <v>121305</v>
      </c>
      <c r="E42" s="97">
        <v>36</v>
      </c>
      <c r="F42" s="97" t="s">
        <v>69</v>
      </c>
      <c r="G42" s="97">
        <v>12</v>
      </c>
      <c r="H42" s="98"/>
      <c r="I42" s="131"/>
      <c r="J42" s="132">
        <f t="shared" si="0"/>
        <v>0</v>
      </c>
      <c r="K42" s="137">
        <f t="shared" si="1"/>
        <v>0</v>
      </c>
      <c r="O42" s="55">
        <f t="shared" si="2"/>
        <v>0</v>
      </c>
    </row>
    <row r="43" spans="1:15" s="55" customFormat="1" ht="15" hidden="1" x14ac:dyDescent="0.25">
      <c r="A43" s="99"/>
      <c r="B43" s="100" t="s">
        <v>70</v>
      </c>
      <c r="C43" s="98" t="s">
        <v>57</v>
      </c>
      <c r="D43" s="98">
        <v>121306</v>
      </c>
      <c r="E43" s="97">
        <v>36</v>
      </c>
      <c r="F43" s="97" t="s">
        <v>111</v>
      </c>
      <c r="G43" s="97">
        <v>10</v>
      </c>
      <c r="H43" s="98"/>
      <c r="I43" s="131"/>
      <c r="J43" s="132">
        <f t="shared" si="0"/>
        <v>0</v>
      </c>
      <c r="K43" s="137">
        <f t="shared" si="1"/>
        <v>0</v>
      </c>
      <c r="O43" s="55">
        <f t="shared" si="2"/>
        <v>0</v>
      </c>
    </row>
    <row r="44" spans="1:15" s="55" customFormat="1" ht="15" hidden="1" x14ac:dyDescent="0.25">
      <c r="A44" s="99"/>
      <c r="B44" s="100" t="s">
        <v>112</v>
      </c>
      <c r="C44" s="98" t="s">
        <v>57</v>
      </c>
      <c r="D44" s="98">
        <v>242204</v>
      </c>
      <c r="E44" s="97">
        <v>36</v>
      </c>
      <c r="F44" s="97" t="s">
        <v>65</v>
      </c>
      <c r="G44" s="97">
        <v>8</v>
      </c>
      <c r="H44" s="98"/>
      <c r="I44" s="131"/>
      <c r="J44" s="132">
        <f t="shared" si="0"/>
        <v>0</v>
      </c>
      <c r="K44" s="137">
        <f t="shared" si="1"/>
        <v>0</v>
      </c>
      <c r="O44" s="55">
        <f t="shared" si="2"/>
        <v>0</v>
      </c>
    </row>
    <row r="45" spans="1:15" s="55" customFormat="1" ht="15" hidden="1" x14ac:dyDescent="0.25">
      <c r="A45" s="99"/>
      <c r="B45" s="100" t="s">
        <v>66</v>
      </c>
      <c r="C45" s="98" t="s">
        <v>57</v>
      </c>
      <c r="D45" s="98">
        <v>242204</v>
      </c>
      <c r="E45" s="97">
        <v>36</v>
      </c>
      <c r="F45" s="97" t="s">
        <v>65</v>
      </c>
      <c r="G45" s="97">
        <v>8</v>
      </c>
      <c r="H45" s="98"/>
      <c r="I45" s="131"/>
      <c r="J45" s="132">
        <f t="shared" si="0"/>
        <v>0</v>
      </c>
      <c r="K45" s="137">
        <f t="shared" si="1"/>
        <v>0</v>
      </c>
      <c r="O45" s="55">
        <f t="shared" si="2"/>
        <v>0</v>
      </c>
    </row>
    <row r="46" spans="1:15" s="55" customFormat="1" ht="15" hidden="1" x14ac:dyDescent="0.25">
      <c r="A46" s="99"/>
      <c r="B46" s="100" t="s">
        <v>113</v>
      </c>
      <c r="C46" s="98" t="s">
        <v>57</v>
      </c>
      <c r="D46" s="98">
        <v>413210</v>
      </c>
      <c r="E46" s="97" t="s">
        <v>114</v>
      </c>
      <c r="F46" s="97" t="s">
        <v>51</v>
      </c>
      <c r="G46" s="97">
        <v>7</v>
      </c>
      <c r="H46" s="98"/>
      <c r="I46" s="131"/>
      <c r="J46" s="132">
        <f t="shared" si="0"/>
        <v>0</v>
      </c>
      <c r="K46" s="137">
        <f t="shared" si="1"/>
        <v>0</v>
      </c>
      <c r="O46" s="55">
        <f t="shared" si="2"/>
        <v>0</v>
      </c>
    </row>
    <row r="47" spans="1:15" s="55" customFormat="1" ht="15" hidden="1" x14ac:dyDescent="0.25">
      <c r="A47" s="99"/>
      <c r="B47" s="100" t="s">
        <v>115</v>
      </c>
      <c r="C47" s="98" t="s">
        <v>57</v>
      </c>
      <c r="D47" s="98">
        <v>962101</v>
      </c>
      <c r="E47" s="97">
        <v>36</v>
      </c>
      <c r="F47" s="97" t="s">
        <v>51</v>
      </c>
      <c r="G47" s="97">
        <v>6</v>
      </c>
      <c r="H47" s="98"/>
      <c r="I47" s="131"/>
      <c r="J47" s="132">
        <f t="shared" si="0"/>
        <v>0</v>
      </c>
      <c r="K47" s="137">
        <f t="shared" si="1"/>
        <v>0</v>
      </c>
      <c r="O47" s="55">
        <f t="shared" si="2"/>
        <v>0</v>
      </c>
    </row>
    <row r="48" spans="1:15" s="55" customFormat="1" ht="15" hidden="1" x14ac:dyDescent="0.25">
      <c r="A48" s="99" t="s">
        <v>116</v>
      </c>
      <c r="B48" s="100" t="s">
        <v>56</v>
      </c>
      <c r="C48" s="98" t="s">
        <v>57</v>
      </c>
      <c r="D48" s="98">
        <v>133003</v>
      </c>
      <c r="E48" s="97" t="s">
        <v>71</v>
      </c>
      <c r="F48" s="97" t="s">
        <v>55</v>
      </c>
      <c r="G48" s="97">
        <v>13</v>
      </c>
      <c r="H48" s="98"/>
      <c r="I48" s="131"/>
      <c r="J48" s="132">
        <f t="shared" si="0"/>
        <v>0</v>
      </c>
      <c r="K48" s="137">
        <f t="shared" si="1"/>
        <v>0</v>
      </c>
      <c r="O48" s="55">
        <f t="shared" si="2"/>
        <v>0</v>
      </c>
    </row>
    <row r="49" spans="1:15" s="55" customFormat="1" ht="30" hidden="1" x14ac:dyDescent="0.25">
      <c r="A49" s="99"/>
      <c r="B49" s="100" t="s">
        <v>61</v>
      </c>
      <c r="C49" s="98" t="s">
        <v>57</v>
      </c>
      <c r="D49" s="101">
        <v>133004</v>
      </c>
      <c r="E49" s="102" t="s">
        <v>117</v>
      </c>
      <c r="F49" s="102" t="s">
        <v>53</v>
      </c>
      <c r="G49" s="102">
        <v>11</v>
      </c>
      <c r="H49" s="98"/>
      <c r="I49" s="131"/>
      <c r="J49" s="132">
        <f t="shared" si="0"/>
        <v>0</v>
      </c>
      <c r="K49" s="137">
        <f t="shared" si="1"/>
        <v>0</v>
      </c>
      <c r="O49" s="55">
        <f t="shared" si="2"/>
        <v>0</v>
      </c>
    </row>
    <row r="50" spans="1:15" s="55" customFormat="1" ht="30" hidden="1" x14ac:dyDescent="0.25">
      <c r="A50" s="99"/>
      <c r="B50" s="100" t="s">
        <v>118</v>
      </c>
      <c r="C50" s="98" t="s">
        <v>57</v>
      </c>
      <c r="D50" s="98">
        <v>252203</v>
      </c>
      <c r="E50" s="102" t="s">
        <v>117</v>
      </c>
      <c r="F50" s="102" t="s">
        <v>53</v>
      </c>
      <c r="G50" s="102">
        <v>11</v>
      </c>
      <c r="H50" s="98"/>
      <c r="I50" s="131"/>
      <c r="J50" s="132">
        <f t="shared" si="0"/>
        <v>0</v>
      </c>
      <c r="K50" s="137">
        <f t="shared" si="1"/>
        <v>0</v>
      </c>
      <c r="O50" s="55">
        <f t="shared" si="2"/>
        <v>0</v>
      </c>
    </row>
    <row r="51" spans="1:15" s="55" customFormat="1" ht="30" hidden="1" x14ac:dyDescent="0.25">
      <c r="A51" s="99"/>
      <c r="B51" s="100" t="s">
        <v>119</v>
      </c>
      <c r="C51" s="98" t="s">
        <v>57</v>
      </c>
      <c r="D51" s="98">
        <v>251102</v>
      </c>
      <c r="E51" s="97" t="s">
        <v>72</v>
      </c>
      <c r="F51" s="97" t="s">
        <v>53</v>
      </c>
      <c r="G51" s="97">
        <v>12</v>
      </c>
      <c r="H51" s="98"/>
      <c r="I51" s="131"/>
      <c r="J51" s="132">
        <f t="shared" si="0"/>
        <v>0</v>
      </c>
      <c r="K51" s="137">
        <f t="shared" si="1"/>
        <v>0</v>
      </c>
      <c r="O51" s="55">
        <f t="shared" si="2"/>
        <v>0</v>
      </c>
    </row>
    <row r="52" spans="1:15" s="55" customFormat="1" ht="45" x14ac:dyDescent="0.25">
      <c r="A52" s="103" t="s">
        <v>73</v>
      </c>
      <c r="B52" s="104" t="s">
        <v>58</v>
      </c>
      <c r="C52" s="105" t="s">
        <v>51</v>
      </c>
      <c r="D52" s="105">
        <v>133003</v>
      </c>
      <c r="E52" s="106" t="s">
        <v>71</v>
      </c>
      <c r="F52" s="106" t="s">
        <v>74</v>
      </c>
      <c r="G52" s="106">
        <v>14</v>
      </c>
      <c r="H52" s="105">
        <v>1</v>
      </c>
      <c r="I52" s="131">
        <v>3815</v>
      </c>
      <c r="J52" s="132">
        <f t="shared" si="0"/>
        <v>381.5</v>
      </c>
      <c r="K52" s="137">
        <f t="shared" si="1"/>
        <v>4578</v>
      </c>
      <c r="O52" s="55">
        <f t="shared" si="2"/>
        <v>3815</v>
      </c>
    </row>
    <row r="53" spans="1:15" s="55" customFormat="1" ht="45" x14ac:dyDescent="0.25">
      <c r="A53" s="103" t="s">
        <v>75</v>
      </c>
      <c r="B53" s="104" t="s">
        <v>61</v>
      </c>
      <c r="C53" s="105" t="s">
        <v>57</v>
      </c>
      <c r="D53" s="105">
        <v>121306</v>
      </c>
      <c r="E53" s="106">
        <v>36</v>
      </c>
      <c r="F53" s="106" t="s">
        <v>53</v>
      </c>
      <c r="G53" s="106">
        <v>10</v>
      </c>
      <c r="H53" s="105">
        <v>1</v>
      </c>
      <c r="I53" s="131">
        <v>1509</v>
      </c>
      <c r="J53" s="132">
        <f t="shared" si="0"/>
        <v>150.9</v>
      </c>
      <c r="K53" s="137">
        <f t="shared" si="1"/>
        <v>1810.8000000000002</v>
      </c>
      <c r="O53" s="55">
        <f t="shared" si="2"/>
        <v>1509</v>
      </c>
    </row>
    <row r="54" spans="1:15" s="55" customFormat="1" ht="30" hidden="1" x14ac:dyDescent="0.25">
      <c r="A54" s="107"/>
      <c r="B54" s="104" t="s">
        <v>61</v>
      </c>
      <c r="C54" s="105" t="s">
        <v>57</v>
      </c>
      <c r="D54" s="105">
        <v>121306</v>
      </c>
      <c r="E54" s="106" t="s">
        <v>72</v>
      </c>
      <c r="F54" s="106" t="s">
        <v>55</v>
      </c>
      <c r="G54" s="106">
        <v>11</v>
      </c>
      <c r="H54" s="105"/>
      <c r="I54" s="131"/>
      <c r="J54" s="132">
        <f t="shared" si="0"/>
        <v>0</v>
      </c>
      <c r="K54" s="137">
        <f t="shared" si="1"/>
        <v>0</v>
      </c>
      <c r="O54" s="55">
        <f t="shared" si="2"/>
        <v>0</v>
      </c>
    </row>
    <row r="55" spans="1:15" s="55" customFormat="1" ht="15" hidden="1" x14ac:dyDescent="0.25">
      <c r="A55" s="107"/>
      <c r="B55" s="104" t="s">
        <v>112</v>
      </c>
      <c r="C55" s="105" t="s">
        <v>57</v>
      </c>
      <c r="D55" s="105">
        <v>242204</v>
      </c>
      <c r="E55" s="106">
        <v>36</v>
      </c>
      <c r="F55" s="106" t="s">
        <v>65</v>
      </c>
      <c r="G55" s="106">
        <v>8</v>
      </c>
      <c r="H55" s="105"/>
      <c r="I55" s="131"/>
      <c r="J55" s="132">
        <f t="shared" si="0"/>
        <v>0</v>
      </c>
      <c r="K55" s="137">
        <f t="shared" si="1"/>
        <v>0</v>
      </c>
      <c r="O55" s="55">
        <f t="shared" si="2"/>
        <v>0</v>
      </c>
    </row>
    <row r="56" spans="1:15" s="55" customFormat="1" ht="15" x14ac:dyDescent="0.25">
      <c r="A56" s="107"/>
      <c r="B56" s="104" t="s">
        <v>66</v>
      </c>
      <c r="C56" s="105" t="s">
        <v>57</v>
      </c>
      <c r="D56" s="105">
        <v>242204</v>
      </c>
      <c r="E56" s="106">
        <v>36</v>
      </c>
      <c r="F56" s="106" t="s">
        <v>65</v>
      </c>
      <c r="G56" s="106">
        <v>8</v>
      </c>
      <c r="H56" s="105">
        <v>1</v>
      </c>
      <c r="I56" s="131">
        <v>1100</v>
      </c>
      <c r="J56" s="132">
        <f t="shared" si="0"/>
        <v>110</v>
      </c>
      <c r="K56" s="137">
        <f t="shared" si="1"/>
        <v>1320</v>
      </c>
      <c r="O56" s="55">
        <f t="shared" si="2"/>
        <v>1100</v>
      </c>
    </row>
    <row r="57" spans="1:15" s="55" customFormat="1" ht="15" x14ac:dyDescent="0.25">
      <c r="A57" s="107"/>
      <c r="B57" s="104" t="s">
        <v>66</v>
      </c>
      <c r="C57" s="105" t="s">
        <v>57</v>
      </c>
      <c r="D57" s="105">
        <v>242204</v>
      </c>
      <c r="E57" s="106" t="s">
        <v>76</v>
      </c>
      <c r="F57" s="106" t="s">
        <v>51</v>
      </c>
      <c r="G57" s="106">
        <v>7</v>
      </c>
      <c r="H57" s="105">
        <v>2</v>
      </c>
      <c r="I57" s="131">
        <v>1098</v>
      </c>
      <c r="J57" s="132">
        <f t="shared" si="0"/>
        <v>109.80000000000001</v>
      </c>
      <c r="K57" s="137">
        <f t="shared" si="1"/>
        <v>2635.2000000000003</v>
      </c>
      <c r="O57" s="55">
        <f t="shared" si="2"/>
        <v>2196</v>
      </c>
    </row>
    <row r="58" spans="1:15" s="55" customFormat="1" ht="30" hidden="1" x14ac:dyDescent="0.25">
      <c r="A58" s="107"/>
      <c r="B58" s="104" t="s">
        <v>119</v>
      </c>
      <c r="C58" s="105" t="s">
        <v>57</v>
      </c>
      <c r="D58" s="105">
        <v>251102</v>
      </c>
      <c r="E58" s="106" t="s">
        <v>72</v>
      </c>
      <c r="F58" s="106" t="s">
        <v>55</v>
      </c>
      <c r="G58" s="106">
        <v>11</v>
      </c>
      <c r="H58" s="105">
        <v>2</v>
      </c>
      <c r="I58" s="131"/>
      <c r="J58" s="132">
        <f t="shared" si="0"/>
        <v>0</v>
      </c>
      <c r="K58" s="137">
        <f t="shared" si="1"/>
        <v>0</v>
      </c>
      <c r="O58" s="55">
        <f t="shared" si="2"/>
        <v>0</v>
      </c>
    </row>
    <row r="59" spans="1:15" s="55" customFormat="1" ht="30" x14ac:dyDescent="0.25">
      <c r="A59" s="103" t="s">
        <v>77</v>
      </c>
      <c r="B59" s="104" t="s">
        <v>78</v>
      </c>
      <c r="C59" s="108" t="s">
        <v>57</v>
      </c>
      <c r="D59" s="105">
        <v>251102</v>
      </c>
      <c r="E59" s="106" t="s">
        <v>72</v>
      </c>
      <c r="F59" s="106" t="s">
        <v>53</v>
      </c>
      <c r="G59" s="106">
        <v>12</v>
      </c>
      <c r="H59" s="105">
        <v>5</v>
      </c>
      <c r="I59" s="131">
        <v>2442</v>
      </c>
      <c r="J59" s="132">
        <f t="shared" si="0"/>
        <v>244.20000000000002</v>
      </c>
      <c r="K59" s="137">
        <f t="shared" si="1"/>
        <v>14652</v>
      </c>
      <c r="O59" s="55">
        <f t="shared" si="2"/>
        <v>12210</v>
      </c>
    </row>
    <row r="60" spans="1:15" s="55" customFormat="1" ht="60" hidden="1" x14ac:dyDescent="0.25">
      <c r="A60" s="103" t="s">
        <v>120</v>
      </c>
      <c r="B60" s="103" t="s">
        <v>79</v>
      </c>
      <c r="C60" s="109" t="s">
        <v>51</v>
      </c>
      <c r="D60" s="109">
        <v>133003</v>
      </c>
      <c r="E60" s="106" t="s">
        <v>121</v>
      </c>
      <c r="F60" s="106" t="s">
        <v>55</v>
      </c>
      <c r="G60" s="106">
        <v>13</v>
      </c>
      <c r="H60" s="105"/>
      <c r="I60" s="131"/>
      <c r="J60" s="132">
        <f t="shared" si="0"/>
        <v>0</v>
      </c>
      <c r="K60" s="137">
        <f t="shared" si="1"/>
        <v>0</v>
      </c>
      <c r="O60" s="55">
        <f t="shared" si="2"/>
        <v>0</v>
      </c>
    </row>
    <row r="61" spans="1:15" s="55" customFormat="1" ht="45" hidden="1" x14ac:dyDescent="0.25">
      <c r="A61" s="107"/>
      <c r="B61" s="104" t="s">
        <v>122</v>
      </c>
      <c r="C61" s="105" t="s">
        <v>57</v>
      </c>
      <c r="D61" s="105">
        <v>261101</v>
      </c>
      <c r="E61" s="106" t="s">
        <v>121</v>
      </c>
      <c r="F61" s="106" t="s">
        <v>80</v>
      </c>
      <c r="G61" s="106">
        <v>11</v>
      </c>
      <c r="H61" s="105"/>
      <c r="I61" s="131"/>
      <c r="J61" s="132">
        <f t="shared" si="0"/>
        <v>0</v>
      </c>
      <c r="K61" s="137">
        <f t="shared" si="1"/>
        <v>0</v>
      </c>
      <c r="O61" s="55">
        <f t="shared" si="2"/>
        <v>0</v>
      </c>
    </row>
    <row r="62" spans="1:15" s="55" customFormat="1" ht="30" hidden="1" x14ac:dyDescent="0.25">
      <c r="A62" s="107"/>
      <c r="B62" s="104" t="s">
        <v>123</v>
      </c>
      <c r="C62" s="105" t="s">
        <v>57</v>
      </c>
      <c r="D62" s="105">
        <v>252203</v>
      </c>
      <c r="E62" s="106" t="s">
        <v>124</v>
      </c>
      <c r="F62" s="106" t="s">
        <v>55</v>
      </c>
      <c r="G62" s="106">
        <v>10</v>
      </c>
      <c r="H62" s="105"/>
      <c r="I62" s="131"/>
      <c r="J62" s="132">
        <f t="shared" si="0"/>
        <v>0</v>
      </c>
      <c r="K62" s="137">
        <f t="shared" si="1"/>
        <v>0</v>
      </c>
      <c r="O62" s="55">
        <f t="shared" si="2"/>
        <v>0</v>
      </c>
    </row>
    <row r="63" spans="1:15" s="55" customFormat="1" ht="30" hidden="1" x14ac:dyDescent="0.25">
      <c r="A63" s="107"/>
      <c r="B63" s="104" t="s">
        <v>123</v>
      </c>
      <c r="C63" s="105" t="s">
        <v>57</v>
      </c>
      <c r="D63" s="105">
        <v>252203</v>
      </c>
      <c r="E63" s="106" t="s">
        <v>124</v>
      </c>
      <c r="F63" s="106" t="s">
        <v>55</v>
      </c>
      <c r="G63" s="106">
        <v>10</v>
      </c>
      <c r="H63" s="105"/>
      <c r="I63" s="131"/>
      <c r="J63" s="132">
        <f t="shared" si="0"/>
        <v>0</v>
      </c>
      <c r="K63" s="137">
        <f t="shared" si="1"/>
        <v>0</v>
      </c>
      <c r="O63" s="55">
        <f t="shared" si="2"/>
        <v>0</v>
      </c>
    </row>
    <row r="64" spans="1:15" s="55" customFormat="1" ht="60" hidden="1" x14ac:dyDescent="0.25">
      <c r="A64" s="107"/>
      <c r="B64" s="103" t="s">
        <v>125</v>
      </c>
      <c r="C64" s="109" t="s">
        <v>57</v>
      </c>
      <c r="D64" s="109">
        <v>422207</v>
      </c>
      <c r="E64" s="106" t="s">
        <v>121</v>
      </c>
      <c r="F64" s="106" t="s">
        <v>126</v>
      </c>
      <c r="G64" s="106">
        <v>9</v>
      </c>
      <c r="H64" s="105"/>
      <c r="I64" s="131"/>
      <c r="J64" s="132">
        <f t="shared" si="0"/>
        <v>0</v>
      </c>
      <c r="K64" s="137">
        <f t="shared" si="1"/>
        <v>0</v>
      </c>
      <c r="O64" s="55">
        <f t="shared" si="2"/>
        <v>0</v>
      </c>
    </row>
    <row r="65" spans="1:16" s="55" customFormat="1" ht="30" x14ac:dyDescent="0.25">
      <c r="A65" s="110" t="s">
        <v>81</v>
      </c>
      <c r="B65" s="111" t="s">
        <v>79</v>
      </c>
      <c r="C65" s="112" t="s">
        <v>51</v>
      </c>
      <c r="D65" s="112">
        <v>121911</v>
      </c>
      <c r="E65" s="113" t="s">
        <v>82</v>
      </c>
      <c r="F65" s="114" t="s">
        <v>83</v>
      </c>
      <c r="G65" s="115">
        <v>11</v>
      </c>
      <c r="H65" s="115">
        <v>29</v>
      </c>
      <c r="I65" s="131">
        <v>1885</v>
      </c>
      <c r="J65" s="132">
        <f>I65*10%</f>
        <v>188.5</v>
      </c>
      <c r="K65" s="137">
        <f>J65*H65*12</f>
        <v>65598</v>
      </c>
      <c r="O65" s="55">
        <f t="shared" si="2"/>
        <v>54665</v>
      </c>
    </row>
    <row r="66" spans="1:16" s="55" customFormat="1" ht="15" x14ac:dyDescent="0.25">
      <c r="A66" s="116"/>
      <c r="B66" s="111" t="s">
        <v>70</v>
      </c>
      <c r="C66" s="112" t="s">
        <v>51</v>
      </c>
      <c r="D66" s="112">
        <v>121912</v>
      </c>
      <c r="E66" s="113" t="s">
        <v>82</v>
      </c>
      <c r="F66" s="117" t="s">
        <v>53</v>
      </c>
      <c r="G66" s="115">
        <v>10</v>
      </c>
      <c r="H66" s="115">
        <v>30</v>
      </c>
      <c r="I66" s="131">
        <v>1580</v>
      </c>
      <c r="J66" s="132">
        <f t="shared" ref="J66:J71" si="4">I66*10%</f>
        <v>158</v>
      </c>
      <c r="K66" s="137">
        <f>J66*H66*12</f>
        <v>56880</v>
      </c>
      <c r="O66" s="55">
        <f t="shared" si="2"/>
        <v>47400</v>
      </c>
    </row>
    <row r="67" spans="1:16" s="55" customFormat="1" ht="30" x14ac:dyDescent="0.25">
      <c r="A67" s="116"/>
      <c r="B67" s="111" t="s">
        <v>84</v>
      </c>
      <c r="C67" s="112" t="s">
        <v>51</v>
      </c>
      <c r="D67" s="112">
        <v>422207</v>
      </c>
      <c r="E67" s="118" t="s">
        <v>82</v>
      </c>
      <c r="F67" s="118" t="s">
        <v>55</v>
      </c>
      <c r="G67" s="115">
        <v>9</v>
      </c>
      <c r="H67" s="115">
        <v>4</v>
      </c>
      <c r="I67" s="131">
        <v>1295</v>
      </c>
      <c r="J67" s="132">
        <f t="shared" si="4"/>
        <v>129.5</v>
      </c>
      <c r="K67" s="137">
        <f t="shared" ref="K67:K71" si="5">J67*H67*12</f>
        <v>6216</v>
      </c>
      <c r="O67" s="55">
        <f t="shared" si="2"/>
        <v>5180</v>
      </c>
    </row>
    <row r="68" spans="1:16" s="55" customFormat="1" ht="15" x14ac:dyDescent="0.25">
      <c r="A68" s="116"/>
      <c r="B68" s="111" t="s">
        <v>85</v>
      </c>
      <c r="C68" s="112" t="s">
        <v>51</v>
      </c>
      <c r="D68" s="112">
        <v>422207</v>
      </c>
      <c r="E68" s="118" t="s">
        <v>82</v>
      </c>
      <c r="F68" s="118" t="s">
        <v>65</v>
      </c>
      <c r="G68" s="115">
        <v>8</v>
      </c>
      <c r="H68" s="115">
        <v>14</v>
      </c>
      <c r="I68" s="131">
        <v>1170</v>
      </c>
      <c r="J68" s="132">
        <f t="shared" si="4"/>
        <v>117</v>
      </c>
      <c r="K68" s="137">
        <f t="shared" si="5"/>
        <v>19656</v>
      </c>
      <c r="O68" s="55">
        <f t="shared" si="2"/>
        <v>16380</v>
      </c>
    </row>
    <row r="69" spans="1:16" s="55" customFormat="1" ht="30" x14ac:dyDescent="0.25">
      <c r="A69" s="116"/>
      <c r="B69" s="111" t="s">
        <v>86</v>
      </c>
      <c r="C69" s="112" t="s">
        <v>57</v>
      </c>
      <c r="D69" s="112">
        <v>422207</v>
      </c>
      <c r="E69" s="117" t="s">
        <v>82</v>
      </c>
      <c r="F69" s="117" t="s">
        <v>65</v>
      </c>
      <c r="G69" s="115">
        <v>8</v>
      </c>
      <c r="H69" s="115">
        <v>10</v>
      </c>
      <c r="I69" s="131">
        <v>1170</v>
      </c>
      <c r="J69" s="132">
        <f t="shared" si="4"/>
        <v>117</v>
      </c>
      <c r="K69" s="137">
        <f t="shared" si="5"/>
        <v>14040</v>
      </c>
      <c r="O69" s="55">
        <f t="shared" si="2"/>
        <v>11700</v>
      </c>
    </row>
    <row r="70" spans="1:16" s="55" customFormat="1" ht="15" x14ac:dyDescent="0.25">
      <c r="A70" s="116"/>
      <c r="B70" s="111" t="s">
        <v>87</v>
      </c>
      <c r="C70" s="112" t="s">
        <v>57</v>
      </c>
      <c r="D70" s="112">
        <v>422207</v>
      </c>
      <c r="E70" s="117" t="s">
        <v>82</v>
      </c>
      <c r="F70" s="117" t="s">
        <v>65</v>
      </c>
      <c r="G70" s="115">
        <v>8</v>
      </c>
      <c r="H70" s="115">
        <v>145</v>
      </c>
      <c r="I70" s="131">
        <v>1090</v>
      </c>
      <c r="J70" s="132">
        <f t="shared" si="4"/>
        <v>109</v>
      </c>
      <c r="K70" s="137">
        <f t="shared" si="5"/>
        <v>189660</v>
      </c>
      <c r="O70" s="55">
        <f t="shared" si="2"/>
        <v>158050</v>
      </c>
    </row>
    <row r="71" spans="1:16" s="55" customFormat="1" thickBot="1" x14ac:dyDescent="0.3">
      <c r="A71" s="116"/>
      <c r="B71" s="119" t="s">
        <v>88</v>
      </c>
      <c r="C71" s="112" t="s">
        <v>57</v>
      </c>
      <c r="D71" s="112">
        <v>422207</v>
      </c>
      <c r="E71" s="117" t="s">
        <v>89</v>
      </c>
      <c r="F71" s="117" t="s">
        <v>55</v>
      </c>
      <c r="G71" s="115">
        <v>7</v>
      </c>
      <c r="H71" s="115">
        <f>106-16</f>
        <v>90</v>
      </c>
      <c r="I71" s="131">
        <v>1015</v>
      </c>
      <c r="J71" s="132">
        <f t="shared" si="4"/>
        <v>101.5</v>
      </c>
      <c r="K71" s="137">
        <f t="shared" si="5"/>
        <v>109620</v>
      </c>
      <c r="O71" s="55">
        <f t="shared" si="2"/>
        <v>91350</v>
      </c>
    </row>
    <row r="72" spans="1:16" s="55" customFormat="1" thickBot="1" x14ac:dyDescent="0.3">
      <c r="A72" s="196" t="s">
        <v>90</v>
      </c>
      <c r="B72" s="197"/>
      <c r="C72" s="197"/>
      <c r="D72" s="197"/>
      <c r="E72" s="197"/>
      <c r="F72" s="197"/>
      <c r="G72" s="197"/>
      <c r="H72" s="120">
        <f>SUM(H13:H71)</f>
        <v>401</v>
      </c>
      <c r="I72" s="121">
        <f>SUM(I14:I71)</f>
        <v>51071.5</v>
      </c>
      <c r="J72" s="121"/>
      <c r="K72" s="138">
        <f t="shared" ref="K72" si="6">SUM(K14:K71)</f>
        <v>606441.6</v>
      </c>
      <c r="L72" s="122"/>
      <c r="M72" s="123"/>
      <c r="O72" s="55">
        <f>SUM(O14:O71)</f>
        <v>505368</v>
      </c>
      <c r="P72" s="55">
        <f>O72/H72</f>
        <v>1260.2693266832919</v>
      </c>
    </row>
    <row r="73" spans="1:16" x14ac:dyDescent="0.25">
      <c r="A73" s="31" t="s">
        <v>127</v>
      </c>
    </row>
  </sheetData>
  <mergeCells count="10">
    <mergeCell ref="C8:F8"/>
    <mergeCell ref="B9:F9"/>
    <mergeCell ref="C10:F10"/>
    <mergeCell ref="A72:G72"/>
    <mergeCell ref="A1:K1"/>
    <mergeCell ref="A2:F2"/>
    <mergeCell ref="C3:F4"/>
    <mergeCell ref="C5:F5"/>
    <mergeCell ref="C6:F6"/>
    <mergeCell ref="C7:F7"/>
  </mergeCells>
  <pageMargins left="0.70866141732283472" right="0.70866141732283472" top="0.74803149606299213" bottom="0.74803149606299213" header="0.31496062992125984" footer="0.31496062992125984"/>
  <pageSetup paperSize="9" scale="74" orientation="landscape" horizontalDpi="300"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E8117-E481-4D83-837D-55ACCA1D5059}">
  <dimension ref="A1:P17"/>
  <sheetViews>
    <sheetView zoomScale="80" zoomScaleNormal="80" workbookViewId="0">
      <selection activeCell="K24" sqref="K24"/>
    </sheetView>
  </sheetViews>
  <sheetFormatPr defaultRowHeight="15.75" x14ac:dyDescent="0.25"/>
  <cols>
    <col min="1" max="1" width="24.5703125" style="31" customWidth="1"/>
    <col min="2" max="2" width="22.140625" style="31" customWidth="1"/>
    <col min="3" max="3" width="17.7109375" style="31" customWidth="1"/>
    <col min="4" max="4" width="17.42578125" style="31" customWidth="1"/>
    <col min="5" max="5" width="14.7109375" style="31" customWidth="1"/>
    <col min="6" max="6" width="9.140625" style="31"/>
    <col min="7" max="7" width="17.7109375" style="31" customWidth="1"/>
    <col min="8" max="8" width="9.140625" style="31"/>
    <col min="9" max="9" width="11" style="32" customWidth="1"/>
    <col min="10" max="10" width="9.140625" style="31"/>
    <col min="11" max="11" width="13" style="31" customWidth="1"/>
    <col min="12" max="12" width="9.140625" style="31"/>
    <col min="13" max="14" width="12.5703125" style="31" hidden="1" customWidth="1"/>
    <col min="15" max="16" width="0" style="31" hidden="1" customWidth="1"/>
    <col min="17" max="256" width="9.140625" style="31"/>
    <col min="257" max="257" width="24.5703125" style="31" customWidth="1"/>
    <col min="258" max="258" width="22.140625" style="31" customWidth="1"/>
    <col min="259" max="259" width="17.7109375" style="31" customWidth="1"/>
    <col min="260" max="260" width="17.42578125" style="31" customWidth="1"/>
    <col min="261" max="261" width="14.7109375" style="31" customWidth="1"/>
    <col min="262" max="262" width="9.140625" style="31"/>
    <col min="263" max="263" width="17.7109375" style="31" customWidth="1"/>
    <col min="264" max="266" width="9.140625" style="31"/>
    <col min="267" max="267" width="13" style="31" customWidth="1"/>
    <col min="268" max="268" width="9.140625" style="31"/>
    <col min="269" max="270" width="0" style="31" hidden="1" customWidth="1"/>
    <col min="271" max="512" width="9.140625" style="31"/>
    <col min="513" max="513" width="24.5703125" style="31" customWidth="1"/>
    <col min="514" max="514" width="22.140625" style="31" customWidth="1"/>
    <col min="515" max="515" width="17.7109375" style="31" customWidth="1"/>
    <col min="516" max="516" width="17.42578125" style="31" customWidth="1"/>
    <col min="517" max="517" width="14.7109375" style="31" customWidth="1"/>
    <col min="518" max="518" width="9.140625" style="31"/>
    <col min="519" max="519" width="17.7109375" style="31" customWidth="1"/>
    <col min="520" max="522" width="9.140625" style="31"/>
    <col min="523" max="523" width="13" style="31" customWidth="1"/>
    <col min="524" max="524" width="9.140625" style="31"/>
    <col min="525" max="526" width="0" style="31" hidden="1" customWidth="1"/>
    <col min="527" max="768" width="9.140625" style="31"/>
    <col min="769" max="769" width="24.5703125" style="31" customWidth="1"/>
    <col min="770" max="770" width="22.140625" style="31" customWidth="1"/>
    <col min="771" max="771" width="17.7109375" style="31" customWidth="1"/>
    <col min="772" max="772" width="17.42578125" style="31" customWidth="1"/>
    <col min="773" max="773" width="14.7109375" style="31" customWidth="1"/>
    <col min="774" max="774" width="9.140625" style="31"/>
    <col min="775" max="775" width="17.7109375" style="31" customWidth="1"/>
    <col min="776" max="778" width="9.140625" style="31"/>
    <col min="779" max="779" width="13" style="31" customWidth="1"/>
    <col min="780" max="780" width="9.140625" style="31"/>
    <col min="781" max="782" width="0" style="31" hidden="1" customWidth="1"/>
    <col min="783" max="1024" width="9.140625" style="31"/>
    <col min="1025" max="1025" width="24.5703125" style="31" customWidth="1"/>
    <col min="1026" max="1026" width="22.140625" style="31" customWidth="1"/>
    <col min="1027" max="1027" width="17.7109375" style="31" customWidth="1"/>
    <col min="1028" max="1028" width="17.42578125" style="31" customWidth="1"/>
    <col min="1029" max="1029" width="14.7109375" style="31" customWidth="1"/>
    <col min="1030" max="1030" width="9.140625" style="31"/>
    <col min="1031" max="1031" width="17.7109375" style="31" customWidth="1"/>
    <col min="1032" max="1034" width="9.140625" style="31"/>
    <col min="1035" max="1035" width="13" style="31" customWidth="1"/>
    <col min="1036" max="1036" width="9.140625" style="31"/>
    <col min="1037" max="1038" width="0" style="31" hidden="1" customWidth="1"/>
    <col min="1039" max="1280" width="9.140625" style="31"/>
    <col min="1281" max="1281" width="24.5703125" style="31" customWidth="1"/>
    <col min="1282" max="1282" width="22.140625" style="31" customWidth="1"/>
    <col min="1283" max="1283" width="17.7109375" style="31" customWidth="1"/>
    <col min="1284" max="1284" width="17.42578125" style="31" customWidth="1"/>
    <col min="1285" max="1285" width="14.7109375" style="31" customWidth="1"/>
    <col min="1286" max="1286" width="9.140625" style="31"/>
    <col min="1287" max="1287" width="17.7109375" style="31" customWidth="1"/>
    <col min="1288" max="1290" width="9.140625" style="31"/>
    <col min="1291" max="1291" width="13" style="31" customWidth="1"/>
    <col min="1292" max="1292" width="9.140625" style="31"/>
    <col min="1293" max="1294" width="0" style="31" hidden="1" customWidth="1"/>
    <col min="1295" max="1536" width="9.140625" style="31"/>
    <col min="1537" max="1537" width="24.5703125" style="31" customWidth="1"/>
    <col min="1538" max="1538" width="22.140625" style="31" customWidth="1"/>
    <col min="1539" max="1539" width="17.7109375" style="31" customWidth="1"/>
    <col min="1540" max="1540" width="17.42578125" style="31" customWidth="1"/>
    <col min="1541" max="1541" width="14.7109375" style="31" customWidth="1"/>
    <col min="1542" max="1542" width="9.140625" style="31"/>
    <col min="1543" max="1543" width="17.7109375" style="31" customWidth="1"/>
    <col min="1544" max="1546" width="9.140625" style="31"/>
    <col min="1547" max="1547" width="13" style="31" customWidth="1"/>
    <col min="1548" max="1548" width="9.140625" style="31"/>
    <col min="1549" max="1550" width="0" style="31" hidden="1" customWidth="1"/>
    <col min="1551" max="1792" width="9.140625" style="31"/>
    <col min="1793" max="1793" width="24.5703125" style="31" customWidth="1"/>
    <col min="1794" max="1794" width="22.140625" style="31" customWidth="1"/>
    <col min="1795" max="1795" width="17.7109375" style="31" customWidth="1"/>
    <col min="1796" max="1796" width="17.42578125" style="31" customWidth="1"/>
    <col min="1797" max="1797" width="14.7109375" style="31" customWidth="1"/>
    <col min="1798" max="1798" width="9.140625" style="31"/>
    <col min="1799" max="1799" width="17.7109375" style="31" customWidth="1"/>
    <col min="1800" max="1802" width="9.140625" style="31"/>
    <col min="1803" max="1803" width="13" style="31" customWidth="1"/>
    <col min="1804" max="1804" width="9.140625" style="31"/>
    <col min="1805" max="1806" width="0" style="31" hidden="1" customWidth="1"/>
    <col min="1807" max="2048" width="9.140625" style="31"/>
    <col min="2049" max="2049" width="24.5703125" style="31" customWidth="1"/>
    <col min="2050" max="2050" width="22.140625" style="31" customWidth="1"/>
    <col min="2051" max="2051" width="17.7109375" style="31" customWidth="1"/>
    <col min="2052" max="2052" width="17.42578125" style="31" customWidth="1"/>
    <col min="2053" max="2053" width="14.7109375" style="31" customWidth="1"/>
    <col min="2054" max="2054" width="9.140625" style="31"/>
    <col min="2055" max="2055" width="17.7109375" style="31" customWidth="1"/>
    <col min="2056" max="2058" width="9.140625" style="31"/>
    <col min="2059" max="2059" width="13" style="31" customWidth="1"/>
    <col min="2060" max="2060" width="9.140625" style="31"/>
    <col min="2061" max="2062" width="0" style="31" hidden="1" customWidth="1"/>
    <col min="2063" max="2304" width="9.140625" style="31"/>
    <col min="2305" max="2305" width="24.5703125" style="31" customWidth="1"/>
    <col min="2306" max="2306" width="22.140625" style="31" customWidth="1"/>
    <col min="2307" max="2307" width="17.7109375" style="31" customWidth="1"/>
    <col min="2308" max="2308" width="17.42578125" style="31" customWidth="1"/>
    <col min="2309" max="2309" width="14.7109375" style="31" customWidth="1"/>
    <col min="2310" max="2310" width="9.140625" style="31"/>
    <col min="2311" max="2311" width="17.7109375" style="31" customWidth="1"/>
    <col min="2312" max="2314" width="9.140625" style="31"/>
    <col min="2315" max="2315" width="13" style="31" customWidth="1"/>
    <col min="2316" max="2316" width="9.140625" style="31"/>
    <col min="2317" max="2318" width="0" style="31" hidden="1" customWidth="1"/>
    <col min="2319" max="2560" width="9.140625" style="31"/>
    <col min="2561" max="2561" width="24.5703125" style="31" customWidth="1"/>
    <col min="2562" max="2562" width="22.140625" style="31" customWidth="1"/>
    <col min="2563" max="2563" width="17.7109375" style="31" customWidth="1"/>
    <col min="2564" max="2564" width="17.42578125" style="31" customWidth="1"/>
    <col min="2565" max="2565" width="14.7109375" style="31" customWidth="1"/>
    <col min="2566" max="2566" width="9.140625" style="31"/>
    <col min="2567" max="2567" width="17.7109375" style="31" customWidth="1"/>
    <col min="2568" max="2570" width="9.140625" style="31"/>
    <col min="2571" max="2571" width="13" style="31" customWidth="1"/>
    <col min="2572" max="2572" width="9.140625" style="31"/>
    <col min="2573" max="2574" width="0" style="31" hidden="1" customWidth="1"/>
    <col min="2575" max="2816" width="9.140625" style="31"/>
    <col min="2817" max="2817" width="24.5703125" style="31" customWidth="1"/>
    <col min="2818" max="2818" width="22.140625" style="31" customWidth="1"/>
    <col min="2819" max="2819" width="17.7109375" style="31" customWidth="1"/>
    <col min="2820" max="2820" width="17.42578125" style="31" customWidth="1"/>
    <col min="2821" max="2821" width="14.7109375" style="31" customWidth="1"/>
    <col min="2822" max="2822" width="9.140625" style="31"/>
    <col min="2823" max="2823" width="17.7109375" style="31" customWidth="1"/>
    <col min="2824" max="2826" width="9.140625" style="31"/>
    <col min="2827" max="2827" width="13" style="31" customWidth="1"/>
    <col min="2828" max="2828" width="9.140625" style="31"/>
    <col min="2829" max="2830" width="0" style="31" hidden="1" customWidth="1"/>
    <col min="2831" max="3072" width="9.140625" style="31"/>
    <col min="3073" max="3073" width="24.5703125" style="31" customWidth="1"/>
    <col min="3074" max="3074" width="22.140625" style="31" customWidth="1"/>
    <col min="3075" max="3075" width="17.7109375" style="31" customWidth="1"/>
    <col min="3076" max="3076" width="17.42578125" style="31" customWidth="1"/>
    <col min="3077" max="3077" width="14.7109375" style="31" customWidth="1"/>
    <col min="3078" max="3078" width="9.140625" style="31"/>
    <col min="3079" max="3079" width="17.7109375" style="31" customWidth="1"/>
    <col min="3080" max="3082" width="9.140625" style="31"/>
    <col min="3083" max="3083" width="13" style="31" customWidth="1"/>
    <col min="3084" max="3084" width="9.140625" style="31"/>
    <col min="3085" max="3086" width="0" style="31" hidden="1" customWidth="1"/>
    <col min="3087" max="3328" width="9.140625" style="31"/>
    <col min="3329" max="3329" width="24.5703125" style="31" customWidth="1"/>
    <col min="3330" max="3330" width="22.140625" style="31" customWidth="1"/>
    <col min="3331" max="3331" width="17.7109375" style="31" customWidth="1"/>
    <col min="3332" max="3332" width="17.42578125" style="31" customWidth="1"/>
    <col min="3333" max="3333" width="14.7109375" style="31" customWidth="1"/>
    <col min="3334" max="3334" width="9.140625" style="31"/>
    <col min="3335" max="3335" width="17.7109375" style="31" customWidth="1"/>
    <col min="3336" max="3338" width="9.140625" style="31"/>
    <col min="3339" max="3339" width="13" style="31" customWidth="1"/>
    <col min="3340" max="3340" width="9.140625" style="31"/>
    <col min="3341" max="3342" width="0" style="31" hidden="1" customWidth="1"/>
    <col min="3343" max="3584" width="9.140625" style="31"/>
    <col min="3585" max="3585" width="24.5703125" style="31" customWidth="1"/>
    <col min="3586" max="3586" width="22.140625" style="31" customWidth="1"/>
    <col min="3587" max="3587" width="17.7109375" style="31" customWidth="1"/>
    <col min="3588" max="3588" width="17.42578125" style="31" customWidth="1"/>
    <col min="3589" max="3589" width="14.7109375" style="31" customWidth="1"/>
    <col min="3590" max="3590" width="9.140625" style="31"/>
    <col min="3591" max="3591" width="17.7109375" style="31" customWidth="1"/>
    <col min="3592" max="3594" width="9.140625" style="31"/>
    <col min="3595" max="3595" width="13" style="31" customWidth="1"/>
    <col min="3596" max="3596" width="9.140625" style="31"/>
    <col min="3597" max="3598" width="0" style="31" hidden="1" customWidth="1"/>
    <col min="3599" max="3840" width="9.140625" style="31"/>
    <col min="3841" max="3841" width="24.5703125" style="31" customWidth="1"/>
    <col min="3842" max="3842" width="22.140625" style="31" customWidth="1"/>
    <col min="3843" max="3843" width="17.7109375" style="31" customWidth="1"/>
    <col min="3844" max="3844" width="17.42578125" style="31" customWidth="1"/>
    <col min="3845" max="3845" width="14.7109375" style="31" customWidth="1"/>
    <col min="3846" max="3846" width="9.140625" style="31"/>
    <col min="3847" max="3847" width="17.7109375" style="31" customWidth="1"/>
    <col min="3848" max="3850" width="9.140625" style="31"/>
    <col min="3851" max="3851" width="13" style="31" customWidth="1"/>
    <col min="3852" max="3852" width="9.140625" style="31"/>
    <col min="3853" max="3854" width="0" style="31" hidden="1" customWidth="1"/>
    <col min="3855" max="4096" width="9.140625" style="31"/>
    <col min="4097" max="4097" width="24.5703125" style="31" customWidth="1"/>
    <col min="4098" max="4098" width="22.140625" style="31" customWidth="1"/>
    <col min="4099" max="4099" width="17.7109375" style="31" customWidth="1"/>
    <col min="4100" max="4100" width="17.42578125" style="31" customWidth="1"/>
    <col min="4101" max="4101" width="14.7109375" style="31" customWidth="1"/>
    <col min="4102" max="4102" width="9.140625" style="31"/>
    <col min="4103" max="4103" width="17.7109375" style="31" customWidth="1"/>
    <col min="4104" max="4106" width="9.140625" style="31"/>
    <col min="4107" max="4107" width="13" style="31" customWidth="1"/>
    <col min="4108" max="4108" width="9.140625" style="31"/>
    <col min="4109" max="4110" width="0" style="31" hidden="1" customWidth="1"/>
    <col min="4111" max="4352" width="9.140625" style="31"/>
    <col min="4353" max="4353" width="24.5703125" style="31" customWidth="1"/>
    <col min="4354" max="4354" width="22.140625" style="31" customWidth="1"/>
    <col min="4355" max="4355" width="17.7109375" style="31" customWidth="1"/>
    <col min="4356" max="4356" width="17.42578125" style="31" customWidth="1"/>
    <col min="4357" max="4357" width="14.7109375" style="31" customWidth="1"/>
    <col min="4358" max="4358" width="9.140625" style="31"/>
    <col min="4359" max="4359" width="17.7109375" style="31" customWidth="1"/>
    <col min="4360" max="4362" width="9.140625" style="31"/>
    <col min="4363" max="4363" width="13" style="31" customWidth="1"/>
    <col min="4364" max="4364" width="9.140625" style="31"/>
    <col min="4365" max="4366" width="0" style="31" hidden="1" customWidth="1"/>
    <col min="4367" max="4608" width="9.140625" style="31"/>
    <col min="4609" max="4609" width="24.5703125" style="31" customWidth="1"/>
    <col min="4610" max="4610" width="22.140625" style="31" customWidth="1"/>
    <col min="4611" max="4611" width="17.7109375" style="31" customWidth="1"/>
    <col min="4612" max="4612" width="17.42578125" style="31" customWidth="1"/>
    <col min="4613" max="4613" width="14.7109375" style="31" customWidth="1"/>
    <col min="4614" max="4614" width="9.140625" style="31"/>
    <col min="4615" max="4615" width="17.7109375" style="31" customWidth="1"/>
    <col min="4616" max="4618" width="9.140625" style="31"/>
    <col min="4619" max="4619" width="13" style="31" customWidth="1"/>
    <col min="4620" max="4620" width="9.140625" style="31"/>
    <col min="4621" max="4622" width="0" style="31" hidden="1" customWidth="1"/>
    <col min="4623" max="4864" width="9.140625" style="31"/>
    <col min="4865" max="4865" width="24.5703125" style="31" customWidth="1"/>
    <col min="4866" max="4866" width="22.140625" style="31" customWidth="1"/>
    <col min="4867" max="4867" width="17.7109375" style="31" customWidth="1"/>
    <col min="4868" max="4868" width="17.42578125" style="31" customWidth="1"/>
    <col min="4869" max="4869" width="14.7109375" style="31" customWidth="1"/>
    <col min="4870" max="4870" width="9.140625" style="31"/>
    <col min="4871" max="4871" width="17.7109375" style="31" customWidth="1"/>
    <col min="4872" max="4874" width="9.140625" style="31"/>
    <col min="4875" max="4875" width="13" style="31" customWidth="1"/>
    <col min="4876" max="4876" width="9.140625" style="31"/>
    <col min="4877" max="4878" width="0" style="31" hidden="1" customWidth="1"/>
    <col min="4879" max="5120" width="9.140625" style="31"/>
    <col min="5121" max="5121" width="24.5703125" style="31" customWidth="1"/>
    <col min="5122" max="5122" width="22.140625" style="31" customWidth="1"/>
    <col min="5123" max="5123" width="17.7109375" style="31" customWidth="1"/>
    <col min="5124" max="5124" width="17.42578125" style="31" customWidth="1"/>
    <col min="5125" max="5125" width="14.7109375" style="31" customWidth="1"/>
    <col min="5126" max="5126" width="9.140625" style="31"/>
    <col min="5127" max="5127" width="17.7109375" style="31" customWidth="1"/>
    <col min="5128" max="5130" width="9.140625" style="31"/>
    <col min="5131" max="5131" width="13" style="31" customWidth="1"/>
    <col min="5132" max="5132" width="9.140625" style="31"/>
    <col min="5133" max="5134" width="0" style="31" hidden="1" customWidth="1"/>
    <col min="5135" max="5376" width="9.140625" style="31"/>
    <col min="5377" max="5377" width="24.5703125" style="31" customWidth="1"/>
    <col min="5378" max="5378" width="22.140625" style="31" customWidth="1"/>
    <col min="5379" max="5379" width="17.7109375" style="31" customWidth="1"/>
    <col min="5380" max="5380" width="17.42578125" style="31" customWidth="1"/>
    <col min="5381" max="5381" width="14.7109375" style="31" customWidth="1"/>
    <col min="5382" max="5382" width="9.140625" style="31"/>
    <col min="5383" max="5383" width="17.7109375" style="31" customWidth="1"/>
    <col min="5384" max="5386" width="9.140625" style="31"/>
    <col min="5387" max="5387" width="13" style="31" customWidth="1"/>
    <col min="5388" max="5388" width="9.140625" style="31"/>
    <col min="5389" max="5390" width="0" style="31" hidden="1" customWidth="1"/>
    <col min="5391" max="5632" width="9.140625" style="31"/>
    <col min="5633" max="5633" width="24.5703125" style="31" customWidth="1"/>
    <col min="5634" max="5634" width="22.140625" style="31" customWidth="1"/>
    <col min="5635" max="5635" width="17.7109375" style="31" customWidth="1"/>
    <col min="5636" max="5636" width="17.42578125" style="31" customWidth="1"/>
    <col min="5637" max="5637" width="14.7109375" style="31" customWidth="1"/>
    <col min="5638" max="5638" width="9.140625" style="31"/>
    <col min="5639" max="5639" width="17.7109375" style="31" customWidth="1"/>
    <col min="5640" max="5642" width="9.140625" style="31"/>
    <col min="5643" max="5643" width="13" style="31" customWidth="1"/>
    <col min="5644" max="5644" width="9.140625" style="31"/>
    <col min="5645" max="5646" width="0" style="31" hidden="1" customWidth="1"/>
    <col min="5647" max="5888" width="9.140625" style="31"/>
    <col min="5889" max="5889" width="24.5703125" style="31" customWidth="1"/>
    <col min="5890" max="5890" width="22.140625" style="31" customWidth="1"/>
    <col min="5891" max="5891" width="17.7109375" style="31" customWidth="1"/>
    <col min="5892" max="5892" width="17.42578125" style="31" customWidth="1"/>
    <col min="5893" max="5893" width="14.7109375" style="31" customWidth="1"/>
    <col min="5894" max="5894" width="9.140625" style="31"/>
    <col min="5895" max="5895" width="17.7109375" style="31" customWidth="1"/>
    <col min="5896" max="5898" width="9.140625" style="31"/>
    <col min="5899" max="5899" width="13" style="31" customWidth="1"/>
    <col min="5900" max="5900" width="9.140625" style="31"/>
    <col min="5901" max="5902" width="0" style="31" hidden="1" customWidth="1"/>
    <col min="5903" max="6144" width="9.140625" style="31"/>
    <col min="6145" max="6145" width="24.5703125" style="31" customWidth="1"/>
    <col min="6146" max="6146" width="22.140625" style="31" customWidth="1"/>
    <col min="6147" max="6147" width="17.7109375" style="31" customWidth="1"/>
    <col min="6148" max="6148" width="17.42578125" style="31" customWidth="1"/>
    <col min="6149" max="6149" width="14.7109375" style="31" customWidth="1"/>
    <col min="6150" max="6150" width="9.140625" style="31"/>
    <col min="6151" max="6151" width="17.7109375" style="31" customWidth="1"/>
    <col min="6152" max="6154" width="9.140625" style="31"/>
    <col min="6155" max="6155" width="13" style="31" customWidth="1"/>
    <col min="6156" max="6156" width="9.140625" style="31"/>
    <col min="6157" max="6158" width="0" style="31" hidden="1" customWidth="1"/>
    <col min="6159" max="6400" width="9.140625" style="31"/>
    <col min="6401" max="6401" width="24.5703125" style="31" customWidth="1"/>
    <col min="6402" max="6402" width="22.140625" style="31" customWidth="1"/>
    <col min="6403" max="6403" width="17.7109375" style="31" customWidth="1"/>
    <col min="6404" max="6404" width="17.42578125" style="31" customWidth="1"/>
    <col min="6405" max="6405" width="14.7109375" style="31" customWidth="1"/>
    <col min="6406" max="6406" width="9.140625" style="31"/>
    <col min="6407" max="6407" width="17.7109375" style="31" customWidth="1"/>
    <col min="6408" max="6410" width="9.140625" style="31"/>
    <col min="6411" max="6411" width="13" style="31" customWidth="1"/>
    <col min="6412" max="6412" width="9.140625" style="31"/>
    <col min="6413" max="6414" width="0" style="31" hidden="1" customWidth="1"/>
    <col min="6415" max="6656" width="9.140625" style="31"/>
    <col min="6657" max="6657" width="24.5703125" style="31" customWidth="1"/>
    <col min="6658" max="6658" width="22.140625" style="31" customWidth="1"/>
    <col min="6659" max="6659" width="17.7109375" style="31" customWidth="1"/>
    <col min="6660" max="6660" width="17.42578125" style="31" customWidth="1"/>
    <col min="6661" max="6661" width="14.7109375" style="31" customWidth="1"/>
    <col min="6662" max="6662" width="9.140625" style="31"/>
    <col min="6663" max="6663" width="17.7109375" style="31" customWidth="1"/>
    <col min="6664" max="6666" width="9.140625" style="31"/>
    <col min="6667" max="6667" width="13" style="31" customWidth="1"/>
    <col min="6668" max="6668" width="9.140625" style="31"/>
    <col min="6669" max="6670" width="0" style="31" hidden="1" customWidth="1"/>
    <col min="6671" max="6912" width="9.140625" style="31"/>
    <col min="6913" max="6913" width="24.5703125" style="31" customWidth="1"/>
    <col min="6914" max="6914" width="22.140625" style="31" customWidth="1"/>
    <col min="6915" max="6915" width="17.7109375" style="31" customWidth="1"/>
    <col min="6916" max="6916" width="17.42578125" style="31" customWidth="1"/>
    <col min="6917" max="6917" width="14.7109375" style="31" customWidth="1"/>
    <col min="6918" max="6918" width="9.140625" style="31"/>
    <col min="6919" max="6919" width="17.7109375" style="31" customWidth="1"/>
    <col min="6920" max="6922" width="9.140625" style="31"/>
    <col min="6923" max="6923" width="13" style="31" customWidth="1"/>
    <col min="6924" max="6924" width="9.140625" style="31"/>
    <col min="6925" max="6926" width="0" style="31" hidden="1" customWidth="1"/>
    <col min="6927" max="7168" width="9.140625" style="31"/>
    <col min="7169" max="7169" width="24.5703125" style="31" customWidth="1"/>
    <col min="7170" max="7170" width="22.140625" style="31" customWidth="1"/>
    <col min="7171" max="7171" width="17.7109375" style="31" customWidth="1"/>
    <col min="7172" max="7172" width="17.42578125" style="31" customWidth="1"/>
    <col min="7173" max="7173" width="14.7109375" style="31" customWidth="1"/>
    <col min="7174" max="7174" width="9.140625" style="31"/>
    <col min="7175" max="7175" width="17.7109375" style="31" customWidth="1"/>
    <col min="7176" max="7178" width="9.140625" style="31"/>
    <col min="7179" max="7179" width="13" style="31" customWidth="1"/>
    <col min="7180" max="7180" width="9.140625" style="31"/>
    <col min="7181" max="7182" width="0" style="31" hidden="1" customWidth="1"/>
    <col min="7183" max="7424" width="9.140625" style="31"/>
    <col min="7425" max="7425" width="24.5703125" style="31" customWidth="1"/>
    <col min="7426" max="7426" width="22.140625" style="31" customWidth="1"/>
    <col min="7427" max="7427" width="17.7109375" style="31" customWidth="1"/>
    <col min="7428" max="7428" width="17.42578125" style="31" customWidth="1"/>
    <col min="7429" max="7429" width="14.7109375" style="31" customWidth="1"/>
    <col min="7430" max="7430" width="9.140625" style="31"/>
    <col min="7431" max="7431" width="17.7109375" style="31" customWidth="1"/>
    <col min="7432" max="7434" width="9.140625" style="31"/>
    <col min="7435" max="7435" width="13" style="31" customWidth="1"/>
    <col min="7436" max="7436" width="9.140625" style="31"/>
    <col min="7437" max="7438" width="0" style="31" hidden="1" customWidth="1"/>
    <col min="7439" max="7680" width="9.140625" style="31"/>
    <col min="7681" max="7681" width="24.5703125" style="31" customWidth="1"/>
    <col min="7682" max="7682" width="22.140625" style="31" customWidth="1"/>
    <col min="7683" max="7683" width="17.7109375" style="31" customWidth="1"/>
    <col min="7684" max="7684" width="17.42578125" style="31" customWidth="1"/>
    <col min="7685" max="7685" width="14.7109375" style="31" customWidth="1"/>
    <col min="7686" max="7686" width="9.140625" style="31"/>
    <col min="7687" max="7687" width="17.7109375" style="31" customWidth="1"/>
    <col min="7688" max="7690" width="9.140625" style="31"/>
    <col min="7691" max="7691" width="13" style="31" customWidth="1"/>
    <col min="7692" max="7692" width="9.140625" style="31"/>
    <col min="7693" max="7694" width="0" style="31" hidden="1" customWidth="1"/>
    <col min="7695" max="7936" width="9.140625" style="31"/>
    <col min="7937" max="7937" width="24.5703125" style="31" customWidth="1"/>
    <col min="7938" max="7938" width="22.140625" style="31" customWidth="1"/>
    <col min="7939" max="7939" width="17.7109375" style="31" customWidth="1"/>
    <col min="7940" max="7940" width="17.42578125" style="31" customWidth="1"/>
    <col min="7941" max="7941" width="14.7109375" style="31" customWidth="1"/>
    <col min="7942" max="7942" width="9.140625" style="31"/>
    <col min="7943" max="7943" width="17.7109375" style="31" customWidth="1"/>
    <col min="7944" max="7946" width="9.140625" style="31"/>
    <col min="7947" max="7947" width="13" style="31" customWidth="1"/>
    <col min="7948" max="7948" width="9.140625" style="31"/>
    <col min="7949" max="7950" width="0" style="31" hidden="1" customWidth="1"/>
    <col min="7951" max="8192" width="9.140625" style="31"/>
    <col min="8193" max="8193" width="24.5703125" style="31" customWidth="1"/>
    <col min="8194" max="8194" width="22.140625" style="31" customWidth="1"/>
    <col min="8195" max="8195" width="17.7109375" style="31" customWidth="1"/>
    <col min="8196" max="8196" width="17.42578125" style="31" customWidth="1"/>
    <col min="8197" max="8197" width="14.7109375" style="31" customWidth="1"/>
    <col min="8198" max="8198" width="9.140625" style="31"/>
    <col min="8199" max="8199" width="17.7109375" style="31" customWidth="1"/>
    <col min="8200" max="8202" width="9.140625" style="31"/>
    <col min="8203" max="8203" width="13" style="31" customWidth="1"/>
    <col min="8204" max="8204" width="9.140625" style="31"/>
    <col min="8205" max="8206" width="0" style="31" hidden="1" customWidth="1"/>
    <col min="8207" max="8448" width="9.140625" style="31"/>
    <col min="8449" max="8449" width="24.5703125" style="31" customWidth="1"/>
    <col min="8450" max="8450" width="22.140625" style="31" customWidth="1"/>
    <col min="8451" max="8451" width="17.7109375" style="31" customWidth="1"/>
    <col min="8452" max="8452" width="17.42578125" style="31" customWidth="1"/>
    <col min="8453" max="8453" width="14.7109375" style="31" customWidth="1"/>
    <col min="8454" max="8454" width="9.140625" style="31"/>
    <col min="8455" max="8455" width="17.7109375" style="31" customWidth="1"/>
    <col min="8456" max="8458" width="9.140625" style="31"/>
    <col min="8459" max="8459" width="13" style="31" customWidth="1"/>
    <col min="8460" max="8460" width="9.140625" style="31"/>
    <col min="8461" max="8462" width="0" style="31" hidden="1" customWidth="1"/>
    <col min="8463" max="8704" width="9.140625" style="31"/>
    <col min="8705" max="8705" width="24.5703125" style="31" customWidth="1"/>
    <col min="8706" max="8706" width="22.140625" style="31" customWidth="1"/>
    <col min="8707" max="8707" width="17.7109375" style="31" customWidth="1"/>
    <col min="8708" max="8708" width="17.42578125" style="31" customWidth="1"/>
    <col min="8709" max="8709" width="14.7109375" style="31" customWidth="1"/>
    <col min="8710" max="8710" width="9.140625" style="31"/>
    <col min="8711" max="8711" width="17.7109375" style="31" customWidth="1"/>
    <col min="8712" max="8714" width="9.140625" style="31"/>
    <col min="8715" max="8715" width="13" style="31" customWidth="1"/>
    <col min="8716" max="8716" width="9.140625" style="31"/>
    <col min="8717" max="8718" width="0" style="31" hidden="1" customWidth="1"/>
    <col min="8719" max="8960" width="9.140625" style="31"/>
    <col min="8961" max="8961" width="24.5703125" style="31" customWidth="1"/>
    <col min="8962" max="8962" width="22.140625" style="31" customWidth="1"/>
    <col min="8963" max="8963" width="17.7109375" style="31" customWidth="1"/>
    <col min="8964" max="8964" width="17.42578125" style="31" customWidth="1"/>
    <col min="8965" max="8965" width="14.7109375" style="31" customWidth="1"/>
    <col min="8966" max="8966" width="9.140625" style="31"/>
    <col min="8967" max="8967" width="17.7109375" style="31" customWidth="1"/>
    <col min="8968" max="8970" width="9.140625" style="31"/>
    <col min="8971" max="8971" width="13" style="31" customWidth="1"/>
    <col min="8972" max="8972" width="9.140625" style="31"/>
    <col min="8973" max="8974" width="0" style="31" hidden="1" customWidth="1"/>
    <col min="8975" max="9216" width="9.140625" style="31"/>
    <col min="9217" max="9217" width="24.5703125" style="31" customWidth="1"/>
    <col min="9218" max="9218" width="22.140625" style="31" customWidth="1"/>
    <col min="9219" max="9219" width="17.7109375" style="31" customWidth="1"/>
    <col min="9220" max="9220" width="17.42578125" style="31" customWidth="1"/>
    <col min="9221" max="9221" width="14.7109375" style="31" customWidth="1"/>
    <col min="9222" max="9222" width="9.140625" style="31"/>
    <col min="9223" max="9223" width="17.7109375" style="31" customWidth="1"/>
    <col min="9224" max="9226" width="9.140625" style="31"/>
    <col min="9227" max="9227" width="13" style="31" customWidth="1"/>
    <col min="9228" max="9228" width="9.140625" style="31"/>
    <col min="9229" max="9230" width="0" style="31" hidden="1" customWidth="1"/>
    <col min="9231" max="9472" width="9.140625" style="31"/>
    <col min="9473" max="9473" width="24.5703125" style="31" customWidth="1"/>
    <col min="9474" max="9474" width="22.140625" style="31" customWidth="1"/>
    <col min="9475" max="9475" width="17.7109375" style="31" customWidth="1"/>
    <col min="9476" max="9476" width="17.42578125" style="31" customWidth="1"/>
    <col min="9477" max="9477" width="14.7109375" style="31" customWidth="1"/>
    <col min="9478" max="9478" width="9.140625" style="31"/>
    <col min="9479" max="9479" width="17.7109375" style="31" customWidth="1"/>
    <col min="9480" max="9482" width="9.140625" style="31"/>
    <col min="9483" max="9483" width="13" style="31" customWidth="1"/>
    <col min="9484" max="9484" width="9.140625" style="31"/>
    <col min="9485" max="9486" width="0" style="31" hidden="1" customWidth="1"/>
    <col min="9487" max="9728" width="9.140625" style="31"/>
    <col min="9729" max="9729" width="24.5703125" style="31" customWidth="1"/>
    <col min="9730" max="9730" width="22.140625" style="31" customWidth="1"/>
    <col min="9731" max="9731" width="17.7109375" style="31" customWidth="1"/>
    <col min="9732" max="9732" width="17.42578125" style="31" customWidth="1"/>
    <col min="9733" max="9733" width="14.7109375" style="31" customWidth="1"/>
    <col min="9734" max="9734" width="9.140625" style="31"/>
    <col min="9735" max="9735" width="17.7109375" style="31" customWidth="1"/>
    <col min="9736" max="9738" width="9.140625" style="31"/>
    <col min="9739" max="9739" width="13" style="31" customWidth="1"/>
    <col min="9740" max="9740" width="9.140625" style="31"/>
    <col min="9741" max="9742" width="0" style="31" hidden="1" customWidth="1"/>
    <col min="9743" max="9984" width="9.140625" style="31"/>
    <col min="9985" max="9985" width="24.5703125" style="31" customWidth="1"/>
    <col min="9986" max="9986" width="22.140625" style="31" customWidth="1"/>
    <col min="9987" max="9987" width="17.7109375" style="31" customWidth="1"/>
    <col min="9988" max="9988" width="17.42578125" style="31" customWidth="1"/>
    <col min="9989" max="9989" width="14.7109375" style="31" customWidth="1"/>
    <col min="9990" max="9990" width="9.140625" style="31"/>
    <col min="9991" max="9991" width="17.7109375" style="31" customWidth="1"/>
    <col min="9992" max="9994" width="9.140625" style="31"/>
    <col min="9995" max="9995" width="13" style="31" customWidth="1"/>
    <col min="9996" max="9996" width="9.140625" style="31"/>
    <col min="9997" max="9998" width="0" style="31" hidden="1" customWidth="1"/>
    <col min="9999" max="10240" width="9.140625" style="31"/>
    <col min="10241" max="10241" width="24.5703125" style="31" customWidth="1"/>
    <col min="10242" max="10242" width="22.140625" style="31" customWidth="1"/>
    <col min="10243" max="10243" width="17.7109375" style="31" customWidth="1"/>
    <col min="10244" max="10244" width="17.42578125" style="31" customWidth="1"/>
    <col min="10245" max="10245" width="14.7109375" style="31" customWidth="1"/>
    <col min="10246" max="10246" width="9.140625" style="31"/>
    <col min="10247" max="10247" width="17.7109375" style="31" customWidth="1"/>
    <col min="10248" max="10250" width="9.140625" style="31"/>
    <col min="10251" max="10251" width="13" style="31" customWidth="1"/>
    <col min="10252" max="10252" width="9.140625" style="31"/>
    <col min="10253" max="10254" width="0" style="31" hidden="1" customWidth="1"/>
    <col min="10255" max="10496" width="9.140625" style="31"/>
    <col min="10497" max="10497" width="24.5703125" style="31" customWidth="1"/>
    <col min="10498" max="10498" width="22.140625" style="31" customWidth="1"/>
    <col min="10499" max="10499" width="17.7109375" style="31" customWidth="1"/>
    <col min="10500" max="10500" width="17.42578125" style="31" customWidth="1"/>
    <col min="10501" max="10501" width="14.7109375" style="31" customWidth="1"/>
    <col min="10502" max="10502" width="9.140625" style="31"/>
    <col min="10503" max="10503" width="17.7109375" style="31" customWidth="1"/>
    <col min="10504" max="10506" width="9.140625" style="31"/>
    <col min="10507" max="10507" width="13" style="31" customWidth="1"/>
    <col min="10508" max="10508" width="9.140625" style="31"/>
    <col min="10509" max="10510" width="0" style="31" hidden="1" customWidth="1"/>
    <col min="10511" max="10752" width="9.140625" style="31"/>
    <col min="10753" max="10753" width="24.5703125" style="31" customWidth="1"/>
    <col min="10754" max="10754" width="22.140625" style="31" customWidth="1"/>
    <col min="10755" max="10755" width="17.7109375" style="31" customWidth="1"/>
    <col min="10756" max="10756" width="17.42578125" style="31" customWidth="1"/>
    <col min="10757" max="10757" width="14.7109375" style="31" customWidth="1"/>
    <col min="10758" max="10758" width="9.140625" style="31"/>
    <col min="10759" max="10759" width="17.7109375" style="31" customWidth="1"/>
    <col min="10760" max="10762" width="9.140625" style="31"/>
    <col min="10763" max="10763" width="13" style="31" customWidth="1"/>
    <col min="10764" max="10764" width="9.140625" style="31"/>
    <col min="10765" max="10766" width="0" style="31" hidden="1" customWidth="1"/>
    <col min="10767" max="11008" width="9.140625" style="31"/>
    <col min="11009" max="11009" width="24.5703125" style="31" customWidth="1"/>
    <col min="11010" max="11010" width="22.140625" style="31" customWidth="1"/>
    <col min="11011" max="11011" width="17.7109375" style="31" customWidth="1"/>
    <col min="11012" max="11012" width="17.42578125" style="31" customWidth="1"/>
    <col min="11013" max="11013" width="14.7109375" style="31" customWidth="1"/>
    <col min="11014" max="11014" width="9.140625" style="31"/>
    <col min="11015" max="11015" width="17.7109375" style="31" customWidth="1"/>
    <col min="11016" max="11018" width="9.140625" style="31"/>
    <col min="11019" max="11019" width="13" style="31" customWidth="1"/>
    <col min="11020" max="11020" width="9.140625" style="31"/>
    <col min="11021" max="11022" width="0" style="31" hidden="1" customWidth="1"/>
    <col min="11023" max="11264" width="9.140625" style="31"/>
    <col min="11265" max="11265" width="24.5703125" style="31" customWidth="1"/>
    <col min="11266" max="11266" width="22.140625" style="31" customWidth="1"/>
    <col min="11267" max="11267" width="17.7109375" style="31" customWidth="1"/>
    <col min="11268" max="11268" width="17.42578125" style="31" customWidth="1"/>
    <col min="11269" max="11269" width="14.7109375" style="31" customWidth="1"/>
    <col min="11270" max="11270" width="9.140625" style="31"/>
    <col min="11271" max="11271" width="17.7109375" style="31" customWidth="1"/>
    <col min="11272" max="11274" width="9.140625" style="31"/>
    <col min="11275" max="11275" width="13" style="31" customWidth="1"/>
    <col min="11276" max="11276" width="9.140625" style="31"/>
    <col min="11277" max="11278" width="0" style="31" hidden="1" customWidth="1"/>
    <col min="11279" max="11520" width="9.140625" style="31"/>
    <col min="11521" max="11521" width="24.5703125" style="31" customWidth="1"/>
    <col min="11522" max="11522" width="22.140625" style="31" customWidth="1"/>
    <col min="11523" max="11523" width="17.7109375" style="31" customWidth="1"/>
    <col min="11524" max="11524" width="17.42578125" style="31" customWidth="1"/>
    <col min="11525" max="11525" width="14.7109375" style="31" customWidth="1"/>
    <col min="11526" max="11526" width="9.140625" style="31"/>
    <col min="11527" max="11527" width="17.7109375" style="31" customWidth="1"/>
    <col min="11528" max="11530" width="9.140625" style="31"/>
    <col min="11531" max="11531" width="13" style="31" customWidth="1"/>
    <col min="11532" max="11532" width="9.140625" style="31"/>
    <col min="11533" max="11534" width="0" style="31" hidden="1" customWidth="1"/>
    <col min="11535" max="11776" width="9.140625" style="31"/>
    <col min="11777" max="11777" width="24.5703125" style="31" customWidth="1"/>
    <col min="11778" max="11778" width="22.140625" style="31" customWidth="1"/>
    <col min="11779" max="11779" width="17.7109375" style="31" customWidth="1"/>
    <col min="11780" max="11780" width="17.42578125" style="31" customWidth="1"/>
    <col min="11781" max="11781" width="14.7109375" style="31" customWidth="1"/>
    <col min="11782" max="11782" width="9.140625" style="31"/>
    <col min="11783" max="11783" width="17.7109375" style="31" customWidth="1"/>
    <col min="11784" max="11786" width="9.140625" style="31"/>
    <col min="11787" max="11787" width="13" style="31" customWidth="1"/>
    <col min="11788" max="11788" width="9.140625" style="31"/>
    <col min="11789" max="11790" width="0" style="31" hidden="1" customWidth="1"/>
    <col min="11791" max="12032" width="9.140625" style="31"/>
    <col min="12033" max="12033" width="24.5703125" style="31" customWidth="1"/>
    <col min="12034" max="12034" width="22.140625" style="31" customWidth="1"/>
    <col min="12035" max="12035" width="17.7109375" style="31" customWidth="1"/>
    <col min="12036" max="12036" width="17.42578125" style="31" customWidth="1"/>
    <col min="12037" max="12037" width="14.7109375" style="31" customWidth="1"/>
    <col min="12038" max="12038" width="9.140625" style="31"/>
    <col min="12039" max="12039" width="17.7109375" style="31" customWidth="1"/>
    <col min="12040" max="12042" width="9.140625" style="31"/>
    <col min="12043" max="12043" width="13" style="31" customWidth="1"/>
    <col min="12044" max="12044" width="9.140625" style="31"/>
    <col min="12045" max="12046" width="0" style="31" hidden="1" customWidth="1"/>
    <col min="12047" max="12288" width="9.140625" style="31"/>
    <col min="12289" max="12289" width="24.5703125" style="31" customWidth="1"/>
    <col min="12290" max="12290" width="22.140625" style="31" customWidth="1"/>
    <col min="12291" max="12291" width="17.7109375" style="31" customWidth="1"/>
    <col min="12292" max="12292" width="17.42578125" style="31" customWidth="1"/>
    <col min="12293" max="12293" width="14.7109375" style="31" customWidth="1"/>
    <col min="12294" max="12294" width="9.140625" style="31"/>
    <col min="12295" max="12295" width="17.7109375" style="31" customWidth="1"/>
    <col min="12296" max="12298" width="9.140625" style="31"/>
    <col min="12299" max="12299" width="13" style="31" customWidth="1"/>
    <col min="12300" max="12300" width="9.140625" style="31"/>
    <col min="12301" max="12302" width="0" style="31" hidden="1" customWidth="1"/>
    <col min="12303" max="12544" width="9.140625" style="31"/>
    <col min="12545" max="12545" width="24.5703125" style="31" customWidth="1"/>
    <col min="12546" max="12546" width="22.140625" style="31" customWidth="1"/>
    <col min="12547" max="12547" width="17.7109375" style="31" customWidth="1"/>
    <col min="12548" max="12548" width="17.42578125" style="31" customWidth="1"/>
    <col min="12549" max="12549" width="14.7109375" style="31" customWidth="1"/>
    <col min="12550" max="12550" width="9.140625" style="31"/>
    <col min="12551" max="12551" width="17.7109375" style="31" customWidth="1"/>
    <col min="12552" max="12554" width="9.140625" style="31"/>
    <col min="12555" max="12555" width="13" style="31" customWidth="1"/>
    <col min="12556" max="12556" width="9.140625" style="31"/>
    <col min="12557" max="12558" width="0" style="31" hidden="1" customWidth="1"/>
    <col min="12559" max="12800" width="9.140625" style="31"/>
    <col min="12801" max="12801" width="24.5703125" style="31" customWidth="1"/>
    <col min="12802" max="12802" width="22.140625" style="31" customWidth="1"/>
    <col min="12803" max="12803" width="17.7109375" style="31" customWidth="1"/>
    <col min="12804" max="12804" width="17.42578125" style="31" customWidth="1"/>
    <col min="12805" max="12805" width="14.7109375" style="31" customWidth="1"/>
    <col min="12806" max="12806" width="9.140625" style="31"/>
    <col min="12807" max="12807" width="17.7109375" style="31" customWidth="1"/>
    <col min="12808" max="12810" width="9.140625" style="31"/>
    <col min="12811" max="12811" width="13" style="31" customWidth="1"/>
    <col min="12812" max="12812" width="9.140625" style="31"/>
    <col min="12813" max="12814" width="0" style="31" hidden="1" customWidth="1"/>
    <col min="12815" max="13056" width="9.140625" style="31"/>
    <col min="13057" max="13057" width="24.5703125" style="31" customWidth="1"/>
    <col min="13058" max="13058" width="22.140625" style="31" customWidth="1"/>
    <col min="13059" max="13059" width="17.7109375" style="31" customWidth="1"/>
    <col min="13060" max="13060" width="17.42578125" style="31" customWidth="1"/>
    <col min="13061" max="13061" width="14.7109375" style="31" customWidth="1"/>
    <col min="13062" max="13062" width="9.140625" style="31"/>
    <col min="13063" max="13063" width="17.7109375" style="31" customWidth="1"/>
    <col min="13064" max="13066" width="9.140625" style="31"/>
    <col min="13067" max="13067" width="13" style="31" customWidth="1"/>
    <col min="13068" max="13068" width="9.140625" style="31"/>
    <col min="13069" max="13070" width="0" style="31" hidden="1" customWidth="1"/>
    <col min="13071" max="13312" width="9.140625" style="31"/>
    <col min="13313" max="13313" width="24.5703125" style="31" customWidth="1"/>
    <col min="13314" max="13314" width="22.140625" style="31" customWidth="1"/>
    <col min="13315" max="13315" width="17.7109375" style="31" customWidth="1"/>
    <col min="13316" max="13316" width="17.42578125" style="31" customWidth="1"/>
    <col min="13317" max="13317" width="14.7109375" style="31" customWidth="1"/>
    <col min="13318" max="13318" width="9.140625" style="31"/>
    <col min="13319" max="13319" width="17.7109375" style="31" customWidth="1"/>
    <col min="13320" max="13322" width="9.140625" style="31"/>
    <col min="13323" max="13323" width="13" style="31" customWidth="1"/>
    <col min="13324" max="13324" width="9.140625" style="31"/>
    <col min="13325" max="13326" width="0" style="31" hidden="1" customWidth="1"/>
    <col min="13327" max="13568" width="9.140625" style="31"/>
    <col min="13569" max="13569" width="24.5703125" style="31" customWidth="1"/>
    <col min="13570" max="13570" width="22.140625" style="31" customWidth="1"/>
    <col min="13571" max="13571" width="17.7109375" style="31" customWidth="1"/>
    <col min="13572" max="13572" width="17.42578125" style="31" customWidth="1"/>
    <col min="13573" max="13573" width="14.7109375" style="31" customWidth="1"/>
    <col min="13574" max="13574" width="9.140625" style="31"/>
    <col min="13575" max="13575" width="17.7109375" style="31" customWidth="1"/>
    <col min="13576" max="13578" width="9.140625" style="31"/>
    <col min="13579" max="13579" width="13" style="31" customWidth="1"/>
    <col min="13580" max="13580" width="9.140625" style="31"/>
    <col min="13581" max="13582" width="0" style="31" hidden="1" customWidth="1"/>
    <col min="13583" max="13824" width="9.140625" style="31"/>
    <col min="13825" max="13825" width="24.5703125" style="31" customWidth="1"/>
    <col min="13826" max="13826" width="22.140625" style="31" customWidth="1"/>
    <col min="13827" max="13827" width="17.7109375" style="31" customWidth="1"/>
    <col min="13828" max="13828" width="17.42578125" style="31" customWidth="1"/>
    <col min="13829" max="13829" width="14.7109375" style="31" customWidth="1"/>
    <col min="13830" max="13830" width="9.140625" style="31"/>
    <col min="13831" max="13831" width="17.7109375" style="31" customWidth="1"/>
    <col min="13832" max="13834" width="9.140625" style="31"/>
    <col min="13835" max="13835" width="13" style="31" customWidth="1"/>
    <col min="13836" max="13836" width="9.140625" style="31"/>
    <col min="13837" max="13838" width="0" style="31" hidden="1" customWidth="1"/>
    <col min="13839" max="14080" width="9.140625" style="31"/>
    <col min="14081" max="14081" width="24.5703125" style="31" customWidth="1"/>
    <col min="14082" max="14082" width="22.140625" style="31" customWidth="1"/>
    <col min="14083" max="14083" width="17.7109375" style="31" customWidth="1"/>
    <col min="14084" max="14084" width="17.42578125" style="31" customWidth="1"/>
    <col min="14085" max="14085" width="14.7109375" style="31" customWidth="1"/>
    <col min="14086" max="14086" width="9.140625" style="31"/>
    <col min="14087" max="14087" width="17.7109375" style="31" customWidth="1"/>
    <col min="14088" max="14090" width="9.140625" style="31"/>
    <col min="14091" max="14091" width="13" style="31" customWidth="1"/>
    <col min="14092" max="14092" width="9.140625" style="31"/>
    <col min="14093" max="14094" width="0" style="31" hidden="1" customWidth="1"/>
    <col min="14095" max="14336" width="9.140625" style="31"/>
    <col min="14337" max="14337" width="24.5703125" style="31" customWidth="1"/>
    <col min="14338" max="14338" width="22.140625" style="31" customWidth="1"/>
    <col min="14339" max="14339" width="17.7109375" style="31" customWidth="1"/>
    <col min="14340" max="14340" width="17.42578125" style="31" customWidth="1"/>
    <col min="14341" max="14341" width="14.7109375" style="31" customWidth="1"/>
    <col min="14342" max="14342" width="9.140625" style="31"/>
    <col min="14343" max="14343" width="17.7109375" style="31" customWidth="1"/>
    <col min="14344" max="14346" width="9.140625" style="31"/>
    <col min="14347" max="14347" width="13" style="31" customWidth="1"/>
    <col min="14348" max="14348" width="9.140625" style="31"/>
    <col min="14349" max="14350" width="0" style="31" hidden="1" customWidth="1"/>
    <col min="14351" max="14592" width="9.140625" style="31"/>
    <col min="14593" max="14593" width="24.5703125" style="31" customWidth="1"/>
    <col min="14594" max="14594" width="22.140625" style="31" customWidth="1"/>
    <col min="14595" max="14595" width="17.7109375" style="31" customWidth="1"/>
    <col min="14596" max="14596" width="17.42578125" style="31" customWidth="1"/>
    <col min="14597" max="14597" width="14.7109375" style="31" customWidth="1"/>
    <col min="14598" max="14598" width="9.140625" style="31"/>
    <col min="14599" max="14599" width="17.7109375" style="31" customWidth="1"/>
    <col min="14600" max="14602" width="9.140625" style="31"/>
    <col min="14603" max="14603" width="13" style="31" customWidth="1"/>
    <col min="14604" max="14604" width="9.140625" style="31"/>
    <col min="14605" max="14606" width="0" style="31" hidden="1" customWidth="1"/>
    <col min="14607" max="14848" width="9.140625" style="31"/>
    <col min="14849" max="14849" width="24.5703125" style="31" customWidth="1"/>
    <col min="14850" max="14850" width="22.140625" style="31" customWidth="1"/>
    <col min="14851" max="14851" width="17.7109375" style="31" customWidth="1"/>
    <col min="14852" max="14852" width="17.42578125" style="31" customWidth="1"/>
    <col min="14853" max="14853" width="14.7109375" style="31" customWidth="1"/>
    <col min="14854" max="14854" width="9.140625" style="31"/>
    <col min="14855" max="14855" width="17.7109375" style="31" customWidth="1"/>
    <col min="14856" max="14858" width="9.140625" style="31"/>
    <col min="14859" max="14859" width="13" style="31" customWidth="1"/>
    <col min="14860" max="14860" width="9.140625" style="31"/>
    <col min="14861" max="14862" width="0" style="31" hidden="1" customWidth="1"/>
    <col min="14863" max="15104" width="9.140625" style="31"/>
    <col min="15105" max="15105" width="24.5703125" style="31" customWidth="1"/>
    <col min="15106" max="15106" width="22.140625" style="31" customWidth="1"/>
    <col min="15107" max="15107" width="17.7109375" style="31" customWidth="1"/>
    <col min="15108" max="15108" width="17.42578125" style="31" customWidth="1"/>
    <col min="15109" max="15109" width="14.7109375" style="31" customWidth="1"/>
    <col min="15110" max="15110" width="9.140625" style="31"/>
    <col min="15111" max="15111" width="17.7109375" style="31" customWidth="1"/>
    <col min="15112" max="15114" width="9.140625" style="31"/>
    <col min="15115" max="15115" width="13" style="31" customWidth="1"/>
    <col min="15116" max="15116" width="9.140625" style="31"/>
    <col min="15117" max="15118" width="0" style="31" hidden="1" customWidth="1"/>
    <col min="15119" max="15360" width="9.140625" style="31"/>
    <col min="15361" max="15361" width="24.5703125" style="31" customWidth="1"/>
    <col min="15362" max="15362" width="22.140625" style="31" customWidth="1"/>
    <col min="15363" max="15363" width="17.7109375" style="31" customWidth="1"/>
    <col min="15364" max="15364" width="17.42578125" style="31" customWidth="1"/>
    <col min="15365" max="15365" width="14.7109375" style="31" customWidth="1"/>
    <col min="15366" max="15366" width="9.140625" style="31"/>
    <col min="15367" max="15367" width="17.7109375" style="31" customWidth="1"/>
    <col min="15368" max="15370" width="9.140625" style="31"/>
    <col min="15371" max="15371" width="13" style="31" customWidth="1"/>
    <col min="15372" max="15372" width="9.140625" style="31"/>
    <col min="15373" max="15374" width="0" style="31" hidden="1" customWidth="1"/>
    <col min="15375" max="15616" width="9.140625" style="31"/>
    <col min="15617" max="15617" width="24.5703125" style="31" customWidth="1"/>
    <col min="15618" max="15618" width="22.140625" style="31" customWidth="1"/>
    <col min="15619" max="15619" width="17.7109375" style="31" customWidth="1"/>
    <col min="15620" max="15620" width="17.42578125" style="31" customWidth="1"/>
    <col min="15621" max="15621" width="14.7109375" style="31" customWidth="1"/>
    <col min="15622" max="15622" width="9.140625" style="31"/>
    <col min="15623" max="15623" width="17.7109375" style="31" customWidth="1"/>
    <col min="15624" max="15626" width="9.140625" style="31"/>
    <col min="15627" max="15627" width="13" style="31" customWidth="1"/>
    <col min="15628" max="15628" width="9.140625" style="31"/>
    <col min="15629" max="15630" width="0" style="31" hidden="1" customWidth="1"/>
    <col min="15631" max="15872" width="9.140625" style="31"/>
    <col min="15873" max="15873" width="24.5703125" style="31" customWidth="1"/>
    <col min="15874" max="15874" width="22.140625" style="31" customWidth="1"/>
    <col min="15875" max="15875" width="17.7109375" style="31" customWidth="1"/>
    <col min="15876" max="15876" width="17.42578125" style="31" customWidth="1"/>
    <col min="15877" max="15877" width="14.7109375" style="31" customWidth="1"/>
    <col min="15878" max="15878" width="9.140625" style="31"/>
    <col min="15879" max="15879" width="17.7109375" style="31" customWidth="1"/>
    <col min="15880" max="15882" width="9.140625" style="31"/>
    <col min="15883" max="15883" width="13" style="31" customWidth="1"/>
    <col min="15884" max="15884" width="9.140625" style="31"/>
    <col min="15885" max="15886" width="0" style="31" hidden="1" customWidth="1"/>
    <col min="15887" max="16128" width="9.140625" style="31"/>
    <col min="16129" max="16129" width="24.5703125" style="31" customWidth="1"/>
    <col min="16130" max="16130" width="22.140625" style="31" customWidth="1"/>
    <col min="16131" max="16131" width="17.7109375" style="31" customWidth="1"/>
    <col min="16132" max="16132" width="17.42578125" style="31" customWidth="1"/>
    <col min="16133" max="16133" width="14.7109375" style="31" customWidth="1"/>
    <col min="16134" max="16134" width="9.140625" style="31"/>
    <col min="16135" max="16135" width="17.7109375" style="31" customWidth="1"/>
    <col min="16136" max="16138" width="9.140625" style="31"/>
    <col min="16139" max="16139" width="13" style="31" customWidth="1"/>
    <col min="16140" max="16140" width="9.140625" style="31"/>
    <col min="16141" max="16142" width="0" style="31" hidden="1" customWidth="1"/>
    <col min="16143" max="16384" width="9.140625" style="31"/>
  </cols>
  <sheetData>
    <row r="1" spans="1:15" ht="44.25" customHeight="1" x14ac:dyDescent="0.25">
      <c r="A1" s="201" t="s">
        <v>161</v>
      </c>
      <c r="B1" s="201"/>
      <c r="C1" s="201"/>
      <c r="D1" s="201"/>
      <c r="E1" s="201"/>
      <c r="F1" s="201"/>
      <c r="G1" s="201"/>
      <c r="H1" s="201"/>
      <c r="I1" s="201"/>
      <c r="J1" s="201"/>
      <c r="K1" s="201"/>
    </row>
    <row r="2" spans="1:15" x14ac:dyDescent="0.25">
      <c r="A2" s="185" t="s">
        <v>25</v>
      </c>
      <c r="B2" s="185"/>
      <c r="C2" s="185"/>
      <c r="D2" s="185"/>
      <c r="E2" s="185"/>
      <c r="F2" s="185"/>
      <c r="G2" s="33">
        <f>G3</f>
        <v>23096.499199999998</v>
      </c>
    </row>
    <row r="3" spans="1:15" x14ac:dyDescent="0.25">
      <c r="A3" s="34" t="s">
        <v>26</v>
      </c>
      <c r="B3" s="35" t="s">
        <v>27</v>
      </c>
      <c r="C3" s="187" t="s">
        <v>2</v>
      </c>
      <c r="D3" s="187"/>
      <c r="E3" s="187"/>
      <c r="F3" s="187"/>
      <c r="G3" s="36">
        <f>G4+G9</f>
        <v>23096.499199999998</v>
      </c>
    </row>
    <row r="4" spans="1:15" x14ac:dyDescent="0.25">
      <c r="A4" s="34" t="s">
        <v>28</v>
      </c>
      <c r="B4" s="35" t="s">
        <v>29</v>
      </c>
      <c r="C4" s="187"/>
      <c r="D4" s="187"/>
      <c r="E4" s="187"/>
      <c r="F4" s="187"/>
      <c r="G4" s="37">
        <f>G5</f>
        <v>18688</v>
      </c>
    </row>
    <row r="5" spans="1:15" x14ac:dyDescent="0.25">
      <c r="A5" s="38">
        <v>1100</v>
      </c>
      <c r="B5" s="38" t="s">
        <v>30</v>
      </c>
      <c r="C5" s="187"/>
      <c r="D5" s="187"/>
      <c r="E5" s="187"/>
      <c r="F5" s="187"/>
      <c r="G5" s="39">
        <f>G6</f>
        <v>18688</v>
      </c>
    </row>
    <row r="6" spans="1:15" ht="31.5" x14ac:dyDescent="0.25">
      <c r="A6" s="38">
        <v>1140</v>
      </c>
      <c r="B6" s="40" t="s">
        <v>31</v>
      </c>
      <c r="C6" s="189"/>
      <c r="D6" s="189"/>
      <c r="E6" s="189"/>
      <c r="F6" s="189"/>
      <c r="G6" s="39">
        <f>G7+G8</f>
        <v>18688</v>
      </c>
    </row>
    <row r="7" spans="1:15" ht="91.5" customHeight="1" x14ac:dyDescent="0.25">
      <c r="A7" s="41">
        <v>1142</v>
      </c>
      <c r="B7" s="42" t="s">
        <v>32</v>
      </c>
      <c r="C7" s="190" t="s">
        <v>134</v>
      </c>
      <c r="D7" s="190"/>
      <c r="E7" s="190"/>
      <c r="F7" s="190"/>
      <c r="G7" s="37">
        <v>7258</v>
      </c>
      <c r="M7" s="31">
        <f>(450*12*8)*16.66</f>
        <v>719712</v>
      </c>
    </row>
    <row r="8" spans="1:15" ht="31.5" x14ac:dyDescent="0.25">
      <c r="A8" s="41">
        <v>1147</v>
      </c>
      <c r="B8" s="42" t="s">
        <v>33</v>
      </c>
      <c r="C8" s="181" t="s">
        <v>97</v>
      </c>
      <c r="D8" s="181"/>
      <c r="E8" s="181"/>
      <c r="F8" s="181"/>
      <c r="G8" s="37">
        <f>K17</f>
        <v>11430</v>
      </c>
    </row>
    <row r="9" spans="1:15" x14ac:dyDescent="0.25">
      <c r="A9" s="34" t="s">
        <v>34</v>
      </c>
      <c r="B9" s="182" t="s">
        <v>35</v>
      </c>
      <c r="C9" s="182"/>
      <c r="D9" s="182"/>
      <c r="E9" s="182"/>
      <c r="F9" s="182"/>
      <c r="G9" s="37">
        <f>G10</f>
        <v>4408.4992000000002</v>
      </c>
    </row>
    <row r="10" spans="1:15" ht="73.5" customHeight="1" x14ac:dyDescent="0.25">
      <c r="A10" s="43" t="s">
        <v>36</v>
      </c>
      <c r="B10" s="42" t="s">
        <v>37</v>
      </c>
      <c r="C10" s="183" t="s">
        <v>135</v>
      </c>
      <c r="D10" s="183"/>
      <c r="E10" s="183"/>
      <c r="F10" s="183"/>
      <c r="G10" s="37">
        <f>G6*23.59%</f>
        <v>4408.4992000000002</v>
      </c>
      <c r="M10" s="31">
        <f>G6*23.59%</f>
        <v>4408.4992000000002</v>
      </c>
    </row>
    <row r="11" spans="1:15" x14ac:dyDescent="0.25">
      <c r="K11" s="31" t="s">
        <v>38</v>
      </c>
    </row>
    <row r="12" spans="1:15" ht="110.25" x14ac:dyDescent="0.25">
      <c r="A12" s="139" t="s">
        <v>39</v>
      </c>
      <c r="B12" s="139" t="s">
        <v>40</v>
      </c>
      <c r="C12" s="140" t="s">
        <v>41</v>
      </c>
      <c r="D12" s="140" t="s">
        <v>42</v>
      </c>
      <c r="E12" s="139" t="s">
        <v>43</v>
      </c>
      <c r="F12" s="139" t="s">
        <v>44</v>
      </c>
      <c r="G12" s="140" t="s">
        <v>45</v>
      </c>
      <c r="H12" s="141" t="s">
        <v>46</v>
      </c>
      <c r="I12" s="142" t="s">
        <v>47</v>
      </c>
      <c r="J12" s="143" t="s">
        <v>128</v>
      </c>
      <c r="K12" s="144" t="s">
        <v>49</v>
      </c>
    </row>
    <row r="13" spans="1:15" x14ac:dyDescent="0.25">
      <c r="A13" s="145" t="s">
        <v>91</v>
      </c>
      <c r="B13" s="144" t="s">
        <v>56</v>
      </c>
      <c r="C13" s="145" t="s">
        <v>57</v>
      </c>
      <c r="D13" s="146">
        <v>121305</v>
      </c>
      <c r="E13" s="147">
        <v>36</v>
      </c>
      <c r="F13" s="147" t="s">
        <v>69</v>
      </c>
      <c r="G13" s="147">
        <v>12</v>
      </c>
      <c r="H13" s="148">
        <v>1</v>
      </c>
      <c r="I13" s="149">
        <v>2345</v>
      </c>
      <c r="J13" s="150">
        <f>I13*15%</f>
        <v>351.75</v>
      </c>
      <c r="K13" s="151">
        <f>J13*H13*12</f>
        <v>4221</v>
      </c>
      <c r="O13" s="31">
        <f>H13*I13</f>
        <v>2345</v>
      </c>
    </row>
    <row r="14" spans="1:15" ht="31.5" x14ac:dyDescent="0.25">
      <c r="A14" s="145"/>
      <c r="B14" s="144" t="s">
        <v>61</v>
      </c>
      <c r="C14" s="146" t="s">
        <v>57</v>
      </c>
      <c r="D14" s="146">
        <v>121306</v>
      </c>
      <c r="E14" s="147">
        <v>36</v>
      </c>
      <c r="F14" s="147" t="s">
        <v>53</v>
      </c>
      <c r="G14" s="147">
        <v>10</v>
      </c>
      <c r="H14" s="148">
        <v>1</v>
      </c>
      <c r="I14" s="149">
        <v>1509</v>
      </c>
      <c r="J14" s="150">
        <f>I14*15%</f>
        <v>226.35</v>
      </c>
      <c r="K14" s="151">
        <f>J14*H14*12</f>
        <v>2716.2</v>
      </c>
      <c r="O14" s="31">
        <f t="shared" ref="O14:O15" si="0">H14*I14</f>
        <v>1509</v>
      </c>
    </row>
    <row r="15" spans="1:15" ht="16.5" thickBot="1" x14ac:dyDescent="0.3">
      <c r="A15" s="145"/>
      <c r="B15" s="152" t="s">
        <v>66</v>
      </c>
      <c r="C15" s="145" t="s">
        <v>57</v>
      </c>
      <c r="D15" s="145">
        <v>242204</v>
      </c>
      <c r="E15" s="147">
        <v>36</v>
      </c>
      <c r="F15" s="147" t="s">
        <v>55</v>
      </c>
      <c r="G15" s="147">
        <v>9</v>
      </c>
      <c r="H15" s="148">
        <v>2</v>
      </c>
      <c r="I15" s="149">
        <v>1248</v>
      </c>
      <c r="J15" s="150">
        <f>I15*15%</f>
        <v>187.2</v>
      </c>
      <c r="K15" s="151">
        <f>J15*H15*12</f>
        <v>4492.7999999999993</v>
      </c>
      <c r="O15" s="31">
        <f t="shared" si="0"/>
        <v>2496</v>
      </c>
    </row>
    <row r="16" spans="1:15" ht="16.5" hidden="1" thickBot="1" x14ac:dyDescent="0.3">
      <c r="A16" s="51"/>
      <c r="B16" s="127" t="s">
        <v>92</v>
      </c>
      <c r="C16" s="50" t="s">
        <v>57</v>
      </c>
      <c r="D16" s="50">
        <v>242209</v>
      </c>
      <c r="E16" s="125">
        <v>36</v>
      </c>
      <c r="F16" s="125" t="s">
        <v>80</v>
      </c>
      <c r="G16" s="125">
        <v>7</v>
      </c>
      <c r="H16" s="126"/>
      <c r="I16" s="46"/>
      <c r="J16" s="44">
        <f>I16*15%</f>
        <v>0</v>
      </c>
      <c r="K16" s="45">
        <f>J16*H16*12</f>
        <v>0</v>
      </c>
    </row>
    <row r="17" spans="1:16" ht="16.5" thickBot="1" x14ac:dyDescent="0.3">
      <c r="A17" s="202" t="s">
        <v>90</v>
      </c>
      <c r="B17" s="203"/>
      <c r="C17" s="203"/>
      <c r="D17" s="203"/>
      <c r="E17" s="203"/>
      <c r="F17" s="203"/>
      <c r="G17" s="203"/>
      <c r="H17" s="47">
        <f>SUM(H13:H16)</f>
        <v>4</v>
      </c>
      <c r="I17" s="204"/>
      <c r="J17" s="204"/>
      <c r="K17" s="48">
        <f>SUM(K13:K16)</f>
        <v>11430</v>
      </c>
      <c r="L17" s="49"/>
      <c r="M17" s="49"/>
      <c r="O17" s="31">
        <f>SUM(O13:O16)</f>
        <v>6350</v>
      </c>
      <c r="P17" s="31">
        <f>O17/H17</f>
        <v>1587.5</v>
      </c>
    </row>
  </sheetData>
  <mergeCells count="11">
    <mergeCell ref="C8:F8"/>
    <mergeCell ref="B9:F9"/>
    <mergeCell ref="C10:F10"/>
    <mergeCell ref="A17:G17"/>
    <mergeCell ref="I17:J17"/>
    <mergeCell ref="C7:F7"/>
    <mergeCell ref="A1:K1"/>
    <mergeCell ref="A2:F2"/>
    <mergeCell ref="C3:F4"/>
    <mergeCell ref="C5:F5"/>
    <mergeCell ref="C6:F6"/>
  </mergeCells>
  <pageMargins left="0.70866141732283472" right="0.70866141732283472" top="0.74803149606299213" bottom="0.74803149606299213" header="0.31496062992125984" footer="0.31496062992125984"/>
  <pageSetup paperSize="9" scale="80" orientation="landscape" horizontalDpi="300" verticalDpi="300" r:id="rId1"/>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C2B4D-3A2E-47A4-8665-A656534CD639}">
  <dimension ref="A1:I26"/>
  <sheetViews>
    <sheetView topLeftCell="A6" workbookViewId="0">
      <selection activeCell="I30" sqref="I30"/>
    </sheetView>
  </sheetViews>
  <sheetFormatPr defaultRowHeight="15" x14ac:dyDescent="0.25"/>
  <cols>
    <col min="2" max="2" width="23.5703125" customWidth="1"/>
    <col min="3" max="3" width="47.42578125" customWidth="1"/>
    <col min="4" max="4" width="13.28515625" customWidth="1"/>
    <col min="5" max="5" width="41.28515625" customWidth="1"/>
  </cols>
  <sheetData>
    <row r="1" spans="1:9" s="10" customFormat="1" ht="22.5" customHeight="1" x14ac:dyDescent="0.25">
      <c r="A1" s="177"/>
      <c r="B1" s="177"/>
      <c r="C1" s="177"/>
      <c r="D1" s="178"/>
      <c r="E1" s="178"/>
      <c r="F1"/>
      <c r="G1"/>
      <c r="H1"/>
      <c r="I1"/>
    </row>
    <row r="2" spans="1:9" s="10" customFormat="1" ht="16.5" customHeight="1" x14ac:dyDescent="0.25">
      <c r="A2" s="177"/>
      <c r="B2" s="177"/>
      <c r="C2" s="177"/>
      <c r="D2" s="178"/>
      <c r="E2" s="178"/>
      <c r="F2"/>
      <c r="G2"/>
      <c r="H2"/>
      <c r="I2"/>
    </row>
    <row r="3" spans="1:9" x14ac:dyDescent="0.25">
      <c r="A3" s="168" t="s">
        <v>20</v>
      </c>
      <c r="B3" s="168"/>
      <c r="C3" s="168"/>
      <c r="D3" s="168"/>
      <c r="E3" s="168"/>
    </row>
    <row r="4" spans="1:9" ht="15.75" x14ac:dyDescent="0.25">
      <c r="A4" s="205" t="s">
        <v>21</v>
      </c>
      <c r="B4" s="205"/>
      <c r="C4" s="205"/>
      <c r="D4" s="205"/>
      <c r="E4" s="205"/>
    </row>
    <row r="5" spans="1:9" ht="15.75" x14ac:dyDescent="0.25">
      <c r="A5" s="170" t="s">
        <v>148</v>
      </c>
      <c r="B5" s="170"/>
      <c r="C5" s="170"/>
      <c r="D5" s="170"/>
      <c r="E5" s="170"/>
    </row>
    <row r="6" spans="1:9" ht="15.75" x14ac:dyDescent="0.25">
      <c r="A6" s="179" t="s">
        <v>23</v>
      </c>
      <c r="B6" s="169"/>
      <c r="C6" s="169"/>
      <c r="D6" s="169"/>
      <c r="E6" s="169"/>
    </row>
    <row r="7" spans="1:9" x14ac:dyDescent="0.25">
      <c r="A7" s="9"/>
      <c r="B7" s="9"/>
      <c r="C7" s="9"/>
      <c r="D7" s="9"/>
      <c r="E7" s="9"/>
    </row>
    <row r="8" spans="1:9" x14ac:dyDescent="0.25">
      <c r="A8" s="171" t="s">
        <v>0</v>
      </c>
      <c r="B8" s="173" t="s">
        <v>1</v>
      </c>
      <c r="C8" s="173" t="s">
        <v>2</v>
      </c>
      <c r="D8" s="171" t="s">
        <v>149</v>
      </c>
      <c r="E8" s="173" t="s">
        <v>3</v>
      </c>
    </row>
    <row r="9" spans="1:9" x14ac:dyDescent="0.25">
      <c r="A9" s="172"/>
      <c r="B9" s="174"/>
      <c r="C9" s="174"/>
      <c r="D9" s="172"/>
      <c r="E9" s="174"/>
    </row>
    <row r="10" spans="1:9" x14ac:dyDescent="0.25">
      <c r="A10" s="1"/>
      <c r="B10" s="2" t="s">
        <v>4</v>
      </c>
      <c r="C10" s="3" t="s">
        <v>150</v>
      </c>
      <c r="D10" s="7">
        <f>SUM(D11:D15)</f>
        <v>60713</v>
      </c>
      <c r="E10" s="4" t="s">
        <v>150</v>
      </c>
    </row>
    <row r="11" spans="1:9" x14ac:dyDescent="0.25">
      <c r="A11" s="1" t="s">
        <v>5</v>
      </c>
      <c r="B11" s="2" t="s">
        <v>6</v>
      </c>
      <c r="C11" s="3" t="s">
        <v>150</v>
      </c>
      <c r="D11" s="7">
        <f>D19</f>
        <v>60713</v>
      </c>
      <c r="E11" s="4" t="s">
        <v>150</v>
      </c>
    </row>
    <row r="12" spans="1:9" x14ac:dyDescent="0.25">
      <c r="A12" s="1" t="s">
        <v>7</v>
      </c>
      <c r="B12" s="2" t="s">
        <v>8</v>
      </c>
      <c r="C12" s="3" t="s">
        <v>150</v>
      </c>
      <c r="D12" s="13">
        <f>SUM(D20)</f>
        <v>0</v>
      </c>
      <c r="E12" s="4" t="s">
        <v>150</v>
      </c>
    </row>
    <row r="13" spans="1:9" x14ac:dyDescent="0.25">
      <c r="A13" s="1" t="s">
        <v>16</v>
      </c>
      <c r="B13" s="2" t="s">
        <v>17</v>
      </c>
      <c r="C13" s="3" t="s">
        <v>150</v>
      </c>
      <c r="D13" s="5">
        <v>0</v>
      </c>
      <c r="E13" s="4" t="s">
        <v>150</v>
      </c>
    </row>
    <row r="14" spans="1:9" x14ac:dyDescent="0.25">
      <c r="A14" s="1" t="s">
        <v>9</v>
      </c>
      <c r="B14" s="2" t="s">
        <v>10</v>
      </c>
      <c r="C14" s="3" t="s">
        <v>150</v>
      </c>
      <c r="D14" s="13">
        <f>D21</f>
        <v>0</v>
      </c>
      <c r="E14" s="4" t="s">
        <v>150</v>
      </c>
    </row>
    <row r="15" spans="1:9" ht="21.75" thickBot="1" x14ac:dyDescent="0.3">
      <c r="A15" s="14" t="s">
        <v>11</v>
      </c>
      <c r="B15" s="15" t="s">
        <v>12</v>
      </c>
      <c r="C15" s="16" t="s">
        <v>150</v>
      </c>
      <c r="D15" s="17">
        <v>0</v>
      </c>
      <c r="E15" s="30" t="s">
        <v>150</v>
      </c>
    </row>
    <row r="16" spans="1:9" ht="15.75" thickBot="1" x14ac:dyDescent="0.3">
      <c r="A16" s="162" t="s">
        <v>130</v>
      </c>
      <c r="B16" s="163"/>
      <c r="C16" s="163"/>
      <c r="D16" s="163"/>
      <c r="E16" s="164"/>
    </row>
    <row r="17" spans="1:5" ht="15" customHeight="1" x14ac:dyDescent="0.25">
      <c r="A17" s="162" t="s">
        <v>132</v>
      </c>
      <c r="B17" s="163"/>
      <c r="C17" s="163"/>
      <c r="D17" s="163"/>
      <c r="E17" s="164"/>
    </row>
    <row r="18" spans="1:5" x14ac:dyDescent="0.25">
      <c r="A18" s="18"/>
      <c r="B18" s="2"/>
      <c r="C18" s="154" t="s">
        <v>151</v>
      </c>
      <c r="D18" s="155">
        <f>SUM(D19:D21)</f>
        <v>60713</v>
      </c>
      <c r="E18" s="19"/>
    </row>
    <row r="19" spans="1:5" ht="67.5" x14ac:dyDescent="0.25">
      <c r="A19" s="156" t="s">
        <v>5</v>
      </c>
      <c r="B19" s="157" t="s">
        <v>13</v>
      </c>
      <c r="C19" s="158" t="s">
        <v>152</v>
      </c>
      <c r="D19" s="159">
        <v>60713</v>
      </c>
      <c r="E19" s="206" t="s">
        <v>153</v>
      </c>
    </row>
    <row r="20" spans="1:5" x14ac:dyDescent="0.25">
      <c r="A20" s="156" t="s">
        <v>7</v>
      </c>
      <c r="B20" s="157" t="s">
        <v>14</v>
      </c>
      <c r="C20" s="158"/>
      <c r="D20" s="159">
        <v>0</v>
      </c>
      <c r="E20" s="207"/>
    </row>
    <row r="21" spans="1:5" ht="59.45" customHeight="1" thickBot="1" x14ac:dyDescent="0.3">
      <c r="A21" s="20" t="s">
        <v>9</v>
      </c>
      <c r="B21" s="21" t="s">
        <v>10</v>
      </c>
      <c r="C21" s="160"/>
      <c r="D21" s="22">
        <v>0</v>
      </c>
      <c r="E21" s="208"/>
    </row>
    <row r="22" spans="1:5" x14ac:dyDescent="0.25">
      <c r="A22" s="25"/>
      <c r="B22" s="25"/>
      <c r="C22" s="26"/>
      <c r="D22" s="26"/>
      <c r="E22" s="27"/>
    </row>
    <row r="23" spans="1:5" x14ac:dyDescent="0.25">
      <c r="A23" s="9" t="s">
        <v>15</v>
      </c>
      <c r="B23" s="9"/>
      <c r="C23" s="9"/>
      <c r="D23" s="9"/>
      <c r="E23" s="9"/>
    </row>
    <row r="24" spans="1:5" x14ac:dyDescent="0.25">
      <c r="A24" s="9" t="s">
        <v>18</v>
      </c>
      <c r="B24" s="9"/>
      <c r="C24" s="9"/>
      <c r="D24" s="9"/>
      <c r="E24" s="9"/>
    </row>
    <row r="25" spans="1:5" x14ac:dyDescent="0.25">
      <c r="A25" s="9" t="s">
        <v>19</v>
      </c>
      <c r="B25" s="9"/>
      <c r="C25" s="9"/>
      <c r="D25" s="9"/>
      <c r="E25" s="9"/>
    </row>
    <row r="26" spans="1:5" x14ac:dyDescent="0.25">
      <c r="A26" s="8"/>
      <c r="B26" s="8"/>
      <c r="C26" s="8"/>
      <c r="D26" s="8"/>
      <c r="E26" s="8"/>
    </row>
  </sheetData>
  <mergeCells count="16">
    <mergeCell ref="A16:E16"/>
    <mergeCell ref="A17:E17"/>
    <mergeCell ref="E19:E21"/>
    <mergeCell ref="A5:E5"/>
    <mergeCell ref="A6:E6"/>
    <mergeCell ref="A8:A9"/>
    <mergeCell ref="B8:B9"/>
    <mergeCell ref="C8:C9"/>
    <mergeCell ref="D8:D9"/>
    <mergeCell ref="E8:E9"/>
    <mergeCell ref="A4:E4"/>
    <mergeCell ref="A1:A2"/>
    <mergeCell ref="B1:B2"/>
    <mergeCell ref="C1:C2"/>
    <mergeCell ref="D1:E2"/>
    <mergeCell ref="A3:E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E6DB1-F9FB-459C-8E62-D1BA0A6A33BE}">
  <dimension ref="A1:I25"/>
  <sheetViews>
    <sheetView workbookViewId="0">
      <selection activeCell="E28" sqref="E28"/>
    </sheetView>
  </sheetViews>
  <sheetFormatPr defaultRowHeight="15" x14ac:dyDescent="0.25"/>
  <cols>
    <col min="2" max="2" width="23.5703125" customWidth="1"/>
    <col min="3" max="3" width="47.42578125" customWidth="1"/>
    <col min="4" max="4" width="13.28515625" customWidth="1"/>
    <col min="5" max="5" width="41.28515625" customWidth="1"/>
  </cols>
  <sheetData>
    <row r="1" spans="1:9" s="10" customFormat="1" ht="15" customHeight="1" x14ac:dyDescent="0.25">
      <c r="A1" s="177"/>
      <c r="B1" s="177"/>
      <c r="C1" s="177"/>
      <c r="D1" s="178"/>
      <c r="E1" s="178"/>
      <c r="F1"/>
      <c r="G1"/>
      <c r="H1"/>
      <c r="I1"/>
    </row>
    <row r="2" spans="1:9" s="10" customFormat="1" ht="14.25" customHeight="1" x14ac:dyDescent="0.25">
      <c r="A2" s="177"/>
      <c r="B2" s="177"/>
      <c r="C2" s="177"/>
      <c r="D2" s="178"/>
      <c r="E2" s="178"/>
      <c r="F2"/>
      <c r="G2"/>
      <c r="H2"/>
      <c r="I2"/>
    </row>
    <row r="3" spans="1:9" x14ac:dyDescent="0.25">
      <c r="A3" s="168" t="s">
        <v>20</v>
      </c>
      <c r="B3" s="168"/>
      <c r="C3" s="168"/>
      <c r="D3" s="168"/>
      <c r="E3" s="168"/>
    </row>
    <row r="4" spans="1:9" ht="15.75" x14ac:dyDescent="0.25">
      <c r="A4" s="205" t="s">
        <v>21</v>
      </c>
      <c r="B4" s="205"/>
      <c r="C4" s="205"/>
      <c r="D4" s="205"/>
      <c r="E4" s="205"/>
    </row>
    <row r="5" spans="1:9" ht="15.75" x14ac:dyDescent="0.25">
      <c r="A5" s="170" t="s">
        <v>154</v>
      </c>
      <c r="B5" s="170"/>
      <c r="C5" s="170"/>
      <c r="D5" s="170"/>
      <c r="E5" s="170"/>
    </row>
    <row r="6" spans="1:9" ht="15.75" x14ac:dyDescent="0.25">
      <c r="A6" s="179" t="s">
        <v>23</v>
      </c>
      <c r="B6" s="169"/>
      <c r="C6" s="169"/>
      <c r="D6" s="169"/>
      <c r="E6" s="169"/>
    </row>
    <row r="7" spans="1:9" x14ac:dyDescent="0.25">
      <c r="A7" s="9"/>
      <c r="B7" s="9"/>
      <c r="C7" s="9"/>
      <c r="D7" s="9"/>
      <c r="E7" s="9"/>
    </row>
    <row r="8" spans="1:9" x14ac:dyDescent="0.25">
      <c r="A8" s="171" t="s">
        <v>0</v>
      </c>
      <c r="B8" s="173" t="s">
        <v>1</v>
      </c>
      <c r="C8" s="173" t="s">
        <v>2</v>
      </c>
      <c r="D8" s="171" t="s">
        <v>149</v>
      </c>
      <c r="E8" s="173" t="s">
        <v>3</v>
      </c>
    </row>
    <row r="9" spans="1:9" x14ac:dyDescent="0.25">
      <c r="A9" s="172"/>
      <c r="B9" s="174"/>
      <c r="C9" s="174"/>
      <c r="D9" s="172"/>
      <c r="E9" s="174"/>
    </row>
    <row r="10" spans="1:9" x14ac:dyDescent="0.25">
      <c r="A10" s="1"/>
      <c r="B10" s="2" t="s">
        <v>4</v>
      </c>
      <c r="C10" s="3" t="s">
        <v>150</v>
      </c>
      <c r="D10" s="7">
        <f>SUM(D11:D15)</f>
        <v>5000</v>
      </c>
      <c r="E10" s="4" t="s">
        <v>150</v>
      </c>
    </row>
    <row r="11" spans="1:9" x14ac:dyDescent="0.25">
      <c r="A11" s="1" t="s">
        <v>5</v>
      </c>
      <c r="B11" s="2" t="s">
        <v>6</v>
      </c>
      <c r="C11" s="3" t="s">
        <v>150</v>
      </c>
      <c r="D11" s="7">
        <f>D18</f>
        <v>0</v>
      </c>
      <c r="E11" s="4" t="s">
        <v>150</v>
      </c>
    </row>
    <row r="12" spans="1:9" x14ac:dyDescent="0.25">
      <c r="A12" s="1" t="s">
        <v>7</v>
      </c>
      <c r="B12" s="2" t="s">
        <v>8</v>
      </c>
      <c r="C12" s="3" t="s">
        <v>150</v>
      </c>
      <c r="D12" s="13">
        <f>SUM(D19)</f>
        <v>5000</v>
      </c>
      <c r="E12" s="4" t="s">
        <v>150</v>
      </c>
    </row>
    <row r="13" spans="1:9" x14ac:dyDescent="0.25">
      <c r="A13" s="1" t="s">
        <v>16</v>
      </c>
      <c r="B13" s="2" t="s">
        <v>17</v>
      </c>
      <c r="C13" s="3" t="s">
        <v>150</v>
      </c>
      <c r="D13" s="5">
        <v>0</v>
      </c>
      <c r="E13" s="4" t="s">
        <v>150</v>
      </c>
    </row>
    <row r="14" spans="1:9" x14ac:dyDescent="0.25">
      <c r="A14" s="1" t="s">
        <v>9</v>
      </c>
      <c r="B14" s="2" t="s">
        <v>10</v>
      </c>
      <c r="C14" s="3" t="s">
        <v>150</v>
      </c>
      <c r="D14" s="13">
        <f>D20</f>
        <v>0</v>
      </c>
      <c r="E14" s="4" t="s">
        <v>150</v>
      </c>
    </row>
    <row r="15" spans="1:9" ht="21.75" thickBot="1" x14ac:dyDescent="0.3">
      <c r="A15" s="14" t="s">
        <v>11</v>
      </c>
      <c r="B15" s="15" t="s">
        <v>12</v>
      </c>
      <c r="C15" s="16" t="s">
        <v>150</v>
      </c>
      <c r="D15" s="17">
        <v>0</v>
      </c>
      <c r="E15" s="30" t="s">
        <v>150</v>
      </c>
    </row>
    <row r="16" spans="1:9" ht="15" customHeight="1" x14ac:dyDescent="0.25">
      <c r="A16" s="162" t="s">
        <v>162</v>
      </c>
      <c r="B16" s="163"/>
      <c r="C16" s="163"/>
      <c r="D16" s="163"/>
      <c r="E16" s="164"/>
    </row>
    <row r="17" spans="1:5" x14ac:dyDescent="0.25">
      <c r="A17" s="18"/>
      <c r="B17" s="2"/>
      <c r="C17" s="154" t="s">
        <v>159</v>
      </c>
      <c r="D17" s="155">
        <f>SUM(D18:D20)</f>
        <v>5000</v>
      </c>
      <c r="E17" s="19"/>
    </row>
    <row r="18" spans="1:5" ht="32.25" customHeight="1" x14ac:dyDescent="0.25">
      <c r="A18" s="156" t="s">
        <v>5</v>
      </c>
      <c r="B18" s="157" t="s">
        <v>13</v>
      </c>
      <c r="C18" s="158"/>
      <c r="D18" s="159">
        <v>0</v>
      </c>
      <c r="E18" s="206" t="s">
        <v>155</v>
      </c>
    </row>
    <row r="19" spans="1:5" ht="32.25" customHeight="1" x14ac:dyDescent="0.25">
      <c r="A19" s="156" t="s">
        <v>7</v>
      </c>
      <c r="B19" s="157" t="s">
        <v>14</v>
      </c>
      <c r="C19" s="158" t="s">
        <v>156</v>
      </c>
      <c r="D19" s="159">
        <v>5000</v>
      </c>
      <c r="E19" s="207"/>
    </row>
    <row r="20" spans="1:5" ht="32.25" customHeight="1" thickBot="1" x14ac:dyDescent="0.3">
      <c r="A20" s="20" t="s">
        <v>9</v>
      </c>
      <c r="B20" s="21" t="s">
        <v>10</v>
      </c>
      <c r="C20" s="160"/>
      <c r="D20" s="22">
        <v>0</v>
      </c>
      <c r="E20" s="208"/>
    </row>
    <row r="21" spans="1:5" x14ac:dyDescent="0.25">
      <c r="A21" s="25"/>
      <c r="B21" s="25"/>
      <c r="C21" s="26"/>
      <c r="D21" s="26"/>
      <c r="E21" s="27"/>
    </row>
    <row r="22" spans="1:5" x14ac:dyDescent="0.25">
      <c r="A22" s="9" t="s">
        <v>15</v>
      </c>
      <c r="B22" s="9"/>
      <c r="C22" s="9"/>
      <c r="D22" s="9"/>
      <c r="E22" s="9"/>
    </row>
    <row r="23" spans="1:5" x14ac:dyDescent="0.25">
      <c r="A23" s="9" t="s">
        <v>18</v>
      </c>
      <c r="B23" s="9"/>
      <c r="C23" s="9"/>
      <c r="D23" s="9"/>
      <c r="E23" s="9"/>
    </row>
    <row r="24" spans="1:5" x14ac:dyDescent="0.25">
      <c r="A24" s="9" t="s">
        <v>19</v>
      </c>
      <c r="B24" s="9"/>
      <c r="C24" s="9"/>
      <c r="D24" s="9"/>
      <c r="E24" s="9"/>
    </row>
    <row r="25" spans="1:5" x14ac:dyDescent="0.25">
      <c r="A25" s="8"/>
      <c r="B25" s="8"/>
      <c r="C25" s="8"/>
      <c r="D25" s="8"/>
      <c r="E25" s="8"/>
    </row>
  </sheetData>
  <mergeCells count="15">
    <mergeCell ref="A16:E16"/>
    <mergeCell ref="E18:E20"/>
    <mergeCell ref="A5:E5"/>
    <mergeCell ref="A6:E6"/>
    <mergeCell ref="A8:A9"/>
    <mergeCell ref="B8:B9"/>
    <mergeCell ref="C8:C9"/>
    <mergeCell ref="D8:D9"/>
    <mergeCell ref="E8:E9"/>
    <mergeCell ref="A4:E4"/>
    <mergeCell ref="A1:A2"/>
    <mergeCell ref="B1:B2"/>
    <mergeCell ref="C1:C2"/>
    <mergeCell ref="D1:E2"/>
    <mergeCell ref="A3:E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PAPILDU nepieciešams (VB)</vt:lpstr>
      <vt:lpstr>PAPILDU APRĒĶINS_2025</vt:lpstr>
      <vt:lpstr>1.7 un 3.2.UA_2025_12 mēn</vt:lpstr>
      <vt:lpstr>2.3. PMIC_2025</vt:lpstr>
      <vt:lpstr>3.2.BUDŽETA ietvaros 70.23.00</vt:lpstr>
      <vt:lpstr>2.3.BUDŽETA ietvaros 70.24.00</vt:lpstr>
      <vt:lpstr>'1.7 un 3.2.UA_2025_12 mēn'!Print_Area</vt:lpstr>
      <vt:lpstr>'2.3. PMIC_2025'!Print_Area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2024-06-06T13:59:10Z</cp:lastPrinted>
  <dcterms:created xsi:type="dcterms:W3CDTF">2022-07-07T11:51:30Z</dcterms:created>
  <dcterms:modified xsi:type="dcterms:W3CDTF">2024-06-18T12:30:20Z</dcterms:modified>
</cp:coreProperties>
</file>