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defaultThemeVersion="166925"/>
  <mc:AlternateContent xmlns:mc="http://schemas.openxmlformats.org/markup-compatibility/2006">
    <mc:Choice Requires="x15">
      <x15ac:absPath xmlns:x15ac="http://schemas.microsoft.com/office/spreadsheetml/2010/11/ac" url="\\iem-ds.iem.gov.lv\U disks\ipotjomkina\Dokumenti datorā\2024 UKRplans2025 Elina\"/>
    </mc:Choice>
  </mc:AlternateContent>
  <xr:revisionPtr revIDLastSave="0" documentId="13_ncr:1_{491B9349-A82F-4C1E-B4E7-F6A95D7C0039}" xr6:coauthVersionLast="36" xr6:coauthVersionMax="47" xr10:uidLastSave="{00000000-0000-0000-0000-000000000000}"/>
  <bookViews>
    <workbookView xWindow="-120" yWindow="-120" windowWidth="29040" windowHeight="15720" xr2:uid="{00000000-000D-0000-FFFF-FFFF00000000}"/>
  </bookViews>
  <sheets>
    <sheet name="PAPILDU nepieciešams (2025)" sheetId="6" r:id="rId1"/>
    <sheet name="PAPILDU APRĒĶINS (2025)" sheetId="4" r:id="rId2"/>
    <sheet name="No instrumenta" sheetId="7" r:id="rId3"/>
    <sheet name="Aprīkojuma uzskaitījums" sheetId="9"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7" l="1"/>
  <c r="D10" i="6"/>
  <c r="D18" i="7" l="1"/>
  <c r="D17" i="7" s="1"/>
  <c r="D11" i="7" s="1"/>
  <c r="B24" i="9"/>
  <c r="B20" i="9"/>
  <c r="B17" i="9"/>
  <c r="B6" i="9"/>
  <c r="D21" i="7"/>
  <c r="D19" i="7"/>
  <c r="B16" i="9" l="1"/>
  <c r="B5" i="9" s="1"/>
  <c r="D23" i="6"/>
  <c r="D24" i="6"/>
  <c r="D22" i="6" l="1"/>
  <c r="D12" i="6" s="1"/>
  <c r="D38" i="4"/>
  <c r="D39" i="4" l="1"/>
  <c r="D19" i="6"/>
  <c r="D18" i="6" s="1"/>
  <c r="D17" i="6" s="1"/>
  <c r="D40" i="4" l="1"/>
  <c r="D9" i="4" s="1"/>
  <c r="D14" i="4" s="1"/>
  <c r="D21" i="6"/>
  <c r="D20" i="6" s="1"/>
  <c r="D16" i="6" s="1"/>
  <c r="D15" i="6" s="1"/>
  <c r="D11" i="6" l="1"/>
</calcChain>
</file>

<file path=xl/sharedStrings.xml><?xml version="1.0" encoding="utf-8"?>
<sst xmlns="http://schemas.openxmlformats.org/spreadsheetml/2006/main" count="162" uniqueCount="136">
  <si>
    <t>papildu nepieciešamo izdevumu aprēķins</t>
  </si>
  <si>
    <t>EKK</t>
  </si>
  <si>
    <t>Apraksts</t>
  </si>
  <si>
    <t>Aprēķins</t>
  </si>
  <si>
    <t xml:space="preserve">Pamatojums </t>
  </si>
  <si>
    <t>PAVISAM:</t>
  </si>
  <si>
    <t>EKK 1000</t>
  </si>
  <si>
    <t xml:space="preserve">Atlīdzība </t>
  </si>
  <si>
    <t>EKK 2000</t>
  </si>
  <si>
    <t xml:space="preserve">Preces un pakalpojumi </t>
  </si>
  <si>
    <t>Atlīdzība</t>
  </si>
  <si>
    <t>EKK 1100</t>
  </si>
  <si>
    <t xml:space="preserve">Atalgojums </t>
  </si>
  <si>
    <t>EKK 1140</t>
  </si>
  <si>
    <t xml:space="preserve">Piemaksas prēmijas un naudas balvas </t>
  </si>
  <si>
    <t>Preces un pakalpojumi</t>
  </si>
  <si>
    <t>EKK 1147</t>
  </si>
  <si>
    <t xml:space="preserve">	Piemaksa par papildu darbu</t>
  </si>
  <si>
    <t>Iekšlietu ministrija</t>
  </si>
  <si>
    <t>Iekšlietu ministrijas veselības un sporta centrs</t>
  </si>
  <si>
    <t>EKK 1200</t>
  </si>
  <si>
    <t>EKK 1210</t>
  </si>
  <si>
    <t>EKK 2239</t>
  </si>
  <si>
    <t>EKK 2261</t>
  </si>
  <si>
    <t>1. tabula. Ukrainas Robežsardzes dienesta amatpersonu psiholoģiskā atbalsta kursa nodrošināšanai nepieciešamā finansējuma aprēķins</t>
  </si>
  <si>
    <t>Pakalpojums</t>
  </si>
  <si>
    <r>
      <t xml:space="preserve">Cena, ieskaitot PVN </t>
    </r>
    <r>
      <rPr>
        <b/>
        <i/>
        <sz val="12"/>
        <color theme="1"/>
        <rFont val="Times New Roman"/>
        <family val="1"/>
        <charset val="186"/>
      </rPr>
      <t>euro</t>
    </r>
  </si>
  <si>
    <t xml:space="preserve">Aprēķins </t>
  </si>
  <si>
    <r>
      <t xml:space="preserve">Nepieciešamie līdzekļi, </t>
    </r>
    <r>
      <rPr>
        <b/>
        <i/>
        <sz val="12"/>
        <color theme="1"/>
        <rFont val="Times New Roman"/>
        <family val="1"/>
        <charset val="186"/>
      </rPr>
      <t>euro</t>
    </r>
  </si>
  <si>
    <t>Iekšlietu ministrijas veselības un sporta centram</t>
  </si>
  <si>
    <t>Ēdināšanas izdevumi</t>
  </si>
  <si>
    <t>Izdevumi baseina apmeklējumam</t>
  </si>
  <si>
    <t>Papildus izmaksas darbinieku atalgojumā – 30 % piemaksa no mēnešalgas par papildu darba veikšanu attiecīgajos psiholoģiskā atbalsta kursa norises periodos</t>
  </si>
  <si>
    <t>2 psiholoģiskā atbalsta kursa grupas x 10 darba dienas = 20 darba dienas</t>
  </si>
  <si>
    <t>Dienas vidējā izpeļņa x 30% x 20 darba dienas x amata vietu skaits + DD VSAOI 23,59%</t>
  </si>
  <si>
    <t>Iekšlietu ministrijas veselības un sporta centram kopā</t>
  </si>
  <si>
    <t>2. tabula. Papildus izmaksu aprēķins darbinieku atalgojumā – 30 % piemaksa no mēnešalgas par papildu darba veikšanu attiecīgajos psiholoģiskā atbalsta kursa norises periodos</t>
  </si>
  <si>
    <t>Amats</t>
  </si>
  <si>
    <t xml:space="preserve">Psihologs </t>
  </si>
  <si>
    <t xml:space="preserve">(43.2 saime II.līmenis, 9.mēnešalgu grupa, </t>
  </si>
  <si>
    <t>mēnešalga 1300 euro</t>
  </si>
  <si>
    <t>Piemaksas 30 % no mēnešalgas</t>
  </si>
  <si>
    <t>Psihologs</t>
  </si>
  <si>
    <t>(43.2.saime III.līmenis, 10.mēnešalgu grupa,</t>
  </si>
  <si>
    <t xml:space="preserve"> 1 amata vieta)</t>
  </si>
  <si>
    <t>Vecākais sporta speciālists</t>
  </si>
  <si>
    <t>(44.saime III.līmenis, 9.mēnešalgu grupa,</t>
  </si>
  <si>
    <t>3 amata vietas)</t>
  </si>
  <si>
    <t>Administrators</t>
  </si>
  <si>
    <t xml:space="preserve">(25.saime, III.līmenis, 7.mēnešalgu grupa, </t>
  </si>
  <si>
    <t xml:space="preserve">1 amata vieta) </t>
  </si>
  <si>
    <t>Nodaļas “Dzintari” vadītājs</t>
  </si>
  <si>
    <t>( 36.saime, V.līmenis, 11.mēnešalgu grupa,</t>
  </si>
  <si>
    <t>1 amata vieta)</t>
  </si>
  <si>
    <t>Nepieciešamais finansējums piemaksām kopā</t>
  </si>
  <si>
    <t>Darba devēja VSAOI 23,59%</t>
  </si>
  <si>
    <t>Pavisam kopā</t>
  </si>
  <si>
    <t>Darba devēja valsts sociālās apdrošināšanas obligātās iemaksas</t>
  </si>
  <si>
    <t>Pārējie neklasificētie pakalpojumi</t>
  </si>
  <si>
    <t>Ēku, telpu īre un noma</t>
  </si>
  <si>
    <t>Darba devēja valsts sociālās apdrošināšanas obligātās iemaksas, pabalsti un kompensācijas</t>
  </si>
  <si>
    <t>mēnešalga 1572 euro</t>
  </si>
  <si>
    <t xml:space="preserve">mēnešalga 1017 euro </t>
  </si>
  <si>
    <t>mēnešalga 1962 euro</t>
  </si>
  <si>
    <t>Vidējais darba dienu skaits mēnesī 2025.gadā – 20,75</t>
  </si>
  <si>
    <t>8 amata vietas</t>
  </si>
  <si>
    <t xml:space="preserve"> 2 amata vietas)</t>
  </si>
  <si>
    <r>
      <t xml:space="preserve">Vidējā dienas izpeļņa 
1300 </t>
    </r>
    <r>
      <rPr>
        <i/>
        <sz val="12"/>
        <color theme="1"/>
        <rFont val="Times New Roman"/>
        <family val="1"/>
        <charset val="186"/>
      </rPr>
      <t>euro</t>
    </r>
    <r>
      <rPr>
        <sz val="12"/>
        <color theme="1"/>
        <rFont val="Times New Roman"/>
        <family val="1"/>
        <charset val="186"/>
      </rPr>
      <t xml:space="preserve">/20,75 darba diena = 62,65 </t>
    </r>
    <r>
      <rPr>
        <i/>
        <sz val="12"/>
        <color theme="1"/>
        <rFont val="Times New Roman"/>
        <family val="1"/>
        <charset val="186"/>
      </rPr>
      <t>euro</t>
    </r>
  </si>
  <si>
    <r>
      <t xml:space="preserve">62,65 </t>
    </r>
    <r>
      <rPr>
        <i/>
        <sz val="12"/>
        <color theme="1"/>
        <rFont val="Times New Roman"/>
        <family val="1"/>
        <charset val="186"/>
      </rPr>
      <t>euro</t>
    </r>
    <r>
      <rPr>
        <sz val="12"/>
        <color theme="1"/>
        <rFont val="Times New Roman"/>
        <family val="1"/>
        <charset val="186"/>
      </rPr>
      <t xml:space="preserve"> x 30% x 20 darba dienas x 3 amata vietas = 1128 </t>
    </r>
    <r>
      <rPr>
        <i/>
        <sz val="12"/>
        <color theme="1"/>
        <rFont val="Times New Roman"/>
        <family val="1"/>
        <charset val="186"/>
      </rPr>
      <t>euro</t>
    </r>
  </si>
  <si>
    <r>
      <t xml:space="preserve">49,01 </t>
    </r>
    <r>
      <rPr>
        <i/>
        <sz val="12"/>
        <color theme="1"/>
        <rFont val="Times New Roman"/>
        <family val="1"/>
        <charset val="186"/>
      </rPr>
      <t>euro</t>
    </r>
    <r>
      <rPr>
        <sz val="12"/>
        <color theme="1"/>
        <rFont val="Times New Roman"/>
        <family val="1"/>
        <charset val="186"/>
      </rPr>
      <t xml:space="preserve"> x 30% x 20 darba dienas x 1 amata vieta = 294 </t>
    </r>
    <r>
      <rPr>
        <i/>
        <sz val="12"/>
        <color theme="1"/>
        <rFont val="Times New Roman"/>
        <family val="1"/>
        <charset val="186"/>
      </rPr>
      <t>euro</t>
    </r>
  </si>
  <si>
    <r>
      <t xml:space="preserve">Vidējā dienas izpeļņa 
1017 </t>
    </r>
    <r>
      <rPr>
        <i/>
        <sz val="12"/>
        <color theme="1"/>
        <rFont val="Times New Roman"/>
        <family val="1"/>
        <charset val="186"/>
      </rPr>
      <t>euro</t>
    </r>
    <r>
      <rPr>
        <sz val="12"/>
        <color theme="1"/>
        <rFont val="Times New Roman"/>
        <family val="1"/>
        <charset val="186"/>
      </rPr>
      <t xml:space="preserve">/20,75 darba diena = 49,01 </t>
    </r>
    <r>
      <rPr>
        <i/>
        <sz val="12"/>
        <color theme="1"/>
        <rFont val="Times New Roman"/>
        <family val="1"/>
        <charset val="186"/>
      </rPr>
      <t>euro</t>
    </r>
  </si>
  <si>
    <r>
      <t xml:space="preserve">Vidējā dienas izpeļņa 
1962 </t>
    </r>
    <r>
      <rPr>
        <i/>
        <sz val="12"/>
        <color theme="1"/>
        <rFont val="Times New Roman"/>
        <family val="1"/>
        <charset val="186"/>
      </rPr>
      <t>euro</t>
    </r>
    <r>
      <rPr>
        <sz val="12"/>
        <color theme="1"/>
        <rFont val="Times New Roman"/>
        <family val="1"/>
        <charset val="186"/>
      </rPr>
      <t xml:space="preserve">/20,75 darba diena = 94,55 </t>
    </r>
    <r>
      <rPr>
        <i/>
        <sz val="12"/>
        <color theme="1"/>
        <rFont val="Times New Roman"/>
        <family val="1"/>
        <charset val="186"/>
      </rPr>
      <t>euro</t>
    </r>
  </si>
  <si>
    <r>
      <t xml:space="preserve">94,55 </t>
    </r>
    <r>
      <rPr>
        <i/>
        <sz val="12"/>
        <color theme="1"/>
        <rFont val="Times New Roman"/>
        <family val="1"/>
        <charset val="186"/>
      </rPr>
      <t>euro</t>
    </r>
    <r>
      <rPr>
        <sz val="12"/>
        <color theme="1"/>
        <rFont val="Times New Roman"/>
        <family val="1"/>
        <charset val="186"/>
      </rPr>
      <t xml:space="preserve"> x 30% x 20 darba dienas x 1 amata vieta = 567 </t>
    </r>
    <r>
      <rPr>
        <i/>
        <sz val="12"/>
        <color theme="1"/>
        <rFont val="Times New Roman"/>
        <family val="1"/>
        <charset val="186"/>
      </rPr>
      <t>euro</t>
    </r>
  </si>
  <si>
    <t>2025. gadā</t>
  </si>
  <si>
    <r>
      <t xml:space="preserve">Vidējā dienas izpeļņa 
1400 </t>
    </r>
    <r>
      <rPr>
        <i/>
        <sz val="12"/>
        <color theme="1"/>
        <rFont val="Times New Roman"/>
        <family val="1"/>
        <charset val="186"/>
      </rPr>
      <t>euro</t>
    </r>
    <r>
      <rPr>
        <sz val="12"/>
        <color theme="1"/>
        <rFont val="Times New Roman"/>
        <family val="1"/>
        <charset val="186"/>
      </rPr>
      <t xml:space="preserve">/20,75 darba diena = 67,47 </t>
    </r>
    <r>
      <rPr>
        <i/>
        <sz val="12"/>
        <color theme="1"/>
        <rFont val="Times New Roman"/>
        <family val="1"/>
        <charset val="186"/>
      </rPr>
      <t>euro</t>
    </r>
  </si>
  <si>
    <r>
      <t xml:space="preserve">67,47 </t>
    </r>
    <r>
      <rPr>
        <i/>
        <sz val="12"/>
        <color theme="1"/>
        <rFont val="Times New Roman"/>
        <family val="1"/>
        <charset val="186"/>
      </rPr>
      <t>euro</t>
    </r>
    <r>
      <rPr>
        <sz val="12"/>
        <color theme="1"/>
        <rFont val="Times New Roman"/>
        <family val="1"/>
        <charset val="186"/>
      </rPr>
      <t xml:space="preserve"> x 30% x 20 darba dienas x 2 amata vietas 
= 810 </t>
    </r>
    <r>
      <rPr>
        <i/>
        <sz val="12"/>
        <color theme="1"/>
        <rFont val="Times New Roman"/>
        <family val="1"/>
        <charset val="186"/>
      </rPr>
      <t>euro</t>
    </r>
  </si>
  <si>
    <r>
      <t xml:space="preserve">Vidējā dienas izpeļņa 
1600 </t>
    </r>
    <r>
      <rPr>
        <i/>
        <sz val="12"/>
        <color theme="1"/>
        <rFont val="Times New Roman"/>
        <family val="1"/>
        <charset val="186"/>
      </rPr>
      <t>euro</t>
    </r>
    <r>
      <rPr>
        <sz val="12"/>
        <color theme="1"/>
        <rFont val="Times New Roman"/>
        <family val="1"/>
        <charset val="186"/>
      </rPr>
      <t xml:space="preserve">/20,75 darba diena = 77,11 </t>
    </r>
    <r>
      <rPr>
        <i/>
        <sz val="12"/>
        <color theme="1"/>
        <rFont val="Times New Roman"/>
        <family val="1"/>
        <charset val="186"/>
      </rPr>
      <t>euro</t>
    </r>
  </si>
  <si>
    <r>
      <t xml:space="preserve">77,11 </t>
    </r>
    <r>
      <rPr>
        <i/>
        <sz val="12"/>
        <color theme="1"/>
        <rFont val="Times New Roman"/>
        <family val="1"/>
        <charset val="186"/>
      </rPr>
      <t>euro</t>
    </r>
    <r>
      <rPr>
        <sz val="12"/>
        <color theme="1"/>
        <rFont val="Times New Roman"/>
        <family val="1"/>
        <charset val="186"/>
      </rPr>
      <t xml:space="preserve"> x 30% x 20 darba dienas x 1 amata vieta = 463 </t>
    </r>
    <r>
      <rPr>
        <i/>
        <sz val="12"/>
        <color theme="1"/>
        <rFont val="Times New Roman"/>
        <family val="1"/>
        <charset val="186"/>
      </rPr>
      <t>euro</t>
    </r>
  </si>
  <si>
    <t>2 psiholoģiskā atbalsta kursa grupas x 10 darba dienas = 20 darba dienas
Vidējais darba dienu skaits mēnesī 2025.gadā – 20,75
8 amata vietas
Mēnešalgas noteiktas 74,2% no valsts pārvaldē noteiktās 2025.gada mēnešalgu skalas attiecīgās mēnešalgu grupas viduspunkta. (skat. papildu aprēķinu)</t>
  </si>
  <si>
    <t>Mēnešalgas noteiktas 74,2% no valsts pārvaldē noteiktās 2025.gada mēnešalgu skalas attiecīgās mēnešalgu grupas viduspunkta. (skat. papildu aprēķinu)</t>
  </si>
  <si>
    <t>Ēdināšanas izdevumi
26,89 euro x 80 personas x 14 dienas (12 dienas kurss un 2 dienas ceļā) = 30 117 euro</t>
  </si>
  <si>
    <r>
      <t xml:space="preserve">Peldbasena apmeklējuma izdevumi
20 </t>
    </r>
    <r>
      <rPr>
        <i/>
        <sz val="8"/>
        <color theme="1"/>
        <rFont val="Times New Roman"/>
        <family val="1"/>
        <charset val="186"/>
      </rPr>
      <t>euro</t>
    </r>
    <r>
      <rPr>
        <sz val="8"/>
        <color theme="1"/>
        <rFont val="Times New Roman"/>
        <family val="1"/>
        <charset val="186"/>
      </rPr>
      <t xml:space="preserve"> x 80 personas x 4 reizes kursa laikā = 6400 </t>
    </r>
    <r>
      <rPr>
        <i/>
        <sz val="8"/>
        <color theme="1"/>
        <rFont val="Times New Roman"/>
        <family val="1"/>
        <charset val="186"/>
      </rPr>
      <t>euro</t>
    </r>
  </si>
  <si>
    <r>
      <t xml:space="preserve">26,89 </t>
    </r>
    <r>
      <rPr>
        <i/>
        <sz val="12"/>
        <color theme="1"/>
        <rFont val="Times New Roman"/>
        <family val="1"/>
        <charset val="186"/>
      </rPr>
      <t>euro</t>
    </r>
    <r>
      <rPr>
        <sz val="12"/>
        <color theme="1"/>
        <rFont val="Times New Roman"/>
        <family val="1"/>
        <charset val="186"/>
      </rPr>
      <t xml:space="preserve"> x 80 personas x 14 dienas (12 dienas kurss un 2 dienas ceļā) =30 117 </t>
    </r>
    <r>
      <rPr>
        <i/>
        <sz val="12"/>
        <color theme="1"/>
        <rFont val="Times New Roman"/>
        <family val="1"/>
        <charset val="186"/>
      </rPr>
      <t>euro</t>
    </r>
  </si>
  <si>
    <r>
      <t xml:space="preserve">20 </t>
    </r>
    <r>
      <rPr>
        <i/>
        <sz val="12"/>
        <color theme="1"/>
        <rFont val="Times New Roman"/>
        <family val="1"/>
        <charset val="186"/>
      </rPr>
      <t>euro</t>
    </r>
    <r>
      <rPr>
        <sz val="12"/>
        <color theme="1"/>
        <rFont val="Times New Roman"/>
        <family val="1"/>
        <charset val="186"/>
      </rPr>
      <t xml:space="preserve"> x 80 personas x 4 reizes kursa laikā = 6400 </t>
    </r>
    <r>
      <rPr>
        <i/>
        <sz val="12"/>
        <color theme="1"/>
        <rFont val="Times New Roman"/>
        <family val="1"/>
        <charset val="186"/>
      </rPr>
      <t>euro</t>
    </r>
  </si>
  <si>
    <t>KOPĀ:</t>
  </si>
  <si>
    <t>pasākumu plāna atbalsta sniegšanai Ukrainas civiliedzīvotājiem Latvijas Republikā 2025.gadā sākotnējās ietekmes novērtējuma ziņojumam (anotācijai)</t>
  </si>
  <si>
    <r>
      <t>4.17. Psiholoģiskā atbalsta kursa sniegšana Ukrainas Valsts robežsardzes dienesta (</t>
    </r>
    <r>
      <rPr>
        <b/>
        <i/>
        <sz val="8"/>
        <color rgb="FF000000"/>
        <rFont val="Times New Roman"/>
        <family val="1"/>
        <charset val="186"/>
      </rPr>
      <t>State Border Guard Service of Ukraine</t>
    </r>
    <r>
      <rPr>
        <b/>
        <sz val="8"/>
        <color rgb="FF000000"/>
        <rFont val="Times New Roman"/>
        <family val="1"/>
        <charset val="186"/>
      </rPr>
      <t>) amatpersonām</t>
    </r>
  </si>
  <si>
    <t>14.pielikums</t>
  </si>
  <si>
    <t>budžeta apakšprogramma:  38.05.00 "Veselības aprūpe un fiziskā sagatavotība"</t>
  </si>
  <si>
    <t>2026. gadā</t>
  </si>
  <si>
    <t>EKK 3000</t>
  </si>
  <si>
    <t>Subsīdijas un dotācijas</t>
  </si>
  <si>
    <t>EKK 5000</t>
  </si>
  <si>
    <t>Pamatkapitāla veidošana</t>
  </si>
  <si>
    <t>EKK 7000</t>
  </si>
  <si>
    <t>Transferti, starptautiskā sadarbība</t>
  </si>
  <si>
    <r>
      <t>4.17. Psiholoģiskā atbalsta kursa pieejamības uzlabošana Ukrainas Valsts robežsardzes dienesta (</t>
    </r>
    <r>
      <rPr>
        <b/>
        <i/>
        <sz val="10"/>
        <rFont val="Times New Roman"/>
        <family val="1"/>
        <charset val="186"/>
      </rPr>
      <t>State Border Guard Service of Ukraine</t>
    </r>
    <r>
      <rPr>
        <b/>
        <sz val="10"/>
        <rFont val="Times New Roman"/>
        <family val="1"/>
        <charset val="186"/>
      </rPr>
      <t>) amatpersonām</t>
    </r>
  </si>
  <si>
    <t>Iekšlietu ministrijas veselības un sporta centrs pasākuma īstenošanai plāno piesaistīt Patvēruma, migrācijas un integrācijas fonda Tematiskā Mehānisma Ārkārtas palīdzības finanšu instrumenta projekta Nr. HOME-2022-AMIF-AG-EMAS-TF1-LV-0012 – UA-SUP "Atbalsts pārvietotajām personām no Ukrainas Latvijā" līdzekļu atlikumu, kas tā īstenošanā iesaistītajām institūcijām ir radies, īstenojot to atbilstoši Ministru kabineta pieņemtajiem lēmumiem (Ministru kabineta 2023. gada 13. jūnija sēdes protokols Nr.32 42.§), lai nodrošinātu izdevumus  par  aprīkojuma iegādi saistībā  ar psiholoģiskā atbalsta kursa pieejamības uzlabošanu Ukrainas Valsts robežsardzes dienesta (State Border Guard Service of Ukraine) amatpersonām.</t>
  </si>
  <si>
    <t>EKK 2300</t>
  </si>
  <si>
    <t>Krājumi, materiāli, energoresursi, preces, biroja preces un inventārs, kurus neuzskaita kodā 5000</t>
  </si>
  <si>
    <t>EKK 2310</t>
  </si>
  <si>
    <t>Izdevumi par dažādām precēm un inventāru</t>
  </si>
  <si>
    <t>EKK 2312</t>
  </si>
  <si>
    <t>Inventārs</t>
  </si>
  <si>
    <t>Saimnieciskā inventāra iegāde viesnīcas numuriņu un nodarbību telpu aprīkošanai</t>
  </si>
  <si>
    <t>EKK 5239</t>
  </si>
  <si>
    <t xml:space="preserve">	
Pārējie iepriekš neklasificētie pamatlīdzekļi un ieguldījuma īpašumi</t>
  </si>
  <si>
    <t>Relaksācijas iekārtu un sporta aprīkojuma iegādei</t>
  </si>
  <si>
    <t>Nosaukums</t>
  </si>
  <si>
    <t>Izdevumi 2026.gadā</t>
  </si>
  <si>
    <t>Kopā 38.05.00 "Veselības aprūpe un fiziskā sagatavotība"</t>
  </si>
  <si>
    <t>2000 Preces un pakalpojumi</t>
  </si>
  <si>
    <t>1)       Viesnīcas numuriņu aprīkojuma iegāde</t>
  </si>
  <si>
    <r>
      <t xml:space="preserve">gultas 16 gab  ar matračiem x 383 euro = 6128 euro
krēsli 16 gab x 147 euro = 2352 euro
naktsskapīši 16 gab x 136 euro = 2176 euro
galdi 8 gab x 199 euro = 1592 euro
drēbju skapji 8 gab x 182 euro = 1456 euro
televizori 8 gab x 288 euro = 2304 euro 
ledusskapji 8 gab x 255 euro = 2040 euro
mini seifi 16 gab x 129 euro = 2064 euro
</t>
    </r>
    <r>
      <rPr>
        <b/>
        <sz val="11"/>
        <rFont val="Times New Roman"/>
        <family val="1"/>
        <charset val="186"/>
      </rPr>
      <t>Pavisam kopā 20 112 euro</t>
    </r>
  </si>
  <si>
    <r>
      <t xml:space="preserve">Relaksācijas video 5 gab x 83 euro = 415 euro
gonga trauki 3 gab x 50 euro  = 150 euro
konferenču krēsli 20 gab x 52 euro = 1040 euro
atpūtas krēsli 6 gab x 250 euro = 1500 euro
nodarbību galdi 20 gab x 116 euro = 2320 euro
apmeklētāju krēsli 10 gab x 22 euro = 220 euro
žurnālu galdiņi 3 gab x 102 euro = 306 euro
biroja krēsli 3 gab x 288 euro = 864 euro
</t>
    </r>
    <r>
      <rPr>
        <b/>
        <sz val="11"/>
        <rFont val="Times New Roman"/>
        <family val="1"/>
        <charset val="186"/>
      </rPr>
      <t>Pavisam kopā 6815 euro</t>
    </r>
  </si>
  <si>
    <t>5000 Pamatkapitāla veidošana</t>
  </si>
  <si>
    <t>1) Sporta aprīkojums</t>
  </si>
  <si>
    <t>Velosipēdi 15 gab x 600 euro</t>
  </si>
  <si>
    <t>2) Psiholoģiskās rehabilitācijas aprīkojuma iegāde</t>
  </si>
  <si>
    <t>masāžas krēslu iegāde</t>
  </si>
  <si>
    <r>
      <t xml:space="preserve">Vingrošanas paklājiņi  sporta nodarbībām 20 gab x 91 euro = 1820 euro
velosipēdu ķiveres 16 gab x 65 euro = 1040 euro
nūjošanas nūjas 16 kompl x 65 euro = 1040 euro
</t>
    </r>
    <r>
      <rPr>
        <b/>
        <sz val="11"/>
        <rFont val="Times New Roman"/>
        <family val="1"/>
        <charset val="186"/>
      </rPr>
      <t>Pavisam kopā 3900 euro</t>
    </r>
  </si>
  <si>
    <t>Velosipēdu statīvi āra teritorijai 2 gab 10 vietīgu U veida velosipēdu statīvu iegāde</t>
  </si>
  <si>
    <r>
      <t xml:space="preserve">3500 </t>
    </r>
    <r>
      <rPr>
        <i/>
        <sz val="11"/>
        <rFont val="Times New Roman"/>
        <family val="1"/>
        <charset val="186"/>
      </rPr>
      <t>euro</t>
    </r>
    <r>
      <rPr>
        <sz val="11"/>
        <rFont val="Times New Roman"/>
        <family val="1"/>
        <charset val="186"/>
      </rPr>
      <t xml:space="preserve"> x 9 gab</t>
    </r>
  </si>
  <si>
    <r>
      <t xml:space="preserve">Relaksācijas ūdensgultu iegāde
12gab x 3673 </t>
    </r>
    <r>
      <rPr>
        <i/>
        <sz val="11"/>
        <rFont val="Times New Roman"/>
        <family val="1"/>
        <charset val="186"/>
      </rPr>
      <t>euro</t>
    </r>
    <r>
      <rPr>
        <sz val="11"/>
        <rFont val="Times New Roman"/>
        <family val="1"/>
        <charset val="186"/>
      </rPr>
      <t xml:space="preserve"> </t>
    </r>
  </si>
  <si>
    <t>3) Saimnieciskā aprīkojuma iegāde</t>
  </si>
  <si>
    <t>Veļas mazgājamās mašīnu iegāde
1500 euro x 2 gab</t>
  </si>
  <si>
    <t>2)       8.korpusa administratora darba vietas aprīkojums</t>
  </si>
  <si>
    <t>3) Pārējais saimnieciskais inventārs</t>
  </si>
  <si>
    <t>4) Psihologu darba kabinetu un nodarbību telpu  aprīkojums</t>
  </si>
  <si>
    <t>5) Sporta inventārs</t>
  </si>
  <si>
    <t>6) Pārējais sporta inventārs</t>
  </si>
  <si>
    <r>
      <t xml:space="preserve">Veļas žavējamās mašīnu iegāde
1500 </t>
    </r>
    <r>
      <rPr>
        <i/>
        <sz val="11"/>
        <rFont val="Times New Roman"/>
        <family val="1"/>
        <charset val="186"/>
      </rPr>
      <t>euro</t>
    </r>
    <r>
      <rPr>
        <sz val="11"/>
        <rFont val="Times New Roman"/>
        <family val="1"/>
        <charset val="186"/>
      </rPr>
      <t xml:space="preserve"> x 2 gab.</t>
    </r>
  </si>
  <si>
    <r>
      <t>4.17. Psiholoģiskā atbalsta kursa pieejamības uzlabošanai Ukrainas Valsts robežsardzes dienesta (</t>
    </r>
    <r>
      <rPr>
        <b/>
        <i/>
        <sz val="14"/>
        <rFont val="Times New Roman"/>
        <family val="1"/>
        <charset val="186"/>
      </rPr>
      <t>State Border Guard Service of Ukraine</t>
    </r>
    <r>
      <rPr>
        <b/>
        <sz val="14"/>
        <rFont val="Times New Roman"/>
        <family val="1"/>
        <charset val="186"/>
      </rPr>
      <t>) amatpersonām</t>
    </r>
  </si>
  <si>
    <r>
      <t xml:space="preserve">Aprīkojuma iegāde
</t>
    </r>
    <r>
      <rPr>
        <sz val="14"/>
        <rFont val="Times New Roman"/>
        <family val="1"/>
        <charset val="186"/>
      </rPr>
      <t xml:space="preserve">Patvēruma, migrācijas un integrācijas fonda Tematiskā Mehānisma Ārkārtas palīdzības finanšu instrumenta projekts Nr. HOME-2022-AMIF-AG-EMAS-TF1-LV-0012 – UA-SUP "Atbalsts pārvietotajām personām no Ukrainas Latvijā" </t>
    </r>
  </si>
  <si>
    <t xml:space="preserve">Aprēķins sagatavots, balstoties uz iepriekšējo gadu izmaksām. </t>
  </si>
  <si>
    <t xml:space="preserve">14.pielikums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</si>
</sst>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9"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b/>
      <sz val="8"/>
      <color rgb="FF000000"/>
      <name val="Times New Roman"/>
      <family val="1"/>
      <charset val="186"/>
    </font>
    <font>
      <sz val="8"/>
      <color rgb="FF000000"/>
      <name val="Times New Roman"/>
      <family val="1"/>
      <charset val="186"/>
    </font>
    <font>
      <b/>
      <sz val="8"/>
      <color rgb="FFFF0000"/>
      <name val="Times New Roman"/>
      <family val="1"/>
      <charset val="186"/>
    </font>
    <font>
      <b/>
      <sz val="8"/>
      <name val="Times New Roman"/>
      <family val="1"/>
      <charset val="186"/>
    </font>
    <font>
      <sz val="8"/>
      <name val="Times New Roman"/>
      <family val="1"/>
      <charset val="186"/>
    </font>
    <font>
      <sz val="11"/>
      <color theme="1"/>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sz val="12"/>
      <color theme="1"/>
      <name val="Times New Roman"/>
      <family val="1"/>
      <charset val="186"/>
    </font>
    <font>
      <i/>
      <sz val="12"/>
      <color theme="1"/>
      <name val="Times New Roman"/>
      <family val="1"/>
      <charset val="186"/>
    </font>
    <font>
      <i/>
      <sz val="8"/>
      <color theme="1"/>
      <name val="Times New Roman"/>
      <family val="1"/>
      <charset val="186"/>
    </font>
    <font>
      <sz val="8"/>
      <color theme="1"/>
      <name val="Times New Roman"/>
      <family val="1"/>
      <charset val="186"/>
    </font>
    <font>
      <b/>
      <sz val="12"/>
      <color theme="1"/>
      <name val="Times New Roman"/>
      <family val="1"/>
      <charset val="186"/>
    </font>
    <font>
      <b/>
      <i/>
      <sz val="12"/>
      <color theme="1"/>
      <name val="Times New Roman"/>
      <family val="1"/>
      <charset val="186"/>
    </font>
    <font>
      <sz val="9"/>
      <color rgb="FF000000"/>
      <name val="Times New Roman"/>
      <family val="1"/>
      <charset val="186"/>
    </font>
    <font>
      <b/>
      <i/>
      <sz val="8"/>
      <color rgb="FF000000"/>
      <name val="Times New Roman"/>
      <family val="1"/>
      <charset val="186"/>
    </font>
    <font>
      <sz val="11"/>
      <color theme="1"/>
      <name val="Calibri"/>
      <family val="2"/>
      <charset val="186"/>
      <scheme val="minor"/>
    </font>
    <font>
      <b/>
      <sz val="11"/>
      <color theme="1"/>
      <name val="Calibri"/>
      <family val="2"/>
      <charset val="186"/>
      <scheme val="minor"/>
    </font>
    <font>
      <b/>
      <sz val="10"/>
      <name val="Times New Roman"/>
      <family val="1"/>
      <charset val="186"/>
    </font>
    <font>
      <b/>
      <i/>
      <sz val="10"/>
      <name val="Times New Roman"/>
      <family val="1"/>
      <charset val="186"/>
    </font>
    <font>
      <b/>
      <sz val="8"/>
      <color theme="1"/>
      <name val="Times New Roman"/>
      <family val="1"/>
      <charset val="186"/>
    </font>
    <font>
      <sz val="8"/>
      <color rgb="FFFF0000"/>
      <name val="Calibri"/>
      <family val="2"/>
      <scheme val="minor"/>
    </font>
    <font>
      <sz val="11"/>
      <color theme="1"/>
      <name val="Calibri"/>
      <family val="2"/>
      <scheme val="minor"/>
    </font>
    <font>
      <b/>
      <sz val="12"/>
      <name val="Times New Roman"/>
      <family val="1"/>
      <charset val="186"/>
    </font>
    <font>
      <b/>
      <sz val="11"/>
      <name val="Times New Roman"/>
      <family val="1"/>
      <charset val="186"/>
    </font>
    <font>
      <u/>
      <sz val="11"/>
      <name val="Times New Roman"/>
      <family val="1"/>
      <charset val="186"/>
    </font>
    <font>
      <sz val="11"/>
      <name val="Times New Roman"/>
      <family val="1"/>
      <charset val="186"/>
    </font>
    <font>
      <sz val="11"/>
      <color rgb="FFFF0000"/>
      <name val="Times New Roman"/>
      <family val="1"/>
      <charset val="186"/>
    </font>
    <font>
      <b/>
      <i/>
      <sz val="11"/>
      <name val="Times New Roman"/>
      <family val="1"/>
      <charset val="186"/>
    </font>
    <font>
      <i/>
      <sz val="11"/>
      <name val="Times New Roman"/>
      <family val="1"/>
      <charset val="186"/>
    </font>
    <font>
      <b/>
      <sz val="14"/>
      <name val="Times New Roman"/>
      <family val="1"/>
      <charset val="186"/>
    </font>
    <font>
      <b/>
      <i/>
      <sz val="14"/>
      <name val="Times New Roman"/>
      <family val="1"/>
      <charset val="186"/>
    </font>
    <font>
      <sz val="14"/>
      <name val="Times New Roman"/>
      <family val="1"/>
      <charset val="186"/>
    </font>
  </fonts>
  <fills count="11">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rgb="FFE2EFD9"/>
        <bgColor indexed="64"/>
      </patternFill>
    </fill>
    <fill>
      <patternFill patternType="solid">
        <fgColor theme="2"/>
        <bgColor indexed="64"/>
      </patternFill>
    </fill>
    <fill>
      <patternFill patternType="solid">
        <fgColor theme="0"/>
        <bgColor indexed="64"/>
      </patternFill>
    </fill>
    <fill>
      <patternFill patternType="solid">
        <fgColor theme="2"/>
        <bgColor rgb="FF000000"/>
      </patternFill>
    </fill>
    <fill>
      <patternFill patternType="solid">
        <fgColor theme="0"/>
        <bgColor rgb="FF000000"/>
      </patternFill>
    </fill>
    <fill>
      <patternFill patternType="solid">
        <fgColor theme="0" tint="-4.9989318521683403E-2"/>
        <bgColor indexed="64"/>
      </patternFill>
    </fill>
    <fill>
      <patternFill patternType="solid">
        <fgColor rgb="FFFFFFFF"/>
        <bgColor indexed="64"/>
      </patternFill>
    </fill>
  </fills>
  <borders count="43">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rgb="FFA6A6A6"/>
      </left>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A6A6A6"/>
      </left>
      <right style="thin">
        <color rgb="FFA6A6A6"/>
      </right>
      <top style="thin">
        <color rgb="FFA6A6A6"/>
      </top>
      <bottom style="thin">
        <color indexed="64"/>
      </bottom>
      <diagonal/>
    </border>
    <border>
      <left style="thin">
        <color rgb="FFA6A6A6"/>
      </left>
      <right style="thin">
        <color indexed="64"/>
      </right>
      <top style="thin">
        <color rgb="FFA6A6A6"/>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164" fontId="22" fillId="0" borderId="0" applyFont="0" applyFill="0" applyBorder="0" applyAlignment="0" applyProtection="0"/>
    <xf numFmtId="0" fontId="28" fillId="0" borderId="0"/>
  </cellStyleXfs>
  <cellXfs count="157">
    <xf numFmtId="0" fontId="0" fillId="0" borderId="0" xfId="0"/>
    <xf numFmtId="0" fontId="1" fillId="0" borderId="0" xfId="0" applyFont="1"/>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right" vertical="center"/>
    </xf>
    <xf numFmtId="0" fontId="5" fillId="2" borderId="1" xfId="0" applyFont="1" applyFill="1" applyBorder="1" applyAlignment="1">
      <alignment horizontal="right" vertical="center" wrapText="1"/>
    </xf>
    <xf numFmtId="0" fontId="7"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right" vertical="center"/>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horizontal="right" vertical="center" wrapText="1"/>
    </xf>
    <xf numFmtId="0" fontId="6" fillId="0" borderId="1" xfId="0" applyFont="1" applyBorder="1" applyAlignment="1">
      <alignment vertical="center" wrapText="1"/>
    </xf>
    <xf numFmtId="0" fontId="5" fillId="0" borderId="1" xfId="0" applyFont="1" applyBorder="1" applyAlignment="1">
      <alignment horizontal="right" vertical="center"/>
    </xf>
    <xf numFmtId="0" fontId="5" fillId="0" borderId="1" xfId="0" applyFont="1" applyBorder="1" applyAlignment="1">
      <alignment vertical="center" wrapText="1"/>
    </xf>
    <xf numFmtId="0" fontId="7" fillId="0" borderId="1" xfId="0" applyFont="1" applyBorder="1" applyAlignment="1">
      <alignment horizontal="right" vertical="center"/>
    </xf>
    <xf numFmtId="0" fontId="1" fillId="0" borderId="1" xfId="0" applyFont="1" applyBorder="1"/>
    <xf numFmtId="3" fontId="8" fillId="0" borderId="1" xfId="0" applyNumberFormat="1" applyFont="1" applyBorder="1" applyAlignment="1">
      <alignment horizontal="right" vertical="center"/>
    </xf>
    <xf numFmtId="3" fontId="9" fillId="0" borderId="1" xfId="0" applyNumberFormat="1" applyFont="1" applyBorder="1" applyAlignment="1">
      <alignment horizontal="right" vertical="center"/>
    </xf>
    <xf numFmtId="3" fontId="8" fillId="3" borderId="1" xfId="0" applyNumberFormat="1" applyFont="1" applyFill="1" applyBorder="1" applyAlignment="1">
      <alignment horizontal="right" vertical="center"/>
    </xf>
    <xf numFmtId="3" fontId="8" fillId="2" borderId="1" xfId="0" applyNumberFormat="1" applyFont="1" applyFill="1" applyBorder="1" applyAlignment="1">
      <alignment horizontal="center" vertical="center"/>
    </xf>
    <xf numFmtId="0" fontId="2" fillId="0" borderId="0" xfId="0" applyFont="1"/>
    <xf numFmtId="0" fontId="10" fillId="0" borderId="0" xfId="0" applyFont="1"/>
    <xf numFmtId="0" fontId="13" fillId="0" borderId="0" xfId="0" applyFont="1"/>
    <xf numFmtId="0" fontId="18" fillId="4" borderId="10" xfId="0" applyFont="1" applyFill="1" applyBorder="1" applyAlignment="1">
      <alignment horizontal="center" vertical="center"/>
    </xf>
    <xf numFmtId="0" fontId="0" fillId="0" borderId="0" xfId="0" applyAlignment="1">
      <alignment vertical="center"/>
    </xf>
    <xf numFmtId="0" fontId="14" fillId="0" borderId="12" xfId="0" applyFont="1" applyBorder="1" applyAlignment="1">
      <alignment vertical="center"/>
    </xf>
    <xf numFmtId="0" fontId="14" fillId="0" borderId="15" xfId="0" applyFont="1" applyBorder="1" applyAlignment="1">
      <alignment horizontal="center" vertical="center" wrapText="1"/>
    </xf>
    <xf numFmtId="3" fontId="14" fillId="0" borderId="15" xfId="0" applyNumberFormat="1" applyFont="1" applyBorder="1" applyAlignment="1">
      <alignment horizontal="center" vertical="center"/>
    </xf>
    <xf numFmtId="0" fontId="14" fillId="0" borderId="16" xfId="0" applyFont="1" applyBorder="1" applyAlignment="1">
      <alignment vertical="center"/>
    </xf>
    <xf numFmtId="3" fontId="19" fillId="0" borderId="15" xfId="0" applyNumberFormat="1" applyFont="1" applyBorder="1" applyAlignment="1">
      <alignment horizontal="center" vertical="center" wrapText="1"/>
    </xf>
    <xf numFmtId="0" fontId="18" fillId="4" borderId="10" xfId="0" applyFont="1" applyFill="1" applyBorder="1" applyAlignment="1">
      <alignment vertical="center"/>
    </xf>
    <xf numFmtId="3" fontId="18" fillId="0" borderId="15" xfId="0" applyNumberFormat="1" applyFont="1" applyBorder="1" applyAlignment="1">
      <alignment horizontal="center" vertical="center"/>
    </xf>
    <xf numFmtId="0" fontId="18" fillId="0" borderId="15" xfId="0" applyFont="1" applyBorder="1" applyAlignment="1">
      <alignment horizontal="center" vertical="center"/>
    </xf>
    <xf numFmtId="0" fontId="14" fillId="0" borderId="16" xfId="0" applyFont="1" applyBorder="1" applyAlignment="1">
      <alignment horizontal="left" vertical="center" wrapText="1"/>
    </xf>
    <xf numFmtId="0" fontId="18" fillId="0" borderId="15" xfId="0" applyFont="1" applyBorder="1" applyAlignment="1">
      <alignment horizontal="left" vertical="center"/>
    </xf>
    <xf numFmtId="2" fontId="14" fillId="0" borderId="15" xfId="0" applyNumberFormat="1" applyFont="1" applyBorder="1" applyAlignment="1">
      <alignment horizontal="center" vertical="center" wrapText="1"/>
    </xf>
    <xf numFmtId="10" fontId="6" fillId="0" borderId="1" xfId="0" applyNumberFormat="1" applyFont="1" applyBorder="1" applyAlignment="1">
      <alignment horizontal="left" vertical="center" wrapText="1"/>
    </xf>
    <xf numFmtId="0" fontId="14" fillId="0" borderId="16" xfId="0" applyFont="1" applyBorder="1" applyAlignment="1">
      <alignment vertical="center" wrapText="1"/>
    </xf>
    <xf numFmtId="0" fontId="14" fillId="0" borderId="12" xfId="0" applyFont="1" applyBorder="1" applyAlignment="1">
      <alignment vertical="center" wrapText="1"/>
    </xf>
    <xf numFmtId="0" fontId="18" fillId="0" borderId="18" xfId="0" applyFont="1" applyBorder="1" applyAlignment="1">
      <alignment horizontal="left" vertical="center"/>
    </xf>
    <xf numFmtId="0" fontId="18" fillId="0" borderId="11" xfId="0" applyFont="1" applyBorder="1" applyAlignment="1">
      <alignment horizontal="left" vertical="center"/>
    </xf>
    <xf numFmtId="0" fontId="18" fillId="4" borderId="11" xfId="0" applyFont="1" applyFill="1" applyBorder="1" applyAlignment="1">
      <alignment horizontal="center" vertical="center" wrapText="1"/>
    </xf>
    <xf numFmtId="0" fontId="10" fillId="0" borderId="0" xfId="0" applyFont="1" applyAlignment="1">
      <alignment vertical="center"/>
    </xf>
    <xf numFmtId="3" fontId="5" fillId="2" borderId="1" xfId="0" applyNumberFormat="1" applyFont="1" applyFill="1" applyBorder="1" applyAlignment="1">
      <alignment horizontal="center" vertical="center"/>
    </xf>
    <xf numFmtId="0" fontId="1" fillId="5" borderId="1" xfId="0" applyFont="1" applyFill="1" applyBorder="1"/>
    <xf numFmtId="0" fontId="12" fillId="0" borderId="0" xfId="0" applyFont="1"/>
    <xf numFmtId="0" fontId="12" fillId="0" borderId="0" xfId="0" applyFont="1" applyAlignment="1">
      <alignment horizontal="right" wrapText="1"/>
    </xf>
    <xf numFmtId="165"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7" borderId="1" xfId="0" applyFont="1" applyFill="1" applyBorder="1" applyAlignment="1">
      <alignment vertical="center" wrapText="1"/>
    </xf>
    <xf numFmtId="0" fontId="5" fillId="7" borderId="1" xfId="0" applyFont="1" applyFill="1" applyBorder="1" applyAlignment="1">
      <alignment horizontal="center" vertical="center" wrapText="1"/>
    </xf>
    <xf numFmtId="165" fontId="5" fillId="5" borderId="24" xfId="1" applyNumberFormat="1" applyFont="1" applyFill="1" applyBorder="1" applyAlignment="1">
      <alignment vertical="center"/>
    </xf>
    <xf numFmtId="0" fontId="26" fillId="0" borderId="1" xfId="0" applyFont="1" applyBorder="1" applyAlignment="1">
      <alignment vertical="center" wrapText="1"/>
    </xf>
    <xf numFmtId="0" fontId="17" fillId="0" borderId="1" xfId="0" applyFont="1" applyBorder="1" applyAlignment="1">
      <alignment horizontal="left" vertical="center" wrapText="1"/>
    </xf>
    <xf numFmtId="0" fontId="17" fillId="0" borderId="1" xfId="0" applyFont="1" applyBorder="1" applyAlignment="1">
      <alignment wrapText="1"/>
    </xf>
    <xf numFmtId="165" fontId="26" fillId="0" borderId="24" xfId="1" applyNumberFormat="1" applyFont="1" applyFill="1" applyBorder="1" applyAlignment="1">
      <alignment vertical="center"/>
    </xf>
    <xf numFmtId="0" fontId="27" fillId="0" borderId="1" xfId="0" applyFont="1" applyBorder="1"/>
    <xf numFmtId="0" fontId="17" fillId="0" borderId="1" xfId="0" applyFont="1" applyBorder="1" applyAlignment="1">
      <alignment horizontal="right" vertical="center" wrapText="1"/>
    </xf>
    <xf numFmtId="165" fontId="17" fillId="0" borderId="24" xfId="1" applyNumberFormat="1" applyFont="1" applyFill="1" applyBorder="1" applyAlignment="1">
      <alignment vertical="center"/>
    </xf>
    <xf numFmtId="0" fontId="23" fillId="0" borderId="0" xfId="0" applyFont="1"/>
    <xf numFmtId="0" fontId="17" fillId="0" borderId="27" xfId="0" applyFont="1" applyBorder="1" applyAlignment="1">
      <alignment horizontal="center" vertical="center" wrapText="1"/>
    </xf>
    <xf numFmtId="0" fontId="17" fillId="0" borderId="27" xfId="0" applyFont="1" applyBorder="1" applyAlignment="1">
      <alignment horizontal="left" vertical="center" wrapText="1"/>
    </xf>
    <xf numFmtId="0" fontId="17" fillId="0" borderId="27" xfId="0" applyFont="1" applyBorder="1" applyAlignment="1">
      <alignment wrapText="1"/>
    </xf>
    <xf numFmtId="165" fontId="17" fillId="0" borderId="28" xfId="1" applyNumberFormat="1" applyFont="1" applyFill="1" applyBorder="1" applyAlignment="1">
      <alignment vertical="center"/>
    </xf>
    <xf numFmtId="2" fontId="0" fillId="0" borderId="0" xfId="0" applyNumberFormat="1"/>
    <xf numFmtId="0" fontId="10" fillId="0" borderId="0" xfId="2" applyFont="1"/>
    <xf numFmtId="3" fontId="29" fillId="9" borderId="34" xfId="2" applyNumberFormat="1" applyFont="1" applyFill="1" applyBorder="1" applyAlignment="1">
      <alignment horizontal="center" vertical="center" wrapText="1"/>
    </xf>
    <xf numFmtId="0" fontId="30" fillId="0" borderId="35" xfId="2" applyFont="1" applyBorder="1" applyAlignment="1">
      <alignment horizontal="justify" vertical="center" wrapText="1"/>
    </xf>
    <xf numFmtId="3" fontId="30" fillId="10" borderId="36" xfId="2" applyNumberFormat="1" applyFont="1" applyFill="1" applyBorder="1" applyAlignment="1">
      <alignment horizontal="center" vertical="center" wrapText="1"/>
    </xf>
    <xf numFmtId="0" fontId="31" fillId="0" borderId="35" xfId="2" applyFont="1" applyBorder="1" applyAlignment="1">
      <alignment horizontal="justify" vertical="center" wrapText="1"/>
    </xf>
    <xf numFmtId="3" fontId="32" fillId="10" borderId="36" xfId="2" applyNumberFormat="1" applyFont="1" applyFill="1" applyBorder="1" applyAlignment="1">
      <alignment horizontal="center" vertical="center" wrapText="1"/>
    </xf>
    <xf numFmtId="0" fontId="32" fillId="6" borderId="35" xfId="2" applyFont="1" applyFill="1" applyBorder="1" applyAlignment="1">
      <alignment horizontal="justify" vertical="center" wrapText="1"/>
    </xf>
    <xf numFmtId="0" fontId="31" fillId="0" borderId="35" xfId="2" applyFont="1" applyBorder="1" applyAlignment="1">
      <alignment horizontal="left" vertical="center" wrapText="1"/>
    </xf>
    <xf numFmtId="0" fontId="31" fillId="0" borderId="37" xfId="2" applyFont="1" applyBorder="1" applyAlignment="1">
      <alignment horizontal="justify" vertical="center" wrapText="1"/>
    </xf>
    <xf numFmtId="0" fontId="32" fillId="6" borderId="38" xfId="2" applyFont="1" applyFill="1" applyBorder="1" applyAlignment="1">
      <alignment horizontal="justify" vertical="center" wrapText="1"/>
    </xf>
    <xf numFmtId="0" fontId="32" fillId="0" borderId="35" xfId="2" applyFont="1" applyBorder="1" applyAlignment="1">
      <alignment horizontal="justify" vertical="center" wrapText="1"/>
    </xf>
    <xf numFmtId="0" fontId="33" fillId="0" borderId="0" xfId="2" applyFont="1"/>
    <xf numFmtId="0" fontId="34" fillId="9" borderId="33" xfId="2" applyFont="1" applyFill="1" applyBorder="1" applyAlignment="1">
      <alignment vertical="center" wrapText="1"/>
    </xf>
    <xf numFmtId="0" fontId="32" fillId="0" borderId="0" xfId="2" applyFont="1"/>
    <xf numFmtId="3" fontId="32" fillId="0" borderId="36" xfId="2" applyNumberFormat="1" applyFont="1" applyBorder="1"/>
    <xf numFmtId="3" fontId="32" fillId="0" borderId="36" xfId="2" applyNumberFormat="1" applyFont="1" applyBorder="1" applyAlignment="1">
      <alignment horizontal="center"/>
    </xf>
    <xf numFmtId="3" fontId="32" fillId="0" borderId="36" xfId="2" applyNumberFormat="1" applyFont="1" applyBorder="1" applyAlignment="1">
      <alignment horizontal="right"/>
    </xf>
    <xf numFmtId="0" fontId="32" fillId="0" borderId="38" xfId="2" applyFont="1" applyBorder="1" applyAlignment="1">
      <alignment horizontal="justify" vertical="center" wrapText="1"/>
    </xf>
    <xf numFmtId="0" fontId="32" fillId="0" borderId="39" xfId="2" applyFont="1" applyBorder="1" applyAlignment="1">
      <alignment horizontal="justify" vertical="center" wrapText="1"/>
    </xf>
    <xf numFmtId="0" fontId="31" fillId="0" borderId="39" xfId="2" applyFont="1" applyBorder="1" applyAlignment="1">
      <alignment horizontal="justify" vertical="center" wrapText="1"/>
    </xf>
    <xf numFmtId="3" fontId="32" fillId="10" borderId="41" xfId="2" applyNumberFormat="1" applyFont="1" applyFill="1" applyBorder="1" applyAlignment="1">
      <alignment horizontal="center" vertical="center" wrapText="1"/>
    </xf>
    <xf numFmtId="0" fontId="32" fillId="0" borderId="42" xfId="2" applyFont="1" applyBorder="1" applyAlignment="1">
      <alignment horizontal="justify" vertical="center" wrapText="1"/>
    </xf>
    <xf numFmtId="3" fontId="32" fillId="0" borderId="40" xfId="2" applyNumberFormat="1" applyFont="1" applyBorder="1"/>
    <xf numFmtId="0" fontId="4" fillId="0" borderId="0" xfId="0" applyFont="1" applyAlignment="1">
      <alignment horizontal="center" vertical="center"/>
    </xf>
    <xf numFmtId="0" fontId="11" fillId="0" borderId="0" xfId="0" applyFont="1"/>
    <xf numFmtId="0" fontId="2" fillId="0" borderId="0" xfId="0" applyFont="1" applyAlignment="1">
      <alignment horizontal="center"/>
    </xf>
    <xf numFmtId="0" fontId="20" fillId="0" borderId="0" xfId="0" applyFont="1" applyAlignment="1">
      <alignment horizontal="right" vertical="center" wrapText="1"/>
    </xf>
    <xf numFmtId="0" fontId="12" fillId="0" borderId="0" xfId="0" applyFont="1" applyAlignment="1">
      <alignment horizontal="righ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8" fillId="0" borderId="18" xfId="0" applyFont="1" applyBorder="1" applyAlignment="1">
      <alignment horizontal="left" vertical="center"/>
    </xf>
    <xf numFmtId="0" fontId="18" fillId="0" borderId="19" xfId="0" applyFont="1" applyBorder="1" applyAlignment="1">
      <alignment horizontal="left" vertical="center"/>
    </xf>
    <xf numFmtId="0" fontId="18" fillId="0" borderId="11" xfId="0" applyFont="1" applyBorder="1" applyAlignment="1">
      <alignment horizontal="left" vertical="center"/>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14" fillId="0" borderId="20" xfId="0" applyFont="1" applyBorder="1" applyAlignment="1">
      <alignment horizontal="center" vertical="center"/>
    </xf>
    <xf numFmtId="0" fontId="14" fillId="0" borderId="16" xfId="0" applyFont="1" applyBorder="1" applyAlignment="1">
      <alignment horizontal="center" vertical="center"/>
    </xf>
    <xf numFmtId="0" fontId="14" fillId="0" borderId="12" xfId="0" applyFont="1" applyBorder="1" applyAlignment="1">
      <alignment horizontal="center" vertical="center"/>
    </xf>
    <xf numFmtId="0" fontId="14" fillId="0" borderId="23" xfId="0" applyFont="1" applyBorder="1" applyAlignment="1">
      <alignment horizontal="left" vertical="center" wrapText="1"/>
    </xf>
    <xf numFmtId="0" fontId="14" fillId="0" borderId="17" xfId="0" applyFont="1" applyBorder="1" applyAlignment="1">
      <alignment horizontal="left" vertical="center" wrapText="1"/>
    </xf>
    <xf numFmtId="0" fontId="14" fillId="0" borderId="23"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5" xfId="0" applyFont="1" applyBorder="1" applyAlignment="1">
      <alignment horizontal="center" vertical="center" wrapText="1"/>
    </xf>
    <xf numFmtId="3" fontId="14" fillId="0" borderId="20" xfId="0" applyNumberFormat="1" applyFont="1" applyBorder="1" applyAlignment="1">
      <alignment horizontal="center" vertical="center"/>
    </xf>
    <xf numFmtId="3" fontId="14" fillId="0" borderId="16" xfId="0" applyNumberFormat="1" applyFont="1" applyBorder="1" applyAlignment="1">
      <alignment horizontal="center" vertical="center"/>
    </xf>
    <xf numFmtId="3" fontId="14" fillId="0" borderId="12" xfId="0" applyNumberFormat="1" applyFont="1" applyBorder="1" applyAlignment="1">
      <alignment horizontal="center" vertical="center"/>
    </xf>
    <xf numFmtId="0" fontId="19" fillId="0" borderId="18" xfId="0" applyFont="1" applyBorder="1" applyAlignment="1">
      <alignment vertical="center"/>
    </xf>
    <xf numFmtId="0" fontId="19" fillId="0" borderId="19" xfId="0" applyFont="1" applyBorder="1" applyAlignment="1">
      <alignment vertical="center"/>
    </xf>
    <xf numFmtId="0" fontId="19" fillId="0" borderId="11" xfId="0" applyFont="1" applyBorder="1" applyAlignment="1">
      <alignment vertical="center"/>
    </xf>
    <xf numFmtId="0" fontId="14" fillId="0" borderId="14" xfId="0" applyFont="1" applyBorder="1" applyAlignment="1">
      <alignment horizontal="center" vertical="center" wrapText="1"/>
    </xf>
    <xf numFmtId="0" fontId="18" fillId="4" borderId="18"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4" fillId="0" borderId="20" xfId="0" applyFont="1" applyBorder="1" applyAlignment="1">
      <alignment vertical="center" wrapText="1"/>
    </xf>
    <xf numFmtId="0" fontId="14" fillId="0" borderId="16" xfId="0" applyFont="1" applyBorder="1" applyAlignment="1">
      <alignment vertical="center" wrapText="1"/>
    </xf>
    <xf numFmtId="0" fontId="14" fillId="0" borderId="12" xfId="0" applyFont="1" applyBorder="1" applyAlignment="1">
      <alignment vertical="center" wrapText="1"/>
    </xf>
    <xf numFmtId="0" fontId="14" fillId="0" borderId="21" xfId="0" applyFont="1" applyBorder="1" applyAlignment="1">
      <alignment vertical="center" wrapText="1"/>
    </xf>
    <xf numFmtId="0" fontId="14" fillId="0" borderId="22" xfId="0" applyFont="1" applyBorder="1" applyAlignment="1">
      <alignment vertical="center" wrapText="1"/>
    </xf>
    <xf numFmtId="0" fontId="14" fillId="0" borderId="23" xfId="0" applyFont="1" applyBorder="1" applyAlignment="1">
      <alignment vertical="center" wrapText="1"/>
    </xf>
    <xf numFmtId="0" fontId="14" fillId="0" borderId="17" xfId="0" applyFont="1" applyBorder="1" applyAlignment="1">
      <alignment vertical="center" wrapText="1"/>
    </xf>
    <xf numFmtId="0" fontId="14" fillId="0" borderId="13" xfId="0" applyFont="1" applyBorder="1" applyAlignment="1">
      <alignment vertical="center" wrapText="1"/>
    </xf>
    <xf numFmtId="0" fontId="14" fillId="0" borderId="15" xfId="0" applyFont="1" applyBorder="1" applyAlignment="1">
      <alignment vertical="center" wrapText="1"/>
    </xf>
    <xf numFmtId="0" fontId="24" fillId="6" borderId="4" xfId="0" applyFont="1" applyFill="1" applyBorder="1" applyAlignment="1">
      <alignment vertical="center" wrapText="1"/>
    </xf>
    <xf numFmtId="0" fontId="24" fillId="6" borderId="5" xfId="0" applyFont="1" applyFill="1" applyBorder="1" applyAlignment="1">
      <alignment vertical="center" wrapText="1"/>
    </xf>
    <xf numFmtId="0" fontId="24" fillId="6" borderId="6" xfId="0" applyFont="1" applyFill="1" applyBorder="1" applyAlignment="1">
      <alignment vertical="center" wrapText="1"/>
    </xf>
    <xf numFmtId="0" fontId="17" fillId="8" borderId="25" xfId="0" applyFont="1" applyFill="1" applyBorder="1" applyAlignment="1">
      <alignment horizontal="center" vertical="center" wrapText="1"/>
    </xf>
    <xf numFmtId="0" fontId="17" fillId="8" borderId="26"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2" fillId="0" borderId="0" xfId="0" applyFont="1" applyAlignment="1">
      <alignment horizontal="right" wrapText="1"/>
    </xf>
    <xf numFmtId="0" fontId="36" fillId="0" borderId="14" xfId="2" applyFont="1" applyBorder="1" applyAlignment="1">
      <alignment horizontal="center" wrapText="1"/>
    </xf>
    <xf numFmtId="0" fontId="29" fillId="0" borderId="30" xfId="2" applyFont="1" applyBorder="1" applyAlignment="1">
      <alignment horizontal="center" vertical="center" wrapText="1"/>
    </xf>
    <xf numFmtId="0" fontId="29" fillId="0" borderId="31" xfId="2" applyFont="1" applyBorder="1" applyAlignment="1">
      <alignment horizontal="center" vertical="center" wrapText="1"/>
    </xf>
    <xf numFmtId="0" fontId="29" fillId="0" borderId="32" xfId="2" applyFont="1" applyBorder="1" applyAlignment="1">
      <alignment horizontal="center" vertical="center" wrapText="1"/>
    </xf>
    <xf numFmtId="3" fontId="32" fillId="0" borderId="36" xfId="2" applyNumberFormat="1" applyFont="1" applyBorder="1" applyAlignment="1">
      <alignment horizontal="right"/>
    </xf>
    <xf numFmtId="0" fontId="36" fillId="0" borderId="19" xfId="2" applyFont="1" applyBorder="1" applyAlignment="1">
      <alignment horizontal="center" wrapText="1"/>
    </xf>
    <xf numFmtId="0" fontId="6" fillId="2" borderId="1" xfId="0" applyFont="1" applyFill="1" applyBorder="1" applyAlignment="1">
      <alignment horizontal="center" vertical="center" wrapText="1"/>
    </xf>
  </cellXfs>
  <cellStyles count="3">
    <cellStyle name="Comma" xfId="1" builtinId="3"/>
    <cellStyle name="Normal" xfId="0" builtinId="0"/>
    <cellStyle name="Normal 2" xfId="2" xr:uid="{F29FB14C-1DF4-4D06-9256-1BC1DBF9A1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413AA-2DD5-4438-BE54-6369A138336F}">
  <sheetPr>
    <pageSetUpPr fitToPage="1"/>
  </sheetPr>
  <dimension ref="A1:I29"/>
  <sheetViews>
    <sheetView tabSelected="1" zoomScale="80" zoomScaleNormal="80" workbookViewId="0">
      <selection activeCell="F16" sqref="F16"/>
    </sheetView>
  </sheetViews>
  <sheetFormatPr defaultRowHeight="14.5" x14ac:dyDescent="0.35"/>
  <cols>
    <col min="2" max="2" width="23.54296875" customWidth="1"/>
    <col min="3" max="3" width="47.453125" customWidth="1"/>
    <col min="4" max="4" width="13.26953125" customWidth="1"/>
    <col min="5" max="5" width="24.1796875" customWidth="1"/>
  </cols>
  <sheetData>
    <row r="1" spans="1:9" s="26" customFormat="1" ht="15.65" customHeight="1" x14ac:dyDescent="0.35">
      <c r="A1" s="93"/>
      <c r="B1" s="93"/>
      <c r="C1" s="93"/>
      <c r="D1" s="96" t="s">
        <v>87</v>
      </c>
      <c r="E1" s="96"/>
      <c r="F1"/>
      <c r="G1"/>
      <c r="H1"/>
      <c r="I1"/>
    </row>
    <row r="2" spans="1:9" s="26" customFormat="1" ht="51.65" customHeight="1" x14ac:dyDescent="0.35">
      <c r="A2" s="93"/>
      <c r="B2" s="93"/>
      <c r="C2" s="93"/>
      <c r="D2" s="95" t="s">
        <v>85</v>
      </c>
      <c r="E2" s="95"/>
      <c r="F2"/>
      <c r="G2"/>
      <c r="H2"/>
      <c r="I2"/>
    </row>
    <row r="3" spans="1:9" x14ac:dyDescent="0.35">
      <c r="A3" s="94" t="s">
        <v>18</v>
      </c>
      <c r="B3" s="94"/>
      <c r="C3" s="94"/>
      <c r="D3" s="94"/>
      <c r="E3" s="94"/>
    </row>
    <row r="4" spans="1:9" ht="15.5" x14ac:dyDescent="0.35">
      <c r="A4" s="92" t="s">
        <v>19</v>
      </c>
      <c r="B4" s="92"/>
      <c r="C4" s="92"/>
      <c r="D4" s="92"/>
      <c r="E4" s="92"/>
    </row>
    <row r="5" spans="1:9" ht="24.65" customHeight="1" x14ac:dyDescent="0.35">
      <c r="A5" s="103" t="s">
        <v>88</v>
      </c>
      <c r="B5" s="103"/>
      <c r="C5" s="103"/>
      <c r="D5" s="103"/>
      <c r="E5" s="103"/>
    </row>
    <row r="6" spans="1:9" ht="15" x14ac:dyDescent="0.35">
      <c r="A6" s="104" t="s">
        <v>0</v>
      </c>
      <c r="B6" s="104"/>
      <c r="C6" s="104"/>
      <c r="D6" s="104"/>
      <c r="E6" s="104"/>
    </row>
    <row r="7" spans="1:9" x14ac:dyDescent="0.35">
      <c r="A7" s="24"/>
      <c r="B7" s="24"/>
      <c r="C7" s="24"/>
      <c r="D7" s="24"/>
      <c r="E7" s="24"/>
    </row>
    <row r="8" spans="1:9" x14ac:dyDescent="0.35">
      <c r="A8" s="105" t="s">
        <v>1</v>
      </c>
      <c r="B8" s="107" t="s">
        <v>2</v>
      </c>
      <c r="C8" s="107" t="s">
        <v>3</v>
      </c>
      <c r="D8" s="105" t="s">
        <v>73</v>
      </c>
      <c r="E8" s="107" t="s">
        <v>4</v>
      </c>
    </row>
    <row r="9" spans="1:9" x14ac:dyDescent="0.35">
      <c r="A9" s="106"/>
      <c r="B9" s="108"/>
      <c r="C9" s="108"/>
      <c r="D9" s="106"/>
      <c r="E9" s="108"/>
    </row>
    <row r="10" spans="1:9" x14ac:dyDescent="0.35">
      <c r="A10" s="2"/>
      <c r="B10" s="3" t="s">
        <v>5</v>
      </c>
      <c r="C10" s="4"/>
      <c r="D10" s="23">
        <f>SUM(D11:D12)</f>
        <v>40549</v>
      </c>
      <c r="E10" s="5"/>
    </row>
    <row r="11" spans="1:9" x14ac:dyDescent="0.35">
      <c r="A11" s="2" t="s">
        <v>6</v>
      </c>
      <c r="B11" s="3" t="s">
        <v>7</v>
      </c>
      <c r="C11" s="4"/>
      <c r="D11" s="23">
        <f>D16</f>
        <v>4032</v>
      </c>
      <c r="E11" s="6"/>
    </row>
    <row r="12" spans="1:9" x14ac:dyDescent="0.35">
      <c r="A12" s="2" t="s">
        <v>8</v>
      </c>
      <c r="B12" s="3" t="s">
        <v>9</v>
      </c>
      <c r="C12" s="4"/>
      <c r="D12" s="47">
        <f>D22</f>
        <v>36517</v>
      </c>
      <c r="E12" s="5"/>
    </row>
    <row r="13" spans="1:9" ht="21" customHeight="1" x14ac:dyDescent="0.35">
      <c r="A13" s="97" t="s">
        <v>86</v>
      </c>
      <c r="B13" s="98"/>
      <c r="C13" s="98"/>
      <c r="D13" s="98"/>
      <c r="E13" s="99"/>
    </row>
    <row r="14" spans="1:9" x14ac:dyDescent="0.35">
      <c r="A14" s="100"/>
      <c r="B14" s="101"/>
      <c r="C14" s="101"/>
      <c r="D14" s="101"/>
      <c r="E14" s="102"/>
    </row>
    <row r="15" spans="1:9" ht="21" x14ac:dyDescent="0.35">
      <c r="A15" s="7"/>
      <c r="B15" s="3"/>
      <c r="C15" s="3" t="s">
        <v>84</v>
      </c>
      <c r="D15" s="8">
        <f>D16+D22</f>
        <v>40549</v>
      </c>
      <c r="E15" s="156" t="s">
        <v>134</v>
      </c>
    </row>
    <row r="16" spans="1:9" x14ac:dyDescent="0.35">
      <c r="A16" s="9" t="s">
        <v>6</v>
      </c>
      <c r="B16" s="10" t="s">
        <v>10</v>
      </c>
      <c r="C16" s="9"/>
      <c r="D16" s="22">
        <f>D17+D20</f>
        <v>4032</v>
      </c>
      <c r="E16" s="11"/>
    </row>
    <row r="17" spans="1:5" x14ac:dyDescent="0.35">
      <c r="A17" s="12" t="s">
        <v>11</v>
      </c>
      <c r="B17" s="13" t="s">
        <v>12</v>
      </c>
      <c r="C17" s="9"/>
      <c r="D17" s="22">
        <f>D18</f>
        <v>3262</v>
      </c>
      <c r="E17" s="11"/>
    </row>
    <row r="18" spans="1:5" x14ac:dyDescent="0.35">
      <c r="A18" s="14" t="s">
        <v>13</v>
      </c>
      <c r="B18" s="15" t="s">
        <v>14</v>
      </c>
      <c r="C18" s="17"/>
      <c r="D18" s="20">
        <f>D19</f>
        <v>3262</v>
      </c>
      <c r="E18" s="18"/>
    </row>
    <row r="19" spans="1:5" ht="52.5" x14ac:dyDescent="0.35">
      <c r="A19" s="14" t="s">
        <v>16</v>
      </c>
      <c r="B19" s="15" t="s">
        <v>17</v>
      </c>
      <c r="C19" s="15" t="s">
        <v>78</v>
      </c>
      <c r="D19" s="21">
        <f>'PAPILDU APRĒĶINS (2025)'!D38</f>
        <v>3262</v>
      </c>
      <c r="E19" s="18"/>
    </row>
    <row r="20" spans="1:5" ht="34.5" customHeight="1" x14ac:dyDescent="0.35">
      <c r="A20" s="14" t="s">
        <v>20</v>
      </c>
      <c r="B20" s="15" t="s">
        <v>60</v>
      </c>
      <c r="C20" s="15"/>
      <c r="D20" s="20">
        <f>D21</f>
        <v>770</v>
      </c>
      <c r="E20" s="16"/>
    </row>
    <row r="21" spans="1:5" ht="21.75" customHeight="1" x14ac:dyDescent="0.35">
      <c r="A21" s="14" t="s">
        <v>21</v>
      </c>
      <c r="B21" s="15" t="s">
        <v>57</v>
      </c>
      <c r="C21" s="40">
        <v>0.2359</v>
      </c>
      <c r="D21" s="21">
        <f>'PAPILDU APRĒĶINS (2025)'!D39</f>
        <v>770</v>
      </c>
      <c r="E21" s="16"/>
    </row>
    <row r="22" spans="1:5" x14ac:dyDescent="0.35">
      <c r="A22" s="9" t="s">
        <v>8</v>
      </c>
      <c r="B22" s="10" t="s">
        <v>15</v>
      </c>
      <c r="C22" s="48"/>
      <c r="D22" s="22">
        <f>D23+D24</f>
        <v>36517</v>
      </c>
      <c r="E22" s="48"/>
    </row>
    <row r="23" spans="1:5" ht="36" customHeight="1" x14ac:dyDescent="0.35">
      <c r="A23" s="14" t="s">
        <v>22</v>
      </c>
      <c r="B23" s="15" t="s">
        <v>58</v>
      </c>
      <c r="C23" s="15" t="s">
        <v>80</v>
      </c>
      <c r="D23" s="21">
        <f>'PAPILDU APRĒĶINS (2025)'!D7</f>
        <v>30117</v>
      </c>
      <c r="E23" s="19"/>
    </row>
    <row r="24" spans="1:5" ht="25.5" customHeight="1" x14ac:dyDescent="0.35">
      <c r="A24" s="14" t="s">
        <v>23</v>
      </c>
      <c r="B24" s="15" t="s">
        <v>59</v>
      </c>
      <c r="C24" s="15" t="s">
        <v>81</v>
      </c>
      <c r="D24" s="21">
        <f>'PAPILDU APRĒĶINS (2025)'!D8</f>
        <v>6400</v>
      </c>
      <c r="E24" s="19"/>
    </row>
    <row r="25" spans="1:5" x14ac:dyDescent="0.35">
      <c r="A25" s="1"/>
      <c r="B25" s="1"/>
      <c r="C25" s="1"/>
      <c r="D25" s="1"/>
      <c r="E25" s="1"/>
    </row>
    <row r="26" spans="1:5" x14ac:dyDescent="0.35">
      <c r="A26" s="24"/>
      <c r="B26" s="24"/>
      <c r="C26" s="24"/>
      <c r="D26" s="24"/>
      <c r="E26" s="24"/>
    </row>
    <row r="27" spans="1:5" x14ac:dyDescent="0.35">
      <c r="A27" s="24"/>
      <c r="B27" s="24"/>
      <c r="C27" s="24"/>
      <c r="D27" s="24"/>
      <c r="E27" s="24"/>
    </row>
    <row r="28" spans="1:5" x14ac:dyDescent="0.35">
      <c r="A28" s="24"/>
      <c r="B28" s="24"/>
      <c r="C28" s="24"/>
      <c r="D28" s="24"/>
      <c r="E28" s="24"/>
    </row>
    <row r="29" spans="1:5" x14ac:dyDescent="0.35">
      <c r="A29" s="1"/>
      <c r="B29" s="1"/>
      <c r="C29" s="1"/>
      <c r="D29" s="1"/>
      <c r="E29" s="1"/>
    </row>
  </sheetData>
  <mergeCells count="16">
    <mergeCell ref="A13:E13"/>
    <mergeCell ref="A14:E14"/>
    <mergeCell ref="A5:E5"/>
    <mergeCell ref="A6:E6"/>
    <mergeCell ref="A8:A9"/>
    <mergeCell ref="B8:B9"/>
    <mergeCell ref="C8:C9"/>
    <mergeCell ref="D8:D9"/>
    <mergeCell ref="E8:E9"/>
    <mergeCell ref="A4:E4"/>
    <mergeCell ref="A1:A2"/>
    <mergeCell ref="B1:B2"/>
    <mergeCell ref="C1:C2"/>
    <mergeCell ref="A3:E3"/>
    <mergeCell ref="D2:E2"/>
    <mergeCell ref="D1:E1"/>
  </mergeCells>
  <pageMargins left="0.46" right="0.43" top="0.66"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7492B-D098-4C8E-8E61-C558304AAA59}">
  <dimension ref="A3:E41"/>
  <sheetViews>
    <sheetView zoomScale="70" zoomScaleNormal="70" workbookViewId="0">
      <selection activeCell="I12" sqref="I12"/>
    </sheetView>
  </sheetViews>
  <sheetFormatPr defaultColWidth="8.7265625" defaultRowHeight="14" x14ac:dyDescent="0.3"/>
  <cols>
    <col min="1" max="1" width="21" style="25" customWidth="1"/>
    <col min="2" max="2" width="12.453125" style="25" customWidth="1"/>
    <col min="3" max="3" width="42.453125" style="25" customWidth="1"/>
    <col min="4" max="4" width="16.1796875" style="25" customWidth="1"/>
    <col min="5" max="19" width="8.7265625" style="25"/>
    <col min="20" max="20" width="14" style="25" customWidth="1"/>
    <col min="21" max="16384" width="8.7265625" style="25"/>
  </cols>
  <sheetData>
    <row r="3" spans="1:4" s="46" customFormat="1" ht="18.649999999999999" customHeight="1" x14ac:dyDescent="0.35">
      <c r="A3" s="46" t="s">
        <v>3</v>
      </c>
    </row>
    <row r="4" spans="1:4" ht="34.5" customHeight="1" thickBot="1" x14ac:dyDescent="0.35">
      <c r="A4" s="129" t="s">
        <v>24</v>
      </c>
      <c r="B4" s="129"/>
      <c r="C4" s="129"/>
      <c r="D4" s="129"/>
    </row>
    <row r="5" spans="1:4" ht="46" thickBot="1" x14ac:dyDescent="0.35">
      <c r="A5" s="27" t="s">
        <v>25</v>
      </c>
      <c r="B5" s="45" t="s">
        <v>26</v>
      </c>
      <c r="C5" s="45" t="s">
        <v>27</v>
      </c>
      <c r="D5" s="45" t="s">
        <v>28</v>
      </c>
    </row>
    <row r="6" spans="1:4" ht="16" thickBot="1" x14ac:dyDescent="0.35">
      <c r="A6" s="126" t="s">
        <v>29</v>
      </c>
      <c r="B6" s="127"/>
      <c r="C6" s="127"/>
      <c r="D6" s="128"/>
    </row>
    <row r="7" spans="1:4" ht="50.25" customHeight="1" thickBot="1" x14ac:dyDescent="0.35">
      <c r="A7" s="29" t="s">
        <v>30</v>
      </c>
      <c r="B7" s="39">
        <v>26.89</v>
      </c>
      <c r="C7" s="30" t="s">
        <v>82</v>
      </c>
      <c r="D7" s="31">
        <v>30117</v>
      </c>
    </row>
    <row r="8" spans="1:4" ht="43.5" customHeight="1" thickBot="1" x14ac:dyDescent="0.35">
      <c r="A8" s="42" t="s">
        <v>31</v>
      </c>
      <c r="B8" s="39">
        <v>20</v>
      </c>
      <c r="C8" s="30" t="s">
        <v>83</v>
      </c>
      <c r="D8" s="31">
        <v>6400</v>
      </c>
    </row>
    <row r="9" spans="1:4" ht="38.25" customHeight="1" x14ac:dyDescent="0.3">
      <c r="A9" s="132" t="s">
        <v>32</v>
      </c>
      <c r="B9" s="135" t="s">
        <v>33</v>
      </c>
      <c r="C9" s="136"/>
      <c r="D9" s="123">
        <f>D40</f>
        <v>4032</v>
      </c>
    </row>
    <row r="10" spans="1:4" ht="19.5" customHeight="1" x14ac:dyDescent="0.3">
      <c r="A10" s="133"/>
      <c r="B10" s="137" t="s">
        <v>64</v>
      </c>
      <c r="C10" s="138"/>
      <c r="D10" s="124"/>
    </row>
    <row r="11" spans="1:4" ht="15.75" customHeight="1" x14ac:dyDescent="0.3">
      <c r="A11" s="133"/>
      <c r="B11" s="137" t="s">
        <v>65</v>
      </c>
      <c r="C11" s="138"/>
      <c r="D11" s="124"/>
    </row>
    <row r="12" spans="1:4" ht="50.25" customHeight="1" x14ac:dyDescent="0.3">
      <c r="A12" s="133"/>
      <c r="B12" s="137" t="s">
        <v>79</v>
      </c>
      <c r="C12" s="138"/>
      <c r="D12" s="124"/>
    </row>
    <row r="13" spans="1:4" ht="32.25" customHeight="1" thickBot="1" x14ac:dyDescent="0.35">
      <c r="A13" s="134"/>
      <c r="B13" s="139" t="s">
        <v>34</v>
      </c>
      <c r="C13" s="140"/>
      <c r="D13" s="125"/>
    </row>
    <row r="14" spans="1:4" ht="16" thickBot="1" x14ac:dyDescent="0.35">
      <c r="A14" s="126" t="s">
        <v>35</v>
      </c>
      <c r="B14" s="127"/>
      <c r="C14" s="128"/>
      <c r="D14" s="33">
        <f>D7+D8+D9</f>
        <v>40549</v>
      </c>
    </row>
    <row r="15" spans="1:4" ht="14.5" x14ac:dyDescent="0.35">
      <c r="A15" s="28"/>
      <c r="B15"/>
      <c r="C15"/>
      <c r="D15"/>
    </row>
    <row r="16" spans="1:4" ht="46.5" customHeight="1" thickBot="1" x14ac:dyDescent="0.35">
      <c r="A16" s="129" t="s">
        <v>36</v>
      </c>
      <c r="B16" s="129"/>
      <c r="C16" s="129"/>
      <c r="D16" s="129"/>
    </row>
    <row r="17" spans="1:5" ht="39" customHeight="1" thickBot="1" x14ac:dyDescent="0.4">
      <c r="A17" s="34" t="s">
        <v>37</v>
      </c>
      <c r="B17" s="130" t="s">
        <v>3</v>
      </c>
      <c r="C17" s="131"/>
      <c r="D17" s="45" t="s">
        <v>28</v>
      </c>
      <c r="E17"/>
    </row>
    <row r="18" spans="1:5" ht="33" customHeight="1" x14ac:dyDescent="0.35">
      <c r="A18" s="32" t="s">
        <v>38</v>
      </c>
      <c r="B18" s="112" t="s">
        <v>74</v>
      </c>
      <c r="C18" s="113"/>
      <c r="D18" s="114">
        <v>810</v>
      </c>
      <c r="E18"/>
    </row>
    <row r="19" spans="1:5" ht="33" customHeight="1" x14ac:dyDescent="0.35">
      <c r="A19" s="41" t="s">
        <v>39</v>
      </c>
      <c r="B19" s="117" t="s">
        <v>41</v>
      </c>
      <c r="C19" s="118"/>
      <c r="D19" s="115"/>
      <c r="E19"/>
    </row>
    <row r="20" spans="1:5" ht="15" customHeight="1" x14ac:dyDescent="0.35">
      <c r="A20" s="32" t="s">
        <v>66</v>
      </c>
      <c r="B20" s="119" t="s">
        <v>75</v>
      </c>
      <c r="C20" s="120"/>
      <c r="D20" s="115"/>
      <c r="E20"/>
    </row>
    <row r="21" spans="1:5" ht="16" thickBot="1" x14ac:dyDescent="0.4">
      <c r="A21" s="29" t="s">
        <v>40</v>
      </c>
      <c r="B21" s="121"/>
      <c r="C21" s="122"/>
      <c r="D21" s="116"/>
      <c r="E21"/>
    </row>
    <row r="22" spans="1:5" ht="30.75" customHeight="1" x14ac:dyDescent="0.35">
      <c r="A22" s="32" t="s">
        <v>42</v>
      </c>
      <c r="B22" s="112" t="s">
        <v>76</v>
      </c>
      <c r="C22" s="113"/>
      <c r="D22" s="114">
        <v>463</v>
      </c>
      <c r="E22"/>
    </row>
    <row r="23" spans="1:5" ht="46.5" x14ac:dyDescent="0.35">
      <c r="A23" s="41" t="s">
        <v>43</v>
      </c>
      <c r="B23" s="117" t="s">
        <v>41</v>
      </c>
      <c r="C23" s="118"/>
      <c r="D23" s="115"/>
      <c r="E23"/>
    </row>
    <row r="24" spans="1:5" ht="15.75" customHeight="1" x14ac:dyDescent="0.35">
      <c r="A24" s="32" t="s">
        <v>44</v>
      </c>
      <c r="B24" s="119" t="s">
        <v>77</v>
      </c>
      <c r="C24" s="120"/>
      <c r="D24" s="115"/>
      <c r="E24"/>
    </row>
    <row r="25" spans="1:5" ht="16" thickBot="1" x14ac:dyDescent="0.4">
      <c r="A25" s="29" t="s">
        <v>61</v>
      </c>
      <c r="B25" s="121"/>
      <c r="C25" s="122"/>
      <c r="D25" s="116"/>
      <c r="E25"/>
    </row>
    <row r="26" spans="1:5" ht="31" x14ac:dyDescent="0.35">
      <c r="A26" s="37" t="s">
        <v>45</v>
      </c>
      <c r="B26" s="112" t="s">
        <v>67</v>
      </c>
      <c r="C26" s="113"/>
      <c r="D26" s="123">
        <v>1128</v>
      </c>
      <c r="E26"/>
    </row>
    <row r="27" spans="1:5" ht="31" x14ac:dyDescent="0.35">
      <c r="A27" s="37" t="s">
        <v>46</v>
      </c>
      <c r="B27" s="117" t="s">
        <v>41</v>
      </c>
      <c r="C27" s="118"/>
      <c r="D27" s="124"/>
      <c r="E27"/>
    </row>
    <row r="28" spans="1:5" ht="15.75" customHeight="1" x14ac:dyDescent="0.35">
      <c r="A28" s="32" t="s">
        <v>47</v>
      </c>
      <c r="B28" s="119" t="s">
        <v>68</v>
      </c>
      <c r="C28" s="120"/>
      <c r="D28" s="124"/>
      <c r="E28"/>
    </row>
    <row r="29" spans="1:5" ht="16" thickBot="1" x14ac:dyDescent="0.4">
      <c r="A29" s="29" t="s">
        <v>40</v>
      </c>
      <c r="B29" s="121"/>
      <c r="C29" s="122"/>
      <c r="D29" s="125"/>
      <c r="E29"/>
    </row>
    <row r="30" spans="1:5" ht="30.75" customHeight="1" x14ac:dyDescent="0.35">
      <c r="A30" s="32" t="s">
        <v>48</v>
      </c>
      <c r="B30" s="112" t="s">
        <v>70</v>
      </c>
      <c r="C30" s="113"/>
      <c r="D30" s="114">
        <v>294</v>
      </c>
      <c r="E30"/>
    </row>
    <row r="31" spans="1:5" ht="31" x14ac:dyDescent="0.35">
      <c r="A31" s="41" t="s">
        <v>49</v>
      </c>
      <c r="B31" s="117" t="s">
        <v>41</v>
      </c>
      <c r="C31" s="118"/>
      <c r="D31" s="115"/>
      <c r="E31"/>
    </row>
    <row r="32" spans="1:5" ht="15.75" customHeight="1" x14ac:dyDescent="0.35">
      <c r="A32" s="32" t="s">
        <v>50</v>
      </c>
      <c r="B32" s="119" t="s">
        <v>69</v>
      </c>
      <c r="C32" s="120"/>
      <c r="D32" s="115"/>
      <c r="E32"/>
    </row>
    <row r="33" spans="1:5" ht="16" thickBot="1" x14ac:dyDescent="0.4">
      <c r="A33" s="29" t="s">
        <v>62</v>
      </c>
      <c r="B33" s="121"/>
      <c r="C33" s="122"/>
      <c r="D33" s="116"/>
      <c r="E33"/>
    </row>
    <row r="34" spans="1:5" ht="31" x14ac:dyDescent="0.35">
      <c r="A34" s="41" t="s">
        <v>51</v>
      </c>
      <c r="B34" s="112" t="s">
        <v>71</v>
      </c>
      <c r="C34" s="113"/>
      <c r="D34" s="114">
        <v>567</v>
      </c>
      <c r="E34"/>
    </row>
    <row r="35" spans="1:5" ht="31" x14ac:dyDescent="0.35">
      <c r="A35" s="41" t="s">
        <v>52</v>
      </c>
      <c r="B35" s="117" t="s">
        <v>41</v>
      </c>
      <c r="C35" s="118"/>
      <c r="D35" s="115"/>
      <c r="E35"/>
    </row>
    <row r="36" spans="1:5" ht="15.75" customHeight="1" x14ac:dyDescent="0.35">
      <c r="A36" s="32" t="s">
        <v>53</v>
      </c>
      <c r="B36" s="119" t="s">
        <v>72</v>
      </c>
      <c r="C36" s="120"/>
      <c r="D36" s="115"/>
      <c r="E36"/>
    </row>
    <row r="37" spans="1:5" ht="16" thickBot="1" x14ac:dyDescent="0.4">
      <c r="A37" s="29" t="s">
        <v>63</v>
      </c>
      <c r="B37" s="121"/>
      <c r="C37" s="122"/>
      <c r="D37" s="116"/>
      <c r="E37"/>
    </row>
    <row r="38" spans="1:5" ht="15.5" thickBot="1" x14ac:dyDescent="0.4">
      <c r="A38" s="43" t="s">
        <v>54</v>
      </c>
      <c r="B38" s="44"/>
      <c r="C38" s="38"/>
      <c r="D38" s="35">
        <f>SUM(D18:D37)</f>
        <v>3262</v>
      </c>
      <c r="E38"/>
    </row>
    <row r="39" spans="1:5" ht="15.5" thickBot="1" x14ac:dyDescent="0.4">
      <c r="A39" s="109" t="s">
        <v>55</v>
      </c>
      <c r="B39" s="110"/>
      <c r="C39" s="111"/>
      <c r="D39" s="36">
        <f>ROUND(D38*0.2359,0)</f>
        <v>770</v>
      </c>
      <c r="E39"/>
    </row>
    <row r="40" spans="1:5" ht="15.5" thickBot="1" x14ac:dyDescent="0.4">
      <c r="A40" s="109" t="s">
        <v>56</v>
      </c>
      <c r="B40" s="110"/>
      <c r="C40" s="111"/>
      <c r="D40" s="35">
        <f>D39+D38</f>
        <v>4032</v>
      </c>
      <c r="E40"/>
    </row>
    <row r="41" spans="1:5" ht="14.5" x14ac:dyDescent="0.35">
      <c r="A41" s="28"/>
      <c r="B41"/>
      <c r="C41"/>
      <c r="D41"/>
    </row>
  </sheetData>
  <mergeCells count="34">
    <mergeCell ref="A4:D4"/>
    <mergeCell ref="A6:D6"/>
    <mergeCell ref="A9:A13"/>
    <mergeCell ref="B9:C9"/>
    <mergeCell ref="D9:D13"/>
    <mergeCell ref="B10:C10"/>
    <mergeCell ref="B11:C11"/>
    <mergeCell ref="B12:C12"/>
    <mergeCell ref="B13:C13"/>
    <mergeCell ref="A14:C14"/>
    <mergeCell ref="A16:D16"/>
    <mergeCell ref="B17:C17"/>
    <mergeCell ref="B18:C18"/>
    <mergeCell ref="D18:D21"/>
    <mergeCell ref="B19:C19"/>
    <mergeCell ref="B20:C21"/>
    <mergeCell ref="B26:C26"/>
    <mergeCell ref="D26:D29"/>
    <mergeCell ref="B27:C27"/>
    <mergeCell ref="B28:C29"/>
    <mergeCell ref="B22:C22"/>
    <mergeCell ref="D22:D25"/>
    <mergeCell ref="B23:C23"/>
    <mergeCell ref="B24:C25"/>
    <mergeCell ref="A39:C39"/>
    <mergeCell ref="A40:C40"/>
    <mergeCell ref="B30:C30"/>
    <mergeCell ref="D30:D33"/>
    <mergeCell ref="B31:C31"/>
    <mergeCell ref="B34:C34"/>
    <mergeCell ref="D34:D37"/>
    <mergeCell ref="B35:C35"/>
    <mergeCell ref="B32:C33"/>
    <mergeCell ref="B36:C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BE986-D3FA-48E3-98F0-FBDBC0994516}">
  <sheetPr>
    <tabColor theme="7" tint="0.59999389629810485"/>
    <pageSetUpPr fitToPage="1"/>
  </sheetPr>
  <dimension ref="A1:I22"/>
  <sheetViews>
    <sheetView topLeftCell="A4" zoomScaleNormal="100" zoomScaleSheetLayoutView="100" workbookViewId="0">
      <selection activeCell="I17" sqref="I17"/>
    </sheetView>
  </sheetViews>
  <sheetFormatPr defaultRowHeight="14.5" x14ac:dyDescent="0.35"/>
  <cols>
    <col min="2" max="2" width="23.54296875" customWidth="1"/>
    <col min="3" max="3" width="26" customWidth="1"/>
    <col min="4" max="4" width="12.1796875" customWidth="1"/>
    <col min="5" max="5" width="35.81640625" customWidth="1"/>
  </cols>
  <sheetData>
    <row r="1" spans="1:9" s="26" customFormat="1" ht="22.5" customHeight="1" x14ac:dyDescent="0.35">
      <c r="A1" s="93"/>
      <c r="B1" s="93"/>
      <c r="D1" s="49"/>
      <c r="E1" s="50" t="s">
        <v>135</v>
      </c>
      <c r="F1"/>
      <c r="G1"/>
      <c r="H1"/>
      <c r="I1"/>
    </row>
    <row r="2" spans="1:9" s="26" customFormat="1" ht="33" customHeight="1" x14ac:dyDescent="0.35">
      <c r="A2" s="93"/>
      <c r="B2" s="93"/>
      <c r="C2" s="149" t="s">
        <v>85</v>
      </c>
      <c r="D2" s="149"/>
      <c r="E2" s="149"/>
      <c r="F2"/>
      <c r="G2"/>
      <c r="H2"/>
      <c r="I2"/>
    </row>
    <row r="3" spans="1:9" x14ac:dyDescent="0.35">
      <c r="A3" s="94" t="s">
        <v>18</v>
      </c>
      <c r="B3" s="94"/>
      <c r="C3" s="94"/>
      <c r="D3" s="94"/>
      <c r="E3" s="94"/>
    </row>
    <row r="4" spans="1:9" ht="15.5" x14ac:dyDescent="0.35">
      <c r="A4" s="92" t="s">
        <v>19</v>
      </c>
      <c r="B4" s="92"/>
      <c r="C4" s="92"/>
      <c r="D4" s="92"/>
      <c r="E4" s="92"/>
    </row>
    <row r="5" spans="1:9" ht="14.15" customHeight="1" x14ac:dyDescent="0.35">
      <c r="A5" s="103" t="s">
        <v>88</v>
      </c>
      <c r="B5" s="103"/>
      <c r="C5" s="103"/>
      <c r="D5" s="103"/>
      <c r="E5" s="103"/>
    </row>
    <row r="6" spans="1:9" ht="15" x14ac:dyDescent="0.35">
      <c r="A6" s="104" t="s">
        <v>0</v>
      </c>
      <c r="B6" s="104"/>
      <c r="C6" s="104"/>
      <c r="D6" s="104"/>
      <c r="E6" s="104"/>
    </row>
    <row r="7" spans="1:9" x14ac:dyDescent="0.35">
      <c r="A7" s="24"/>
      <c r="B7" s="24"/>
      <c r="C7" s="24"/>
      <c r="D7" s="24"/>
      <c r="E7" s="24"/>
    </row>
    <row r="8" spans="1:9" x14ac:dyDescent="0.35">
      <c r="A8" s="105" t="s">
        <v>1</v>
      </c>
      <c r="B8" s="107" t="s">
        <v>2</v>
      </c>
      <c r="C8" s="107" t="s">
        <v>3</v>
      </c>
      <c r="D8" s="147" t="s">
        <v>89</v>
      </c>
      <c r="E8" s="107" t="s">
        <v>4</v>
      </c>
    </row>
    <row r="9" spans="1:9" x14ac:dyDescent="0.35">
      <c r="A9" s="106"/>
      <c r="B9" s="108"/>
      <c r="C9" s="108"/>
      <c r="D9" s="148"/>
      <c r="E9" s="108"/>
    </row>
    <row r="10" spans="1:9" x14ac:dyDescent="0.35">
      <c r="A10" s="2"/>
      <c r="B10" s="3" t="s">
        <v>5</v>
      </c>
      <c r="C10" s="4"/>
      <c r="D10" s="23">
        <f>D11+D13</f>
        <v>146981</v>
      </c>
      <c r="E10" s="5"/>
    </row>
    <row r="11" spans="1:9" x14ac:dyDescent="0.35">
      <c r="A11" s="2" t="s">
        <v>8</v>
      </c>
      <c r="B11" s="3" t="s">
        <v>9</v>
      </c>
      <c r="C11" s="4"/>
      <c r="D11" s="51">
        <f>D17</f>
        <v>52405</v>
      </c>
      <c r="E11" s="5"/>
    </row>
    <row r="12" spans="1:9" ht="16.5" hidden="1" customHeight="1" x14ac:dyDescent="0.35">
      <c r="A12" s="2" t="s">
        <v>90</v>
      </c>
      <c r="B12" s="3" t="s">
        <v>91</v>
      </c>
      <c r="C12" s="4"/>
      <c r="D12" s="52"/>
      <c r="E12" s="5"/>
    </row>
    <row r="13" spans="1:9" ht="16.5" customHeight="1" x14ac:dyDescent="0.35">
      <c r="A13" s="2" t="s">
        <v>92</v>
      </c>
      <c r="B13" s="3" t="s">
        <v>93</v>
      </c>
      <c r="C13" s="4"/>
      <c r="D13" s="47">
        <v>94576</v>
      </c>
      <c r="E13" s="5"/>
    </row>
    <row r="14" spans="1:9" ht="0.75" customHeight="1" x14ac:dyDescent="0.35">
      <c r="A14" s="2" t="s">
        <v>94</v>
      </c>
      <c r="B14" s="3" t="s">
        <v>95</v>
      </c>
      <c r="C14" s="4"/>
      <c r="D14" s="52"/>
      <c r="E14" s="5"/>
    </row>
    <row r="15" spans="1:9" ht="25.5" customHeight="1" x14ac:dyDescent="0.35">
      <c r="A15" s="141" t="s">
        <v>96</v>
      </c>
      <c r="B15" s="142"/>
      <c r="C15" s="142"/>
      <c r="D15" s="142"/>
      <c r="E15" s="143"/>
    </row>
    <row r="16" spans="1:9" ht="11.5" customHeight="1" x14ac:dyDescent="0.35">
      <c r="A16" s="100"/>
      <c r="B16" s="101"/>
      <c r="C16" s="101"/>
      <c r="D16" s="101"/>
      <c r="E16" s="102"/>
    </row>
    <row r="17" spans="1:6" ht="14.5" customHeight="1" x14ac:dyDescent="0.35">
      <c r="A17" s="53" t="s">
        <v>8</v>
      </c>
      <c r="B17" s="54" t="s">
        <v>15</v>
      </c>
      <c r="C17" s="48"/>
      <c r="D17" s="55">
        <f>D18</f>
        <v>52405</v>
      </c>
      <c r="E17" s="144" t="s">
        <v>97</v>
      </c>
    </row>
    <row r="18" spans="1:6" ht="45" customHeight="1" x14ac:dyDescent="0.35">
      <c r="A18" s="56" t="s">
        <v>98</v>
      </c>
      <c r="B18" s="57" t="s">
        <v>99</v>
      </c>
      <c r="C18" s="58"/>
      <c r="D18" s="59">
        <f>D19</f>
        <v>52405</v>
      </c>
      <c r="E18" s="145"/>
    </row>
    <row r="19" spans="1:6" ht="21" x14ac:dyDescent="0.35">
      <c r="A19" s="57" t="s">
        <v>100</v>
      </c>
      <c r="B19" s="57" t="s">
        <v>101</v>
      </c>
      <c r="C19" s="60"/>
      <c r="D19" s="59">
        <f>D20</f>
        <v>52405</v>
      </c>
      <c r="E19" s="145"/>
    </row>
    <row r="20" spans="1:6" ht="22" x14ac:dyDescent="0.35">
      <c r="A20" s="61" t="s">
        <v>102</v>
      </c>
      <c r="B20" s="57" t="s">
        <v>103</v>
      </c>
      <c r="C20" s="58" t="s">
        <v>104</v>
      </c>
      <c r="D20" s="62">
        <v>52405</v>
      </c>
      <c r="E20" s="145"/>
    </row>
    <row r="21" spans="1:6" s="63" customFormat="1" x14ac:dyDescent="0.35">
      <c r="A21" s="53" t="s">
        <v>92</v>
      </c>
      <c r="B21" s="54" t="s">
        <v>93</v>
      </c>
      <c r="C21" s="48"/>
      <c r="D21" s="55">
        <f>D22</f>
        <v>94576</v>
      </c>
      <c r="E21" s="145"/>
    </row>
    <row r="22" spans="1:6" ht="51" customHeight="1" x14ac:dyDescent="0.35">
      <c r="A22" s="64" t="s">
        <v>105</v>
      </c>
      <c r="B22" s="65" t="s">
        <v>106</v>
      </c>
      <c r="C22" s="66" t="s">
        <v>107</v>
      </c>
      <c r="D22" s="67">
        <v>94576</v>
      </c>
      <c r="E22" s="146"/>
      <c r="F22" s="68"/>
    </row>
  </sheetData>
  <mergeCells count="15">
    <mergeCell ref="A5:E5"/>
    <mergeCell ref="A1:A2"/>
    <mergeCell ref="B1:B2"/>
    <mergeCell ref="C2:E2"/>
    <mergeCell ref="A3:E3"/>
    <mergeCell ref="A4:E4"/>
    <mergeCell ref="A15:E15"/>
    <mergeCell ref="A16:E16"/>
    <mergeCell ref="E17:E22"/>
    <mergeCell ref="A6:E6"/>
    <mergeCell ref="A8:A9"/>
    <mergeCell ref="B8:B9"/>
    <mergeCell ref="C8:C9"/>
    <mergeCell ref="D8:D9"/>
    <mergeCell ref="E8:E9"/>
  </mergeCells>
  <pageMargins left="0.47244094488188981" right="0.43307086614173229" top="0.6692913385826772" bottom="0.74803149606299213" header="0.31496062992125984" footer="0.31496062992125984"/>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0BFF6-DC69-416A-B523-4B108702C237}">
  <sheetPr>
    <tabColor theme="7" tint="0.79998168889431442"/>
  </sheetPr>
  <dimension ref="A1:J26"/>
  <sheetViews>
    <sheetView zoomScale="40" zoomScaleNormal="40" workbookViewId="0">
      <selection activeCell="J10" sqref="J10"/>
    </sheetView>
  </sheetViews>
  <sheetFormatPr defaultColWidth="9.1796875" defaultRowHeight="14" x14ac:dyDescent="0.3"/>
  <cols>
    <col min="1" max="1" width="81.81640625" style="69" customWidth="1"/>
    <col min="2" max="2" width="23.7265625" style="69" customWidth="1"/>
    <col min="3" max="16384" width="9.1796875" style="69"/>
  </cols>
  <sheetData>
    <row r="1" spans="1:10" ht="92.25" customHeight="1" thickBot="1" x14ac:dyDescent="0.4">
      <c r="A1" s="150" t="s">
        <v>132</v>
      </c>
      <c r="B1" s="150"/>
    </row>
    <row r="2" spans="1:10" ht="82.5" customHeight="1" thickBot="1" x14ac:dyDescent="0.45">
      <c r="A2" s="155" t="s">
        <v>133</v>
      </c>
      <c r="B2" s="155"/>
    </row>
    <row r="3" spans="1:10" ht="15" customHeight="1" x14ac:dyDescent="0.3">
      <c r="A3" s="151" t="s">
        <v>108</v>
      </c>
      <c r="B3" s="151" t="s">
        <v>109</v>
      </c>
    </row>
    <row r="4" spans="1:10" ht="14.5" thickBot="1" x14ac:dyDescent="0.35">
      <c r="A4" s="152"/>
      <c r="B4" s="153"/>
    </row>
    <row r="5" spans="1:10" ht="15" x14ac:dyDescent="0.3">
      <c r="A5" s="81" t="s">
        <v>110</v>
      </c>
      <c r="B5" s="70">
        <f>B6+B16</f>
        <v>146981</v>
      </c>
      <c r="C5" s="80"/>
      <c r="D5" s="80"/>
      <c r="E5" s="80"/>
      <c r="F5" s="80"/>
      <c r="G5" s="80"/>
      <c r="H5" s="80"/>
      <c r="I5" s="80"/>
      <c r="J5" s="80"/>
    </row>
    <row r="6" spans="1:10" ht="16.5" customHeight="1" x14ac:dyDescent="0.3">
      <c r="A6" s="71" t="s">
        <v>111</v>
      </c>
      <c r="B6" s="72">
        <f>B7+B9+B10+B11+B13+B15</f>
        <v>52405</v>
      </c>
      <c r="C6" s="80"/>
      <c r="D6" s="80"/>
      <c r="E6" s="80"/>
      <c r="F6" s="80"/>
      <c r="G6" s="80"/>
      <c r="H6" s="80"/>
      <c r="I6" s="80"/>
      <c r="J6" s="80"/>
    </row>
    <row r="7" spans="1:10" ht="16.5" customHeight="1" x14ac:dyDescent="0.3">
      <c r="A7" s="73" t="s">
        <v>112</v>
      </c>
      <c r="B7" s="74">
        <v>20112</v>
      </c>
      <c r="C7" s="82"/>
      <c r="D7" s="82"/>
      <c r="E7" s="82"/>
      <c r="F7" s="82"/>
      <c r="G7" s="82"/>
      <c r="H7" s="82"/>
    </row>
    <row r="8" spans="1:10" ht="147.75" customHeight="1" x14ac:dyDescent="0.3">
      <c r="A8" s="75" t="s">
        <v>113</v>
      </c>
      <c r="B8" s="83"/>
      <c r="C8" s="82"/>
      <c r="D8" s="82"/>
      <c r="E8" s="82"/>
      <c r="F8" s="82"/>
      <c r="G8" s="82"/>
      <c r="H8" s="82"/>
    </row>
    <row r="9" spans="1:10" ht="19.149999999999999" customHeight="1" x14ac:dyDescent="0.3">
      <c r="A9" s="76" t="s">
        <v>126</v>
      </c>
      <c r="B9" s="74">
        <v>2453</v>
      </c>
      <c r="C9" s="82"/>
      <c r="D9" s="82"/>
      <c r="E9" s="82"/>
      <c r="F9" s="82"/>
      <c r="G9" s="82"/>
      <c r="H9" s="82"/>
    </row>
    <row r="10" spans="1:10" ht="15.75" customHeight="1" x14ac:dyDescent="0.3">
      <c r="A10" s="77" t="s">
        <v>127</v>
      </c>
      <c r="B10" s="84">
        <v>12000</v>
      </c>
      <c r="D10" s="82"/>
      <c r="E10" s="82"/>
      <c r="F10" s="82"/>
      <c r="G10" s="82"/>
      <c r="H10" s="82"/>
    </row>
    <row r="11" spans="1:10" x14ac:dyDescent="0.3">
      <c r="A11" s="77" t="s">
        <v>128</v>
      </c>
      <c r="B11" s="74">
        <v>6815</v>
      </c>
      <c r="C11" s="82"/>
      <c r="D11" s="82"/>
      <c r="E11" s="82"/>
      <c r="F11" s="82"/>
      <c r="G11" s="82"/>
      <c r="H11" s="82"/>
    </row>
    <row r="12" spans="1:10" ht="139.5" customHeight="1" x14ac:dyDescent="0.3">
      <c r="A12" s="78" t="s">
        <v>114</v>
      </c>
      <c r="B12" s="85"/>
      <c r="C12" s="82"/>
      <c r="D12" s="82"/>
      <c r="E12" s="82"/>
      <c r="F12" s="82"/>
      <c r="G12" s="82"/>
      <c r="H12" s="82"/>
    </row>
    <row r="13" spans="1:10" x14ac:dyDescent="0.3">
      <c r="A13" s="73" t="s">
        <v>129</v>
      </c>
      <c r="B13" s="84">
        <v>3900</v>
      </c>
      <c r="C13" s="82"/>
      <c r="D13" s="82"/>
      <c r="E13" s="82"/>
      <c r="F13" s="82"/>
      <c r="G13" s="82"/>
      <c r="H13" s="82"/>
    </row>
    <row r="14" spans="1:10" ht="56" x14ac:dyDescent="0.3">
      <c r="A14" s="75" t="s">
        <v>120</v>
      </c>
      <c r="B14" s="83"/>
      <c r="C14" s="82"/>
      <c r="D14" s="82"/>
      <c r="E14" s="82"/>
      <c r="F14" s="82"/>
      <c r="G14" s="82"/>
      <c r="H14" s="82"/>
    </row>
    <row r="15" spans="1:10" x14ac:dyDescent="0.3">
      <c r="A15" s="73" t="s">
        <v>130</v>
      </c>
      <c r="B15" s="84">
        <v>7125</v>
      </c>
      <c r="C15" s="82"/>
      <c r="D15" s="82"/>
      <c r="E15" s="82"/>
      <c r="F15" s="82"/>
      <c r="G15" s="82"/>
      <c r="H15" s="82"/>
    </row>
    <row r="16" spans="1:10" x14ac:dyDescent="0.3">
      <c r="A16" s="71" t="s">
        <v>115</v>
      </c>
      <c r="B16" s="72">
        <f>B17+B20+B24</f>
        <v>94576</v>
      </c>
      <c r="C16" s="82"/>
      <c r="D16" s="82"/>
      <c r="E16" s="82"/>
      <c r="F16" s="82"/>
      <c r="G16" s="82"/>
      <c r="H16" s="82"/>
    </row>
    <row r="17" spans="1:8" x14ac:dyDescent="0.3">
      <c r="A17" s="73" t="s">
        <v>116</v>
      </c>
      <c r="B17" s="74">
        <f>B18+B19</f>
        <v>13000</v>
      </c>
      <c r="C17" s="82"/>
      <c r="D17" s="82"/>
      <c r="E17" s="82"/>
      <c r="F17" s="82"/>
      <c r="G17" s="82"/>
      <c r="H17" s="82"/>
    </row>
    <row r="18" spans="1:8" x14ac:dyDescent="0.3">
      <c r="A18" s="79" t="s">
        <v>117</v>
      </c>
      <c r="B18" s="83">
        <v>9000</v>
      </c>
      <c r="C18" s="82"/>
      <c r="D18" s="82"/>
      <c r="E18" s="82"/>
      <c r="F18" s="82"/>
      <c r="G18" s="82"/>
      <c r="H18" s="82"/>
    </row>
    <row r="19" spans="1:8" x14ac:dyDescent="0.3">
      <c r="A19" s="86" t="s">
        <v>121</v>
      </c>
      <c r="B19" s="85">
        <v>4000</v>
      </c>
      <c r="C19" s="82"/>
      <c r="D19" s="82"/>
      <c r="E19" s="82"/>
      <c r="F19" s="82"/>
      <c r="G19" s="82"/>
      <c r="H19" s="82"/>
    </row>
    <row r="20" spans="1:8" x14ac:dyDescent="0.3">
      <c r="A20" s="73" t="s">
        <v>118</v>
      </c>
      <c r="B20" s="74">
        <f>B21+B23</f>
        <v>75576</v>
      </c>
      <c r="C20" s="82"/>
      <c r="D20" s="82"/>
      <c r="E20" s="82"/>
      <c r="F20" s="82"/>
      <c r="G20" s="82"/>
      <c r="H20" s="82"/>
    </row>
    <row r="21" spans="1:8" x14ac:dyDescent="0.3">
      <c r="A21" s="86" t="s">
        <v>119</v>
      </c>
      <c r="B21" s="154">
        <v>31500</v>
      </c>
      <c r="C21" s="82"/>
      <c r="D21" s="82"/>
      <c r="E21" s="82"/>
      <c r="F21" s="82"/>
      <c r="G21" s="82"/>
      <c r="H21" s="82"/>
    </row>
    <row r="22" spans="1:8" x14ac:dyDescent="0.3">
      <c r="A22" s="87" t="s">
        <v>122</v>
      </c>
      <c r="B22" s="154"/>
      <c r="C22" s="82"/>
      <c r="D22" s="82"/>
      <c r="E22" s="82"/>
      <c r="F22" s="82"/>
      <c r="G22" s="82"/>
      <c r="H22" s="82"/>
    </row>
    <row r="23" spans="1:8" ht="28" x14ac:dyDescent="0.3">
      <c r="A23" s="79" t="s">
        <v>123</v>
      </c>
      <c r="B23" s="83">
        <v>44076</v>
      </c>
      <c r="C23" s="82"/>
      <c r="D23" s="82"/>
      <c r="E23" s="82"/>
      <c r="F23" s="82"/>
      <c r="G23" s="82"/>
      <c r="H23" s="82"/>
    </row>
    <row r="24" spans="1:8" x14ac:dyDescent="0.3">
      <c r="A24" s="88" t="s">
        <v>124</v>
      </c>
      <c r="B24" s="89">
        <f>B25+B26</f>
        <v>6000</v>
      </c>
    </row>
    <row r="25" spans="1:8" ht="28" x14ac:dyDescent="0.3">
      <c r="A25" s="86" t="s">
        <v>125</v>
      </c>
      <c r="B25" s="83">
        <v>3000</v>
      </c>
    </row>
    <row r="26" spans="1:8" ht="28.5" thickBot="1" x14ac:dyDescent="0.35">
      <c r="A26" s="90" t="s">
        <v>131</v>
      </c>
      <c r="B26" s="91">
        <v>3000</v>
      </c>
    </row>
  </sheetData>
  <mergeCells count="5">
    <mergeCell ref="A1:B1"/>
    <mergeCell ref="A3:A4"/>
    <mergeCell ref="B3:B4"/>
    <mergeCell ref="B21:B22"/>
    <mergeCell ref="A2:B2"/>
  </mergeCells>
  <pageMargins left="0.70866141732283472" right="0.70866141732283472" top="0.74803149606299213" bottom="0.74803149606299213"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PAPILDU nepieciešams (2025)</vt:lpstr>
      <vt:lpstr>PAPILDU APRĒĶINS (2025)</vt:lpstr>
      <vt:lpstr>No instrumenta</vt:lpstr>
      <vt:lpstr>Aprīkojuma uzskaitījums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2022-09-16T04:36:05Z</cp:lastPrinted>
  <dcterms:created xsi:type="dcterms:W3CDTF">2022-07-07T11:51:30Z</dcterms:created>
  <dcterms:modified xsi:type="dcterms:W3CDTF">2024-11-06T12:56:03Z</dcterms:modified>
</cp:coreProperties>
</file>