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em-ds.iem.gov.lv\U disks\ipotjomkina\Dokumenti datorā\2024 UKRplans2025 Elina\"/>
    </mc:Choice>
  </mc:AlternateContent>
  <xr:revisionPtr revIDLastSave="0" documentId="13_ncr:1_{402EAC6E-D52F-4199-AC13-A67609B44227}" xr6:coauthVersionLast="36" xr6:coauthVersionMax="36" xr10:uidLastSave="{00000000-0000-0000-0000-000000000000}"/>
  <bookViews>
    <workbookView xWindow="0" yWindow="0" windowWidth="19200" windowHeight="7725" activeTab="4" xr2:uid="{00000000-000D-0000-FFFF-FFFF00000000}"/>
  </bookViews>
  <sheets>
    <sheet name="PAPILDU nepieciešams" sheetId="1" r:id="rId1"/>
    <sheet name="Atlīdzība" sheetId="2" r:id="rId2"/>
    <sheet name="Rekonstrukcija" sheetId="4" r:id="rId3"/>
    <sheet name="Rekonst naudas plūsma" sheetId="5" r:id="rId4"/>
    <sheet name="No AP fin instrumenta" sheetId="6" r:id="rId5"/>
  </sheets>
  <externalReferences>
    <externalReference r:id="rId6"/>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6" l="1"/>
  <c r="D10" i="6"/>
  <c r="E14" i="6"/>
  <c r="D14" i="6"/>
  <c r="E18" i="6"/>
  <c r="D18" i="6"/>
  <c r="E19" i="6" l="1"/>
  <c r="D19" i="6"/>
  <c r="D12" i="6" l="1"/>
  <c r="H12" i="5"/>
  <c r="F12" i="5"/>
  <c r="E12" i="5"/>
  <c r="D12" i="5"/>
  <c r="C12" i="5" s="1"/>
  <c r="AN11" i="5"/>
  <c r="AK11" i="5"/>
  <c r="AJ11" i="5"/>
  <c r="AH11" i="5"/>
  <c r="AF11" i="5"/>
  <c r="AC11" i="5"/>
  <c r="AB11" i="5"/>
  <c r="Z11" i="5"/>
  <c r="X11" i="5"/>
  <c r="U11" i="5"/>
  <c r="T11" i="5"/>
  <c r="R11" i="5"/>
  <c r="P11" i="5"/>
  <c r="M11" i="5"/>
  <c r="L11" i="5"/>
  <c r="H11" i="5"/>
  <c r="D11" i="5"/>
  <c r="AI11" i="5" s="1"/>
  <c r="C11" i="5"/>
  <c r="H10" i="5"/>
  <c r="H13" i="5" s="1"/>
  <c r="G10" i="5"/>
  <c r="F10" i="5"/>
  <c r="E10" i="5"/>
  <c r="D10" i="5"/>
  <c r="C10" i="5" s="1"/>
  <c r="AL9" i="5"/>
  <c r="H9" i="5"/>
  <c r="E9" i="5"/>
  <c r="D9" i="5"/>
  <c r="C9" i="5"/>
  <c r="AK9" i="5" s="1"/>
  <c r="H8" i="5"/>
  <c r="E8" i="5"/>
  <c r="D8" i="5"/>
  <c r="C8" i="5" s="1"/>
  <c r="AN7" i="5"/>
  <c r="AK7" i="5"/>
  <c r="AJ7" i="5"/>
  <c r="AF7" i="5"/>
  <c r="H7" i="5"/>
  <c r="F7" i="5"/>
  <c r="E7" i="5"/>
  <c r="D7" i="5"/>
  <c r="C7" i="5"/>
  <c r="AI7" i="5" s="1"/>
  <c r="AD6" i="5"/>
  <c r="H6" i="5"/>
  <c r="G6" i="5"/>
  <c r="E6" i="5"/>
  <c r="D6" i="5"/>
  <c r="C6" i="5"/>
  <c r="AE6" i="5" s="1"/>
  <c r="F6" i="5" s="1"/>
  <c r="H5" i="5"/>
  <c r="G5" i="5"/>
  <c r="E5" i="5"/>
  <c r="D5" i="5"/>
  <c r="C5" i="5" s="1"/>
  <c r="H4" i="5"/>
  <c r="G4" i="5"/>
  <c r="E4" i="5"/>
  <c r="D4" i="5"/>
  <c r="C4" i="5" s="1"/>
  <c r="D2" i="5"/>
  <c r="N27" i="4"/>
  <c r="O27" i="4"/>
  <c r="N28" i="4"/>
  <c r="O28" i="4"/>
  <c r="M32" i="4"/>
  <c r="L32" i="4"/>
  <c r="J32" i="4"/>
  <c r="N31" i="4"/>
  <c r="N32" i="4" s="1"/>
  <c r="M31" i="4"/>
  <c r="H26" i="4"/>
  <c r="K26" i="4" s="1"/>
  <c r="H25" i="4"/>
  <c r="K25" i="4" s="1"/>
  <c r="D24" i="4"/>
  <c r="H24" i="4" s="1"/>
  <c r="H20" i="4"/>
  <c r="K20" i="4" s="1"/>
  <c r="H7" i="4"/>
  <c r="E7" i="4" s="1"/>
  <c r="AE5" i="5" l="1"/>
  <c r="AD5" i="5"/>
  <c r="AC5" i="5"/>
  <c r="F5" i="5" s="1"/>
  <c r="AN12" i="5"/>
  <c r="AM12" i="5"/>
  <c r="AJ8" i="5"/>
  <c r="AI8" i="5"/>
  <c r="AG8" i="5"/>
  <c r="AH8" i="5"/>
  <c r="AN8" i="5"/>
  <c r="AF8" i="5"/>
  <c r="F8" i="5" s="1"/>
  <c r="AL8" i="5"/>
  <c r="AM8" i="5"/>
  <c r="AK8" i="5"/>
  <c r="AB4" i="5"/>
  <c r="AA4" i="5"/>
  <c r="C2" i="5"/>
  <c r="AM9" i="5"/>
  <c r="AL7" i="5"/>
  <c r="AF9" i="5"/>
  <c r="F9" i="5" s="1"/>
  <c r="AN9" i="5"/>
  <c r="N11" i="5"/>
  <c r="V11" i="5"/>
  <c r="F11" i="5" s="1"/>
  <c r="AD11" i="5"/>
  <c r="AL11" i="5"/>
  <c r="AM7" i="5"/>
  <c r="AG9" i="5"/>
  <c r="O11" i="5"/>
  <c r="W11" i="5"/>
  <c r="AE11" i="5"/>
  <c r="AM11" i="5"/>
  <c r="AG7" i="5"/>
  <c r="AI9" i="5"/>
  <c r="Q11" i="5"/>
  <c r="Y11" i="5"/>
  <c r="AG11" i="5"/>
  <c r="AH9" i="5"/>
  <c r="AH7" i="5"/>
  <c r="AJ9" i="5"/>
  <c r="K11" i="5"/>
  <c r="S11" i="5"/>
  <c r="AA11" i="5"/>
  <c r="F20" i="4"/>
  <c r="I7" i="4"/>
  <c r="F26" i="4"/>
  <c r="K7" i="4"/>
  <c r="I20" i="4"/>
  <c r="E20" i="4"/>
  <c r="I25" i="4"/>
  <c r="F7" i="4"/>
  <c r="O7" i="4" s="1"/>
  <c r="E25" i="4"/>
  <c r="F24" i="4"/>
  <c r="E24" i="4"/>
  <c r="K24" i="4"/>
  <c r="K31" i="4" s="1"/>
  <c r="K32" i="4" s="1"/>
  <c r="I24" i="4"/>
  <c r="E26" i="4"/>
  <c r="F25" i="4"/>
  <c r="I26" i="4"/>
  <c r="H31" i="4"/>
  <c r="H32" i="4" s="1"/>
  <c r="G12" i="5" l="1"/>
  <c r="G9" i="5"/>
  <c r="G11" i="5"/>
  <c r="E11" i="5"/>
  <c r="E13" i="5" s="1"/>
  <c r="G7" i="5"/>
  <c r="F4" i="5"/>
  <c r="F13" i="5" s="1"/>
  <c r="G8" i="5"/>
  <c r="O20" i="4"/>
  <c r="I31" i="4"/>
  <c r="I32" i="4" s="1"/>
  <c r="E31" i="4"/>
  <c r="E32" i="4" s="1"/>
  <c r="F31" i="4"/>
  <c r="F32" i="4" s="1"/>
  <c r="O25" i="4"/>
  <c r="G24" i="4"/>
  <c r="G31" i="4" s="1"/>
  <c r="G32" i="4" s="1"/>
  <c r="O32" i="4" s="1"/>
  <c r="Q32" i="4" s="1"/>
  <c r="O24" i="4"/>
  <c r="O26" i="4"/>
  <c r="G13" i="5" l="1"/>
  <c r="O31" i="4"/>
  <c r="D19" i="2" l="1"/>
  <c r="D23" i="2"/>
  <c r="D22" i="2"/>
  <c r="D21" i="2"/>
  <c r="D24" i="1" l="1"/>
  <c r="D31" i="1" l="1"/>
  <c r="D32" i="1"/>
  <c r="D20" i="2" l="1"/>
  <c r="D18" i="2" s="1"/>
  <c r="D11" i="2"/>
  <c r="D10" i="2" l="1"/>
  <c r="D20" i="1"/>
  <c r="D28" i="1" l="1"/>
  <c r="D23" i="1" s="1"/>
  <c r="D22" i="1" l="1"/>
  <c r="D11" i="1"/>
  <c r="D12" i="1" l="1"/>
  <c r="D10" i="1" s="1"/>
  <c r="D18" i="1"/>
</calcChain>
</file>

<file path=xl/sharedStrings.xml><?xml version="1.0" encoding="utf-8"?>
<sst xmlns="http://schemas.openxmlformats.org/spreadsheetml/2006/main" count="222" uniqueCount="149">
  <si>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</si>
  <si>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</si>
  <si>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</si>
  <si>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</si>
  <si>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</si>
  <si>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</si>
  <si>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</si>
  <si>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</si>
  <si>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</si>
  <si>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</si>
  <si>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</si>
  <si>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</si>
  <si>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</si>
  <si>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</si>
  <si>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Preces un pakalpojumi</t>
  </si>
  <si>
    <t>Piezīme: EKK kodus pievieno atbilstoši MK 27.12.2005. noteikumiem Nr.1031. Nevajadzīgās rindas dzēš.</t>
  </si>
  <si>
    <t>EKK 3000</t>
  </si>
  <si>
    <t>Subsīdijas un dotācijas</t>
  </si>
  <si>
    <t>Piezīme: Detalizētu aprēķinu var pievienot atsevišķā lapā.</t>
  </si>
  <si>
    <t>Piezīme: Pamatojumu norāda, ja nepieciešams (piemēram, atsauce uz normatīvo aktu vai citu būtisku, paskaidrojošu informāciju)</t>
  </si>
  <si>
    <t>Iekšlietu ministrija</t>
  </si>
  <si>
    <t>papildu nepieciešamo izdevumu indikatīvs aprēķins</t>
  </si>
  <si>
    <t>KOPĀ:</t>
  </si>
  <si>
    <t>Nodrošinājuma valsts aģentūra</t>
  </si>
  <si>
    <t>EKK 2220</t>
  </si>
  <si>
    <t>Pakalpojumi</t>
  </si>
  <si>
    <t>EKK 2200</t>
  </si>
  <si>
    <t>Izdevumi par komunālajiem pakalpojumiem</t>
  </si>
  <si>
    <t>EKK 2221</t>
  </si>
  <si>
    <t>EKK 2222</t>
  </si>
  <si>
    <t>Izdevumi par siltumenerģiju</t>
  </si>
  <si>
    <t>Izdevumi par ūdens apgādi un kanalizāciju</t>
  </si>
  <si>
    <t>EKK 2223</t>
  </si>
  <si>
    <t>Izdevumi par elektroenerģiju</t>
  </si>
  <si>
    <t>EKK 2240</t>
  </si>
  <si>
    <t>Remontdarbi un iestāžu uzturēšanas pakalpojumi</t>
  </si>
  <si>
    <t>Nekustamā īpašuma uzturēšana</t>
  </si>
  <si>
    <t>EKK 2244</t>
  </si>
  <si>
    <t>EKK 2249</t>
  </si>
  <si>
    <t>Pārējie remontdarbu un iestāžu uzturēšanas pakalpojumi</t>
  </si>
  <si>
    <t xml:space="preserve">	Piemaksa par papildu darbu</t>
  </si>
  <si>
    <t>EKK 1147</t>
  </si>
  <si>
    <t>EKK 1100</t>
  </si>
  <si>
    <t xml:space="preserve">Atalgojums </t>
  </si>
  <si>
    <t>4.19. Psiholoģiskā atbalsta kursa sniegšana Ukrainas Valsts robežsardzes dienesta (State Border Guard Service of Ukraine) amatpersonām</t>
  </si>
  <si>
    <t>2. tabula</t>
  </si>
  <si>
    <r>
      <t>4.17. Psiholoģiskā atbalsta kursa sniegšana Ukrainas Valsts robežsardzes dienesta (</t>
    </r>
    <r>
      <rPr>
        <b/>
        <i/>
        <sz val="10"/>
        <rFont val="Times New Roman"/>
        <family val="1"/>
        <charset val="186"/>
      </rPr>
      <t>State Border Guard Service of Ukraine</t>
    </r>
    <r>
      <rPr>
        <b/>
        <sz val="10"/>
        <rFont val="Times New Roman"/>
        <family val="1"/>
        <charset val="186"/>
      </rPr>
      <t>) amatpersonām</t>
    </r>
  </si>
  <si>
    <t xml:space="preserve">15.pielikums </t>
  </si>
  <si>
    <t>pasākumu plāna atbalsta sniegšanai Ukrainas civiliedzīvotājiem Latvijas Republikā 2025.gadā sākotnējās ietekmes novērtējuma ziņojumam (anotācijai)</t>
  </si>
  <si>
    <t>2025. gadā</t>
  </si>
  <si>
    <t>Nodrošinājuma valsts aģentūra 2025.gadā plāno nodrošināt no apakšprogrammas 40.01.00 "Administrēšana"</t>
  </si>
  <si>
    <t>EKK 2310</t>
  </si>
  <si>
    <t>EKK 2312</t>
  </si>
  <si>
    <t>EKK 2350</t>
  </si>
  <si>
    <t>EKK 2300</t>
  </si>
  <si>
    <t>Krājumi, materiāli, energoresursi, preces, biroja preces un inventārs, kurus neuzskaita kodā 5000</t>
  </si>
  <si>
    <t>Izdevumi par dažādām precēm un inventāru</t>
  </si>
  <si>
    <t>Inventārs</t>
  </si>
  <si>
    <t>Iestāžu uzturēšanas materiāli un preces</t>
  </si>
  <si>
    <t>EKK 1200</t>
  </si>
  <si>
    <t>Darba devēja valsts sociālās apdrošināšanas obligātās iemaksas, pabalsti un kompensācijas</t>
  </si>
  <si>
    <t>EKK 1210</t>
  </si>
  <si>
    <t>Darba devēja valsts sociālās apdrošināšanas obligātās iemaksas</t>
  </si>
  <si>
    <t>2 istabenes EUR 432*23,59% =  EUR 101.91</t>
  </si>
  <si>
    <t>2 istabenes,  amatalga EUR 720*30% =  EUR 216*1 mēnesis*2 istabenes =  EUR 432</t>
  </si>
  <si>
    <t>apakšprogramma 40.01.00 "Administrēšana"</t>
  </si>
  <si>
    <t>apakšprogramma 40.02.00 "Nekustamais īpašums un centralizētais iepirkums"</t>
  </si>
  <si>
    <t xml:space="preserve">Nodrošinājuma valsts aģentūra 2025.gadā plāno nodrošināt no apakšprogrammas 40.01.00 "Administrēšana" </t>
  </si>
  <si>
    <r>
      <t>Nodrošinājuma valsts aģentūrai ar izmitināšanu saistītie izdevumi komunālo un citu pakalpojumu nodrošināšanai t.sk. gultas veļa, dvieļi, higiēniskie piederumi.</t>
    </r>
    <r>
      <rPr>
        <b/>
        <sz val="8"/>
        <color theme="1"/>
        <rFont val="Times New Roman"/>
        <family val="1"/>
        <charset val="186"/>
      </rPr>
      <t xml:space="preserve"> Aprēkini tika veikti pie nosacījuma, ja plānots uzņemt 80 Ukrainas Valsts robežsardzes dienesta amatpersonas, 1 mēnesim.
</t>
    </r>
    <r>
      <rPr>
        <sz val="8"/>
        <color theme="1"/>
        <rFont val="Times New Roman"/>
        <family val="1"/>
        <charset val="186"/>
      </rPr>
      <t>Nodrošinājuma valsts aģentūra, izvērtējot 2024. gadā pasākuma ieviešanas izmaksas,  2025.gadā, plāno pieprasīt papildu finansējumu no budžeta resora "74. Gadskārtējā valsts budžeta izpildes procesā pārdalāmais finansējums" programmā 17.00.00 “Finansējums Ukrainas civiliedzīvotāju atbalsta likumā noteikto pasākumu īstenošanai” plānotā finansējuma, lai nodrošinātu izdevumus  par komunālajiem pakalpojumiem un  iestādes uzturēšanas pakalpojumiem, saistībā  ar psiholoģiskā atbalsta kursa sniegšanu Ukrainas Valsts robežsardzes dienesta (</t>
    </r>
    <r>
      <rPr>
        <i/>
        <sz val="8"/>
        <color theme="1"/>
        <rFont val="Times New Roman"/>
        <family val="1"/>
        <charset val="186"/>
      </rPr>
      <t>State Border Guard Service of Ukraine</t>
    </r>
    <r>
      <rPr>
        <sz val="8"/>
        <color theme="1"/>
        <rFont val="Times New Roman"/>
        <family val="1"/>
        <charset val="186"/>
      </rPr>
      <t>) amatpersonām.</t>
    </r>
  </si>
  <si>
    <t>80 ukraiņi, vid. izmaksas 1 cilv. mēn.  EUR 105.77  x 80 cilv.  = EUR 8461,60</t>
  </si>
  <si>
    <t>80 ukraiņi, vid. izmaksas 1 cilv. mēn.  EUR 9.07  x 80 cilv.  = EUR 725.60</t>
  </si>
  <si>
    <t>80 ukraiņi, vid. izmaksas 1 cilv. mēn.  EUR 10.69  x 80 cilv.  = EUR 855.20</t>
  </si>
  <si>
    <t>80 ukraiņi, vid. izmaksas 1 cilv. mēn.  EUR 3.90  x 80 cilv. = EUR 312.00</t>
  </si>
  <si>
    <t>80 ukraiņi, vid. izmaksas 1 cilv. mēn.  EUR 20.13  x 80 cilv.  = EUR 1610.40</t>
  </si>
  <si>
    <t>80 ukraiņi, vid. izmaksas 1 cilv. mēn.  EUR 5.47  x 80 cilv.  = EUR 437.60</t>
  </si>
  <si>
    <t>80 ukraiņi, vid. izmaksas 1 cilv. mēn.  EUR 5.10  x 80 cilv.  = EUR 408.00</t>
  </si>
  <si>
    <t>EKK 5250</t>
  </si>
  <si>
    <t>Kapitālais remonts un rekonstrukcija</t>
  </si>
  <si>
    <r>
      <t xml:space="preserve">Esošo ēku siltumapgādes rekonstrukcija -  337 895 </t>
    </r>
    <r>
      <rPr>
        <i/>
        <sz val="8"/>
        <color rgb="FF000000"/>
        <rFont val="Times New Roman"/>
        <family val="1"/>
        <charset val="186"/>
      </rPr>
      <t xml:space="preserve">euro 
</t>
    </r>
    <r>
      <rPr>
        <sz val="8"/>
        <color rgb="FF000000"/>
        <rFont val="Times New Roman"/>
        <family val="1"/>
        <charset val="186"/>
      </rPr>
      <t xml:space="preserve">Elektroapgādes pieslēgumu rekonstrukcija esošajām ēkām (galvenā sadale, ievada sadales ēkās, kabeļu trases) - 15 111 </t>
    </r>
    <r>
      <rPr>
        <i/>
        <sz val="8"/>
        <color rgb="FF000000"/>
        <rFont val="Times New Roman"/>
        <family val="1"/>
        <charset val="186"/>
      </rPr>
      <t xml:space="preserve">euro
</t>
    </r>
    <r>
      <rPr>
        <sz val="8"/>
        <color rgb="FF000000"/>
        <rFont val="Times New Roman"/>
        <family val="1"/>
        <charset val="186"/>
      </rPr>
      <t xml:space="preserve">Ēdnīcas korpusa K-2 (Lit. 004) rekonstrukcija - 2 194 402 </t>
    </r>
    <r>
      <rPr>
        <i/>
        <sz val="8"/>
        <color rgb="FF000000"/>
        <rFont val="Times New Roman"/>
        <family val="1"/>
        <charset val="186"/>
      </rPr>
      <t xml:space="preserve">euro
</t>
    </r>
    <r>
      <rPr>
        <sz val="8"/>
        <color rgb="FF000000"/>
        <rFont val="Times New Roman"/>
        <family val="1"/>
        <charset val="186"/>
      </rPr>
      <t xml:space="preserve">Viesnīcas - administratīvā korpusa K-3 (Lit. 003) esošo telpu pielāgošana (Savienojošās durvis ar K-8; trenažieru zāles ventilācija un kosmētiskais remonts; telpuNr.29- pārbūvēt par semināru telpu; 2.stāvā iekārtot 2 psihologa kabinetus (esošajās telpas grupu Nr.018 un Nr.019) vienu psihorelaksācijas telpu (esošajā telpas grupu Nr.54) - 101 186 </t>
    </r>
    <r>
      <rPr>
        <i/>
        <sz val="8"/>
        <color rgb="FF000000"/>
        <rFont val="Times New Roman"/>
        <family val="1"/>
        <charset val="186"/>
      </rPr>
      <t xml:space="preserve">euro
</t>
    </r>
    <r>
      <rPr>
        <sz val="8"/>
        <color rgb="FF000000"/>
        <rFont val="Times New Roman"/>
        <family val="1"/>
        <charset val="186"/>
      </rPr>
      <t xml:space="preserve">K8 litera Nr.030 kosmētiskais remonts un telpu pārbūve - 164 528 </t>
    </r>
    <r>
      <rPr>
        <i/>
        <sz val="8"/>
        <color rgb="FF000000"/>
        <rFont val="Times New Roman"/>
        <family val="1"/>
        <charset val="186"/>
      </rPr>
      <t>euro</t>
    </r>
  </si>
  <si>
    <t>Nr.p.k.</t>
  </si>
  <si>
    <t>Objekts</t>
  </si>
  <si>
    <t>Adrese</t>
  </si>
  <si>
    <t>kopējā platība
m2</t>
  </si>
  <si>
    <t xml:space="preserve">MBP izstrāde
3% no būvdarbiem
</t>
  </si>
  <si>
    <t xml:space="preserve">Tehniskais projekts
4% no būvdarbiem
</t>
  </si>
  <si>
    <t xml:space="preserve">Būvprojekta ekspertīze
15% no projektēšanas
</t>
  </si>
  <si>
    <t>Būvdarbi</t>
  </si>
  <si>
    <t>būvuzraudzība
3% no būvdarbiem</t>
  </si>
  <si>
    <t>Inženierkonsultanti- Projekta vadības grupa</t>
  </si>
  <si>
    <t xml:space="preserve">autoruzraudzība
1,5% no būvdarbiem
</t>
  </si>
  <si>
    <t xml:space="preserve">Saistītās infrastruktūras izbūve un labiekārtošana
</t>
  </si>
  <si>
    <t xml:space="preserve">NVA un PMLP administratīvās izmaksas: piem., projekta vadība u.tml.
</t>
  </si>
  <si>
    <t>Aprīkojums</t>
  </si>
  <si>
    <t>Kopā</t>
  </si>
  <si>
    <t>Projektam paredzētais finansējums</t>
  </si>
  <si>
    <t>Rezerve</t>
  </si>
  <si>
    <t>A</t>
  </si>
  <si>
    <t>VSC Dzintari</t>
  </si>
  <si>
    <t>A1</t>
  </si>
  <si>
    <t>Esošo ēku siltumapgādes rekonstrukcija</t>
  </si>
  <si>
    <t>Jūrmala, Piestātnes iela</t>
  </si>
  <si>
    <t>n/a</t>
  </si>
  <si>
    <t>iekļauts</t>
  </si>
  <si>
    <t>Apkures un k.ū. Mezgli (4.gab) projektēšana</t>
  </si>
  <si>
    <t>Apkures un k.ū. Mezgli (4.gab) izbūve</t>
  </si>
  <si>
    <t>BK/MK daļa KM ēkai</t>
  </si>
  <si>
    <t xml:space="preserve">Konteiner veida ēka (6*6*2,3m), siltināta, durvis ar logu. </t>
  </si>
  <si>
    <t>Iekšēja instalācija atbilstoši MK, (drošibas pogas, lokāla signalaizācija, apgaismojums</t>
  </si>
  <si>
    <t>SAT projektēšana</t>
  </si>
  <si>
    <t>SAT demontāža un montāža</t>
  </si>
  <si>
    <t>Vecās KM demontāža, ieskaitot skursteni un pamatu blokus</t>
  </si>
  <si>
    <t>Vecās KM ēkas daļa - demontāža, t.sk grīdas plātnes</t>
  </si>
  <si>
    <t>GAT/GA+KM apsaistes mezgls, ieskaitot rezerves pieslēgumu, projektēšana</t>
  </si>
  <si>
    <t xml:space="preserve">KM automātika, ieskaitot perspektīvo pieslēgumu </t>
  </si>
  <si>
    <t>2*400kW Buderus katli, komplektā ar apsaistes mezgliem+ montāža, t.sk. nodošana</t>
  </si>
  <si>
    <t>A2</t>
  </si>
  <si>
    <t>Elektroapgādes pieslēgumu rekonstrukcija esošajām ēkām (galvenā sadale, ievada sadales ēkās, kabeļu trases)</t>
  </si>
  <si>
    <t>Jauns pieslēgums ar divām uzskaitēm</t>
  </si>
  <si>
    <t xml:space="preserve">Kabeļu sadales  S-1 nomaiņa          </t>
  </si>
  <si>
    <t xml:space="preserve">Kabeļu līnija  ~   270m    </t>
  </si>
  <si>
    <t>A3</t>
  </si>
  <si>
    <t>Ēdnīcas korpusa K-2 (Lit. 004) rekonstrukcija</t>
  </si>
  <si>
    <t>A4</t>
  </si>
  <si>
    <t>Viesnīcas - administratīvā korpusa K-3 (Lit. 003) esošo telpu pielāgošana (Savienojošās durvis ar K-8; trenažieru zāles ventilācija un kosmētiskais remonts; telpuNr.29- pārbūvēt par semināru telpu; 2.stāvā iekārtot 2 psihologa kabinetus (esošajās telpas grupu Nr.018 un Nr.019) vienu psihorelaksācijas telpu (esošajā telpas grupu Nr.54)</t>
  </si>
  <si>
    <t>A5</t>
  </si>
  <si>
    <t>K8 litera Nr.030 kosmētiskais remonts un telpu pārbūve</t>
  </si>
  <si>
    <t>A6</t>
  </si>
  <si>
    <t>IC nepieciešamās iekārtas (pēc saraksta)</t>
  </si>
  <si>
    <t>A7</t>
  </si>
  <si>
    <t xml:space="preserve">VSC iekārtas un aprīkojums </t>
  </si>
  <si>
    <t>Ar PVN</t>
  </si>
  <si>
    <t>nav iekļauts NVA izmaksās</t>
  </si>
  <si>
    <t>ar PVN</t>
  </si>
  <si>
    <t>bez PVN</t>
  </si>
  <si>
    <t xml:space="preserve">VSC Dzintari izmaksas </t>
  </si>
  <si>
    <t>2024.g.</t>
  </si>
  <si>
    <t>2025.g.</t>
  </si>
  <si>
    <t>2026.g.</t>
  </si>
  <si>
    <t>2027.g.</t>
  </si>
  <si>
    <t>Projektēšana (MBP)</t>
  </si>
  <si>
    <t>Projektēšana (BP)</t>
  </si>
  <si>
    <t>Ekspertīze</t>
  </si>
  <si>
    <t>Autoruzraudzība</t>
  </si>
  <si>
    <t>Ēku Būvniecība</t>
  </si>
  <si>
    <t>Būvuzraudzība</t>
  </si>
  <si>
    <t>Inženierkonsultantu grupas pakalpojumi</t>
  </si>
  <si>
    <t>NVA un PMLP administratīvās izmaksas</t>
  </si>
  <si>
    <t>2026.gadā</t>
  </si>
  <si>
    <r>
      <t>Pasākuma īstenošanai plānots piesaistīt Patvēruma, migrācijas un integrācijas fonda Tematiskā mehānisma Ārkārtas palīdzības finanšu instrumenta ("</t>
    </r>
    <r>
      <rPr>
        <i/>
        <sz val="8"/>
        <rFont val="Times New Roman"/>
        <family val="1"/>
        <charset val="186"/>
      </rPr>
      <t>Emergency Assistance</t>
    </r>
    <r>
      <rPr>
        <sz val="8"/>
        <rFont val="Times New Roman"/>
        <family val="1"/>
        <charset val="186"/>
      </rPr>
      <t>") projekta Nr. HOME-2022-AMIF-AG-EMAS-TF1-LV-0012 – UA-SUP "Atbalsts pārvietotajām personām no Ukrainas Latvijā" līdzekļiem (atlikumiem, kas šī instrumenta īstenošanā iesaistītajām institūcijām ir radies, īstenojot to atbilstoši Ministru kabineta pieņemtajiem lēmumiem (Ministru kabineta 2023. gada 13. jūnija sēdes protokols Nr.32 42.§)) , lai nodrošinātu izdevumus saistībā  ar psiholoģiskā atbalsta kursa pieejamības uzlabošanu Ukrainas Valsts robežsardzes dienesta (State Border Guard Service of Ukraine) amatpersonām.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</si>
</sst>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_-;\-* #,##0.00_-;_-* &quot;-&quot;??_-;_-@_-"/>
    <numFmt numFmtId="165" formatCode="_-* #,##0_-;\-* #,##0_-;_-* &quot;-&quot;??_-;_-@_-"/>
    <numFmt numFmtId="166" formatCode="_-* #,##0\ [$€-426]_-;\-* #,##0\ [$€-426]_-;_-* &quot;-&quot;??\ [$€-426]_-;_-@_-"/>
    <numFmt numFmtId="167" formatCode="_-* #,##0\ &quot;€&quot;_-;\-* #,##0\ &quot;€&quot;_-;_-* &quot;-&quot;??\ &quot;€&quot;_-;_-@_-"/>
  </numFmts>
  <fonts count="32"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11"/>
      <color theme="1"/>
      <name val="Calibri"/>
      <family val="2"/>
      <charset val="186"/>
      <scheme val="minor"/>
    </font>
    <font>
      <b/>
      <sz val="8"/>
      <color theme="1"/>
      <name val="Times New Roman"/>
      <family val="1"/>
      <charset val="186"/>
    </font>
    <font>
      <sz val="11"/>
      <color theme="1"/>
      <name val="Calibri"/>
      <family val="2"/>
      <scheme val="minor"/>
    </font>
    <font>
      <sz val="8"/>
      <color theme="1"/>
      <name val="Times New Roman"/>
      <family val="1"/>
      <charset val="186"/>
    </font>
    <font>
      <sz val="8"/>
      <color theme="1"/>
      <name val="Calibri"/>
      <family val="2"/>
      <scheme val="minor"/>
    </font>
    <font>
      <sz val="12"/>
      <name val="Times New Roman"/>
      <family val="1"/>
      <charset val="186"/>
    </font>
    <font>
      <b/>
      <sz val="10"/>
      <name val="Times New Roman"/>
      <family val="1"/>
      <charset val="186"/>
    </font>
    <font>
      <b/>
      <i/>
      <sz val="10"/>
      <name val="Times New Roman"/>
      <family val="1"/>
      <charset val="186"/>
    </font>
    <font>
      <sz val="8"/>
      <color rgb="FFFF0000"/>
      <name val="Calibri"/>
      <family val="2"/>
      <scheme val="minor"/>
    </font>
    <font>
      <i/>
      <sz val="8"/>
      <color theme="1"/>
      <name val="Times New Roman"/>
      <family val="1"/>
      <charset val="186"/>
    </font>
    <font>
      <i/>
      <sz val="8"/>
      <color rgb="FF000000"/>
      <name val="Times New Roman"/>
      <family val="1"/>
      <charset val="186"/>
    </font>
    <font>
      <b/>
      <sz val="11"/>
      <color theme="1"/>
      <name val="Tahoma"/>
      <family val="2"/>
    </font>
    <font>
      <sz val="11"/>
      <color theme="1"/>
      <name val="Tahoma"/>
      <family val="2"/>
    </font>
    <font>
      <sz val="12"/>
      <color theme="1"/>
      <name val="Tahoma"/>
      <family val="2"/>
    </font>
    <font>
      <b/>
      <sz val="12"/>
      <color theme="1"/>
      <name val="Tahoma"/>
      <family val="2"/>
    </font>
    <font>
      <b/>
      <sz val="11"/>
      <color theme="1"/>
      <name val="Calibri"/>
      <family val="2"/>
      <scheme val="minor"/>
    </font>
    <font>
      <b/>
      <i/>
      <sz val="11"/>
      <color theme="1"/>
      <name val="Calibri"/>
      <family val="2"/>
      <scheme val="minor"/>
    </font>
    <font>
      <b/>
      <sz val="11"/>
      <color rgb="FF00B050"/>
      <name val="Calibri"/>
      <family val="2"/>
      <scheme val="minor"/>
    </font>
    <font>
      <i/>
      <sz val="8"/>
      <name val="Times New Roman"/>
      <family val="1"/>
      <charset val="186"/>
    </font>
  </fonts>
  <fills count="12">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
      <patternFill patternType="solid">
        <fgColor theme="0" tint="-4.9989318521683403E-2"/>
        <bgColor rgb="FF000000"/>
      </patternFill>
    </fill>
    <fill>
      <patternFill patternType="solid">
        <fgColor theme="0" tint="-0.249977111117893"/>
        <bgColor indexed="64"/>
      </patternFill>
    </fill>
    <fill>
      <patternFill patternType="solid">
        <fgColor theme="9" tint="0.79998168889431442"/>
        <bgColor indexed="64"/>
      </patternFill>
    </fill>
    <fill>
      <patternFill patternType="solid">
        <fgColor rgb="FFFFFF00"/>
        <bgColor indexed="64"/>
      </patternFill>
    </fill>
  </fills>
  <borders count="21">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rgb="FFA6A6A6"/>
      </left>
      <right/>
      <top style="thin">
        <color rgb="FFA6A6A6"/>
      </top>
      <bottom style="thin">
        <color rgb="FFA6A6A6"/>
      </bottom>
      <diagonal/>
    </border>
    <border>
      <left style="thin">
        <color rgb="FFA6A6A6"/>
      </left>
      <right style="thin">
        <color indexed="64"/>
      </right>
      <top style="thin">
        <color rgb="FFA6A6A6"/>
      </top>
      <bottom style="thin">
        <color indexed="64"/>
      </bottom>
      <diagonal/>
    </border>
    <border>
      <left style="thin">
        <color rgb="FFA6A6A6"/>
      </left>
      <right style="thin">
        <color rgb="FFA6A6A6"/>
      </right>
      <top style="thin">
        <color rgb="FFA6A6A6"/>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A6A6A6"/>
      </right>
      <top style="thin">
        <color rgb="FFA6A6A6"/>
      </top>
      <bottom style="thin">
        <color rgb="FFA6A6A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3" fillId="0" borderId="0" applyFont="0" applyFill="0" applyBorder="0" applyAlignment="0" applyProtection="0"/>
    <xf numFmtId="44" fontId="13" fillId="0" borderId="0" applyFont="0" applyFill="0" applyBorder="0" applyAlignment="0" applyProtection="0"/>
  </cellStyleXfs>
  <cellXfs count="155">
    <xf numFmtId="0" fontId="0" fillId="0" borderId="0" xfId="0"/>
    <xf numFmtId="0" fontId="1" fillId="0" borderId="0" xfId="0" applyFont="1"/>
    <xf numFmtId="0" fontId="2" fillId="0" borderId="0" xfId="0"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right"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3" fontId="8" fillId="2" borderId="1" xfId="0" applyNumberFormat="1" applyFont="1" applyFill="1" applyBorder="1" applyAlignment="1">
      <alignment horizontal="center" vertical="center"/>
    </xf>
    <xf numFmtId="0" fontId="2" fillId="0" borderId="0" xfId="0" applyFont="1"/>
    <xf numFmtId="0" fontId="12" fillId="0" borderId="0" xfId="0" applyFont="1"/>
    <xf numFmtId="0" fontId="4" fillId="4" borderId="1" xfId="0" applyFont="1" applyFill="1" applyBorder="1" applyAlignment="1">
      <alignment vertical="center"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wrapText="1"/>
    </xf>
    <xf numFmtId="0" fontId="1" fillId="7" borderId="1" xfId="0" applyFont="1" applyFill="1" applyBorder="1"/>
    <xf numFmtId="165" fontId="4" fillId="2" borderId="1" xfId="0" applyNumberFormat="1" applyFont="1" applyFill="1" applyBorder="1" applyAlignment="1">
      <alignment horizontal="center" vertical="center"/>
    </xf>
    <xf numFmtId="3" fontId="8" fillId="2" borderId="1" xfId="0" applyNumberFormat="1" applyFont="1" applyFill="1" applyBorder="1" applyAlignment="1">
      <alignment horizontal="right" vertical="center"/>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5" fillId="0" borderId="1" xfId="0" applyFont="1" applyFill="1" applyBorder="1"/>
    <xf numFmtId="0" fontId="16"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6" fillId="0" borderId="0" xfId="0" applyFont="1" applyFill="1" applyBorder="1" applyAlignment="1">
      <alignment horizontal="right" vertical="center" wrapText="1"/>
    </xf>
    <xf numFmtId="0" fontId="16" fillId="0" borderId="1" xfId="0" applyFont="1" applyFill="1" applyBorder="1" applyAlignment="1">
      <alignment horizontal="right" vertical="center" wrapText="1"/>
    </xf>
    <xf numFmtId="0" fontId="11" fillId="0" borderId="0" xfId="0" applyFont="1" applyAlignment="1">
      <alignment horizontal="right" wrapText="1"/>
    </xf>
    <xf numFmtId="0" fontId="16" fillId="0" borderId="1" xfId="0" applyFont="1" applyFill="1" applyBorder="1" applyAlignment="1">
      <alignment wrapText="1"/>
    </xf>
    <xf numFmtId="0" fontId="17" fillId="0" borderId="1" xfId="0" applyFont="1" applyFill="1" applyBorder="1"/>
    <xf numFmtId="0" fontId="11" fillId="0" borderId="0" xfId="0" applyFont="1" applyAlignment="1"/>
    <xf numFmtId="0" fontId="5" fillId="0" borderId="1" xfId="0" applyFont="1" applyBorder="1" applyAlignment="1">
      <alignment horizontal="right" vertical="center" wrapText="1"/>
    </xf>
    <xf numFmtId="0" fontId="5" fillId="3" borderId="1" xfId="0" applyFont="1" applyFill="1" applyBorder="1" applyAlignment="1">
      <alignment vertical="center"/>
    </xf>
    <xf numFmtId="0" fontId="5" fillId="3" borderId="1" xfId="0" applyFont="1" applyFill="1" applyBorder="1" applyAlignment="1">
      <alignment vertical="center" wrapText="1"/>
    </xf>
    <xf numFmtId="165" fontId="8" fillId="3" borderId="11" xfId="1" applyNumberFormat="1" applyFont="1" applyFill="1" applyBorder="1" applyAlignment="1">
      <alignment horizontal="right" vertical="center"/>
    </xf>
    <xf numFmtId="165" fontId="8" fillId="4" borderId="11" xfId="1" applyNumberFormat="1" applyFont="1" applyFill="1" applyBorder="1" applyAlignment="1">
      <alignment horizontal="right" vertical="center"/>
    </xf>
    <xf numFmtId="165" fontId="8" fillId="0" borderId="11" xfId="1" applyNumberFormat="1" applyFont="1" applyBorder="1" applyAlignment="1">
      <alignment horizontal="right" vertical="center"/>
    </xf>
    <xf numFmtId="0" fontId="4" fillId="2" borderId="2" xfId="0" applyFont="1" applyFill="1" applyBorder="1" applyAlignment="1">
      <alignment horizontal="center" vertical="center" wrapText="1"/>
    </xf>
    <xf numFmtId="165" fontId="4" fillId="7" borderId="11" xfId="1" applyNumberFormat="1" applyFont="1" applyFill="1" applyBorder="1" applyAlignment="1">
      <alignment vertical="center"/>
    </xf>
    <xf numFmtId="165" fontId="14" fillId="0" borderId="11" xfId="1" applyNumberFormat="1" applyFont="1" applyFill="1" applyBorder="1" applyAlignment="1">
      <alignment vertical="center"/>
    </xf>
    <xf numFmtId="165" fontId="16" fillId="0" borderId="11" xfId="1" applyNumberFormat="1" applyFont="1" applyFill="1" applyBorder="1" applyAlignment="1">
      <alignment vertical="center"/>
    </xf>
    <xf numFmtId="0" fontId="11" fillId="0" borderId="0" xfId="0" applyFont="1"/>
    <xf numFmtId="0" fontId="16" fillId="0" borderId="1" xfId="0" applyFont="1" applyFill="1" applyBorder="1" applyAlignment="1">
      <alignment vertical="center" wrapText="1"/>
    </xf>
    <xf numFmtId="0" fontId="11" fillId="0" borderId="0" xfId="0" applyFont="1" applyAlignment="1">
      <alignment horizontal="right"/>
    </xf>
    <xf numFmtId="0" fontId="21" fillId="0" borderId="1" xfId="0" applyFont="1" applyFill="1" applyBorder="1"/>
    <xf numFmtId="0" fontId="16" fillId="0" borderId="13" xfId="0" applyFont="1" applyFill="1" applyBorder="1" applyAlignment="1">
      <alignment horizontal="left" vertical="center" wrapText="1"/>
    </xf>
    <xf numFmtId="0" fontId="16" fillId="0" borderId="13" xfId="0" applyFont="1" applyFill="1" applyBorder="1" applyAlignment="1">
      <alignment wrapText="1"/>
    </xf>
    <xf numFmtId="165" fontId="14" fillId="0" borderId="12" xfId="1" applyNumberFormat="1" applyFont="1" applyFill="1" applyBorder="1" applyAlignment="1">
      <alignment vertical="center"/>
    </xf>
    <xf numFmtId="2" fontId="0" fillId="0" borderId="0" xfId="0" applyNumberFormat="1"/>
    <xf numFmtId="0" fontId="6" fillId="2" borderId="2" xfId="0"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3" borderId="10" xfId="0" applyFont="1" applyFill="1" applyBorder="1" applyAlignment="1">
      <alignment vertical="center" wrapText="1"/>
    </xf>
    <xf numFmtId="0" fontId="4" fillId="3" borderId="10" xfId="0" applyFont="1" applyFill="1" applyBorder="1" applyAlignment="1">
      <alignment horizontal="center" vertical="center" wrapText="1"/>
    </xf>
    <xf numFmtId="165" fontId="8" fillId="3" borderId="10" xfId="1" applyNumberFormat="1" applyFont="1" applyFill="1" applyBorder="1" applyAlignment="1">
      <alignment horizontal="right" vertical="center"/>
    </xf>
    <xf numFmtId="0" fontId="5" fillId="3" borderId="10" xfId="0" applyFont="1" applyFill="1" applyBorder="1" applyAlignment="1">
      <alignment vertical="center"/>
    </xf>
    <xf numFmtId="0" fontId="5" fillId="3" borderId="10" xfId="0" applyFont="1" applyFill="1" applyBorder="1" applyAlignment="1">
      <alignment vertical="center" wrapText="1"/>
    </xf>
    <xf numFmtId="0" fontId="4" fillId="4" borderId="10" xfId="0" applyFont="1" applyFill="1" applyBorder="1" applyAlignment="1">
      <alignment vertical="center" wrapText="1"/>
    </xf>
    <xf numFmtId="165" fontId="8" fillId="4" borderId="10" xfId="1" applyNumberFormat="1" applyFont="1" applyFill="1" applyBorder="1" applyAlignment="1">
      <alignment horizontal="right" vertical="center"/>
    </xf>
    <xf numFmtId="0" fontId="5" fillId="0" borderId="10" xfId="0" applyFont="1" applyBorder="1" applyAlignment="1">
      <alignment horizontal="right" vertical="center" wrapText="1"/>
    </xf>
    <xf numFmtId="0" fontId="5" fillId="0" borderId="10" xfId="0" applyFont="1" applyBorder="1" applyAlignment="1">
      <alignment vertical="center" wrapText="1"/>
    </xf>
    <xf numFmtId="0" fontId="4" fillId="0" borderId="10" xfId="0" applyFont="1" applyBorder="1" applyAlignment="1">
      <alignment vertical="center" wrapText="1"/>
    </xf>
    <xf numFmtId="165" fontId="8" fillId="0" borderId="10" xfId="1" applyNumberFormat="1" applyFont="1" applyBorder="1" applyAlignment="1">
      <alignment horizontal="right" vertical="center"/>
    </xf>
    <xf numFmtId="0" fontId="4" fillId="3" borderId="10" xfId="0" applyFont="1" applyFill="1" applyBorder="1" applyAlignment="1">
      <alignment vertical="center"/>
    </xf>
    <xf numFmtId="0" fontId="11" fillId="0" borderId="0" xfId="0" applyFont="1" applyAlignment="1">
      <alignment horizontal="right" wrapText="1"/>
    </xf>
    <xf numFmtId="0" fontId="4" fillId="8" borderId="1" xfId="0" applyFont="1" applyFill="1" applyBorder="1" applyAlignment="1">
      <alignment horizontal="center" vertical="center" wrapText="1"/>
    </xf>
    <xf numFmtId="3" fontId="8" fillId="8" borderId="1" xfId="0" applyNumberFormat="1" applyFont="1" applyFill="1" applyBorder="1" applyAlignment="1">
      <alignment horizontal="right" vertical="center"/>
    </xf>
    <xf numFmtId="3" fontId="9" fillId="0" borderId="17" xfId="0" applyNumberFormat="1" applyFont="1" applyBorder="1" applyAlignment="1">
      <alignment horizontal="right" vertical="center"/>
    </xf>
    <xf numFmtId="0" fontId="24" fillId="9" borderId="10" xfId="0" applyFont="1" applyFill="1" applyBorder="1" applyAlignment="1">
      <alignment horizontal="center" wrapText="1"/>
    </xf>
    <xf numFmtId="0" fontId="25" fillId="0" borderId="0" xfId="0" applyFont="1" applyAlignment="1">
      <alignment horizontal="center" wrapText="1"/>
    </xf>
    <xf numFmtId="0" fontId="25" fillId="0" borderId="0" xfId="0" applyFont="1" applyAlignment="1">
      <alignment horizontal="center"/>
    </xf>
    <xf numFmtId="0" fontId="24" fillId="0" borderId="10" xfId="0" applyFont="1" applyFill="1" applyBorder="1" applyAlignment="1">
      <alignment horizontal="center" wrapText="1"/>
    </xf>
    <xf numFmtId="0" fontId="25" fillId="0" borderId="0" xfId="0" applyFont="1" applyFill="1" applyAlignment="1">
      <alignment horizontal="center"/>
    </xf>
    <xf numFmtId="0" fontId="24" fillId="0" borderId="0" xfId="0" applyFont="1" applyAlignment="1">
      <alignment horizontal="center"/>
    </xf>
    <xf numFmtId="0" fontId="24" fillId="0" borderId="10" xfId="0" applyFont="1" applyBorder="1" applyAlignment="1">
      <alignment wrapText="1"/>
    </xf>
    <xf numFmtId="4" fontId="24" fillId="0" borderId="10" xfId="0" applyNumberFormat="1" applyFont="1" applyBorder="1" applyAlignment="1">
      <alignment horizontal="center"/>
    </xf>
    <xf numFmtId="166" fontId="24" fillId="0" borderId="10" xfId="0" applyNumberFormat="1" applyFont="1" applyBorder="1" applyAlignment="1">
      <alignment horizontal="center"/>
    </xf>
    <xf numFmtId="166" fontId="24" fillId="0" borderId="10" xfId="0" applyNumberFormat="1" applyFont="1" applyBorder="1" applyAlignment="1"/>
    <xf numFmtId="166" fontId="24" fillId="0" borderId="0" xfId="0" applyNumberFormat="1" applyFont="1"/>
    <xf numFmtId="0" fontId="24" fillId="0" borderId="0" xfId="0" applyFont="1"/>
    <xf numFmtId="0" fontId="25" fillId="0" borderId="10" xfId="0" applyFont="1" applyBorder="1" applyAlignment="1">
      <alignment wrapText="1"/>
    </xf>
    <xf numFmtId="4" fontId="25" fillId="0" borderId="10" xfId="0" applyNumberFormat="1" applyFont="1" applyBorder="1" applyAlignment="1">
      <alignment horizontal="center"/>
    </xf>
    <xf numFmtId="166" fontId="25" fillId="0" borderId="10" xfId="0" applyNumberFormat="1" applyFont="1" applyBorder="1" applyAlignment="1">
      <alignment horizontal="center"/>
    </xf>
    <xf numFmtId="166" fontId="25" fillId="0" borderId="10" xfId="0" applyNumberFormat="1" applyFont="1" applyBorder="1" applyAlignment="1"/>
    <xf numFmtId="166" fontId="25" fillId="0" borderId="0" xfId="0" applyNumberFormat="1" applyFont="1"/>
    <xf numFmtId="0" fontId="25" fillId="0" borderId="0" xfId="0" applyFont="1"/>
    <xf numFmtId="0" fontId="25" fillId="0" borderId="14" xfId="0" applyFont="1" applyBorder="1" applyAlignment="1">
      <alignment wrapText="1"/>
    </xf>
    <xf numFmtId="0" fontId="24" fillId="0" borderId="10" xfId="0" applyFont="1" applyBorder="1" applyAlignment="1">
      <alignment horizontal="center"/>
    </xf>
    <xf numFmtId="0" fontId="25" fillId="0" borderId="10" xfId="0" applyFont="1" applyBorder="1" applyAlignment="1">
      <alignment horizontal="center"/>
    </xf>
    <xf numFmtId="0" fontId="26" fillId="0" borderId="10" xfId="0" applyFont="1" applyBorder="1" applyAlignment="1">
      <alignment horizontal="center" vertical="center"/>
    </xf>
    <xf numFmtId="0" fontId="27" fillId="0" borderId="10" xfId="0" applyFont="1" applyBorder="1" applyAlignment="1">
      <alignment horizontal="right" wrapText="1"/>
    </xf>
    <xf numFmtId="0" fontId="26" fillId="0" borderId="10" xfId="0" applyFont="1" applyBorder="1"/>
    <xf numFmtId="4" fontId="27" fillId="0" borderId="10" xfId="0" applyNumberFormat="1" applyFont="1" applyBorder="1" applyAlignment="1">
      <alignment horizontal="center"/>
    </xf>
    <xf numFmtId="166" fontId="27" fillId="0" borderId="10" xfId="0" applyNumberFormat="1" applyFont="1" applyBorder="1" applyAlignment="1">
      <alignment horizontal="center"/>
    </xf>
    <xf numFmtId="0" fontId="26" fillId="0" borderId="0" xfId="0" applyFont="1"/>
    <xf numFmtId="0" fontId="27" fillId="0" borderId="10" xfId="0" applyFont="1" applyBorder="1" applyAlignment="1">
      <alignment horizontal="center" vertical="center"/>
    </xf>
    <xf numFmtId="0" fontId="27" fillId="0" borderId="10" xfId="0" applyFont="1" applyBorder="1"/>
    <xf numFmtId="4" fontId="27" fillId="0" borderId="10" xfId="0" applyNumberFormat="1" applyFont="1" applyBorder="1"/>
    <xf numFmtId="166" fontId="27" fillId="0" borderId="10" xfId="0" applyNumberFormat="1" applyFont="1" applyBorder="1"/>
    <xf numFmtId="0" fontId="27" fillId="0" borderId="0" xfId="0" applyFont="1"/>
    <xf numFmtId="0" fontId="25" fillId="0" borderId="10" xfId="0" applyFont="1" applyBorder="1" applyAlignment="1">
      <alignment horizontal="center" vertical="center"/>
    </xf>
    <xf numFmtId="0" fontId="25" fillId="0" borderId="10" xfId="0" applyFont="1" applyBorder="1"/>
    <xf numFmtId="0" fontId="25" fillId="0" borderId="0" xfId="0" applyFont="1" applyBorder="1" applyAlignment="1">
      <alignment horizontal="center" vertical="center"/>
    </xf>
    <xf numFmtId="0" fontId="24" fillId="0" borderId="0" xfId="0" applyFont="1" applyBorder="1" applyAlignment="1">
      <alignment horizontal="right" wrapText="1"/>
    </xf>
    <xf numFmtId="0" fontId="25" fillId="0" borderId="0" xfId="0" applyFont="1" applyBorder="1"/>
    <xf numFmtId="4" fontId="24" fillId="0" borderId="0" xfId="0" applyNumberFormat="1" applyFont="1" applyBorder="1"/>
    <xf numFmtId="4" fontId="25" fillId="0" borderId="0" xfId="0" applyNumberFormat="1" applyFont="1" applyBorder="1" applyAlignment="1">
      <alignment horizontal="right"/>
    </xf>
    <xf numFmtId="0" fontId="25" fillId="0" borderId="0" xfId="0" applyFont="1" applyAlignment="1">
      <alignment horizontal="right"/>
    </xf>
    <xf numFmtId="0" fontId="24" fillId="10" borderId="10" xfId="0" applyFont="1" applyFill="1" applyBorder="1" applyAlignment="1">
      <alignment horizontal="center"/>
    </xf>
    <xf numFmtId="0" fontId="24" fillId="10" borderId="10" xfId="0" applyFont="1" applyFill="1" applyBorder="1" applyAlignment="1">
      <alignment wrapText="1"/>
    </xf>
    <xf numFmtId="4" fontId="24" fillId="10" borderId="10" xfId="0" applyNumberFormat="1" applyFont="1" applyFill="1" applyBorder="1" applyAlignment="1">
      <alignment horizontal="center"/>
    </xf>
    <xf numFmtId="166" fontId="24" fillId="10" borderId="10" xfId="0" applyNumberFormat="1" applyFont="1" applyFill="1" applyBorder="1" applyAlignment="1">
      <alignment horizontal="center"/>
    </xf>
    <xf numFmtId="166" fontId="24" fillId="10" borderId="10" xfId="0" applyNumberFormat="1" applyFont="1" applyFill="1" applyBorder="1" applyAlignment="1"/>
    <xf numFmtId="0" fontId="28" fillId="0" borderId="0" xfId="0" applyFont="1" applyAlignment="1">
      <alignment horizontal="center"/>
    </xf>
    <xf numFmtId="0" fontId="28" fillId="0" borderId="0" xfId="0" applyFont="1"/>
    <xf numFmtId="0" fontId="29" fillId="0" borderId="0" xfId="0" applyFont="1" applyAlignment="1">
      <alignment wrapText="1"/>
    </xf>
    <xf numFmtId="167" fontId="28" fillId="0" borderId="0" xfId="2" applyNumberFormat="1" applyFont="1"/>
    <xf numFmtId="17" fontId="0" fillId="0" borderId="0" xfId="0" applyNumberFormat="1"/>
    <xf numFmtId="166" fontId="0" fillId="0" borderId="0" xfId="0" applyNumberFormat="1"/>
    <xf numFmtId="166" fontId="28" fillId="0" borderId="0" xfId="0" applyNumberFormat="1" applyFont="1"/>
    <xf numFmtId="0" fontId="28" fillId="0" borderId="0" xfId="0" applyFont="1" applyAlignment="1"/>
    <xf numFmtId="166" fontId="28" fillId="0" borderId="0" xfId="0" applyNumberFormat="1" applyFont="1" applyAlignment="1"/>
    <xf numFmtId="166" fontId="30" fillId="0" borderId="0" xfId="0" applyNumberFormat="1" applyFont="1"/>
    <xf numFmtId="166" fontId="28" fillId="11" borderId="10" xfId="0" applyNumberFormat="1" applyFont="1" applyFill="1" applyBorder="1"/>
    <xf numFmtId="0" fontId="0" fillId="0" borderId="0" xfId="0" applyAlignment="1">
      <alignment wrapText="1"/>
    </xf>
    <xf numFmtId="167" fontId="0" fillId="0" borderId="0" xfId="0" applyNumberFormat="1"/>
    <xf numFmtId="3" fontId="9"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18" fillId="0" borderId="0" xfId="0" applyFont="1" applyAlignment="1">
      <alignment horizontal="center" vertical="center" wrapText="1"/>
    </xf>
    <xf numFmtId="0" fontId="19" fillId="5" borderId="4" xfId="0" applyFont="1" applyFill="1" applyBorder="1" applyAlignment="1">
      <alignment vertical="center" wrapText="1"/>
    </xf>
    <xf numFmtId="0" fontId="19" fillId="5" borderId="5" xfId="0" applyFont="1" applyFill="1" applyBorder="1" applyAlignment="1">
      <alignment vertical="center" wrapText="1"/>
    </xf>
    <xf numFmtId="0" fontId="19" fillId="5" borderId="6" xfId="0" applyFont="1" applyFill="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3"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0" xfId="0" applyFont="1"/>
    <xf numFmtId="0" fontId="11" fillId="0" borderId="0" xfId="0" applyFont="1" applyAlignment="1">
      <alignment horizontal="right" wrapText="1"/>
    </xf>
    <xf numFmtId="0" fontId="2" fillId="0" borderId="0" xfId="0" applyFont="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9" fillId="4" borderId="10"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24" fillId="0" borderId="18" xfId="0" applyFont="1" applyFill="1" applyBorder="1" applyAlignment="1">
      <alignment horizontal="left"/>
    </xf>
    <xf numFmtId="0" fontId="24" fillId="0" borderId="19" xfId="0" applyFont="1" applyFill="1" applyBorder="1" applyAlignment="1">
      <alignment horizontal="left"/>
    </xf>
    <xf numFmtId="0" fontId="24" fillId="0" borderId="20" xfId="0" applyFont="1" applyFill="1" applyBorder="1" applyAlignment="1">
      <alignment horizontal="left"/>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vija.varna\AppData\Local\Microsoft\Windows\INetCache\Content.Outlook\WHROQGI0\Copy%20of%20VSC%20Dzintari%20bud&#382;ets_naudas%20pl&#363;sma_21.1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ielikums"/>
      <sheetName val="Budžets"/>
      <sheetName val="Naudas plūsma"/>
    </sheetNames>
    <sheetDataSet>
      <sheetData sheetId="0"/>
      <sheetData sheetId="1">
        <row r="31">
          <cell r="E31">
            <v>62097.983999999989</v>
          </cell>
          <cell r="F31">
            <v>82797.311999999991</v>
          </cell>
          <cell r="G31">
            <v>16918.994399999996</v>
          </cell>
          <cell r="H31">
            <v>2069932.7999999998</v>
          </cell>
          <cell r="I31">
            <v>62097.983999999989</v>
          </cell>
          <cell r="K31">
            <v>31048.991999999995</v>
          </cell>
          <cell r="M31">
            <v>0</v>
          </cell>
          <cell r="N31">
            <v>222091.73553719008</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zoomScaleNormal="100" zoomScaleSheetLayoutView="100" workbookViewId="0">
      <selection activeCell="J23" sqref="J23"/>
    </sheetView>
  </sheetViews>
  <sheetFormatPr defaultRowHeight="15" x14ac:dyDescent="0.25"/>
  <cols>
    <col min="2" max="2" width="23.5703125" customWidth="1"/>
    <col min="3" max="3" width="26" customWidth="1"/>
    <col min="4" max="5" width="12.140625" customWidth="1"/>
    <col min="6" max="6" width="35.85546875" customWidth="1"/>
  </cols>
  <sheetData>
    <row r="1" spans="1:10" s="16" customFormat="1" ht="22.5" customHeight="1" x14ac:dyDescent="0.25">
      <c r="A1" s="143"/>
      <c r="B1" s="143"/>
      <c r="D1" s="33"/>
      <c r="E1" s="33"/>
      <c r="F1" s="30" t="s">
        <v>47</v>
      </c>
      <c r="G1"/>
      <c r="H1"/>
      <c r="I1"/>
      <c r="J1"/>
    </row>
    <row r="2" spans="1:10" s="16" customFormat="1" ht="33" customHeight="1" x14ac:dyDescent="0.25">
      <c r="A2" s="143"/>
      <c r="B2" s="143"/>
      <c r="C2" s="144" t="s">
        <v>48</v>
      </c>
      <c r="D2" s="144"/>
      <c r="E2" s="144"/>
      <c r="F2" s="144"/>
      <c r="G2"/>
      <c r="H2"/>
      <c r="I2"/>
      <c r="J2"/>
    </row>
    <row r="3" spans="1:10" x14ac:dyDescent="0.25">
      <c r="A3" s="145" t="s">
        <v>20</v>
      </c>
      <c r="B3" s="145"/>
      <c r="C3" s="145"/>
      <c r="D3" s="145"/>
      <c r="E3" s="145"/>
      <c r="F3" s="145"/>
    </row>
    <row r="4" spans="1:10" ht="15.75" x14ac:dyDescent="0.25">
      <c r="A4" s="138" t="s">
        <v>23</v>
      </c>
      <c r="B4" s="138"/>
      <c r="C4" s="138"/>
      <c r="D4" s="138"/>
      <c r="E4" s="138"/>
      <c r="F4" s="138"/>
    </row>
    <row r="5" spans="1:10" ht="14.1" customHeight="1" x14ac:dyDescent="0.25">
      <c r="A5" s="131" t="s">
        <v>66</v>
      </c>
      <c r="B5" s="131"/>
      <c r="C5" s="131"/>
      <c r="D5" s="131"/>
      <c r="E5" s="131"/>
      <c r="F5" s="131"/>
    </row>
    <row r="6" spans="1:10" ht="15.75" x14ac:dyDescent="0.25">
      <c r="A6" s="138" t="s">
        <v>21</v>
      </c>
      <c r="B6" s="138"/>
      <c r="C6" s="138"/>
      <c r="D6" s="138"/>
      <c r="E6" s="138"/>
      <c r="F6" s="138"/>
    </row>
    <row r="7" spans="1:10" x14ac:dyDescent="0.25">
      <c r="A7" s="2"/>
      <c r="B7" s="2"/>
      <c r="C7" s="2"/>
      <c r="D7" s="2"/>
      <c r="E7" s="15"/>
      <c r="F7" s="2"/>
    </row>
    <row r="8" spans="1:10" x14ac:dyDescent="0.25">
      <c r="A8" s="139" t="s">
        <v>0</v>
      </c>
      <c r="B8" s="141" t="s">
        <v>1</v>
      </c>
      <c r="C8" s="141" t="s">
        <v>2</v>
      </c>
      <c r="D8" s="146" t="s">
        <v>49</v>
      </c>
      <c r="E8" s="146" t="s">
        <v>147</v>
      </c>
      <c r="F8" s="141" t="s">
        <v>3</v>
      </c>
    </row>
    <row r="9" spans="1:10" x14ac:dyDescent="0.25">
      <c r="A9" s="140"/>
      <c r="B9" s="142"/>
      <c r="C9" s="142"/>
      <c r="D9" s="147"/>
      <c r="E9" s="147"/>
      <c r="F9" s="142"/>
    </row>
    <row r="10" spans="1:10" x14ac:dyDescent="0.25">
      <c r="A10" s="3"/>
      <c r="B10" s="4" t="s">
        <v>4</v>
      </c>
      <c r="C10" s="5"/>
      <c r="D10" s="14">
        <f>SUM(D11:D15)</f>
        <v>12813</v>
      </c>
      <c r="E10" s="14"/>
      <c r="F10" s="6"/>
    </row>
    <row r="11" spans="1:10" ht="37.5" customHeight="1" x14ac:dyDescent="0.25">
      <c r="A11" s="3" t="s">
        <v>5</v>
      </c>
      <c r="B11" s="4" t="s">
        <v>6</v>
      </c>
      <c r="C11" s="5"/>
      <c r="D11" s="22">
        <f>D19</f>
        <v>0</v>
      </c>
      <c r="E11" s="22"/>
      <c r="F11" s="4" t="s">
        <v>50</v>
      </c>
    </row>
    <row r="12" spans="1:10" x14ac:dyDescent="0.25">
      <c r="A12" s="3" t="s">
        <v>7</v>
      </c>
      <c r="B12" s="4" t="s">
        <v>8</v>
      </c>
      <c r="C12" s="5"/>
      <c r="D12" s="21">
        <f>D22</f>
        <v>12813</v>
      </c>
      <c r="E12" s="21"/>
      <c r="F12" s="6"/>
    </row>
    <row r="13" spans="1:10" hidden="1" x14ac:dyDescent="0.25">
      <c r="A13" s="3" t="s">
        <v>16</v>
      </c>
      <c r="B13" s="4" t="s">
        <v>17</v>
      </c>
      <c r="C13" s="5"/>
      <c r="D13" s="7"/>
      <c r="E13" s="7"/>
      <c r="F13" s="6"/>
    </row>
    <row r="14" spans="1:10" hidden="1" x14ac:dyDescent="0.25">
      <c r="A14" s="3" t="s">
        <v>9</v>
      </c>
      <c r="B14" s="4" t="s">
        <v>10</v>
      </c>
      <c r="C14" s="5"/>
      <c r="D14" s="7"/>
      <c r="E14" s="7"/>
      <c r="F14" s="6"/>
    </row>
    <row r="15" spans="1:10" ht="24.6" hidden="1" customHeight="1" x14ac:dyDescent="0.25">
      <c r="A15" s="3" t="s">
        <v>11</v>
      </c>
      <c r="B15" s="4" t="s">
        <v>12</v>
      </c>
      <c r="C15" s="5"/>
      <c r="D15" s="7"/>
      <c r="E15" s="7"/>
      <c r="F15" s="6"/>
    </row>
    <row r="16" spans="1:10" ht="25.5" customHeight="1" x14ac:dyDescent="0.25">
      <c r="A16" s="132" t="s">
        <v>46</v>
      </c>
      <c r="B16" s="133"/>
      <c r="C16" s="133"/>
      <c r="D16" s="133"/>
      <c r="E16" s="133"/>
      <c r="F16" s="134"/>
    </row>
    <row r="17" spans="1:7" ht="11.45" customHeight="1" x14ac:dyDescent="0.25">
      <c r="A17" s="135"/>
      <c r="B17" s="136"/>
      <c r="C17" s="136"/>
      <c r="D17" s="136"/>
      <c r="E17" s="136"/>
      <c r="F17" s="137"/>
    </row>
    <row r="18" spans="1:7" x14ac:dyDescent="0.25">
      <c r="A18" s="8"/>
      <c r="B18" s="4"/>
      <c r="C18" s="4" t="s">
        <v>22</v>
      </c>
      <c r="D18" s="9">
        <f>D19+D22</f>
        <v>12813</v>
      </c>
      <c r="E18" s="9"/>
      <c r="F18" s="40"/>
    </row>
    <row r="19" spans="1:7" ht="15" customHeight="1" x14ac:dyDescent="0.25">
      <c r="A19" s="10" t="s">
        <v>5</v>
      </c>
      <c r="B19" s="11" t="s">
        <v>13</v>
      </c>
      <c r="C19" s="10"/>
      <c r="D19" s="37"/>
      <c r="E19" s="37"/>
      <c r="F19" s="148" t="s">
        <v>67</v>
      </c>
    </row>
    <row r="20" spans="1:7" x14ac:dyDescent="0.25">
      <c r="A20" s="35" t="s">
        <v>42</v>
      </c>
      <c r="B20" s="36" t="s">
        <v>43</v>
      </c>
      <c r="C20" s="17"/>
      <c r="D20" s="38">
        <f>D21</f>
        <v>0</v>
      </c>
      <c r="E20" s="38"/>
      <c r="F20" s="148"/>
    </row>
    <row r="21" spans="1:7" ht="24.95" customHeight="1" x14ac:dyDescent="0.25">
      <c r="A21" s="34" t="s">
        <v>41</v>
      </c>
      <c r="B21" s="12" t="s">
        <v>40</v>
      </c>
      <c r="C21" s="13"/>
      <c r="D21" s="39"/>
      <c r="E21" s="39"/>
      <c r="F21" s="148"/>
    </row>
    <row r="22" spans="1:7" ht="14.45" customHeight="1" x14ac:dyDescent="0.25">
      <c r="A22" s="18" t="s">
        <v>7</v>
      </c>
      <c r="B22" s="19" t="s">
        <v>14</v>
      </c>
      <c r="C22" s="20"/>
      <c r="D22" s="41">
        <f>D23</f>
        <v>12813</v>
      </c>
      <c r="E22" s="41"/>
      <c r="F22" s="149" t="s">
        <v>68</v>
      </c>
    </row>
    <row r="23" spans="1:7" x14ac:dyDescent="0.25">
      <c r="A23" s="23" t="s">
        <v>26</v>
      </c>
      <c r="B23" s="24" t="s">
        <v>25</v>
      </c>
      <c r="C23" s="25"/>
      <c r="D23" s="42">
        <f>D24+D28+D31</f>
        <v>12813</v>
      </c>
      <c r="E23" s="42"/>
      <c r="F23" s="150"/>
    </row>
    <row r="24" spans="1:7" ht="22.5" x14ac:dyDescent="0.25">
      <c r="A24" s="27" t="s">
        <v>24</v>
      </c>
      <c r="B24" s="26" t="s">
        <v>27</v>
      </c>
      <c r="C24" s="25"/>
      <c r="D24" s="42">
        <f>D25+D26+D27</f>
        <v>10044</v>
      </c>
      <c r="E24" s="42"/>
      <c r="F24" s="150"/>
    </row>
    <row r="25" spans="1:7" ht="27" customHeight="1" x14ac:dyDescent="0.25">
      <c r="A25" s="28" t="s">
        <v>28</v>
      </c>
      <c r="B25" s="26" t="s">
        <v>30</v>
      </c>
      <c r="C25" s="45" t="s">
        <v>69</v>
      </c>
      <c r="D25" s="43">
        <v>8462</v>
      </c>
      <c r="E25" s="43"/>
      <c r="F25" s="150"/>
      <c r="G25" s="51"/>
    </row>
    <row r="26" spans="1:7" ht="27" customHeight="1" x14ac:dyDescent="0.25">
      <c r="A26" s="28" t="s">
        <v>29</v>
      </c>
      <c r="B26" s="26" t="s">
        <v>31</v>
      </c>
      <c r="C26" s="45" t="s">
        <v>70</v>
      </c>
      <c r="D26" s="43">
        <v>726</v>
      </c>
      <c r="E26" s="43"/>
      <c r="F26" s="150"/>
      <c r="G26" s="51"/>
    </row>
    <row r="27" spans="1:7" ht="26.1" customHeight="1" x14ac:dyDescent="0.25">
      <c r="A27" s="28" t="s">
        <v>32</v>
      </c>
      <c r="B27" s="26" t="s">
        <v>33</v>
      </c>
      <c r="C27" s="31" t="s">
        <v>71</v>
      </c>
      <c r="D27" s="43">
        <v>856</v>
      </c>
      <c r="E27" s="43"/>
      <c r="F27" s="150"/>
      <c r="G27" s="51"/>
    </row>
    <row r="28" spans="1:7" ht="22.5" x14ac:dyDescent="0.25">
      <c r="A28" s="27" t="s">
        <v>34</v>
      </c>
      <c r="B28" s="26" t="s">
        <v>35</v>
      </c>
      <c r="C28" s="32"/>
      <c r="D28" s="42">
        <f>D29+D30</f>
        <v>1923</v>
      </c>
      <c r="E28" s="42"/>
      <c r="F28" s="150"/>
    </row>
    <row r="29" spans="1:7" ht="24" customHeight="1" x14ac:dyDescent="0.25">
      <c r="A29" s="29" t="s">
        <v>37</v>
      </c>
      <c r="B29" s="26" t="s">
        <v>36</v>
      </c>
      <c r="C29" s="31" t="s">
        <v>72</v>
      </c>
      <c r="D29" s="43">
        <v>312</v>
      </c>
      <c r="E29" s="43"/>
      <c r="F29" s="150"/>
      <c r="G29" s="51"/>
    </row>
    <row r="30" spans="1:7" ht="25.5" customHeight="1" x14ac:dyDescent="0.25">
      <c r="A30" s="29" t="s">
        <v>38</v>
      </c>
      <c r="B30" s="26" t="s">
        <v>39</v>
      </c>
      <c r="C30" s="31" t="s">
        <v>73</v>
      </c>
      <c r="D30" s="43">
        <v>1611</v>
      </c>
      <c r="E30" s="43"/>
      <c r="F30" s="150"/>
      <c r="G30" s="51"/>
    </row>
    <row r="31" spans="1:7" ht="45" customHeight="1" x14ac:dyDescent="0.25">
      <c r="A31" s="23" t="s">
        <v>54</v>
      </c>
      <c r="B31" s="26" t="s">
        <v>55</v>
      </c>
      <c r="C31" s="31"/>
      <c r="D31" s="42">
        <f>D33+D34</f>
        <v>846</v>
      </c>
      <c r="E31" s="42"/>
      <c r="F31" s="150"/>
    </row>
    <row r="32" spans="1:7" ht="22.5" x14ac:dyDescent="0.25">
      <c r="A32" s="26" t="s">
        <v>51</v>
      </c>
      <c r="B32" s="26" t="s">
        <v>56</v>
      </c>
      <c r="C32" s="47"/>
      <c r="D32" s="42">
        <f>D33</f>
        <v>438</v>
      </c>
      <c r="E32" s="42"/>
      <c r="F32" s="150"/>
    </row>
    <row r="33" spans="1:7" ht="34.5" x14ac:dyDescent="0.25">
      <c r="A33" s="29" t="s">
        <v>52</v>
      </c>
      <c r="B33" s="26" t="s">
        <v>57</v>
      </c>
      <c r="C33" s="31" t="s">
        <v>74</v>
      </c>
      <c r="D33" s="43">
        <v>438</v>
      </c>
      <c r="E33" s="43"/>
      <c r="F33" s="150"/>
    </row>
    <row r="34" spans="1:7" ht="33.6" customHeight="1" x14ac:dyDescent="0.25">
      <c r="A34" s="48" t="s">
        <v>53</v>
      </c>
      <c r="B34" s="48" t="s">
        <v>58</v>
      </c>
      <c r="C34" s="49" t="s">
        <v>75</v>
      </c>
      <c r="D34" s="50">
        <v>408</v>
      </c>
      <c r="E34" s="50"/>
      <c r="F34" s="151"/>
      <c r="G34" s="51"/>
    </row>
  </sheetData>
  <mergeCells count="17">
    <mergeCell ref="F19:F21"/>
    <mergeCell ref="F22:F34"/>
    <mergeCell ref="A1:A2"/>
    <mergeCell ref="B1:B2"/>
    <mergeCell ref="C2:F2"/>
    <mergeCell ref="A3:F3"/>
    <mergeCell ref="A4:F4"/>
    <mergeCell ref="A5:F5"/>
    <mergeCell ref="A16:F16"/>
    <mergeCell ref="A17:F17"/>
    <mergeCell ref="A6:F6"/>
    <mergeCell ref="A8:A9"/>
    <mergeCell ref="B8:B9"/>
    <mergeCell ref="C8:C9"/>
    <mergeCell ref="D8:D9"/>
    <mergeCell ref="F8:F9"/>
    <mergeCell ref="E8:E9"/>
  </mergeCells>
  <phoneticPr fontId="7" type="noConversion"/>
  <pageMargins left="0.47244094488188981" right="0.43307086614173229" top="0.6692913385826772" bottom="0.74803149606299213" header="0.31496062992125984" footer="0.31496062992125984"/>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2679A-9440-4B63-ACB7-8E0E08CDB097}">
  <sheetPr>
    <pageSetUpPr fitToPage="1"/>
  </sheetPr>
  <dimension ref="A1:I29"/>
  <sheetViews>
    <sheetView topLeftCell="A4" zoomScale="80" zoomScaleNormal="80" workbookViewId="0">
      <selection activeCell="O24" sqref="O24"/>
    </sheetView>
  </sheetViews>
  <sheetFormatPr defaultRowHeight="15" x14ac:dyDescent="0.25"/>
  <cols>
    <col min="2" max="2" width="23.5703125" customWidth="1"/>
    <col min="3" max="3" width="26" customWidth="1"/>
    <col min="4" max="4" width="12.140625" customWidth="1"/>
    <col min="5" max="5" width="35.85546875" customWidth="1"/>
  </cols>
  <sheetData>
    <row r="1" spans="1:9" s="16" customFormat="1" ht="22.5" customHeight="1" x14ac:dyDescent="0.25">
      <c r="A1" s="143"/>
      <c r="B1" s="143"/>
      <c r="D1" s="33"/>
      <c r="E1" s="30" t="s">
        <v>47</v>
      </c>
      <c r="F1"/>
      <c r="G1"/>
      <c r="H1"/>
      <c r="I1"/>
    </row>
    <row r="2" spans="1:9" s="16" customFormat="1" ht="16.5" customHeight="1" x14ac:dyDescent="0.25">
      <c r="A2" s="143"/>
      <c r="B2" s="143"/>
      <c r="C2" s="33"/>
      <c r="D2" s="33"/>
      <c r="E2" s="46" t="s">
        <v>45</v>
      </c>
      <c r="F2"/>
      <c r="G2"/>
      <c r="H2"/>
      <c r="I2"/>
    </row>
    <row r="3" spans="1:9" x14ac:dyDescent="0.25">
      <c r="A3" s="145" t="s">
        <v>20</v>
      </c>
      <c r="B3" s="145"/>
      <c r="C3" s="145"/>
      <c r="D3" s="145"/>
      <c r="E3" s="145"/>
    </row>
    <row r="4" spans="1:9" ht="15.75" x14ac:dyDescent="0.25">
      <c r="A4" s="138" t="s">
        <v>23</v>
      </c>
      <c r="B4" s="138"/>
      <c r="C4" s="138"/>
      <c r="D4" s="138"/>
      <c r="E4" s="138"/>
    </row>
    <row r="5" spans="1:9" ht="14.1" customHeight="1" x14ac:dyDescent="0.25">
      <c r="A5" s="131" t="s">
        <v>65</v>
      </c>
      <c r="B5" s="131"/>
      <c r="C5" s="131"/>
      <c r="D5" s="131"/>
      <c r="E5" s="131"/>
    </row>
    <row r="6" spans="1:9" ht="15.75" x14ac:dyDescent="0.25">
      <c r="A6" s="138" t="s">
        <v>21</v>
      </c>
      <c r="B6" s="138"/>
      <c r="C6" s="138"/>
      <c r="D6" s="138"/>
      <c r="E6" s="138"/>
    </row>
    <row r="7" spans="1:9" x14ac:dyDescent="0.25">
      <c r="A7" s="15"/>
      <c r="B7" s="15"/>
      <c r="C7" s="15"/>
      <c r="D7" s="15"/>
      <c r="E7" s="15"/>
    </row>
    <row r="8" spans="1:9" x14ac:dyDescent="0.25">
      <c r="A8" s="139" t="s">
        <v>0</v>
      </c>
      <c r="B8" s="141" t="s">
        <v>1</v>
      </c>
      <c r="C8" s="141" t="s">
        <v>2</v>
      </c>
      <c r="D8" s="146" t="s">
        <v>49</v>
      </c>
      <c r="E8" s="141" t="s">
        <v>3</v>
      </c>
    </row>
    <row r="9" spans="1:9" x14ac:dyDescent="0.25">
      <c r="A9" s="140"/>
      <c r="B9" s="142"/>
      <c r="C9" s="142"/>
      <c r="D9" s="147"/>
      <c r="E9" s="142"/>
    </row>
    <row r="10" spans="1:9" x14ac:dyDescent="0.25">
      <c r="A10" s="3"/>
      <c r="B10" s="4" t="s">
        <v>4</v>
      </c>
      <c r="C10" s="5"/>
      <c r="D10" s="14">
        <f>SUM(D11:D15)</f>
        <v>534</v>
      </c>
      <c r="E10" s="6"/>
    </row>
    <row r="11" spans="1:9" ht="31.5" x14ac:dyDescent="0.25">
      <c r="A11" s="3" t="s">
        <v>5</v>
      </c>
      <c r="B11" s="4" t="s">
        <v>6</v>
      </c>
      <c r="C11" s="5"/>
      <c r="D11" s="22">
        <f>D19</f>
        <v>534</v>
      </c>
      <c r="E11" s="4" t="s">
        <v>50</v>
      </c>
    </row>
    <row r="12" spans="1:9" x14ac:dyDescent="0.25">
      <c r="A12" s="3" t="s">
        <v>7</v>
      </c>
      <c r="B12" s="4" t="s">
        <v>8</v>
      </c>
      <c r="C12" s="5"/>
      <c r="D12" s="21"/>
      <c r="E12" s="6"/>
    </row>
    <row r="13" spans="1:9" hidden="1" x14ac:dyDescent="0.25">
      <c r="A13" s="3" t="s">
        <v>16</v>
      </c>
      <c r="B13" s="4" t="s">
        <v>17</v>
      </c>
      <c r="C13" s="5"/>
      <c r="D13" s="7"/>
      <c r="E13" s="6"/>
    </row>
    <row r="14" spans="1:9" hidden="1" x14ac:dyDescent="0.25">
      <c r="A14" s="3" t="s">
        <v>9</v>
      </c>
      <c r="B14" s="4" t="s">
        <v>10</v>
      </c>
      <c r="C14" s="5"/>
      <c r="D14" s="7"/>
      <c r="E14" s="6"/>
    </row>
    <row r="15" spans="1:9" ht="24.6" hidden="1" customHeight="1" x14ac:dyDescent="0.25">
      <c r="A15" s="3" t="s">
        <v>11</v>
      </c>
      <c r="B15" s="4" t="s">
        <v>12</v>
      </c>
      <c r="C15" s="5"/>
      <c r="D15" s="7"/>
      <c r="E15" s="6"/>
    </row>
    <row r="16" spans="1:9" ht="31.5" customHeight="1" x14ac:dyDescent="0.25">
      <c r="A16" s="132" t="s">
        <v>44</v>
      </c>
      <c r="B16" s="133"/>
      <c r="C16" s="133"/>
      <c r="D16" s="133"/>
      <c r="E16" s="134"/>
    </row>
    <row r="17" spans="1:5" ht="11.45" customHeight="1" x14ac:dyDescent="0.25">
      <c r="A17" s="135"/>
      <c r="B17" s="136"/>
      <c r="C17" s="136"/>
      <c r="D17" s="136"/>
      <c r="E17" s="137"/>
    </row>
    <row r="18" spans="1:5" x14ac:dyDescent="0.25">
      <c r="A18" s="52"/>
      <c r="B18" s="40"/>
      <c r="C18" s="40" t="s">
        <v>22</v>
      </c>
      <c r="D18" s="53">
        <f>D19</f>
        <v>534</v>
      </c>
      <c r="E18" s="40"/>
    </row>
    <row r="19" spans="1:5" ht="15" customHeight="1" x14ac:dyDescent="0.25">
      <c r="A19" s="54" t="s">
        <v>5</v>
      </c>
      <c r="B19" s="55" t="s">
        <v>13</v>
      </c>
      <c r="C19" s="54"/>
      <c r="D19" s="56">
        <f>D20+D22</f>
        <v>534</v>
      </c>
      <c r="E19" s="148"/>
    </row>
    <row r="20" spans="1:5" x14ac:dyDescent="0.25">
      <c r="A20" s="57" t="s">
        <v>42</v>
      </c>
      <c r="B20" s="58" t="s">
        <v>43</v>
      </c>
      <c r="C20" s="59"/>
      <c r="D20" s="60">
        <f>D21</f>
        <v>432</v>
      </c>
      <c r="E20" s="148"/>
    </row>
    <row r="21" spans="1:5" ht="31.5" customHeight="1" x14ac:dyDescent="0.25">
      <c r="A21" s="61" t="s">
        <v>41</v>
      </c>
      <c r="B21" s="62" t="s">
        <v>40</v>
      </c>
      <c r="C21" s="63" t="s">
        <v>64</v>
      </c>
      <c r="D21" s="64">
        <f>216*2</f>
        <v>432</v>
      </c>
      <c r="E21" s="148"/>
    </row>
    <row r="22" spans="1:5" ht="45.75" customHeight="1" x14ac:dyDescent="0.25">
      <c r="A22" s="65" t="s">
        <v>59</v>
      </c>
      <c r="B22" s="54" t="s">
        <v>60</v>
      </c>
      <c r="C22" s="59"/>
      <c r="D22" s="60">
        <f>D23</f>
        <v>102</v>
      </c>
      <c r="E22" s="148"/>
    </row>
    <row r="23" spans="1:5" ht="24.95" customHeight="1" x14ac:dyDescent="0.25">
      <c r="A23" s="61" t="s">
        <v>61</v>
      </c>
      <c r="B23" s="62" t="s">
        <v>62</v>
      </c>
      <c r="C23" s="63" t="s">
        <v>63</v>
      </c>
      <c r="D23" s="64">
        <f>102</f>
        <v>102</v>
      </c>
      <c r="E23" s="148"/>
    </row>
    <row r="24" spans="1:5" x14ac:dyDescent="0.25">
      <c r="A24" s="1"/>
      <c r="B24" s="1"/>
      <c r="C24" s="1"/>
      <c r="D24" s="1"/>
      <c r="E24" s="1"/>
    </row>
    <row r="25" spans="1:5" x14ac:dyDescent="0.25">
      <c r="A25" s="1"/>
      <c r="B25" s="1"/>
      <c r="C25" s="1"/>
      <c r="D25" s="1"/>
      <c r="E25" s="1"/>
    </row>
    <row r="26" spans="1:5" x14ac:dyDescent="0.25">
      <c r="A26" s="44" t="s">
        <v>15</v>
      </c>
      <c r="B26" s="15"/>
      <c r="C26" s="15"/>
      <c r="D26" s="15"/>
      <c r="E26" s="15"/>
    </row>
    <row r="27" spans="1:5" x14ac:dyDescent="0.25">
      <c r="A27" s="44" t="s">
        <v>18</v>
      </c>
      <c r="B27" s="15"/>
      <c r="C27" s="15"/>
      <c r="D27" s="15"/>
      <c r="E27" s="15"/>
    </row>
    <row r="28" spans="1:5" x14ac:dyDescent="0.25">
      <c r="A28" s="44" t="s">
        <v>19</v>
      </c>
      <c r="B28" s="15"/>
      <c r="C28" s="15"/>
      <c r="D28" s="15"/>
      <c r="E28" s="15"/>
    </row>
    <row r="29" spans="1:5" x14ac:dyDescent="0.25">
      <c r="A29" s="1"/>
      <c r="B29" s="1"/>
      <c r="C29" s="1"/>
      <c r="D29" s="1"/>
      <c r="E29" s="1"/>
    </row>
  </sheetData>
  <mergeCells count="14">
    <mergeCell ref="E19:E23"/>
    <mergeCell ref="A17:E17"/>
    <mergeCell ref="A8:A9"/>
    <mergeCell ref="B8:B9"/>
    <mergeCell ref="C8:C9"/>
    <mergeCell ref="D8:D9"/>
    <mergeCell ref="E8:E9"/>
    <mergeCell ref="A16:E16"/>
    <mergeCell ref="A6:E6"/>
    <mergeCell ref="A1:A2"/>
    <mergeCell ref="B1:B2"/>
    <mergeCell ref="A3:E3"/>
    <mergeCell ref="A4:E4"/>
    <mergeCell ref="A5:E5"/>
  </mergeCells>
  <pageMargins left="0.47244094488188981" right="0.43307086614173229" top="0.6692913385826772" bottom="0.74803149606299213" header="0.31496062992125984" footer="0.31496062992125984"/>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7648F-02C7-4E53-9E63-239FB278CA31}">
  <sheetPr>
    <pageSetUpPr fitToPage="1"/>
  </sheetPr>
  <dimension ref="A5:Q36"/>
  <sheetViews>
    <sheetView topLeftCell="B5" zoomScale="40" zoomScaleNormal="40" workbookViewId="0">
      <pane ySplit="1" topLeftCell="A18" activePane="bottomLeft" state="frozen"/>
      <selection activeCell="A5" sqref="A5"/>
      <selection pane="bottomLeft" activeCell="U30" sqref="U30"/>
    </sheetView>
  </sheetViews>
  <sheetFormatPr defaultColWidth="8.85546875" defaultRowHeight="14.25" x14ac:dyDescent="0.2"/>
  <cols>
    <col min="1" max="1" width="6.42578125" style="87" customWidth="1"/>
    <col min="2" max="2" width="39.7109375" style="87" customWidth="1"/>
    <col min="3" max="3" width="29" style="87" customWidth="1"/>
    <col min="4" max="4" width="11.5703125" style="87" customWidth="1"/>
    <col min="5" max="5" width="17.7109375" style="87" customWidth="1"/>
    <col min="6" max="7" width="18.42578125" style="87" customWidth="1"/>
    <col min="8" max="8" width="20.7109375" style="87" customWidth="1"/>
    <col min="9" max="9" width="18.42578125" style="87" customWidth="1"/>
    <col min="10" max="10" width="18.7109375" style="87" customWidth="1"/>
    <col min="11" max="14" width="18.42578125" style="87" customWidth="1"/>
    <col min="15" max="15" width="23.42578125" style="87" customWidth="1"/>
    <col min="16" max="16" width="19.28515625" style="87" customWidth="1"/>
    <col min="17" max="17" width="14.28515625" style="87" customWidth="1"/>
    <col min="18" max="16384" width="8.85546875" style="87"/>
  </cols>
  <sheetData>
    <row r="5" spans="1:17" s="72" customFormat="1" ht="85.5" x14ac:dyDescent="0.2">
      <c r="A5" s="70" t="s">
        <v>79</v>
      </c>
      <c r="B5" s="70" t="s">
        <v>80</v>
      </c>
      <c r="C5" s="70" t="s">
        <v>81</v>
      </c>
      <c r="D5" s="70" t="s">
        <v>82</v>
      </c>
      <c r="E5" s="70" t="s">
        <v>83</v>
      </c>
      <c r="F5" s="70" t="s">
        <v>84</v>
      </c>
      <c r="G5" s="70" t="s">
        <v>85</v>
      </c>
      <c r="H5" s="70" t="s">
        <v>86</v>
      </c>
      <c r="I5" s="70" t="s">
        <v>87</v>
      </c>
      <c r="J5" s="70" t="s">
        <v>88</v>
      </c>
      <c r="K5" s="70" t="s">
        <v>89</v>
      </c>
      <c r="L5" s="70" t="s">
        <v>90</v>
      </c>
      <c r="M5" s="70" t="s">
        <v>91</v>
      </c>
      <c r="N5" s="70" t="s">
        <v>92</v>
      </c>
      <c r="O5" s="70" t="s">
        <v>93</v>
      </c>
      <c r="P5" s="71" t="s">
        <v>94</v>
      </c>
      <c r="Q5" s="71" t="s">
        <v>95</v>
      </c>
    </row>
    <row r="6" spans="1:17" s="74" customFormat="1" x14ac:dyDescent="0.2">
      <c r="A6" s="73" t="s">
        <v>96</v>
      </c>
      <c r="B6" s="152" t="s">
        <v>97</v>
      </c>
      <c r="C6" s="153"/>
      <c r="D6" s="153"/>
      <c r="E6" s="153"/>
      <c r="F6" s="153"/>
      <c r="G6" s="153"/>
      <c r="H6" s="153"/>
      <c r="I6" s="153"/>
      <c r="J6" s="153"/>
      <c r="K6" s="153"/>
      <c r="L6" s="153"/>
      <c r="M6" s="153"/>
      <c r="N6" s="153"/>
      <c r="O6" s="154"/>
    </row>
    <row r="7" spans="1:17" s="81" customFormat="1" ht="28.5" x14ac:dyDescent="0.2">
      <c r="A7" s="75" t="s">
        <v>98</v>
      </c>
      <c r="B7" s="76" t="s">
        <v>99</v>
      </c>
      <c r="C7" s="76" t="s">
        <v>100</v>
      </c>
      <c r="D7" s="77"/>
      <c r="E7" s="78">
        <f>H7*3%</f>
        <v>7513.5</v>
      </c>
      <c r="F7" s="78">
        <f>H7*4%</f>
        <v>10018</v>
      </c>
      <c r="G7" s="78"/>
      <c r="H7" s="78">
        <f>SUM(H8:H19)</f>
        <v>250450</v>
      </c>
      <c r="I7" s="78">
        <f>H7*3%</f>
        <v>7513.5</v>
      </c>
      <c r="J7" s="78" t="s">
        <v>101</v>
      </c>
      <c r="K7" s="78">
        <f>H7*1.5%</f>
        <v>3756.75</v>
      </c>
      <c r="L7" s="78" t="s">
        <v>102</v>
      </c>
      <c r="M7" s="79"/>
      <c r="N7" s="78" t="s">
        <v>101</v>
      </c>
      <c r="O7" s="78">
        <f>SUM(E7:N7)</f>
        <v>279251.75</v>
      </c>
      <c r="P7" s="80"/>
    </row>
    <row r="8" spans="1:17" ht="28.5" x14ac:dyDescent="0.2">
      <c r="A8" s="72"/>
      <c r="B8" s="82" t="s">
        <v>103</v>
      </c>
      <c r="C8" s="82"/>
      <c r="D8" s="83"/>
      <c r="E8" s="84"/>
      <c r="F8" s="84"/>
      <c r="G8" s="84"/>
      <c r="H8" s="84">
        <v>3800</v>
      </c>
      <c r="I8" s="84"/>
      <c r="J8" s="84"/>
      <c r="K8" s="84"/>
      <c r="L8" s="84"/>
      <c r="M8" s="85"/>
      <c r="N8" s="84"/>
      <c r="O8" s="84"/>
      <c r="P8" s="86"/>
    </row>
    <row r="9" spans="1:17" x14ac:dyDescent="0.2">
      <c r="A9" s="72"/>
      <c r="B9" s="82" t="s">
        <v>104</v>
      </c>
      <c r="C9" s="82"/>
      <c r="D9" s="83"/>
      <c r="E9" s="84"/>
      <c r="F9" s="84"/>
      <c r="G9" s="84"/>
      <c r="H9" s="84">
        <v>40000</v>
      </c>
      <c r="I9" s="84"/>
      <c r="J9" s="84"/>
      <c r="K9" s="84"/>
      <c r="L9" s="84"/>
      <c r="M9" s="85"/>
      <c r="N9" s="84"/>
      <c r="O9" s="84"/>
      <c r="P9" s="86"/>
    </row>
    <row r="10" spans="1:17" x14ac:dyDescent="0.2">
      <c r="A10" s="72"/>
      <c r="B10" s="82" t="s">
        <v>105</v>
      </c>
      <c r="C10" s="82"/>
      <c r="D10" s="83"/>
      <c r="E10" s="84"/>
      <c r="F10" s="84"/>
      <c r="G10" s="84"/>
      <c r="H10" s="84">
        <v>400</v>
      </c>
      <c r="I10" s="84"/>
      <c r="J10" s="84"/>
      <c r="K10" s="84"/>
      <c r="L10" s="84"/>
      <c r="M10" s="85"/>
      <c r="N10" s="84"/>
      <c r="O10" s="84"/>
      <c r="P10" s="86"/>
    </row>
    <row r="11" spans="1:17" ht="28.5" x14ac:dyDescent="0.2">
      <c r="A11" s="72"/>
      <c r="B11" s="82" t="s">
        <v>106</v>
      </c>
      <c r="C11" s="82"/>
      <c r="D11" s="83"/>
      <c r="E11" s="84"/>
      <c r="F11" s="84"/>
      <c r="G11" s="84"/>
      <c r="H11" s="84">
        <v>15000</v>
      </c>
      <c r="I11" s="84"/>
      <c r="J11" s="84"/>
      <c r="K11" s="84"/>
      <c r="L11" s="84"/>
      <c r="M11" s="85"/>
      <c r="N11" s="84"/>
      <c r="O11" s="84"/>
      <c r="P11" s="86"/>
    </row>
    <row r="12" spans="1:17" ht="42.75" x14ac:dyDescent="0.2">
      <c r="A12" s="72"/>
      <c r="B12" s="82" t="s">
        <v>107</v>
      </c>
      <c r="C12" s="82"/>
      <c r="D12" s="83"/>
      <c r="E12" s="84"/>
      <c r="F12" s="84"/>
      <c r="G12" s="84"/>
      <c r="H12" s="84">
        <v>1250</v>
      </c>
      <c r="I12" s="84"/>
      <c r="J12" s="84"/>
      <c r="K12" s="84"/>
      <c r="L12" s="84"/>
      <c r="M12" s="85"/>
      <c r="N12" s="84"/>
      <c r="O12" s="84"/>
      <c r="P12" s="86"/>
    </row>
    <row r="13" spans="1:17" x14ac:dyDescent="0.2">
      <c r="A13" s="72"/>
      <c r="B13" s="82" t="s">
        <v>108</v>
      </c>
      <c r="C13" s="82"/>
      <c r="D13" s="83"/>
      <c r="E13" s="84"/>
      <c r="F13" s="84"/>
      <c r="G13" s="84"/>
      <c r="H13" s="84">
        <v>4500</v>
      </c>
      <c r="I13" s="84"/>
      <c r="J13" s="84"/>
      <c r="K13" s="84"/>
      <c r="L13" s="84"/>
      <c r="M13" s="85"/>
      <c r="N13" s="84"/>
      <c r="O13" s="84"/>
      <c r="P13" s="86"/>
    </row>
    <row r="14" spans="1:17" x14ac:dyDescent="0.2">
      <c r="A14" s="72"/>
      <c r="B14" s="82" t="s">
        <v>109</v>
      </c>
      <c r="C14" s="82"/>
      <c r="D14" s="83"/>
      <c r="E14" s="84"/>
      <c r="F14" s="84"/>
      <c r="G14" s="84"/>
      <c r="H14" s="84">
        <v>24000</v>
      </c>
      <c r="I14" s="84"/>
      <c r="J14" s="84"/>
      <c r="K14" s="84"/>
      <c r="L14" s="84"/>
      <c r="M14" s="85"/>
      <c r="N14" s="84"/>
      <c r="O14" s="84"/>
      <c r="P14" s="86"/>
    </row>
    <row r="15" spans="1:17" ht="28.5" x14ac:dyDescent="0.2">
      <c r="A15" s="72"/>
      <c r="B15" s="82" t="s">
        <v>110</v>
      </c>
      <c r="C15" s="82"/>
      <c r="D15" s="83"/>
      <c r="E15" s="84"/>
      <c r="F15" s="84"/>
      <c r="G15" s="84"/>
      <c r="H15" s="84">
        <v>7500</v>
      </c>
      <c r="I15" s="84"/>
      <c r="J15" s="84"/>
      <c r="K15" s="84"/>
      <c r="L15" s="84"/>
      <c r="M15" s="85"/>
      <c r="N15" s="84"/>
      <c r="O15" s="84"/>
      <c r="P15" s="86"/>
    </row>
    <row r="16" spans="1:17" ht="28.5" x14ac:dyDescent="0.2">
      <c r="A16" s="72"/>
      <c r="B16" s="82" t="s">
        <v>111</v>
      </c>
      <c r="C16" s="82"/>
      <c r="D16" s="83"/>
      <c r="E16" s="84"/>
      <c r="F16" s="84"/>
      <c r="G16" s="84"/>
      <c r="H16" s="84">
        <v>24000</v>
      </c>
      <c r="I16" s="84"/>
      <c r="J16" s="84"/>
      <c r="K16" s="84"/>
      <c r="L16" s="84"/>
      <c r="M16" s="85"/>
      <c r="N16" s="84"/>
      <c r="O16" s="84"/>
      <c r="P16" s="86"/>
    </row>
    <row r="17" spans="1:17" ht="28.5" x14ac:dyDescent="0.2">
      <c r="A17" s="72"/>
      <c r="B17" s="82" t="s">
        <v>112</v>
      </c>
      <c r="C17" s="82"/>
      <c r="D17" s="83"/>
      <c r="E17" s="84"/>
      <c r="F17" s="84"/>
      <c r="G17" s="84"/>
      <c r="H17" s="84">
        <v>8000</v>
      </c>
      <c r="I17" s="84"/>
      <c r="J17" s="84"/>
      <c r="K17" s="84"/>
      <c r="L17" s="84"/>
      <c r="M17" s="85"/>
      <c r="N17" s="84"/>
      <c r="O17" s="84"/>
      <c r="P17" s="86"/>
    </row>
    <row r="18" spans="1:17" ht="28.5" x14ac:dyDescent="0.2">
      <c r="A18" s="72"/>
      <c r="B18" s="82" t="s">
        <v>113</v>
      </c>
      <c r="C18" s="82"/>
      <c r="D18" s="83"/>
      <c r="E18" s="84"/>
      <c r="F18" s="84"/>
      <c r="G18" s="84"/>
      <c r="H18" s="84">
        <v>4000</v>
      </c>
      <c r="I18" s="84"/>
      <c r="J18" s="84"/>
      <c r="K18" s="84"/>
      <c r="L18" s="84"/>
      <c r="M18" s="85"/>
      <c r="N18" s="84"/>
      <c r="O18" s="84"/>
      <c r="P18" s="86"/>
    </row>
    <row r="19" spans="1:17" ht="42.75" x14ac:dyDescent="0.2">
      <c r="A19" s="72"/>
      <c r="B19" s="88" t="s">
        <v>114</v>
      </c>
      <c r="C19" s="82"/>
      <c r="D19" s="83"/>
      <c r="E19" s="84"/>
      <c r="F19" s="84"/>
      <c r="G19" s="84"/>
      <c r="H19" s="84">
        <v>118000</v>
      </c>
      <c r="I19" s="84"/>
      <c r="J19" s="84"/>
      <c r="K19" s="84"/>
      <c r="L19" s="84"/>
      <c r="M19" s="85"/>
      <c r="N19" s="84"/>
      <c r="O19" s="84"/>
      <c r="P19" s="86"/>
    </row>
    <row r="20" spans="1:17" s="81" customFormat="1" ht="57" x14ac:dyDescent="0.2">
      <c r="A20" s="89" t="s">
        <v>115</v>
      </c>
      <c r="B20" s="76" t="s">
        <v>116</v>
      </c>
      <c r="C20" s="76"/>
      <c r="D20" s="77"/>
      <c r="E20" s="78">
        <f>H20*3%</f>
        <v>336</v>
      </c>
      <c r="F20" s="78">
        <f t="shared" ref="F20" si="0">H20*4%</f>
        <v>448</v>
      </c>
      <c r="G20" s="78"/>
      <c r="H20" s="78">
        <f>SUM(H21:H23)</f>
        <v>11200</v>
      </c>
      <c r="I20" s="78">
        <f>H20*3%</f>
        <v>336</v>
      </c>
      <c r="J20" s="78" t="s">
        <v>101</v>
      </c>
      <c r="K20" s="78">
        <f>H20*1.5%</f>
        <v>168</v>
      </c>
      <c r="L20" s="78" t="s">
        <v>102</v>
      </c>
      <c r="M20" s="79"/>
      <c r="N20" s="78" t="s">
        <v>101</v>
      </c>
      <c r="O20" s="78">
        <f>SUM(E20:N20)</f>
        <v>12488</v>
      </c>
      <c r="P20" s="80"/>
    </row>
    <row r="21" spans="1:17" x14ac:dyDescent="0.2">
      <c r="A21" s="90"/>
      <c r="B21" s="82" t="s">
        <v>117</v>
      </c>
      <c r="C21" s="82"/>
      <c r="D21" s="83"/>
      <c r="E21" s="84"/>
      <c r="F21" s="84"/>
      <c r="G21" s="84"/>
      <c r="H21" s="84">
        <v>1600</v>
      </c>
      <c r="I21" s="84"/>
      <c r="J21" s="84"/>
      <c r="K21" s="84"/>
      <c r="L21" s="84"/>
      <c r="M21" s="85"/>
      <c r="N21" s="84"/>
      <c r="O21" s="84"/>
      <c r="P21" s="86"/>
    </row>
    <row r="22" spans="1:17" x14ac:dyDescent="0.2">
      <c r="A22" s="90"/>
      <c r="B22" s="82" t="s">
        <v>118</v>
      </c>
      <c r="C22" s="82"/>
      <c r="D22" s="83"/>
      <c r="E22" s="84"/>
      <c r="F22" s="84"/>
      <c r="G22" s="84"/>
      <c r="H22" s="84">
        <v>1600</v>
      </c>
      <c r="I22" s="84"/>
      <c r="J22" s="84"/>
      <c r="K22" s="84"/>
      <c r="L22" s="84"/>
      <c r="M22" s="85"/>
      <c r="N22" s="84"/>
      <c r="O22" s="84"/>
      <c r="P22" s="86"/>
    </row>
    <row r="23" spans="1:17" x14ac:dyDescent="0.2">
      <c r="A23" s="90"/>
      <c r="B23" s="82" t="s">
        <v>119</v>
      </c>
      <c r="C23" s="82"/>
      <c r="D23" s="83"/>
      <c r="E23" s="84"/>
      <c r="F23" s="84"/>
      <c r="G23" s="84"/>
      <c r="H23" s="84">
        <v>8000</v>
      </c>
      <c r="I23" s="84"/>
      <c r="J23" s="84"/>
      <c r="K23" s="84"/>
      <c r="L23" s="84"/>
      <c r="M23" s="85"/>
      <c r="N23" s="84"/>
      <c r="O23" s="84"/>
      <c r="P23" s="86"/>
    </row>
    <row r="24" spans="1:17" s="81" customFormat="1" ht="28.5" x14ac:dyDescent="0.2">
      <c r="A24" s="89" t="s">
        <v>120</v>
      </c>
      <c r="B24" s="76" t="s">
        <v>121</v>
      </c>
      <c r="C24" s="76"/>
      <c r="D24" s="77">
        <f>418.5+985.1</f>
        <v>1403.6</v>
      </c>
      <c r="E24" s="78">
        <f>H24*3%</f>
        <v>48339.983999999989</v>
      </c>
      <c r="F24" s="78">
        <f t="shared" ref="F24:F26" si="1">H24*4%</f>
        <v>64453.311999999991</v>
      </c>
      <c r="G24" s="78">
        <f>SUM(E24:F24)*15%</f>
        <v>16918.994399999996</v>
      </c>
      <c r="H24" s="78">
        <f>D24*1148</f>
        <v>1611332.7999999998</v>
      </c>
      <c r="I24" s="78">
        <f>H24*3%</f>
        <v>48339.983999999989</v>
      </c>
      <c r="J24" s="78" t="s">
        <v>101</v>
      </c>
      <c r="K24" s="78">
        <f>H24*1.5%</f>
        <v>24169.991999999995</v>
      </c>
      <c r="L24" s="78" t="s">
        <v>102</v>
      </c>
      <c r="M24" s="79"/>
      <c r="N24" s="78" t="s">
        <v>101</v>
      </c>
      <c r="O24" s="78">
        <f>SUM(E24:N24)</f>
        <v>1813555.0663999999</v>
      </c>
      <c r="P24" s="80"/>
    </row>
    <row r="25" spans="1:17" s="81" customFormat="1" ht="148.5" customHeight="1" x14ac:dyDescent="0.2">
      <c r="A25" s="89" t="s">
        <v>122</v>
      </c>
      <c r="B25" s="76" t="s">
        <v>123</v>
      </c>
      <c r="C25" s="76"/>
      <c r="D25" s="77">
        <v>250</v>
      </c>
      <c r="E25" s="78">
        <f>H25*3%</f>
        <v>2250</v>
      </c>
      <c r="F25" s="78">
        <f t="shared" si="1"/>
        <v>3000</v>
      </c>
      <c r="G25" s="78"/>
      <c r="H25" s="78">
        <f>D25*300</f>
        <v>75000</v>
      </c>
      <c r="I25" s="78">
        <f>H25*3%</f>
        <v>2250</v>
      </c>
      <c r="J25" s="78" t="s">
        <v>101</v>
      </c>
      <c r="K25" s="78">
        <f>H25*1.5%</f>
        <v>1125</v>
      </c>
      <c r="L25" s="78" t="s">
        <v>102</v>
      </c>
      <c r="M25" s="79"/>
      <c r="N25" s="78" t="s">
        <v>101</v>
      </c>
      <c r="O25" s="78">
        <f>SUM(E25:N25)</f>
        <v>83625</v>
      </c>
      <c r="P25" s="80"/>
    </row>
    <row r="26" spans="1:17" s="81" customFormat="1" ht="32.25" customHeight="1" x14ac:dyDescent="0.2">
      <c r="A26" s="89" t="s">
        <v>124</v>
      </c>
      <c r="B26" s="76" t="s">
        <v>125</v>
      </c>
      <c r="C26" s="76"/>
      <c r="D26" s="77">
        <v>487.8</v>
      </c>
      <c r="E26" s="78">
        <f>H26*3%</f>
        <v>3658.5</v>
      </c>
      <c r="F26" s="78">
        <f t="shared" si="1"/>
        <v>4878</v>
      </c>
      <c r="G26" s="78"/>
      <c r="H26" s="78">
        <f>D26*250</f>
        <v>121950</v>
      </c>
      <c r="I26" s="78">
        <f>H26*3%</f>
        <v>3658.5</v>
      </c>
      <c r="J26" s="78" t="s">
        <v>101</v>
      </c>
      <c r="K26" s="78">
        <f>H26*1.5%</f>
        <v>1829.25</v>
      </c>
      <c r="L26" s="78" t="s">
        <v>102</v>
      </c>
      <c r="M26" s="79"/>
      <c r="N26" s="78" t="s">
        <v>101</v>
      </c>
      <c r="O26" s="78">
        <f>SUM(E26:N26)</f>
        <v>135974.25</v>
      </c>
      <c r="P26" s="80"/>
    </row>
    <row r="27" spans="1:17" s="81" customFormat="1" ht="31.5" customHeight="1" x14ac:dyDescent="0.2">
      <c r="A27" s="110" t="s">
        <v>126</v>
      </c>
      <c r="B27" s="111" t="s">
        <v>127</v>
      </c>
      <c r="C27" s="111"/>
      <c r="D27" s="112"/>
      <c r="E27" s="113"/>
      <c r="F27" s="113"/>
      <c r="G27" s="113"/>
      <c r="H27" s="113"/>
      <c r="I27" s="113"/>
      <c r="J27" s="113"/>
      <c r="K27" s="113"/>
      <c r="L27" s="113"/>
      <c r="M27" s="114"/>
      <c r="N27" s="113">
        <f>60875/1.21</f>
        <v>50309.917355371901</v>
      </c>
      <c r="O27" s="113">
        <f t="shared" ref="O27:O28" si="2">SUM(E27:N27)</f>
        <v>50309.917355371901</v>
      </c>
      <c r="P27" s="80" t="s">
        <v>131</v>
      </c>
    </row>
    <row r="28" spans="1:17" s="81" customFormat="1" ht="15.75" customHeight="1" x14ac:dyDescent="0.2">
      <c r="A28" s="110" t="s">
        <v>128</v>
      </c>
      <c r="B28" s="111" t="s">
        <v>129</v>
      </c>
      <c r="C28" s="111"/>
      <c r="D28" s="112"/>
      <c r="E28" s="113"/>
      <c r="F28" s="113"/>
      <c r="G28" s="113"/>
      <c r="H28" s="113"/>
      <c r="I28" s="113"/>
      <c r="J28" s="113"/>
      <c r="K28" s="113"/>
      <c r="L28" s="113"/>
      <c r="M28" s="114"/>
      <c r="N28" s="113">
        <f>207856/1.21</f>
        <v>171781.81818181818</v>
      </c>
      <c r="O28" s="113">
        <f t="shared" si="2"/>
        <v>171781.81818181818</v>
      </c>
      <c r="P28" s="80" t="s">
        <v>131</v>
      </c>
    </row>
    <row r="29" spans="1:17" s="81" customFormat="1" ht="15.75" customHeight="1" x14ac:dyDescent="0.2">
      <c r="A29" s="89"/>
      <c r="B29" s="76"/>
      <c r="C29" s="76"/>
      <c r="D29" s="77"/>
      <c r="E29" s="78"/>
      <c r="F29" s="78"/>
      <c r="G29" s="78"/>
      <c r="H29" s="78"/>
      <c r="I29" s="78"/>
      <c r="J29" s="78"/>
      <c r="K29" s="78"/>
      <c r="L29" s="78"/>
      <c r="M29" s="79"/>
      <c r="N29" s="78"/>
      <c r="O29" s="78"/>
      <c r="P29" s="80"/>
    </row>
    <row r="30" spans="1:17" ht="15.75" customHeight="1" x14ac:dyDescent="0.2">
      <c r="A30" s="90"/>
      <c r="B30" s="82"/>
      <c r="C30" s="82"/>
      <c r="D30" s="83"/>
      <c r="E30" s="84"/>
      <c r="F30" s="84"/>
      <c r="G30" s="84"/>
      <c r="H30" s="84"/>
      <c r="I30" s="84"/>
      <c r="J30" s="84"/>
      <c r="K30" s="84"/>
      <c r="L30" s="84"/>
      <c r="M30" s="85"/>
      <c r="N30" s="84"/>
      <c r="O30" s="84"/>
      <c r="P30" s="86"/>
    </row>
    <row r="31" spans="1:17" s="96" customFormat="1" ht="15" x14ac:dyDescent="0.2">
      <c r="A31" s="91"/>
      <c r="B31" s="92" t="s">
        <v>93</v>
      </c>
      <c r="C31" s="93"/>
      <c r="D31" s="94"/>
      <c r="E31" s="95">
        <f>E7+E20+E24+E25+E26</f>
        <v>62097.983999999989</v>
      </c>
      <c r="F31" s="95">
        <f>F7+F20+F24+F25+F26</f>
        <v>82797.311999999991</v>
      </c>
      <c r="G31" s="95">
        <f>G7+G20+G24+G25+G26</f>
        <v>16918.994399999996</v>
      </c>
      <c r="H31" s="95">
        <f>H7+H20+H24+H25+H26</f>
        <v>2069932.7999999998</v>
      </c>
      <c r="I31" s="95">
        <f>I7+I20+I24+I25+I26</f>
        <v>62097.983999999989</v>
      </c>
      <c r="J31" s="95"/>
      <c r="K31" s="95">
        <f>K7+K20+K24+K25+K26</f>
        <v>31048.991999999995</v>
      </c>
      <c r="L31" s="95"/>
      <c r="M31" s="95">
        <f>M7+M24+M25+M26</f>
        <v>0</v>
      </c>
      <c r="N31" s="95">
        <f>N27+N28</f>
        <v>222091.73553719008</v>
      </c>
      <c r="O31" s="95">
        <f>O7+O20+O24+O25+O26+O27+O28</f>
        <v>2546985.8019371904</v>
      </c>
    </row>
    <row r="32" spans="1:17" s="101" customFormat="1" ht="15" x14ac:dyDescent="0.2">
      <c r="A32" s="97"/>
      <c r="B32" s="92" t="s">
        <v>130</v>
      </c>
      <c r="C32" s="98"/>
      <c r="D32" s="99"/>
      <c r="E32" s="100">
        <f>E31*1.21</f>
        <v>75138.560639999982</v>
      </c>
      <c r="F32" s="100">
        <f t="shared" ref="F32:J32" si="3">F31*1.21</f>
        <v>100184.74751999999</v>
      </c>
      <c r="G32" s="100">
        <f t="shared" si="3"/>
        <v>20471.983223999996</v>
      </c>
      <c r="H32" s="100">
        <f>H31*1.21</f>
        <v>2504618.6879999996</v>
      </c>
      <c r="I32" s="100">
        <f t="shared" si="3"/>
        <v>75138.560639999982</v>
      </c>
      <c r="J32" s="100">
        <f t="shared" si="3"/>
        <v>0</v>
      </c>
      <c r="K32" s="100">
        <f>K31*1.21</f>
        <v>37569.280319999991</v>
      </c>
      <c r="L32" s="95">
        <f>+L31</f>
        <v>0</v>
      </c>
      <c r="M32" s="100">
        <f>M31*1</f>
        <v>0</v>
      </c>
      <c r="N32" s="100">
        <f>N31*1.21</f>
        <v>268731</v>
      </c>
      <c r="O32" s="100">
        <f>SUM(E32:N32)</f>
        <v>3081852.8203439992</v>
      </c>
      <c r="P32" s="86">
        <v>3081431</v>
      </c>
      <c r="Q32" s="86">
        <f>P32-O32</f>
        <v>-421.82034399919212</v>
      </c>
    </row>
    <row r="33" spans="1:17" x14ac:dyDescent="0.2">
      <c r="A33" s="102"/>
      <c r="B33" s="82"/>
      <c r="C33" s="103"/>
      <c r="D33" s="83"/>
      <c r="E33" s="84"/>
      <c r="F33" s="84"/>
      <c r="G33" s="84"/>
      <c r="H33" s="84"/>
      <c r="I33" s="84"/>
      <c r="J33" s="84"/>
      <c r="K33" s="84"/>
      <c r="L33" s="84"/>
      <c r="M33" s="84"/>
      <c r="N33" s="84"/>
      <c r="O33" s="84"/>
      <c r="P33" s="86"/>
      <c r="Q33" s="86"/>
    </row>
    <row r="34" spans="1:17" x14ac:dyDescent="0.2">
      <c r="P34" s="86"/>
      <c r="Q34" s="86"/>
    </row>
    <row r="35" spans="1:17" x14ac:dyDescent="0.2">
      <c r="A35" s="104"/>
      <c r="B35" s="105"/>
      <c r="C35" s="106"/>
      <c r="D35" s="107"/>
      <c r="E35" s="107"/>
      <c r="F35" s="107"/>
      <c r="G35" s="107"/>
      <c r="H35" s="107"/>
      <c r="I35" s="107"/>
      <c r="J35" s="107"/>
      <c r="K35" s="107"/>
      <c r="L35" s="107"/>
      <c r="M35" s="107"/>
      <c r="N35" s="107"/>
      <c r="O35" s="108"/>
      <c r="P35" s="86"/>
      <c r="Q35" s="86"/>
    </row>
    <row r="36" spans="1:17" x14ac:dyDescent="0.2">
      <c r="O36" s="109"/>
      <c r="P36" s="86"/>
      <c r="Q36" s="86"/>
    </row>
  </sheetData>
  <mergeCells count="1">
    <mergeCell ref="B6:O6"/>
  </mergeCells>
  <pageMargins left="0.7" right="0.7" top="0.75" bottom="0.75" header="0.3" footer="0.3"/>
  <pageSetup paperSize="8"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159CD-6EAC-4F76-8E20-9F98146C12B0}">
  <dimension ref="A1:BD16"/>
  <sheetViews>
    <sheetView workbookViewId="0">
      <pane xSplit="2" topLeftCell="C1" activePane="topRight" state="frozen"/>
      <selection pane="topRight" activeCell="G16" sqref="G16"/>
    </sheetView>
  </sheetViews>
  <sheetFormatPr defaultRowHeight="15" x14ac:dyDescent="0.25"/>
  <cols>
    <col min="2" max="2" width="38" customWidth="1"/>
    <col min="3" max="3" width="16.5703125" customWidth="1"/>
    <col min="4" max="4" width="15.140625" customWidth="1"/>
    <col min="5" max="8" width="14.140625" customWidth="1"/>
    <col min="9" max="15" width="13.140625" customWidth="1"/>
    <col min="16" max="31" width="10.85546875" bestFit="1" customWidth="1"/>
    <col min="32" max="44" width="11.42578125" customWidth="1"/>
    <col min="45" max="51" width="10.7109375" customWidth="1"/>
  </cols>
  <sheetData>
    <row r="1" spans="1:56" x14ac:dyDescent="0.25">
      <c r="C1" s="115" t="s">
        <v>132</v>
      </c>
      <c r="D1" s="115" t="s">
        <v>133</v>
      </c>
    </row>
    <row r="2" spans="1:56" x14ac:dyDescent="0.25">
      <c r="A2" s="116"/>
      <c r="B2" s="117" t="s">
        <v>134</v>
      </c>
      <c r="C2" s="118">
        <f>SUM(C4:C12)</f>
        <v>3081852.8203439992</v>
      </c>
      <c r="D2" s="118">
        <f>SUM(D4:D12)</f>
        <v>2546985.8019371899</v>
      </c>
      <c r="E2" t="s">
        <v>135</v>
      </c>
      <c r="F2" t="s">
        <v>136</v>
      </c>
      <c r="G2" t="s">
        <v>137</v>
      </c>
      <c r="H2" t="s">
        <v>138</v>
      </c>
      <c r="I2" s="119">
        <v>45292</v>
      </c>
      <c r="J2" s="119">
        <v>45323</v>
      </c>
      <c r="K2" s="119">
        <v>45352</v>
      </c>
      <c r="L2" s="119">
        <v>45383</v>
      </c>
      <c r="M2" s="119">
        <v>45413</v>
      </c>
      <c r="N2" s="119">
        <v>45444</v>
      </c>
      <c r="O2" s="119">
        <v>45474</v>
      </c>
      <c r="P2" s="119">
        <v>45505</v>
      </c>
      <c r="Q2" s="119">
        <v>45536</v>
      </c>
      <c r="R2" s="119">
        <v>45566</v>
      </c>
      <c r="S2" s="119">
        <v>45597</v>
      </c>
      <c r="T2" s="119">
        <v>45627</v>
      </c>
      <c r="U2" s="119">
        <v>45658</v>
      </c>
      <c r="V2" s="119">
        <v>45689</v>
      </c>
      <c r="W2" s="119">
        <v>45717</v>
      </c>
      <c r="X2" s="119">
        <v>45748</v>
      </c>
      <c r="Y2" s="119">
        <v>45778</v>
      </c>
      <c r="Z2" s="119">
        <v>45809</v>
      </c>
      <c r="AA2" s="119">
        <v>45839</v>
      </c>
      <c r="AB2" s="119">
        <v>45870</v>
      </c>
      <c r="AC2" s="119">
        <v>45901</v>
      </c>
      <c r="AD2" s="119">
        <v>45931</v>
      </c>
      <c r="AE2" s="119">
        <v>45962</v>
      </c>
      <c r="AF2" s="119">
        <v>45992</v>
      </c>
      <c r="AG2" s="119">
        <v>46023</v>
      </c>
      <c r="AH2" s="119">
        <v>46054</v>
      </c>
      <c r="AI2" s="119">
        <v>46082</v>
      </c>
      <c r="AJ2" s="119">
        <v>46113</v>
      </c>
      <c r="AK2" s="119">
        <v>46143</v>
      </c>
      <c r="AL2" s="119">
        <v>46174</v>
      </c>
      <c r="AM2" s="119">
        <v>46204</v>
      </c>
      <c r="AN2" s="119">
        <v>46235</v>
      </c>
      <c r="AO2" s="119">
        <v>46266</v>
      </c>
      <c r="AP2" s="119">
        <v>46296</v>
      </c>
      <c r="AQ2" s="119">
        <v>46327</v>
      </c>
      <c r="AR2" s="119">
        <v>46357</v>
      </c>
      <c r="AS2" s="119">
        <v>46388</v>
      </c>
      <c r="AT2" s="119">
        <v>46419</v>
      </c>
      <c r="AU2" s="119">
        <v>46447</v>
      </c>
      <c r="AV2" s="119">
        <v>46478</v>
      </c>
      <c r="AW2" s="119">
        <v>46508</v>
      </c>
      <c r="AX2" s="119">
        <v>46539</v>
      </c>
      <c r="AY2" s="119">
        <v>46569</v>
      </c>
      <c r="AZ2" s="119">
        <v>46600</v>
      </c>
      <c r="BA2" s="119">
        <v>46631</v>
      </c>
      <c r="BB2" s="119">
        <v>46661</v>
      </c>
      <c r="BC2" s="119">
        <v>46692</v>
      </c>
      <c r="BD2" s="119">
        <v>46722</v>
      </c>
    </row>
    <row r="3" spans="1:56" x14ac:dyDescent="0.25">
      <c r="I3" s="120"/>
      <c r="J3" s="120"/>
      <c r="K3" s="120"/>
      <c r="L3" s="120"/>
      <c r="M3" s="120"/>
      <c r="N3" s="120"/>
      <c r="O3" s="120"/>
      <c r="P3" s="120"/>
      <c r="Q3" s="120"/>
      <c r="R3" s="120"/>
      <c r="S3" s="120"/>
      <c r="T3" s="120"/>
      <c r="U3" s="120"/>
    </row>
    <row r="4" spans="1:56" x14ac:dyDescent="0.25">
      <c r="B4" s="116" t="s">
        <v>139</v>
      </c>
      <c r="C4" s="121">
        <f>D4*1.21</f>
        <v>75138.560639999982</v>
      </c>
      <c r="D4" s="121">
        <f>[1]Budžets!E31</f>
        <v>62097.983999999989</v>
      </c>
      <c r="E4" s="120">
        <f>SUM(I4:T4)</f>
        <v>0</v>
      </c>
      <c r="F4" s="120">
        <f>SUM(U4:AF4)</f>
        <v>75138.560639999982</v>
      </c>
      <c r="G4" s="120">
        <f>SUM(AG4:AR4)</f>
        <v>0</v>
      </c>
      <c r="H4" s="120">
        <f>SUM(AS4:BD4)</f>
        <v>0</v>
      </c>
      <c r="P4" s="120"/>
      <c r="Q4" s="120"/>
      <c r="R4" s="120"/>
      <c r="AA4" s="120">
        <f>$C4/2</f>
        <v>37569.280319999991</v>
      </c>
      <c r="AB4" s="120">
        <f>$C4/2</f>
        <v>37569.280319999991</v>
      </c>
      <c r="AC4" s="120"/>
      <c r="AD4" s="120"/>
    </row>
    <row r="5" spans="1:56" x14ac:dyDescent="0.25">
      <c r="B5" s="116" t="s">
        <v>140</v>
      </c>
      <c r="C5" s="121">
        <f t="shared" ref="C5:C12" si="0">D5*1.21</f>
        <v>100184.74751999999</v>
      </c>
      <c r="D5" s="121">
        <f>[1]Budžets!F31</f>
        <v>82797.311999999991</v>
      </c>
      <c r="E5" s="120">
        <f t="shared" ref="E5:E12" si="1">SUM(I5:T5)</f>
        <v>0</v>
      </c>
      <c r="F5" s="120">
        <f t="shared" ref="F5:F12" si="2">SUM(U5:AF5)</f>
        <v>100184.74751999998</v>
      </c>
      <c r="G5" s="120">
        <f t="shared" ref="G5:G12" si="3">SUM(AG5:AR5)</f>
        <v>0</v>
      </c>
      <c r="H5" s="120">
        <f t="shared" ref="H5:H12" si="4">SUM(AS5:BD5)</f>
        <v>0</v>
      </c>
      <c r="I5" s="120"/>
      <c r="J5" s="120"/>
      <c r="K5" s="120"/>
      <c r="L5" s="120"/>
      <c r="M5" s="120"/>
      <c r="N5" s="120"/>
      <c r="O5" s="120"/>
      <c r="AA5" s="120"/>
      <c r="AB5" s="120"/>
      <c r="AC5" s="120">
        <f>$C5/3</f>
        <v>33394.915839999994</v>
      </c>
      <c r="AD5" s="120">
        <f t="shared" ref="AD5:AE5" si="5">$C5/3</f>
        <v>33394.915839999994</v>
      </c>
      <c r="AE5" s="120">
        <f t="shared" si="5"/>
        <v>33394.915839999994</v>
      </c>
    </row>
    <row r="6" spans="1:56" x14ac:dyDescent="0.25">
      <c r="B6" s="116" t="s">
        <v>141</v>
      </c>
      <c r="C6" s="121">
        <f t="shared" si="0"/>
        <v>20471.983223999996</v>
      </c>
      <c r="D6" s="121">
        <f>[1]Budžets!G31</f>
        <v>16918.994399999996</v>
      </c>
      <c r="E6" s="120">
        <f t="shared" si="1"/>
        <v>0</v>
      </c>
      <c r="F6" s="120">
        <f t="shared" si="2"/>
        <v>20471.983223999996</v>
      </c>
      <c r="G6" s="120">
        <f t="shared" si="3"/>
        <v>0</v>
      </c>
      <c r="H6" s="120">
        <f t="shared" si="4"/>
        <v>0</v>
      </c>
      <c r="I6" s="120"/>
      <c r="J6" s="120"/>
      <c r="K6" s="120"/>
      <c r="L6" s="120"/>
      <c r="M6" s="120"/>
      <c r="N6" s="120"/>
      <c r="O6" s="120"/>
      <c r="P6" s="120"/>
      <c r="Q6" s="120"/>
      <c r="R6" s="120"/>
      <c r="AA6" s="120"/>
      <c r="AB6" s="120"/>
      <c r="AD6" s="120">
        <f>$C6/2</f>
        <v>10235.991611999998</v>
      </c>
      <c r="AE6" s="120">
        <f>$C6/2</f>
        <v>10235.991611999998</v>
      </c>
    </row>
    <row r="7" spans="1:56" x14ac:dyDescent="0.25">
      <c r="B7" s="116" t="s">
        <v>142</v>
      </c>
      <c r="C7" s="121">
        <f t="shared" si="0"/>
        <v>37569.280319999991</v>
      </c>
      <c r="D7" s="121">
        <f>[1]Budžets!K31</f>
        <v>31048.991999999995</v>
      </c>
      <c r="E7" s="120">
        <f t="shared" si="1"/>
        <v>0</v>
      </c>
      <c r="F7" s="120">
        <f t="shared" si="2"/>
        <v>4174.3644799999993</v>
      </c>
      <c r="G7" s="120">
        <f t="shared" si="3"/>
        <v>33394.915839999994</v>
      </c>
      <c r="H7" s="120">
        <f t="shared" si="4"/>
        <v>0</v>
      </c>
      <c r="I7" s="120"/>
      <c r="J7" s="120"/>
      <c r="K7" s="120"/>
      <c r="L7" s="120"/>
      <c r="M7" s="120"/>
      <c r="N7" s="120"/>
      <c r="O7" s="120"/>
      <c r="P7" s="120"/>
      <c r="Q7" s="120"/>
      <c r="R7" s="120"/>
      <c r="AA7" s="120"/>
      <c r="AB7" s="120"/>
      <c r="AC7" s="120"/>
      <c r="AD7" s="120"/>
      <c r="AE7" s="120"/>
      <c r="AF7" s="120">
        <f>$C7/9</f>
        <v>4174.3644799999993</v>
      </c>
      <c r="AG7" s="120">
        <f t="shared" ref="AG7:AN7" si="6">$C7/9</f>
        <v>4174.3644799999993</v>
      </c>
      <c r="AH7" s="120">
        <f t="shared" si="6"/>
        <v>4174.3644799999993</v>
      </c>
      <c r="AI7" s="120">
        <f t="shared" si="6"/>
        <v>4174.3644799999993</v>
      </c>
      <c r="AJ7" s="120">
        <f t="shared" si="6"/>
        <v>4174.3644799999993</v>
      </c>
      <c r="AK7" s="120">
        <f t="shared" si="6"/>
        <v>4174.3644799999993</v>
      </c>
      <c r="AL7" s="120">
        <f t="shared" si="6"/>
        <v>4174.3644799999993</v>
      </c>
      <c r="AM7" s="120">
        <f t="shared" si="6"/>
        <v>4174.3644799999993</v>
      </c>
      <c r="AN7" s="120">
        <f t="shared" si="6"/>
        <v>4174.3644799999993</v>
      </c>
      <c r="AO7" s="120"/>
      <c r="AP7" s="120"/>
      <c r="AQ7" s="120"/>
      <c r="AR7" s="120"/>
      <c r="AS7" s="120"/>
    </row>
    <row r="8" spans="1:56" x14ac:dyDescent="0.25">
      <c r="B8" s="122" t="s">
        <v>143</v>
      </c>
      <c r="C8" s="121">
        <f t="shared" si="0"/>
        <v>2504618.6879999996</v>
      </c>
      <c r="D8" s="123">
        <f>[1]Budžets!H31</f>
        <v>2069932.7999999998</v>
      </c>
      <c r="E8" s="120">
        <f t="shared" si="1"/>
        <v>0</v>
      </c>
      <c r="F8" s="120">
        <f t="shared" si="2"/>
        <v>278290.9653333333</v>
      </c>
      <c r="G8" s="120">
        <f t="shared" si="3"/>
        <v>2226327.7226666664</v>
      </c>
      <c r="H8" s="120">
        <f t="shared" si="4"/>
        <v>0</v>
      </c>
      <c r="I8" s="120"/>
      <c r="J8" s="120"/>
      <c r="K8" s="120"/>
      <c r="L8" s="120"/>
      <c r="M8" s="120"/>
      <c r="N8" s="120"/>
      <c r="O8" s="120"/>
      <c r="P8" s="120"/>
      <c r="Q8" s="120"/>
      <c r="R8" s="120"/>
      <c r="AA8" s="120"/>
      <c r="AB8" s="120"/>
      <c r="AC8" s="120"/>
      <c r="AD8" s="120"/>
      <c r="AE8" s="120"/>
      <c r="AF8" s="120">
        <f t="shared" ref="AF8:AN9" si="7">$C8/9</f>
        <v>278290.9653333333</v>
      </c>
      <c r="AG8" s="120">
        <f t="shared" si="7"/>
        <v>278290.9653333333</v>
      </c>
      <c r="AH8" s="120">
        <f t="shared" si="7"/>
        <v>278290.9653333333</v>
      </c>
      <c r="AI8" s="120">
        <f t="shared" si="7"/>
        <v>278290.9653333333</v>
      </c>
      <c r="AJ8" s="120">
        <f t="shared" si="7"/>
        <v>278290.9653333333</v>
      </c>
      <c r="AK8" s="120">
        <f t="shared" si="7"/>
        <v>278290.9653333333</v>
      </c>
      <c r="AL8" s="120">
        <f t="shared" si="7"/>
        <v>278290.9653333333</v>
      </c>
      <c r="AM8" s="120">
        <f t="shared" si="7"/>
        <v>278290.9653333333</v>
      </c>
      <c r="AN8" s="120">
        <f t="shared" si="7"/>
        <v>278290.9653333333</v>
      </c>
      <c r="AO8" s="120"/>
      <c r="AP8" s="120"/>
      <c r="AQ8" s="120"/>
      <c r="AR8" s="120"/>
      <c r="AS8" s="120"/>
    </row>
    <row r="9" spans="1:56" x14ac:dyDescent="0.25">
      <c r="B9" s="116" t="s">
        <v>144</v>
      </c>
      <c r="C9" s="121">
        <f t="shared" si="0"/>
        <v>75138.560639999982</v>
      </c>
      <c r="D9" s="121">
        <f>[1]Budžets!I31</f>
        <v>62097.983999999989</v>
      </c>
      <c r="E9" s="120">
        <f t="shared" si="1"/>
        <v>0</v>
      </c>
      <c r="F9" s="120">
        <f t="shared" si="2"/>
        <v>8348.7289599999986</v>
      </c>
      <c r="G9" s="120">
        <f t="shared" si="3"/>
        <v>66789.831679999988</v>
      </c>
      <c r="H9" s="120">
        <f t="shared" si="4"/>
        <v>0</v>
      </c>
      <c r="I9" s="120"/>
      <c r="J9" s="120"/>
      <c r="K9" s="120"/>
      <c r="L9" s="120"/>
      <c r="M9" s="120"/>
      <c r="N9" s="120"/>
      <c r="O9" s="120"/>
      <c r="P9" s="120"/>
      <c r="Q9" s="120"/>
      <c r="R9" s="120"/>
      <c r="AA9" s="120"/>
      <c r="AB9" s="120"/>
      <c r="AC9" s="120"/>
      <c r="AD9" s="120"/>
      <c r="AE9" s="120"/>
      <c r="AF9" s="120">
        <f t="shared" si="7"/>
        <v>8348.7289599999986</v>
      </c>
      <c r="AG9" s="120">
        <f t="shared" si="7"/>
        <v>8348.7289599999986</v>
      </c>
      <c r="AH9" s="120">
        <f t="shared" si="7"/>
        <v>8348.7289599999986</v>
      </c>
      <c r="AI9" s="120">
        <f t="shared" si="7"/>
        <v>8348.7289599999986</v>
      </c>
      <c r="AJ9" s="120">
        <f t="shared" si="7"/>
        <v>8348.7289599999986</v>
      </c>
      <c r="AK9" s="120">
        <f t="shared" si="7"/>
        <v>8348.7289599999986</v>
      </c>
      <c r="AL9" s="120">
        <f t="shared" si="7"/>
        <v>8348.7289599999986</v>
      </c>
      <c r="AM9" s="120">
        <f t="shared" si="7"/>
        <v>8348.7289599999986</v>
      </c>
      <c r="AN9" s="120">
        <f t="shared" si="7"/>
        <v>8348.7289599999986</v>
      </c>
      <c r="AO9" s="120"/>
      <c r="AP9" s="120"/>
      <c r="AQ9" s="120"/>
      <c r="AR9" s="120"/>
      <c r="AS9" s="120"/>
    </row>
    <row r="10" spans="1:56" x14ac:dyDescent="0.25">
      <c r="B10" s="116" t="s">
        <v>145</v>
      </c>
      <c r="C10" s="121">
        <f t="shared" si="0"/>
        <v>0</v>
      </c>
      <c r="D10" s="121">
        <f>[1]Budžets!J31</f>
        <v>0</v>
      </c>
      <c r="E10" s="120">
        <f t="shared" si="1"/>
        <v>0</v>
      </c>
      <c r="F10" s="120">
        <f t="shared" si="2"/>
        <v>0</v>
      </c>
      <c r="G10" s="120">
        <f t="shared" si="3"/>
        <v>0</v>
      </c>
      <c r="H10" s="120">
        <f t="shared" si="4"/>
        <v>0</v>
      </c>
      <c r="I10" s="120"/>
      <c r="J10" s="120"/>
      <c r="K10" s="120"/>
      <c r="L10" s="120"/>
      <c r="M10" s="120"/>
      <c r="N10" s="120"/>
      <c r="R10" s="120"/>
      <c r="S10" s="120"/>
      <c r="T10" s="120"/>
      <c r="U10" s="120"/>
      <c r="V10" s="120"/>
      <c r="W10" s="120"/>
      <c r="X10" s="120"/>
      <c r="Y10" s="120"/>
      <c r="Z10" s="120"/>
      <c r="AA10" s="120"/>
      <c r="AB10" s="120"/>
      <c r="AC10" s="120"/>
      <c r="AD10" s="120"/>
      <c r="AE10" s="120"/>
      <c r="AF10" s="120"/>
    </row>
    <row r="11" spans="1:56" x14ac:dyDescent="0.25">
      <c r="B11" s="116" t="s">
        <v>146</v>
      </c>
      <c r="C11" s="124">
        <f>D11</f>
        <v>0</v>
      </c>
      <c r="D11" s="124">
        <f>[1]Budžets!M31</f>
        <v>0</v>
      </c>
      <c r="E11" s="120">
        <f t="shared" si="1"/>
        <v>0</v>
      </c>
      <c r="F11" s="120">
        <f t="shared" si="2"/>
        <v>0</v>
      </c>
      <c r="G11" s="120">
        <f t="shared" si="3"/>
        <v>0</v>
      </c>
      <c r="H11" s="120">
        <f t="shared" si="4"/>
        <v>0</v>
      </c>
      <c r="I11" s="120"/>
      <c r="J11" s="120"/>
      <c r="K11" s="120">
        <f>$D11/42</f>
        <v>0</v>
      </c>
      <c r="L11" s="120">
        <f t="shared" ref="L11:AN11" si="8">$D11/42</f>
        <v>0</v>
      </c>
      <c r="M11" s="120">
        <f t="shared" si="8"/>
        <v>0</v>
      </c>
      <c r="N11" s="120">
        <f t="shared" si="8"/>
        <v>0</v>
      </c>
      <c r="O11" s="120">
        <f t="shared" si="8"/>
        <v>0</v>
      </c>
      <c r="P11" s="120">
        <f t="shared" si="8"/>
        <v>0</v>
      </c>
      <c r="Q11" s="120">
        <f t="shared" si="8"/>
        <v>0</v>
      </c>
      <c r="R11" s="120">
        <f t="shared" si="8"/>
        <v>0</v>
      </c>
      <c r="S11" s="120">
        <f t="shared" si="8"/>
        <v>0</v>
      </c>
      <c r="T11" s="120">
        <f t="shared" si="8"/>
        <v>0</v>
      </c>
      <c r="U11" s="120">
        <f t="shared" si="8"/>
        <v>0</v>
      </c>
      <c r="V11" s="120">
        <f t="shared" si="8"/>
        <v>0</v>
      </c>
      <c r="W11" s="120">
        <f t="shared" si="8"/>
        <v>0</v>
      </c>
      <c r="X11" s="120">
        <f t="shared" si="8"/>
        <v>0</v>
      </c>
      <c r="Y11" s="120">
        <f t="shared" si="8"/>
        <v>0</v>
      </c>
      <c r="Z11" s="120">
        <f t="shared" si="8"/>
        <v>0</v>
      </c>
      <c r="AA11" s="120">
        <f t="shared" si="8"/>
        <v>0</v>
      </c>
      <c r="AB11" s="120">
        <f t="shared" si="8"/>
        <v>0</v>
      </c>
      <c r="AC11" s="120">
        <f t="shared" si="8"/>
        <v>0</v>
      </c>
      <c r="AD11" s="120">
        <f t="shared" si="8"/>
        <v>0</v>
      </c>
      <c r="AE11" s="120">
        <f t="shared" si="8"/>
        <v>0</v>
      </c>
      <c r="AF11" s="120">
        <f t="shared" si="8"/>
        <v>0</v>
      </c>
      <c r="AG11" s="120">
        <f t="shared" si="8"/>
        <v>0</v>
      </c>
      <c r="AH11" s="120">
        <f t="shared" si="8"/>
        <v>0</v>
      </c>
      <c r="AI11" s="120">
        <f t="shared" si="8"/>
        <v>0</v>
      </c>
      <c r="AJ11" s="120">
        <f t="shared" si="8"/>
        <v>0</v>
      </c>
      <c r="AK11" s="120">
        <f t="shared" si="8"/>
        <v>0</v>
      </c>
      <c r="AL11" s="120">
        <f t="shared" si="8"/>
        <v>0</v>
      </c>
      <c r="AM11" s="120">
        <f t="shared" si="8"/>
        <v>0</v>
      </c>
      <c r="AN11" s="120">
        <f t="shared" si="8"/>
        <v>0</v>
      </c>
      <c r="AO11" s="120"/>
      <c r="AP11" s="120"/>
      <c r="AQ11" s="120"/>
      <c r="AR11" s="120"/>
      <c r="AS11" s="120"/>
      <c r="AT11" s="120"/>
      <c r="AU11" s="120"/>
      <c r="AV11" s="120"/>
      <c r="AW11" s="120"/>
      <c r="AX11" s="120"/>
      <c r="AY11" s="120"/>
      <c r="AZ11" s="120"/>
      <c r="BA11" s="120"/>
      <c r="BB11" s="120"/>
      <c r="BC11" s="120"/>
    </row>
    <row r="12" spans="1:56" x14ac:dyDescent="0.25">
      <c r="B12" s="116" t="s">
        <v>92</v>
      </c>
      <c r="C12" s="121">
        <f t="shared" si="0"/>
        <v>268731</v>
      </c>
      <c r="D12" s="121">
        <f>[1]Budžets!N31</f>
        <v>222091.73553719008</v>
      </c>
      <c r="E12" s="120">
        <f t="shared" si="1"/>
        <v>0</v>
      </c>
      <c r="F12" s="120">
        <f t="shared" si="2"/>
        <v>0</v>
      </c>
      <c r="G12" s="120">
        <f t="shared" si="3"/>
        <v>268731</v>
      </c>
      <c r="H12" s="120">
        <f t="shared" si="4"/>
        <v>0</v>
      </c>
      <c r="I12" s="120"/>
      <c r="J12" s="120"/>
      <c r="K12" s="120"/>
      <c r="L12" s="120"/>
      <c r="M12" s="120"/>
      <c r="N12" s="120"/>
      <c r="O12" s="120"/>
      <c r="P12" s="120"/>
      <c r="Q12" s="120"/>
      <c r="R12" s="120"/>
      <c r="S12" s="120"/>
      <c r="T12" s="120"/>
      <c r="U12" s="120"/>
      <c r="V12" s="120"/>
      <c r="W12" s="120"/>
      <c r="X12" s="120"/>
      <c r="AM12" s="120">
        <f>$C12/2</f>
        <v>134365.5</v>
      </c>
      <c r="AN12" s="120">
        <f>$C12/2</f>
        <v>134365.5</v>
      </c>
    </row>
    <row r="13" spans="1:56" x14ac:dyDescent="0.25">
      <c r="D13" s="120"/>
      <c r="E13" s="125">
        <f>SUM(E4:E12)</f>
        <v>0</v>
      </c>
      <c r="F13" s="125">
        <f>SUM(F4:F12)</f>
        <v>486609.35015733319</v>
      </c>
      <c r="G13" s="125">
        <f>SUM(G4:G12)</f>
        <v>2595243.4701866661</v>
      </c>
      <c r="H13" s="125">
        <f>SUM(H4:H12)</f>
        <v>0</v>
      </c>
      <c r="I13" s="120"/>
      <c r="J13" s="120"/>
      <c r="K13" s="120"/>
      <c r="L13" s="120"/>
      <c r="M13" s="120"/>
      <c r="N13" s="120"/>
      <c r="O13" s="120"/>
      <c r="P13" s="120"/>
      <c r="Q13" s="120"/>
      <c r="R13" s="120"/>
      <c r="S13" s="120"/>
      <c r="T13" s="120"/>
      <c r="U13" s="120"/>
    </row>
    <row r="15" spans="1:56" x14ac:dyDescent="0.25">
      <c r="B15" s="126"/>
      <c r="C15" s="127"/>
    </row>
    <row r="16" spans="1:56" x14ac:dyDescent="0.25">
      <c r="C16" s="120"/>
      <c r="F16" s="1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46EF6-4E7C-47AD-A0D3-F6496BF6CF67}">
  <sheetPr>
    <pageSetUpPr fitToPage="1"/>
  </sheetPr>
  <dimension ref="A1:J20"/>
  <sheetViews>
    <sheetView tabSelected="1" topLeftCell="A3" zoomScaleNormal="100" zoomScaleSheetLayoutView="100" workbookViewId="0">
      <selection activeCell="N18" sqref="N18"/>
    </sheetView>
  </sheetViews>
  <sheetFormatPr defaultRowHeight="15" x14ac:dyDescent="0.25"/>
  <cols>
    <col min="2" max="2" width="20.5703125" customWidth="1"/>
    <col min="3" max="3" width="31.42578125" customWidth="1"/>
    <col min="4" max="5" width="12.140625" customWidth="1"/>
    <col min="6" max="6" width="35.85546875" customWidth="1"/>
  </cols>
  <sheetData>
    <row r="1" spans="1:10" s="16" customFormat="1" ht="22.5" customHeight="1" x14ac:dyDescent="0.25">
      <c r="A1" s="143"/>
      <c r="B1" s="143"/>
      <c r="D1" s="33"/>
      <c r="E1" s="33"/>
      <c r="F1" s="66" t="s">
        <v>47</v>
      </c>
      <c r="G1"/>
      <c r="H1"/>
      <c r="I1"/>
      <c r="J1"/>
    </row>
    <row r="2" spans="1:10" s="16" customFormat="1" ht="33" customHeight="1" x14ac:dyDescent="0.25">
      <c r="A2" s="143"/>
      <c r="B2" s="143"/>
      <c r="C2" s="144" t="s">
        <v>48</v>
      </c>
      <c r="D2" s="144"/>
      <c r="E2" s="144"/>
      <c r="F2" s="144"/>
      <c r="G2"/>
      <c r="H2"/>
      <c r="I2"/>
      <c r="J2"/>
    </row>
    <row r="3" spans="1:10" x14ac:dyDescent="0.25">
      <c r="A3" s="145" t="s">
        <v>20</v>
      </c>
      <c r="B3" s="145"/>
      <c r="C3" s="145"/>
      <c r="D3" s="145"/>
      <c r="E3" s="145"/>
      <c r="F3" s="145"/>
    </row>
    <row r="4" spans="1:10" ht="15.75" x14ac:dyDescent="0.25">
      <c r="A4" s="138" t="s">
        <v>23</v>
      </c>
      <c r="B4" s="138"/>
      <c r="C4" s="138"/>
      <c r="D4" s="138"/>
      <c r="E4" s="138"/>
      <c r="F4" s="138"/>
    </row>
    <row r="5" spans="1:10" ht="14.1" customHeight="1" x14ac:dyDescent="0.25">
      <c r="A5" s="131" t="s">
        <v>66</v>
      </c>
      <c r="B5" s="131"/>
      <c r="C5" s="131"/>
      <c r="D5" s="131"/>
      <c r="E5" s="131"/>
      <c r="F5" s="131"/>
    </row>
    <row r="6" spans="1:10" ht="15.75" x14ac:dyDescent="0.25">
      <c r="A6" s="138" t="s">
        <v>21</v>
      </c>
      <c r="B6" s="138"/>
      <c r="C6" s="138"/>
      <c r="D6" s="138"/>
      <c r="E6" s="138"/>
      <c r="F6" s="138"/>
    </row>
    <row r="7" spans="1:10" x14ac:dyDescent="0.25">
      <c r="A7" s="15"/>
      <c r="B7" s="15"/>
      <c r="C7" s="15"/>
      <c r="D7" s="15"/>
      <c r="E7" s="15"/>
      <c r="F7" s="15"/>
    </row>
    <row r="8" spans="1:10" x14ac:dyDescent="0.25">
      <c r="A8" s="139" t="s">
        <v>0</v>
      </c>
      <c r="B8" s="141" t="s">
        <v>1</v>
      </c>
      <c r="C8" s="141" t="s">
        <v>2</v>
      </c>
      <c r="D8" s="146" t="s">
        <v>49</v>
      </c>
      <c r="E8" s="146" t="s">
        <v>147</v>
      </c>
      <c r="F8" s="141" t="s">
        <v>3</v>
      </c>
    </row>
    <row r="9" spans="1:10" x14ac:dyDescent="0.25">
      <c r="A9" s="140"/>
      <c r="B9" s="142"/>
      <c r="C9" s="142"/>
      <c r="D9" s="147"/>
      <c r="E9" s="147"/>
      <c r="F9" s="142"/>
    </row>
    <row r="10" spans="1:10" x14ac:dyDescent="0.25">
      <c r="A10" s="3"/>
      <c r="B10" s="4" t="s">
        <v>4</v>
      </c>
      <c r="C10" s="5"/>
      <c r="D10" s="14">
        <f>D14</f>
        <v>486609</v>
      </c>
      <c r="E10" s="14">
        <f>E14</f>
        <v>2326512</v>
      </c>
      <c r="F10" s="6"/>
    </row>
    <row r="11" spans="1:10" ht="37.5" hidden="1" customHeight="1" x14ac:dyDescent="0.25">
      <c r="A11" s="3" t="s">
        <v>5</v>
      </c>
      <c r="B11" s="4" t="s">
        <v>6</v>
      </c>
      <c r="C11" s="5"/>
      <c r="D11" s="22"/>
      <c r="E11" s="22"/>
      <c r="F11" s="4"/>
    </row>
    <row r="12" spans="1:10" hidden="1" x14ac:dyDescent="0.25">
      <c r="A12" s="3" t="s">
        <v>7</v>
      </c>
      <c r="B12" s="4" t="s">
        <v>8</v>
      </c>
      <c r="C12" s="5"/>
      <c r="D12" s="21" t="e">
        <f>#REF!</f>
        <v>#REF!</v>
      </c>
      <c r="E12" s="21"/>
      <c r="F12" s="6"/>
    </row>
    <row r="13" spans="1:10" hidden="1" x14ac:dyDescent="0.25">
      <c r="A13" s="3" t="s">
        <v>16</v>
      </c>
      <c r="B13" s="4" t="s">
        <v>17</v>
      </c>
      <c r="C13" s="5"/>
      <c r="D13" s="7"/>
      <c r="E13" s="7"/>
      <c r="F13" s="6"/>
    </row>
    <row r="14" spans="1:10" x14ac:dyDescent="0.25">
      <c r="A14" s="3" t="s">
        <v>9</v>
      </c>
      <c r="B14" s="4" t="s">
        <v>10</v>
      </c>
      <c r="C14" s="5"/>
      <c r="D14" s="129">
        <f>D19</f>
        <v>486609</v>
      </c>
      <c r="E14" s="129">
        <f>E19</f>
        <v>2326512</v>
      </c>
      <c r="F14" s="6"/>
    </row>
    <row r="15" spans="1:10" ht="24.6" hidden="1" customHeight="1" x14ac:dyDescent="0.25">
      <c r="A15" s="3" t="s">
        <v>11</v>
      </c>
      <c r="B15" s="4" t="s">
        <v>12</v>
      </c>
      <c r="C15" s="5"/>
      <c r="D15" s="7"/>
      <c r="E15" s="7"/>
      <c r="F15" s="6"/>
    </row>
    <row r="16" spans="1:10" ht="25.5" customHeight="1" x14ac:dyDescent="0.25">
      <c r="A16" s="132" t="s">
        <v>46</v>
      </c>
      <c r="B16" s="133"/>
      <c r="C16" s="133"/>
      <c r="D16" s="133"/>
      <c r="E16" s="133"/>
      <c r="F16" s="134"/>
    </row>
    <row r="17" spans="1:6" ht="8.1" customHeight="1" x14ac:dyDescent="0.25">
      <c r="A17" s="135"/>
      <c r="B17" s="136"/>
      <c r="C17" s="136"/>
      <c r="D17" s="136"/>
      <c r="E17" s="136"/>
      <c r="F17" s="137"/>
    </row>
    <row r="18" spans="1:6" x14ac:dyDescent="0.25">
      <c r="A18" s="8"/>
      <c r="B18" s="4"/>
      <c r="C18" s="4" t="s">
        <v>22</v>
      </c>
      <c r="D18" s="9">
        <f>SUM(D19)</f>
        <v>486609</v>
      </c>
      <c r="E18" s="9">
        <f>SUM(E19)</f>
        <v>2326512</v>
      </c>
      <c r="F18" s="40"/>
    </row>
    <row r="19" spans="1:6" ht="31.5" customHeight="1" x14ac:dyDescent="0.25">
      <c r="A19" s="67" t="s">
        <v>9</v>
      </c>
      <c r="B19" s="67" t="s">
        <v>10</v>
      </c>
      <c r="C19" s="67"/>
      <c r="D19" s="68">
        <f>SUM(D20:D20)</f>
        <v>486609</v>
      </c>
      <c r="E19" s="68">
        <f>SUM(E20:E20)</f>
        <v>2326512</v>
      </c>
      <c r="F19" s="68"/>
    </row>
    <row r="20" spans="1:6" ht="255" customHeight="1" x14ac:dyDescent="0.25">
      <c r="A20" s="130" t="s">
        <v>76</v>
      </c>
      <c r="B20" s="130" t="s">
        <v>77</v>
      </c>
      <c r="C20" s="12" t="s">
        <v>78</v>
      </c>
      <c r="D20" s="69">
        <v>486609</v>
      </c>
      <c r="E20" s="69">
        <v>2326512</v>
      </c>
      <c r="F20" s="128" t="s">
        <v>148</v>
      </c>
    </row>
  </sheetData>
  <mergeCells count="15">
    <mergeCell ref="A5:F5"/>
    <mergeCell ref="A1:A2"/>
    <mergeCell ref="B1:B2"/>
    <mergeCell ref="C2:F2"/>
    <mergeCell ref="A3:F3"/>
    <mergeCell ref="A4:F4"/>
    <mergeCell ref="A16:F16"/>
    <mergeCell ref="A17:F17"/>
    <mergeCell ref="A6:F6"/>
    <mergeCell ref="A8:A9"/>
    <mergeCell ref="B8:B9"/>
    <mergeCell ref="C8:C9"/>
    <mergeCell ref="D8:D9"/>
    <mergeCell ref="E8:E9"/>
    <mergeCell ref="F8:F9"/>
  </mergeCells>
  <pageMargins left="0.47244094488188981" right="0.43307086614173229" top="0.6692913385826772" bottom="0.74803149606299213"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PAPILDU nepieciešams</vt:lpstr>
      <vt:lpstr>Atlīdzība</vt:lpstr>
      <vt:lpstr>Rekonstrukcija</vt:lpstr>
      <vt:lpstr>Rekonst naudas plūsma</vt:lpstr>
      <vt:lpstr>No AP fin instrumenta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2024-06-13T07:19:02Z</cp:lastPrinted>
  <dcterms:created xsi:type="dcterms:W3CDTF">2022-07-07T11:51:30Z</dcterms:created>
  <dcterms:modified xsi:type="dcterms:W3CDTF">2024-10-25T05:37:39Z</dcterms:modified>
</cp:coreProperties>
</file>