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filterPrivacy="1" defaultThemeVersion="124226"/>
  <xr:revisionPtr revIDLastSave="0" documentId="13_ncr:1_{76B795F0-42C9-44E6-B46D-18A0DE55F5C4}" xr6:coauthVersionLast="36" xr6:coauthVersionMax="36" xr10:uidLastSave="{00000000-0000-0000-0000-000000000000}"/>
  <bookViews>
    <workbookView xWindow="0" yWindow="0" windowWidth="28800" windowHeight="8025" xr2:uid="{00000000-000D-0000-FFFF-FFFF00000000}"/>
  </bookViews>
  <sheets>
    <sheet name=" pa pasākumiem 6000" sheetId="4" r:id="rId1"/>
  </sheets>
  <definedNames>
    <definedName name="_xlnm._FilterDatabase" localSheetId="0" hidden="1">' pa pasākumiem 6000'!$A$6:$E$54</definedName>
    <definedName name="_xlnm.Print_Titles" localSheetId="0">' pa pasākumiem 6000'!$4:$8</definedName>
  </definedNames>
  <calcPr calcId="191029"/>
</workbook>
</file>

<file path=xl/calcChain.xml><?xml version="1.0" encoding="utf-8"?>
<calcChain xmlns="http://schemas.openxmlformats.org/spreadsheetml/2006/main">
  <c r="C57" i="4" l="1"/>
  <c r="C56" i="4"/>
  <c r="C59" i="4"/>
  <c r="E56" i="4" l="1"/>
  <c r="D56" i="4"/>
  <c r="O56" i="4"/>
  <c r="R56" i="4"/>
  <c r="C49" i="4" l="1"/>
  <c r="C50" i="4"/>
  <c r="C51" i="4"/>
  <c r="C52" i="4"/>
  <c r="C53" i="4"/>
  <c r="C54" i="4"/>
  <c r="C41" i="4"/>
  <c r="C42" i="4"/>
  <c r="C43" i="4"/>
  <c r="C44" i="4"/>
  <c r="C45" i="4"/>
  <c r="C46" i="4"/>
  <c r="C47" i="4"/>
  <c r="C48" i="4"/>
  <c r="C37" i="4"/>
  <c r="C30" i="4"/>
  <c r="C26" i="4"/>
  <c r="C27" i="4"/>
  <c r="C28" i="4"/>
  <c r="C22" i="4"/>
  <c r="C23" i="4"/>
  <c r="C24" i="4"/>
  <c r="C19" i="4"/>
  <c r="C20" i="4"/>
  <c r="C21" i="4"/>
  <c r="C13" i="4"/>
  <c r="C14" i="4"/>
  <c r="C15" i="4"/>
  <c r="C12" i="4"/>
  <c r="C10" i="4"/>
  <c r="C11" i="4"/>
  <c r="C9" i="4"/>
  <c r="E24" i="4" l="1"/>
  <c r="C40" i="4" l="1"/>
  <c r="C39" i="4"/>
  <c r="C36" i="4"/>
  <c r="C34" i="4"/>
  <c r="C32" i="4"/>
  <c r="C33" i="4"/>
  <c r="C31" i="4"/>
  <c r="C29" i="4"/>
  <c r="C25" i="4"/>
  <c r="C16" i="4"/>
  <c r="C17" i="4"/>
  <c r="C18" i="4"/>
  <c r="C55" i="4" l="1"/>
  <c r="C58" i="4" s="1"/>
  <c r="J55" i="4"/>
  <c r="K56" i="4" l="1"/>
  <c r="F56" i="4"/>
  <c r="F57" i="4" s="1"/>
  <c r="S56" i="4"/>
  <c r="M56" i="4"/>
  <c r="N56" i="4"/>
  <c r="N57" i="4" s="1"/>
  <c r="L56" i="4"/>
  <c r="P56" i="4"/>
  <c r="P57" i="4" s="1"/>
  <c r="G56" i="4"/>
  <c r="E57" i="4"/>
  <c r="H56" i="4"/>
  <c r="J56" i="4"/>
  <c r="I56" i="4"/>
  <c r="Q56" i="4"/>
  <c r="G55" i="4"/>
  <c r="C35" i="4" l="1"/>
  <c r="D55" i="4" l="1"/>
  <c r="E55" i="4"/>
  <c r="F55" i="4"/>
  <c r="H55" i="4"/>
  <c r="I55" i="4"/>
  <c r="K55" i="4"/>
  <c r="L55" i="4"/>
  <c r="M55" i="4"/>
  <c r="N55" i="4"/>
  <c r="O55" i="4"/>
  <c r="P55" i="4"/>
  <c r="Q55" i="4"/>
  <c r="R55" i="4"/>
  <c r="S55" i="4"/>
  <c r="K57" i="4" l="1"/>
  <c r="G57" i="4"/>
  <c r="H57" i="4"/>
  <c r="J57" i="4"/>
  <c r="S57" i="4"/>
  <c r="R57" i="4"/>
  <c r="O57" i="4"/>
  <c r="M57" i="4"/>
  <c r="Q57" i="4"/>
  <c r="I57" i="4"/>
  <c r="L57" i="4"/>
  <c r="D57" i="4" l="1"/>
</calcChain>
</file>

<file path=xl/sharedStrings.xml><?xml version="1.0" encoding="utf-8"?>
<sst xmlns="http://schemas.openxmlformats.org/spreadsheetml/2006/main" count="163" uniqueCount="147">
  <si>
    <t>1.4.</t>
  </si>
  <si>
    <t>Ukrainas civiliedzīvotāju atbalsta sniegšanai nepieciešamās informācijas IT rīka (UCASNIR) darbības nodrošināšana un pilnveide</t>
  </si>
  <si>
    <t>1.5.</t>
  </si>
  <si>
    <t>Ukrainas civiliedzīvotāju atbalsta sniegšanai nepieciešamās informācijas apstrāde, izmantojot vienotu IT rīku</t>
  </si>
  <si>
    <t>1.6.</t>
  </si>
  <si>
    <t>1.7.</t>
  </si>
  <si>
    <t>Ukrainas civiliedzīvotāju reģistrēšana Fizisko personu reģistrā un atbalsts Pilsonības un migrācijas lietu pārvaldes pakalpojumu pieteikšanai</t>
  </si>
  <si>
    <t>Ukrainas civiliedzīvotāju dzīvnieku reģistrācijas un obligāto veselības prasību izpildes nodrošināšana atbilstoši normatīvajam regulējumam</t>
  </si>
  <si>
    <t>2.1.1.</t>
  </si>
  <si>
    <t>2.1.2.</t>
  </si>
  <si>
    <t>nodrošinot izmitināšanu Ukrainas civiliedzīvotāju atbalsta likuma 12. pantā paredzētā primāri sniedzamā atbalsta ietvaros saskaņā ar Ministru kabineta noteikto kārtību, kādā organizē personām primāri sniedzamā atbalsta nodrošināšanu</t>
  </si>
  <si>
    <t>2.3.</t>
  </si>
  <si>
    <t>2.4.</t>
  </si>
  <si>
    <t>Nodrošināt tranzītā ceļojošos Ukrainas civiliedzīvotājus ar īslaicīgu primāro atbalstu</t>
  </si>
  <si>
    <t>2.5.</t>
  </si>
  <si>
    <t>Izmitināšanas vietas nodrošināšanas koordinācija plāna 7.4. apakšpunktā minēto personu izmitināšanai laikposmā starp stacionārās ārstēšanas epizodēm vai saņemot ambulatoro veselības aprūpi kā stacionārās ārstēšanas turpinājumu</t>
  </si>
  <si>
    <t>Ēdināšanas nodrošināšana Ukrainas civiliedzīvotāju atbalsta likuma 12. pantā paredzētā primāri sniedzamā atbalsta ietvaros saskaņā ar Ministru kabineta noteikto kārtību, kādā organizē personām primāri sniedzamā atbalsta nodrošināšanu</t>
  </si>
  <si>
    <t>3.2.</t>
  </si>
  <si>
    <t>Uzturēšanās atļaujas - trešās valsts pilsoņa personas apliecības - izsniegšana</t>
  </si>
  <si>
    <t>3.3.</t>
  </si>
  <si>
    <t>Virsstundu darba vai papildu darba apmaksa bāriņtiesu un pašvaldības sociālo dienestu darbiniekiem</t>
  </si>
  <si>
    <t>4.2.</t>
  </si>
  <si>
    <t>4.3.</t>
  </si>
  <si>
    <t>Valsts finansēto tehnisko palīglīdzekļu nodrošināšana</t>
  </si>
  <si>
    <t>4.4.</t>
  </si>
  <si>
    <t>Atbalsta sniegšana Ukrainas civiliedzīvotājiem, kuriem Latvijā noteikta invaliditāte (pabalsti un pakalpojumi)</t>
  </si>
  <si>
    <t>4.7.1.</t>
  </si>
  <si>
    <t>4.7.2.</t>
  </si>
  <si>
    <t>4.7.3.</t>
  </si>
  <si>
    <t>mājokļa pabalsts pēc aprēķina, ja ir noslēgts īres līgums</t>
  </si>
  <si>
    <t>4.7.4.</t>
  </si>
  <si>
    <t>sociālās rehabilitācijas un psihosociālās rehabilitācijas pakalpojumi</t>
  </si>
  <si>
    <t>4.8.</t>
  </si>
  <si>
    <t>Ar ģimeni un bērna aprūpi saistīto valsts sociālo pabalstu nodrošināšana</t>
  </si>
  <si>
    <t>4.9.</t>
  </si>
  <si>
    <t>Cita veida atbalsta sniegšana, pamatojoties uz individuālo vajadzību izvērtējumu, tai skaitā sociālās aprūpes pakalpojuma nodrošināšana dzīvesvietā un pārvietošanās atbalsts, tai skaitā ar specializēto transportu, Ukrainas civiliedzīvotājiem ar smagiem vai ļoti smagiem funkcionāliem traucējumiem, kuri ierobežo personas spējas patstāvīgi pārvietoties un sevi aprūpēt</t>
  </si>
  <si>
    <t>4.10.</t>
  </si>
  <si>
    <t>4.11.</t>
  </si>
  <si>
    <t>Atbalsta sniegšana ārkārtas aizbildņiem (atlīdzība par ārkārtas aizbildņa pienākumu pildīšanu, pabalsts nepavadīta bērna uzturam un pabalsts apģērba un mīkstā inventāra iegādei)</t>
  </si>
  <si>
    <t>4.12.</t>
  </si>
  <si>
    <t>Ārpusģimenes aprūpes atbalsta centru pakalpojumu sniegšana ārkārtas aizbildņiem</t>
  </si>
  <si>
    <t>4.13.</t>
  </si>
  <si>
    <t>Atbalsta sniegšana Ukrainas civiliedzīvotājiem, kuri sasnieguši likumā "Par valsts pensijām" noteikto vecuma pensijas piešķiršanai nepieciešamo vecumu, bet kuriem nav tiesību uz vecuma pensiju Latvijas Republikā</t>
  </si>
  <si>
    <t>4.16.</t>
  </si>
  <si>
    <t>Ukrainas civiliedzīvotāju tiesību nodrošināšana bez braukšanas maksas un maksas par bagāžu izmantot sabiedrisko transportlīdzekli, kas pārvadā pasažierus dotētajā reģionālās nozīmes maršrutā, uzrādot personu apliecinošu dokumentu vai citu dokumentu, kas apliecina to, ka persona ir Ukrainas civiliedzīvotājs</t>
  </si>
  <si>
    <t>4.17.</t>
  </si>
  <si>
    <t>6.1.</t>
  </si>
  <si>
    <t>Nepilngadīgo Ukrainas civiliedzīvotāju pirmsskolas izglītības ieguves nodrošināšana pašvaldības vai privātajās izglītības iestādēs</t>
  </si>
  <si>
    <t>6.2.</t>
  </si>
  <si>
    <t>Nepilngadīgo Ukrainas civiliedzīvotāju (kā arī pilngadīgo Ukrainas civiliedzīvotāju, kuri iepriekš uzsākuši vispārējās izglītības ieguvi) vispārējās izglītības ieguves nodrošināšana valsts, pašvaldības vai privātajās izglītības iestādēs</t>
  </si>
  <si>
    <t>6.3.</t>
  </si>
  <si>
    <t>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</si>
  <si>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6.5.</t>
  </si>
  <si>
    <t>6.6.</t>
  </si>
  <si>
    <t>6.7.</t>
  </si>
  <si>
    <t>Brīvpusdienu nodrošināšana (1.-4. klase)</t>
  </si>
  <si>
    <t>6.8.</t>
  </si>
  <si>
    <t>Asistenta pakalpojumu nodrošināšana izglītības iestādē</t>
  </si>
  <si>
    <t>6.9.</t>
  </si>
  <si>
    <t>Atbalsts neformālās izglītības pasākumu nodrošināšanai, tai skaitā latviešu valodas apguvei</t>
  </si>
  <si>
    <t>7.1.</t>
  </si>
  <si>
    <t>Neatliekamās medicīniskās palīdzības nodrošināšana</t>
  </si>
  <si>
    <t>7.2.</t>
  </si>
  <si>
    <t>Primārās, sekundārās un terciārās veselības aprūpes nodrošināšana</t>
  </si>
  <si>
    <t>7.3.</t>
  </si>
  <si>
    <t>Valsts materiālo rezervju resursu iesaistīšana, ja nepieciešams</t>
  </si>
  <si>
    <t>7.4.</t>
  </si>
  <si>
    <t>Pacientu medicīniskā transportēšana no Ukrainas ārstniecības iestādes uz stacionāro ārstniecības iestādi Latvijā saskaņā ar vienošanos starptautiskās palīdzības ietvaros</t>
  </si>
  <si>
    <t>7.5.</t>
  </si>
  <si>
    <t>Pacientu nogādāšana no stacionārās ārstniecības iestādes uz citu stacionāro ārstniecības iestādi</t>
  </si>
  <si>
    <t>8.2.</t>
  </si>
  <si>
    <t>Vienreizējā nodarbinātības vai pašnodarbinātības uzsākšanas pabalsta izmaksa vienas minimālās mēneša algas apmērā</t>
  </si>
  <si>
    <t>9.1.</t>
  </si>
  <si>
    <t>Latviešu valodas mācību nodrošināšana ikvienam Ukrainas civiliedzīvotājam, kurš uzturas Latvijas Republikā (vismaz 120 h, sākot ar A1 latviešu valodas prasmju līmeni)</t>
  </si>
  <si>
    <t>9.5.</t>
  </si>
  <si>
    <t>Kultūrorientācijas jeb integrācijas kursa nodrošināšana (Latvijas vēsture, kultūrtelpa, valsts valodas pamatprasmju kurss (20 h), valodas klubi, līdzdalības iespējas, valsts un pašvaldību pakalpojumi, bērnu tiesības u. c.) un pasākumi, lai sekmētu iekļaušanos Latvijas sabiedrībā (nometnes, darbnīcas, kultūras, sporta un sadarbības pasākumi, tai skaitā ģimenēm, mijiedarbībā ar uzņemošo sabiedrību u. c.)</t>
  </si>
  <si>
    <t>9.6.</t>
  </si>
  <si>
    <t>9.7.</t>
  </si>
  <si>
    <t>Pasākuma plāna Nr.</t>
  </si>
  <si>
    <t>Pasākums</t>
  </si>
  <si>
    <t>Aprēķins:</t>
  </si>
  <si>
    <t>Aprēķina sagatavotājs:</t>
  </si>
  <si>
    <t>Finansējuma saņēmējs:</t>
  </si>
  <si>
    <t>2.pielikums</t>
  </si>
  <si>
    <t>LM</t>
  </si>
  <si>
    <t>VARAM - pašvaldības</t>
  </si>
  <si>
    <t xml:space="preserve">LM </t>
  </si>
  <si>
    <t>3.pielikums</t>
  </si>
  <si>
    <t>4.pielikums</t>
  </si>
  <si>
    <t>VM</t>
  </si>
  <si>
    <t>5.pielikums</t>
  </si>
  <si>
    <t>IZM</t>
  </si>
  <si>
    <t>pašvaldības</t>
  </si>
  <si>
    <t>SM</t>
  </si>
  <si>
    <t>SM  (ATD)</t>
  </si>
  <si>
    <t>6.pielikums</t>
  </si>
  <si>
    <t>KM</t>
  </si>
  <si>
    <t>7.pielikums</t>
  </si>
  <si>
    <t>8.pielikums</t>
  </si>
  <si>
    <t>ZM</t>
  </si>
  <si>
    <t>9.pielikums</t>
  </si>
  <si>
    <t>VARAM</t>
  </si>
  <si>
    <t>10.pielikums</t>
  </si>
  <si>
    <t>EM</t>
  </si>
  <si>
    <t>11.pielikums</t>
  </si>
  <si>
    <t xml:space="preserve">IeM </t>
  </si>
  <si>
    <t>IeM  (IeM IC)</t>
  </si>
  <si>
    <t>IeM  (VUGD)</t>
  </si>
  <si>
    <t>IeM  (PMLP)</t>
  </si>
  <si>
    <t>finansējums iekļauts pie 3.2.pasākuma</t>
  </si>
  <si>
    <t>IeM  (IeM VSC)</t>
  </si>
  <si>
    <t>15.pielikums</t>
  </si>
  <si>
    <t>IeM  (NVA)</t>
  </si>
  <si>
    <t>KOPĀ:</t>
  </si>
  <si>
    <t>KOPĀ</t>
  </si>
  <si>
    <t>sadalījumā pa institūcijām</t>
  </si>
  <si>
    <t>Papildu nepieciešamais finansējums
(finansēšanas avots:  budžeta resora "74. Gadskārtējā valsts budžeta izpildes procesā pārdalāmais finansējums" programmā 17.00.00 "Finansējums Ukrainas civiliedzīvotāju atbalsta likumā noteikto pasākumu īstenošanai" plānotais finansējums)</t>
  </si>
  <si>
    <r>
      <t xml:space="preserve">novirzot personas brīvprātīgi uzņemošajās mājsaimniecībās </t>
    </r>
    <r>
      <rPr>
        <b/>
        <sz val="9"/>
        <rFont val="Times New Roman"/>
        <family val="1"/>
        <charset val="186"/>
      </rPr>
      <t>un</t>
    </r>
    <r>
      <rPr>
        <sz val="9"/>
        <rFont val="Times New Roman"/>
        <family val="1"/>
        <charset val="186"/>
      </rPr>
      <t xml:space="preserve"> izmaksājot atlīdzību fiziskajām un juridiskajām personām par Ukrainas civiliedzīvotāju izmitināšanu saskaņā ar Ukrainas civiliedzīvotāju atbalsta likuma 7.</t>
    </r>
    <r>
      <rPr>
        <vertAlign val="superscript"/>
        <sz val="9"/>
        <rFont val="Times New Roman"/>
        <family val="1"/>
        <charset val="186"/>
      </rPr>
      <t>1</t>
    </r>
    <r>
      <rPr>
        <sz val="9"/>
        <rFont val="Times New Roman"/>
        <family val="1"/>
        <charset val="186"/>
      </rPr>
      <t> panta regulējumu</t>
    </r>
  </si>
  <si>
    <r>
      <t>Pašvaldību ēku vai telpu uzlabošana, lai nodrošinātu papildu izmitināšanas iespējas atbilstoši Ukrainas civiliedzīvotāju atbalsta likuma 13.</t>
    </r>
    <r>
      <rPr>
        <vertAlign val="superscript"/>
        <sz val="9"/>
        <rFont val="Times New Roman"/>
        <family val="1"/>
        <charset val="186"/>
      </rPr>
      <t>4</t>
    </r>
    <r>
      <rPr>
        <sz val="9"/>
        <rFont val="Times New Roman"/>
        <family val="1"/>
        <charset val="186"/>
      </rPr>
      <t> pantam, tai skaitā personām ar īpašām vajadzībām</t>
    </r>
  </si>
  <si>
    <r>
      <t>Psiholoģiskā atbalsta kursa sniegšana Ukrainas Valsts robežsardzes dienesta (</t>
    </r>
    <r>
      <rPr>
        <i/>
        <sz val="9"/>
        <rFont val="Times New Roman"/>
        <family val="1"/>
        <charset val="186"/>
      </rPr>
      <t>State Border Guard Service of Ukraine</t>
    </r>
    <r>
      <rPr>
        <sz val="9"/>
        <rFont val="Times New Roman"/>
        <family val="1"/>
        <charset val="186"/>
      </rPr>
      <t>) amatpersonām</t>
    </r>
  </si>
  <si>
    <t>Pielikumos pievienotie aprēķini ir indikatīvi. Finansējuma sadalījums pa izdevumu ekonomiskās klasifikācijas kodiem un pasākumiem var tikt precizēts atbilstoši faktiskajai situācijai.</t>
  </si>
  <si>
    <t>1.pielikums</t>
  </si>
  <si>
    <t>14.pielikums</t>
  </si>
  <si>
    <t>13.pielikums</t>
  </si>
  <si>
    <t>12.pielikums</t>
  </si>
  <si>
    <t>IeM  (VRS)</t>
  </si>
  <si>
    <t xml:space="preserve">Vienotu valsts un pašvaldības sniegtā atbalsta koordinācijas punktu izveide un to darbības nodrošināšana. </t>
  </si>
  <si>
    <t>I.</t>
  </si>
  <si>
    <r>
      <t xml:space="preserve"> Pieņemot, ka 2025. gadā Latvijā no jauna ieradīsies </t>
    </r>
    <r>
      <rPr>
        <b/>
        <sz val="9"/>
        <rFont val="Times New Roman"/>
        <family val="1"/>
        <charset val="186"/>
      </rPr>
      <t>6000</t>
    </r>
    <r>
      <rPr>
        <sz val="9"/>
        <rFont val="Times New Roman"/>
        <family val="1"/>
        <charset val="186"/>
      </rPr>
      <t xml:space="preserve"> Ukrainas civiliedzīvotāji</t>
    </r>
  </si>
  <si>
    <t>pasākumu plāna atbalsta sniegšanai Ukrainas civiliedzīvotājiem Latvijas Republikā 2025.gadā sākotnējās ietekmes novērtējuma ziņojumam (anotācijai)</t>
  </si>
  <si>
    <t xml:space="preserve">Ukrainas civiliedzīvotāju uzņemšana Latvijas augstskolā (tai skaitā rezidentūrā) vai koledžā </t>
  </si>
  <si>
    <t>Dienas nometnes (3 dienas), kas ietver izglītojošus pasākumus, un socializēšanās diennakts nometnes (5 dienas), kas ietver kultūrorientāciju, izglītojošos pasākumus, sporta un tehnikas (piemēram, robotikas) nodarbības organizēšana</t>
  </si>
  <si>
    <t>Valsts valodas prasmes pārbaudes Ukrainas civiliedzīvotājiem</t>
  </si>
  <si>
    <t xml:space="preserve">Ilgstošas sociālās aprūpes un sociālās rehabilitācijas pakalpojumu sniegšana institūcijā Ukrainas civiliedzīvotājiem (pilngadīgām personām, bērniem) </t>
  </si>
  <si>
    <t>1.10.</t>
  </si>
  <si>
    <t>2.2.</t>
  </si>
  <si>
    <t>Sociālās rehabilitācijas pakalpojuma sniegšana Sociālās integrācijas valsts aģentūrā personām, kuras valsts apmaksātās medicīniskās transportēšanas ietvaros pārvestas no Ukrainas ārstniecības iestādes uz stacionāro ārstniecības iestādi Latvijā un saņem veselības aprūpes pakalpojumus atbilstoši medicīniskās transportēšanas mērķim (līdz 60 dienām)</t>
  </si>
  <si>
    <t>Garantētā minimālais ienākuma (GMI)  pabalsta nodrošinšāna</t>
  </si>
  <si>
    <t>Vienreizējais pabalsts krīzes situācijā  pilngadīgai personai un par katru bērnu</t>
  </si>
  <si>
    <t>Atbalsta sniegšana Ukrainas civiliedzīvotājiem zinātniskās darbības turpināšanā, turpinot piešķirt Ukrainas pētniekiem Pētniecības stipendijas.</t>
  </si>
  <si>
    <t>II.</t>
  </si>
  <si>
    <t>III.</t>
  </si>
  <si>
    <t>Kopā ar samazinājumu (I.-II)</t>
  </si>
  <si>
    <t>IV.</t>
  </si>
  <si>
    <t>Samazinājums</t>
  </si>
  <si>
    <r>
      <t xml:space="preserve">Saskaņā ar Ministru kabineta 2024. gada 19. septembra ārkārtas sēdē nolemto (prot. Nr.38 2.paragr. 2.punkts) prioritārajam pasākumam "Pasākumu plāna atbalsta sniegšanai Ukrainas civiliedzīvotājiem Latvijas Republikā 2025. gadam īstenošana" 2025. gadam atbalstīts finansējums </t>
    </r>
    <r>
      <rPr>
        <b/>
        <sz val="11"/>
        <rFont val="Times New Roman"/>
        <family val="1"/>
        <charset val="186"/>
      </rPr>
      <t xml:space="preserve">65 000 000 </t>
    </r>
    <r>
      <rPr>
        <b/>
        <i/>
        <sz val="11"/>
        <rFont val="Times New Roman"/>
        <family val="1"/>
        <charset val="186"/>
      </rPr>
      <t>euro</t>
    </r>
    <r>
      <rPr>
        <sz val="11"/>
        <rFont val="Times New Roman"/>
        <family val="1"/>
        <charset val="186"/>
      </rPr>
      <t xml:space="preserve"> apmērā.</t>
    </r>
  </si>
  <si>
    <t>Koeficients (65 000 000 dalīts ar 77 479 467 )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</si>
</sst>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
  </numFmts>
  <fonts count="17" x14ac:knownFonts="1">
    <font>
      <sz val="11"/>
      <color theme="1"/>
      <name val="Calibri"/>
      <family val="2"/>
      <scheme val="minor"/>
    </font>
    <font>
      <sz val="9"/>
      <name val="Times New Roman"/>
      <family val="1"/>
      <charset val="186"/>
    </font>
    <font>
      <b/>
      <sz val="9"/>
      <name val="Times New Roman"/>
      <family val="1"/>
      <charset val="186"/>
    </font>
    <font>
      <sz val="11"/>
      <name val="Calibri"/>
      <family val="2"/>
      <scheme val="minor"/>
    </font>
    <font>
      <b/>
      <sz val="10"/>
      <name val="Times New Roman"/>
      <family val="1"/>
      <charset val="186"/>
    </font>
    <font>
      <vertAlign val="superscript"/>
      <sz val="9"/>
      <name val="Times New Roman"/>
      <family val="1"/>
      <charset val="186"/>
    </font>
    <font>
      <i/>
      <sz val="9"/>
      <name val="Times New Roman"/>
      <family val="1"/>
      <charset val="186"/>
    </font>
    <font>
      <sz val="10"/>
      <name val="Times New Roman"/>
      <family val="1"/>
      <charset val="186"/>
    </font>
    <font>
      <sz val="10"/>
      <name val="Calibri"/>
      <family val="2"/>
      <scheme val="minor"/>
    </font>
    <font>
      <sz val="11"/>
      <name val="Times New Roman"/>
      <family val="1"/>
      <charset val="186"/>
    </font>
    <font>
      <b/>
      <sz val="9"/>
      <name val="Calibri"/>
      <family val="2"/>
      <charset val="186"/>
      <scheme val="minor"/>
    </font>
    <font>
      <sz val="9"/>
      <name val="Calibri"/>
      <family val="2"/>
      <scheme val="minor"/>
    </font>
    <font>
      <b/>
      <sz val="11"/>
      <name val="Calibri"/>
      <family val="2"/>
      <charset val="186"/>
      <scheme val="minor"/>
    </font>
    <font>
      <b/>
      <sz val="10"/>
      <name val="Calibri"/>
      <family val="2"/>
      <charset val="186"/>
      <scheme val="minor"/>
    </font>
    <font>
      <b/>
      <sz val="11"/>
      <name val="Times New Roman"/>
      <family val="1"/>
      <charset val="186"/>
    </font>
    <font>
      <b/>
      <i/>
      <sz val="11"/>
      <name val="Times New Roman"/>
      <family val="1"/>
      <charset val="186"/>
    </font>
    <font>
      <sz val="11"/>
      <color theme="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EF5"/>
        <bgColor indexed="64"/>
      </patternFill>
    </fill>
    <fill>
      <patternFill patternType="solid">
        <fgColor theme="0" tint="-0.14999847407452621"/>
        <bgColor indexed="64"/>
      </patternFill>
    </fill>
    <fill>
      <patternFill patternType="solid">
        <fgColor theme="7" tint="0.79998168889431442"/>
        <bgColor indexed="64"/>
      </patternFill>
    </fill>
  </fills>
  <borders count="1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medium">
        <color theme="0" tint="-0.499984740745262"/>
      </left>
      <right style="thin">
        <color theme="0" tint="-0.34998626667073579"/>
      </right>
      <top style="medium">
        <color theme="0" tint="-0.499984740745262"/>
      </top>
      <bottom style="medium">
        <color theme="0" tint="-0.499984740745262"/>
      </bottom>
      <diagonal/>
    </border>
    <border>
      <left style="thin">
        <color theme="0" tint="-0.34998626667073579"/>
      </left>
      <right style="thin">
        <color theme="0" tint="-0.34998626667073579"/>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s>
  <cellStyleXfs count="2">
    <xf numFmtId="0" fontId="0" fillId="0" borderId="0"/>
    <xf numFmtId="9" fontId="16" fillId="0" borderId="0" applyFont="0" applyFill="0" applyBorder="0" applyAlignment="0" applyProtection="0"/>
  </cellStyleXfs>
  <cellXfs count="67">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3" borderId="0" xfId="0" applyFont="1" applyFill="1" applyAlignment="1">
      <alignment horizontal="center" vertical="center"/>
    </xf>
    <xf numFmtId="0" fontId="3" fillId="0" borderId="0" xfId="0" applyFont="1"/>
    <xf numFmtId="0" fontId="2" fillId="0" borderId="0" xfId="0" applyFont="1" applyAlignment="1">
      <alignment horizontal="center" vertical="center" wrapText="1"/>
    </xf>
    <xf numFmtId="0" fontId="4" fillId="0" borderId="0" xfId="0" applyFont="1" applyAlignment="1">
      <alignment vertical="center"/>
    </xf>
    <xf numFmtId="0" fontId="1" fillId="3" borderId="1" xfId="0" applyFont="1" applyFill="1" applyBorder="1" applyAlignment="1">
      <alignment horizontal="center" vertical="center"/>
    </xf>
    <xf numFmtId="0" fontId="1" fillId="3" borderId="0" xfId="0" applyFont="1" applyFill="1" applyAlignment="1">
      <alignment vertical="center"/>
    </xf>
    <xf numFmtId="0" fontId="6" fillId="3" borderId="1" xfId="0" applyFont="1" applyFill="1" applyBorder="1" applyAlignment="1">
      <alignment horizontal="center" vertical="center"/>
    </xf>
    <xf numFmtId="3" fontId="1" fillId="3" borderId="2" xfId="0" applyNumberFormat="1" applyFont="1" applyFill="1" applyBorder="1" applyAlignment="1">
      <alignment horizontal="center" vertical="center"/>
    </xf>
    <xf numFmtId="0" fontId="7" fillId="0" borderId="0" xfId="0" applyFont="1" applyAlignment="1">
      <alignment vertical="center"/>
    </xf>
    <xf numFmtId="0" fontId="8" fillId="0" borderId="0" xfId="0" applyFont="1"/>
    <xf numFmtId="3" fontId="4" fillId="3" borderId="0" xfId="0" applyNumberFormat="1" applyFont="1" applyFill="1" applyAlignment="1">
      <alignment horizontal="center" vertical="center"/>
    </xf>
    <xf numFmtId="0" fontId="9" fillId="0" borderId="0" xfId="0" applyFont="1"/>
    <xf numFmtId="0" fontId="1" fillId="2" borderId="0" xfId="0" applyFont="1" applyFill="1" applyAlignment="1">
      <alignment vertical="center" wrapText="1"/>
    </xf>
    <xf numFmtId="0" fontId="1" fillId="0" borderId="0" xfId="0" applyFont="1" applyAlignment="1">
      <alignment horizontal="center" vertical="center" wrapText="1"/>
    </xf>
    <xf numFmtId="0" fontId="3" fillId="0" borderId="0" xfId="0" applyFont="1" applyAlignment="1">
      <alignment horizontal="right"/>
    </xf>
    <xf numFmtId="0" fontId="1" fillId="3" borderId="1" xfId="0" applyFont="1" applyFill="1" applyBorder="1" applyAlignment="1">
      <alignment vertical="center"/>
    </xf>
    <xf numFmtId="0" fontId="6" fillId="3" borderId="1" xfId="0" applyFont="1" applyFill="1" applyBorder="1" applyAlignment="1">
      <alignment horizontal="right" vertical="center"/>
    </xf>
    <xf numFmtId="0" fontId="1" fillId="3" borderId="1" xfId="0" applyFont="1" applyFill="1" applyBorder="1" applyAlignment="1">
      <alignment horizontal="right" vertical="center"/>
    </xf>
    <xf numFmtId="0" fontId="1" fillId="3" borderId="1" xfId="0" applyFont="1" applyFill="1" applyBorder="1" applyAlignment="1">
      <alignment vertical="center" wrapText="1"/>
    </xf>
    <xf numFmtId="3" fontId="2" fillId="3"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vertical="center" wrapText="1"/>
    </xf>
    <xf numFmtId="0" fontId="10" fillId="0" borderId="0" xfId="0" applyFont="1"/>
    <xf numFmtId="0" fontId="2" fillId="0" borderId="0" xfId="0" applyFont="1" applyAlignment="1">
      <alignment vertical="center"/>
    </xf>
    <xf numFmtId="0" fontId="1" fillId="4" borderId="1" xfId="0" applyFont="1" applyFill="1" applyBorder="1" applyAlignment="1">
      <alignment horizontal="right" vertical="center"/>
    </xf>
    <xf numFmtId="0" fontId="2" fillId="4" borderId="1" xfId="0" applyFont="1" applyFill="1" applyBorder="1" applyAlignment="1">
      <alignment horizontal="center" vertical="center"/>
    </xf>
    <xf numFmtId="0" fontId="11" fillId="0" borderId="0" xfId="0" applyFont="1"/>
    <xf numFmtId="0" fontId="3" fillId="3" borderId="0" xfId="0" applyFont="1" applyFill="1"/>
    <xf numFmtId="3" fontId="3" fillId="0" borderId="0" xfId="0" applyNumberFormat="1" applyFont="1"/>
    <xf numFmtId="0" fontId="4" fillId="0" borderId="0" xfId="0" applyFont="1" applyAlignment="1">
      <alignment horizontal="center" vertical="center"/>
    </xf>
    <xf numFmtId="0" fontId="12" fillId="0" borderId="0" xfId="0" applyFont="1"/>
    <xf numFmtId="0" fontId="13" fillId="0" borderId="0" xfId="0" applyFont="1"/>
    <xf numFmtId="0" fontId="7" fillId="3" borderId="0" xfId="0" applyFont="1" applyFill="1" applyAlignment="1">
      <alignment horizontal="right" vertical="center"/>
    </xf>
    <xf numFmtId="0" fontId="2" fillId="3" borderId="7"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0" xfId="0" applyFont="1" applyFill="1" applyBorder="1" applyAlignment="1">
      <alignment horizontal="center" vertical="center"/>
    </xf>
    <xf numFmtId="3" fontId="4" fillId="5" borderId="10" xfId="0" applyNumberFormat="1" applyFont="1" applyFill="1" applyBorder="1" applyAlignment="1">
      <alignment horizontal="center" vertical="center"/>
    </xf>
    <xf numFmtId="3" fontId="2" fillId="6" borderId="7" xfId="0" applyNumberFormat="1" applyFont="1" applyFill="1" applyBorder="1" applyAlignment="1">
      <alignment horizontal="center" vertical="center"/>
    </xf>
    <xf numFmtId="0" fontId="9" fillId="0" borderId="0" xfId="0" applyFont="1" applyAlignment="1">
      <alignment horizontal="left" vertical="center"/>
    </xf>
    <xf numFmtId="0" fontId="9" fillId="3" borderId="0" xfId="0" applyFont="1" applyFill="1" applyAlignment="1">
      <alignment horizontal="left" vertical="center"/>
    </xf>
    <xf numFmtId="3" fontId="9" fillId="0" borderId="0" xfId="0" applyNumberFormat="1" applyFont="1" applyAlignment="1">
      <alignment horizontal="left" vertical="center"/>
    </xf>
    <xf numFmtId="3" fontId="1"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3" fontId="1" fillId="3" borderId="1" xfId="0" applyNumberFormat="1" applyFont="1" applyFill="1" applyBorder="1" applyAlignment="1">
      <alignment horizontal="center" vertical="center"/>
    </xf>
    <xf numFmtId="165" fontId="4" fillId="3" borderId="0" xfId="0" applyNumberFormat="1" applyFont="1" applyFill="1" applyAlignment="1">
      <alignment horizontal="center" vertical="center"/>
    </xf>
    <xf numFmtId="0" fontId="4" fillId="0" borderId="11" xfId="0" applyFont="1" applyBorder="1" applyAlignment="1">
      <alignment horizontal="center" vertical="center"/>
    </xf>
    <xf numFmtId="0" fontId="7" fillId="3" borderId="12" xfId="0" applyFont="1" applyFill="1" applyBorder="1" applyAlignment="1">
      <alignment horizontal="right" vertical="center"/>
    </xf>
    <xf numFmtId="164" fontId="7" fillId="3" borderId="13" xfId="0" applyNumberFormat="1" applyFont="1" applyFill="1" applyBorder="1" applyAlignment="1">
      <alignment horizontal="center" vertical="center"/>
    </xf>
    <xf numFmtId="10" fontId="7" fillId="3" borderId="0" xfId="1" applyNumberFormat="1" applyFont="1" applyFill="1" applyAlignment="1">
      <alignment horizontal="center" vertical="center"/>
    </xf>
    <xf numFmtId="0" fontId="9" fillId="0" borderId="0" xfId="0" applyFont="1" applyAlignment="1">
      <alignment horizontal="left" vertical="center" wrapText="1"/>
    </xf>
    <xf numFmtId="0" fontId="1" fillId="0" borderId="0" xfId="0" applyFont="1" applyAlignment="1">
      <alignment horizontal="right" vertical="center" wrapText="1"/>
    </xf>
    <xf numFmtId="3" fontId="1"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4" fillId="0" borderId="0" xfId="0" applyFont="1" applyAlignment="1">
      <alignment horizontal="center" vertical="center" wrapText="1"/>
    </xf>
    <xf numFmtId="0" fontId="1" fillId="3" borderId="1" xfId="0" applyFont="1" applyFill="1" applyBorder="1" applyAlignment="1">
      <alignment horizontal="center" vertical="center" wrapText="1"/>
    </xf>
    <xf numFmtId="3" fontId="2" fillId="3" borderId="2" xfId="0" applyNumberFormat="1" applyFont="1" applyFill="1" applyBorder="1" applyAlignment="1">
      <alignment horizontal="center" vertical="center" wrapText="1"/>
    </xf>
    <xf numFmtId="3" fontId="2" fillId="3" borderId="3" xfId="0" applyNumberFormat="1" applyFont="1" applyFill="1" applyBorder="1" applyAlignment="1">
      <alignment horizontal="center" vertical="center" wrapText="1"/>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2" fillId="0" borderId="8" xfId="0" applyFont="1" applyBorder="1" applyAlignment="1">
      <alignment horizontal="center" vertical="center"/>
    </xf>
    <xf numFmtId="3" fontId="2" fillId="3" borderId="8" xfId="0" applyNumberFormat="1"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Medium9"/>
  <colors>
    <mruColors>
      <color rgb="FFE7EEF5"/>
      <color rgb="FFFAF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C28C2-0355-4BC9-8571-87D228C79C8D}">
  <sheetPr>
    <tabColor theme="2"/>
    <pageSetUpPr fitToPage="1"/>
  </sheetPr>
  <dimension ref="A1:AT421"/>
  <sheetViews>
    <sheetView tabSelected="1" zoomScale="90" zoomScaleNormal="90" workbookViewId="0">
      <pane xSplit="3" ySplit="7" topLeftCell="D50" activePane="bottomRight" state="frozen"/>
      <selection pane="topRight" activeCell="D1" sqref="D1"/>
      <selection pane="bottomLeft" activeCell="A8" sqref="A8"/>
      <selection pane="bottomRight" activeCell="G66" sqref="G66"/>
    </sheetView>
  </sheetViews>
  <sheetFormatPr defaultColWidth="9.140625" defaultRowHeight="15" x14ac:dyDescent="0.25"/>
  <cols>
    <col min="1" max="1" width="9.140625" style="1" customWidth="1"/>
    <col min="2" max="2" width="49.140625" style="1" customWidth="1"/>
    <col min="3" max="3" width="15" style="2" customWidth="1"/>
    <col min="4" max="4" width="17.85546875" style="4" customWidth="1"/>
    <col min="5" max="5" width="10" style="4" customWidth="1"/>
    <col min="6" max="6" width="10.28515625" style="3" customWidth="1"/>
    <col min="7" max="7" width="12" style="3" customWidth="1"/>
    <col min="8" max="8" width="11.7109375" style="4" customWidth="1"/>
    <col min="9" max="9" width="9.85546875" style="4" customWidth="1"/>
    <col min="10" max="10" width="11.140625" style="3" customWidth="1"/>
    <col min="11" max="11" width="9.140625" style="3"/>
    <col min="12" max="12" width="17.42578125" style="3" customWidth="1"/>
    <col min="13" max="13" width="10.7109375" style="3" customWidth="1"/>
    <col min="14" max="14" width="11.85546875" style="3" customWidth="1"/>
    <col min="15" max="17" width="12.85546875" style="3" customWidth="1"/>
    <col min="18" max="18" width="13.5703125" style="3" customWidth="1"/>
    <col min="19" max="19" width="12" style="3" customWidth="1"/>
    <col min="20" max="20" width="11.140625" style="5" customWidth="1"/>
    <col min="21" max="46" width="9.140625" style="5"/>
    <col min="47" max="16384" width="9.140625" style="1"/>
  </cols>
  <sheetData>
    <row r="1" spans="1:46" ht="21.6" customHeight="1" x14ac:dyDescent="0.25">
      <c r="D1" s="5"/>
      <c r="E1" s="5"/>
      <c r="H1" s="5"/>
      <c r="I1" s="5"/>
      <c r="S1" s="17" t="s">
        <v>121</v>
      </c>
    </row>
    <row r="2" spans="1:46" ht="29.25" customHeight="1" x14ac:dyDescent="0.25">
      <c r="B2" s="16" t="s">
        <v>128</v>
      </c>
      <c r="C2" s="6"/>
      <c r="D2" s="5"/>
      <c r="E2" s="5"/>
      <c r="H2" s="5"/>
      <c r="I2" s="5"/>
      <c r="N2" s="55" t="s">
        <v>129</v>
      </c>
      <c r="O2" s="55"/>
      <c r="P2" s="55"/>
      <c r="Q2" s="55"/>
      <c r="R2" s="55"/>
      <c r="S2" s="55"/>
    </row>
    <row r="3" spans="1:46" s="7" customFormat="1" ht="38.450000000000003" customHeight="1" x14ac:dyDescent="0.25">
      <c r="A3" s="58" t="s">
        <v>116</v>
      </c>
      <c r="B3" s="58"/>
      <c r="C3" s="58"/>
      <c r="D3" s="58"/>
      <c r="E3" s="58"/>
      <c r="F3" s="58"/>
      <c r="G3" s="58"/>
      <c r="H3" s="58"/>
      <c r="I3" s="58"/>
      <c r="J3" s="58"/>
      <c r="K3" s="58"/>
      <c r="L3" s="58"/>
      <c r="M3" s="58"/>
      <c r="N3" s="58"/>
      <c r="O3" s="58"/>
      <c r="P3" s="58"/>
      <c r="Q3" s="58"/>
      <c r="R3" s="58"/>
      <c r="S3" s="58"/>
      <c r="T3" s="5"/>
      <c r="U3" s="5"/>
      <c r="V3" s="5"/>
      <c r="W3" s="5"/>
      <c r="X3" s="5"/>
      <c r="Y3" s="5"/>
      <c r="Z3" s="5"/>
      <c r="AA3" s="5"/>
      <c r="AB3" s="5"/>
      <c r="AC3" s="5"/>
      <c r="AD3" s="5"/>
      <c r="AE3" s="5"/>
      <c r="AF3" s="5"/>
      <c r="AG3" s="5"/>
      <c r="AH3" s="5"/>
      <c r="AI3" s="5"/>
      <c r="AJ3" s="5"/>
      <c r="AK3" s="5"/>
      <c r="AL3" s="5"/>
      <c r="AM3" s="5"/>
      <c r="AN3" s="5"/>
      <c r="AO3" s="5"/>
      <c r="AP3" s="5"/>
      <c r="AQ3" s="5"/>
      <c r="AR3" s="5"/>
      <c r="AS3" s="5"/>
      <c r="AT3" s="5"/>
    </row>
    <row r="4" spans="1:46" ht="18" customHeight="1" x14ac:dyDescent="0.25">
      <c r="A4" s="59" t="s">
        <v>78</v>
      </c>
      <c r="B4" s="19"/>
      <c r="C4" s="57" t="s">
        <v>114</v>
      </c>
      <c r="D4" s="62" t="s">
        <v>115</v>
      </c>
      <c r="E4" s="63"/>
      <c r="F4" s="63"/>
      <c r="G4" s="63"/>
      <c r="H4" s="63"/>
      <c r="I4" s="63"/>
      <c r="J4" s="63"/>
      <c r="K4" s="63"/>
      <c r="L4" s="63"/>
      <c r="M4" s="63"/>
      <c r="N4" s="63"/>
      <c r="O4" s="63"/>
      <c r="P4" s="63"/>
      <c r="Q4" s="63"/>
      <c r="R4" s="63"/>
      <c r="S4" s="64"/>
    </row>
    <row r="5" spans="1:46" s="3" customFormat="1" ht="15" customHeight="1" x14ac:dyDescent="0.25">
      <c r="A5" s="59"/>
      <c r="B5" s="20" t="s">
        <v>80</v>
      </c>
      <c r="C5" s="57"/>
      <c r="D5" s="10" t="s">
        <v>83</v>
      </c>
      <c r="E5" s="10" t="s">
        <v>83</v>
      </c>
      <c r="F5" s="10" t="s">
        <v>87</v>
      </c>
      <c r="G5" s="10" t="s">
        <v>88</v>
      </c>
      <c r="H5" s="10" t="s">
        <v>90</v>
      </c>
      <c r="I5" s="10" t="s">
        <v>90</v>
      </c>
      <c r="J5" s="10" t="s">
        <v>95</v>
      </c>
      <c r="K5" s="10" t="s">
        <v>97</v>
      </c>
      <c r="L5" s="10" t="s">
        <v>98</v>
      </c>
      <c r="M5" s="10" t="s">
        <v>100</v>
      </c>
      <c r="N5" s="10" t="s">
        <v>102</v>
      </c>
      <c r="O5" s="10" t="s">
        <v>104</v>
      </c>
      <c r="P5" s="10" t="s">
        <v>124</v>
      </c>
      <c r="Q5" s="10" t="s">
        <v>123</v>
      </c>
      <c r="R5" s="10" t="s">
        <v>122</v>
      </c>
      <c r="S5" s="10" t="s">
        <v>111</v>
      </c>
      <c r="T5" s="5"/>
      <c r="U5" s="5"/>
      <c r="V5" s="5"/>
      <c r="W5" s="5"/>
      <c r="X5" s="5"/>
      <c r="Y5" s="5"/>
      <c r="Z5" s="5"/>
      <c r="AA5" s="5"/>
      <c r="AB5" s="5"/>
      <c r="AC5" s="5"/>
      <c r="AD5" s="5"/>
      <c r="AE5" s="5"/>
      <c r="AF5" s="5"/>
      <c r="AG5" s="5"/>
      <c r="AH5" s="5"/>
      <c r="AI5" s="5"/>
      <c r="AJ5" s="5"/>
      <c r="AK5" s="5"/>
      <c r="AL5" s="5"/>
      <c r="AM5" s="5"/>
      <c r="AN5" s="5"/>
      <c r="AO5" s="5"/>
      <c r="AP5" s="5"/>
      <c r="AQ5" s="5"/>
      <c r="AR5" s="5"/>
      <c r="AS5" s="5"/>
      <c r="AT5" s="5"/>
    </row>
    <row r="6" spans="1:46" x14ac:dyDescent="0.25">
      <c r="A6" s="59"/>
      <c r="B6" s="28" t="s">
        <v>81</v>
      </c>
      <c r="C6" s="57"/>
      <c r="D6" s="29" t="s">
        <v>84</v>
      </c>
      <c r="E6" s="29" t="s">
        <v>84</v>
      </c>
      <c r="F6" s="29" t="s">
        <v>93</v>
      </c>
      <c r="G6" s="29" t="s">
        <v>89</v>
      </c>
      <c r="H6" s="29" t="s">
        <v>91</v>
      </c>
      <c r="I6" s="29" t="s">
        <v>91</v>
      </c>
      <c r="J6" s="29" t="s">
        <v>96</v>
      </c>
      <c r="K6" s="29" t="s">
        <v>99</v>
      </c>
      <c r="L6" s="29" t="s">
        <v>101</v>
      </c>
      <c r="M6" s="29" t="s">
        <v>103</v>
      </c>
      <c r="N6" s="29" t="s">
        <v>105</v>
      </c>
      <c r="O6" s="29" t="s">
        <v>105</v>
      </c>
      <c r="P6" s="29" t="s">
        <v>105</v>
      </c>
      <c r="Q6" s="29" t="s">
        <v>105</v>
      </c>
      <c r="R6" s="29" t="s">
        <v>105</v>
      </c>
      <c r="S6" s="29" t="s">
        <v>105</v>
      </c>
    </row>
    <row r="7" spans="1:46" x14ac:dyDescent="0.25">
      <c r="A7" s="59"/>
      <c r="B7" s="21" t="s">
        <v>82</v>
      </c>
      <c r="C7" s="57"/>
      <c r="D7" s="8" t="s">
        <v>85</v>
      </c>
      <c r="E7" s="8" t="s">
        <v>86</v>
      </c>
      <c r="F7" s="8" t="s">
        <v>94</v>
      </c>
      <c r="G7" s="8" t="s">
        <v>89</v>
      </c>
      <c r="H7" s="8" t="s">
        <v>92</v>
      </c>
      <c r="I7" s="8" t="s">
        <v>91</v>
      </c>
      <c r="J7" s="8" t="s">
        <v>96</v>
      </c>
      <c r="K7" s="8" t="s">
        <v>99</v>
      </c>
      <c r="L7" s="8" t="s">
        <v>85</v>
      </c>
      <c r="M7" s="8" t="s">
        <v>92</v>
      </c>
      <c r="N7" s="8" t="s">
        <v>106</v>
      </c>
      <c r="O7" s="8" t="s">
        <v>107</v>
      </c>
      <c r="P7" s="8" t="s">
        <v>125</v>
      </c>
      <c r="Q7" s="8" t="s">
        <v>108</v>
      </c>
      <c r="R7" s="8" t="s">
        <v>110</v>
      </c>
      <c r="S7" s="8" t="s">
        <v>112</v>
      </c>
    </row>
    <row r="8" spans="1:46" x14ac:dyDescent="0.25">
      <c r="A8" s="59"/>
      <c r="B8" s="8" t="s">
        <v>79</v>
      </c>
      <c r="C8" s="46"/>
      <c r="D8" s="8"/>
      <c r="E8" s="8"/>
      <c r="F8" s="8"/>
      <c r="G8" s="8"/>
      <c r="H8" s="8"/>
      <c r="I8" s="8"/>
      <c r="J8" s="8"/>
      <c r="K8" s="8"/>
      <c r="L8" s="8"/>
      <c r="M8" s="8"/>
      <c r="N8" s="8"/>
      <c r="O8" s="8"/>
      <c r="P8" s="8"/>
      <c r="Q8" s="8"/>
      <c r="R8" s="8"/>
      <c r="S8" s="8"/>
    </row>
    <row r="9" spans="1:46" ht="36.75" customHeight="1" x14ac:dyDescent="0.25">
      <c r="A9" s="47" t="s">
        <v>0</v>
      </c>
      <c r="B9" s="22" t="s">
        <v>1</v>
      </c>
      <c r="C9" s="23">
        <f>SUM(D9:S9)</f>
        <v>60298</v>
      </c>
      <c r="D9" s="8"/>
      <c r="E9" s="8"/>
      <c r="F9" s="8"/>
      <c r="G9" s="8"/>
      <c r="H9" s="8"/>
      <c r="I9" s="8"/>
      <c r="J9" s="8"/>
      <c r="K9" s="8"/>
      <c r="L9" s="45"/>
      <c r="M9" s="45"/>
      <c r="N9" s="45">
        <v>60298</v>
      </c>
      <c r="O9" s="8"/>
      <c r="P9" s="8"/>
      <c r="Q9" s="8"/>
      <c r="R9" s="8"/>
      <c r="S9" s="8"/>
    </row>
    <row r="10" spans="1:46" ht="27" customHeight="1" x14ac:dyDescent="0.25">
      <c r="A10" s="47" t="s">
        <v>2</v>
      </c>
      <c r="B10" s="22" t="s">
        <v>3</v>
      </c>
      <c r="C10" s="23">
        <f t="shared" ref="C10:C11" si="0">SUM(D10:S10)</f>
        <v>12000</v>
      </c>
      <c r="D10" s="8"/>
      <c r="E10" s="8"/>
      <c r="F10" s="8"/>
      <c r="G10" s="8"/>
      <c r="H10" s="8"/>
      <c r="I10" s="8"/>
      <c r="J10" s="8"/>
      <c r="K10" s="8"/>
      <c r="L10" s="45">
        <v>12000</v>
      </c>
      <c r="M10" s="45"/>
      <c r="N10" s="45"/>
      <c r="O10" s="8"/>
      <c r="P10" s="8"/>
      <c r="Q10" s="8"/>
      <c r="R10" s="8"/>
      <c r="S10" s="8"/>
    </row>
    <row r="11" spans="1:46" ht="24" customHeight="1" x14ac:dyDescent="0.25">
      <c r="A11" s="47" t="s">
        <v>4</v>
      </c>
      <c r="B11" s="22" t="s">
        <v>126</v>
      </c>
      <c r="C11" s="23">
        <f t="shared" si="0"/>
        <v>312000</v>
      </c>
      <c r="D11" s="8"/>
      <c r="E11" s="8"/>
      <c r="F11" s="8"/>
      <c r="G11" s="8"/>
      <c r="H11" s="8"/>
      <c r="I11" s="8"/>
      <c r="J11" s="8"/>
      <c r="K11" s="8"/>
      <c r="L11" s="45">
        <v>312000</v>
      </c>
      <c r="M11" s="45"/>
      <c r="N11" s="45"/>
      <c r="O11" s="8"/>
      <c r="P11" s="8"/>
      <c r="Q11" s="8"/>
      <c r="R11" s="8"/>
      <c r="S11" s="8"/>
    </row>
    <row r="12" spans="1:46" ht="38.25" customHeight="1" x14ac:dyDescent="0.25">
      <c r="A12" s="47" t="s">
        <v>5</v>
      </c>
      <c r="B12" s="22" t="s">
        <v>6</v>
      </c>
      <c r="C12" s="23">
        <f>SUM(D12:S12)</f>
        <v>24000</v>
      </c>
      <c r="D12" s="8"/>
      <c r="E12" s="8"/>
      <c r="F12" s="8"/>
      <c r="G12" s="8"/>
      <c r="H12" s="8"/>
      <c r="I12" s="8"/>
      <c r="J12" s="8"/>
      <c r="K12" s="8"/>
      <c r="L12" s="45">
        <v>24000</v>
      </c>
      <c r="M12" s="45"/>
      <c r="N12" s="45"/>
      <c r="O12" s="8"/>
      <c r="P12" s="8"/>
      <c r="Q12" s="47" t="s">
        <v>109</v>
      </c>
      <c r="R12" s="8"/>
      <c r="S12" s="8"/>
    </row>
    <row r="13" spans="1:46" ht="31.5" customHeight="1" x14ac:dyDescent="0.25">
      <c r="A13" s="47" t="s">
        <v>134</v>
      </c>
      <c r="B13" s="22" t="s">
        <v>7</v>
      </c>
      <c r="C13" s="23">
        <f t="shared" ref="C13:C15" si="1">SUM(D13:S13)</f>
        <v>21997</v>
      </c>
      <c r="D13" s="8"/>
      <c r="E13" s="8"/>
      <c r="F13" s="8"/>
      <c r="G13" s="8"/>
      <c r="H13" s="8"/>
      <c r="I13" s="8"/>
      <c r="J13" s="8"/>
      <c r="K13" s="45">
        <v>21997</v>
      </c>
      <c r="L13" s="8"/>
      <c r="M13" s="8"/>
      <c r="N13" s="8"/>
      <c r="O13" s="8"/>
      <c r="P13" s="8"/>
      <c r="Q13" s="8"/>
      <c r="R13" s="8"/>
      <c r="S13" s="8"/>
    </row>
    <row r="14" spans="1:46" ht="51" customHeight="1" x14ac:dyDescent="0.25">
      <c r="A14" s="47" t="s">
        <v>8</v>
      </c>
      <c r="B14" s="22" t="s">
        <v>117</v>
      </c>
      <c r="C14" s="23">
        <f t="shared" si="1"/>
        <v>557028</v>
      </c>
      <c r="D14" s="8"/>
      <c r="E14" s="8"/>
      <c r="F14" s="8"/>
      <c r="G14" s="8"/>
      <c r="H14" s="8"/>
      <c r="I14" s="8"/>
      <c r="J14" s="8"/>
      <c r="K14" s="8"/>
      <c r="L14" s="8"/>
      <c r="M14" s="45">
        <v>557028</v>
      </c>
      <c r="N14" s="45"/>
      <c r="O14" s="45"/>
      <c r="P14" s="45"/>
      <c r="Q14" s="45"/>
      <c r="R14" s="45"/>
      <c r="S14" s="45"/>
    </row>
    <row r="15" spans="1:46" ht="51.75" customHeight="1" x14ac:dyDescent="0.25">
      <c r="A15" s="47" t="s">
        <v>9</v>
      </c>
      <c r="B15" s="22" t="s">
        <v>10</v>
      </c>
      <c r="C15" s="23">
        <f t="shared" si="1"/>
        <v>2910969</v>
      </c>
      <c r="D15" s="8"/>
      <c r="E15" s="8"/>
      <c r="F15" s="8"/>
      <c r="G15" s="8"/>
      <c r="H15" s="8"/>
      <c r="I15" s="8"/>
      <c r="J15" s="8"/>
      <c r="K15" s="8"/>
      <c r="L15" s="8"/>
      <c r="M15" s="45">
        <v>2788656</v>
      </c>
      <c r="N15" s="45"/>
      <c r="O15" s="45">
        <v>122313</v>
      </c>
      <c r="P15" s="45"/>
      <c r="Q15" s="45"/>
      <c r="R15" s="45"/>
      <c r="S15" s="45"/>
    </row>
    <row r="16" spans="1:46" ht="45" customHeight="1" x14ac:dyDescent="0.25">
      <c r="A16" s="47" t="s">
        <v>135</v>
      </c>
      <c r="B16" s="22" t="s">
        <v>118</v>
      </c>
      <c r="C16" s="23">
        <f t="shared" ref="C16:C28" si="2">SUM(D16:S16)</f>
        <v>0</v>
      </c>
      <c r="D16" s="8"/>
      <c r="E16" s="8"/>
      <c r="F16" s="8"/>
      <c r="G16" s="8"/>
      <c r="H16" s="8"/>
      <c r="I16" s="8"/>
      <c r="J16" s="8"/>
      <c r="K16" s="8"/>
      <c r="L16" s="45"/>
      <c r="M16" s="45"/>
      <c r="N16" s="45"/>
      <c r="O16" s="45"/>
      <c r="P16" s="45"/>
      <c r="Q16" s="45"/>
      <c r="R16" s="45"/>
      <c r="S16" s="45"/>
    </row>
    <row r="17" spans="1:46" ht="27" customHeight="1" x14ac:dyDescent="0.25">
      <c r="A17" s="47" t="s">
        <v>11</v>
      </c>
      <c r="B17" s="22" t="s">
        <v>13</v>
      </c>
      <c r="C17" s="23">
        <f t="shared" si="2"/>
        <v>23096</v>
      </c>
      <c r="D17" s="8"/>
      <c r="E17" s="8"/>
      <c r="F17" s="8"/>
      <c r="G17" s="8"/>
      <c r="H17" s="8"/>
      <c r="I17" s="8"/>
      <c r="J17" s="8"/>
      <c r="K17" s="8"/>
      <c r="L17" s="8"/>
      <c r="M17" s="45"/>
      <c r="N17" s="45"/>
      <c r="O17" s="45"/>
      <c r="P17" s="45"/>
      <c r="Q17" s="45">
        <v>23096</v>
      </c>
      <c r="R17" s="45"/>
      <c r="S17" s="45"/>
    </row>
    <row r="18" spans="1:46" s="9" customFormat="1" ht="52.5" customHeight="1" x14ac:dyDescent="0.25">
      <c r="A18" s="47" t="s">
        <v>12</v>
      </c>
      <c r="B18" s="22" t="s">
        <v>15</v>
      </c>
      <c r="C18" s="23">
        <f t="shared" si="2"/>
        <v>32400</v>
      </c>
      <c r="D18" s="8"/>
      <c r="E18" s="8"/>
      <c r="F18" s="8"/>
      <c r="G18" s="8"/>
      <c r="H18" s="8"/>
      <c r="I18" s="8"/>
      <c r="J18" s="8"/>
      <c r="K18" s="8"/>
      <c r="L18" s="8"/>
      <c r="M18" s="45">
        <v>32400</v>
      </c>
      <c r="N18" s="45"/>
      <c r="O18" s="45"/>
      <c r="P18" s="45"/>
      <c r="Q18" s="45"/>
      <c r="R18" s="45"/>
      <c r="S18" s="4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row>
    <row r="19" spans="1:46" ht="54.75" customHeight="1" x14ac:dyDescent="0.25">
      <c r="A19" s="47" t="s">
        <v>14</v>
      </c>
      <c r="B19" s="22" t="s">
        <v>16</v>
      </c>
      <c r="C19" s="23">
        <f t="shared" si="2"/>
        <v>311316</v>
      </c>
      <c r="D19" s="8"/>
      <c r="E19" s="8"/>
      <c r="F19" s="8"/>
      <c r="G19" s="8"/>
      <c r="H19" s="8"/>
      <c r="I19" s="8"/>
      <c r="J19" s="8"/>
      <c r="K19" s="8"/>
      <c r="L19" s="8"/>
      <c r="M19" s="45">
        <v>311316</v>
      </c>
      <c r="N19" s="45"/>
      <c r="O19" s="45"/>
      <c r="P19" s="45"/>
      <c r="Q19" s="45"/>
      <c r="R19" s="45"/>
      <c r="S19" s="45"/>
    </row>
    <row r="20" spans="1:46" ht="24" x14ac:dyDescent="0.25">
      <c r="A20" s="47" t="s">
        <v>17</v>
      </c>
      <c r="B20" s="22" t="s">
        <v>18</v>
      </c>
      <c r="C20" s="23">
        <f t="shared" si="2"/>
        <v>1225274</v>
      </c>
      <c r="D20" s="8"/>
      <c r="E20" s="8"/>
      <c r="F20" s="8"/>
      <c r="G20" s="8"/>
      <c r="H20" s="8"/>
      <c r="I20" s="8"/>
      <c r="J20" s="8"/>
      <c r="K20" s="8"/>
      <c r="L20" s="8"/>
      <c r="M20" s="45"/>
      <c r="N20" s="45"/>
      <c r="O20" s="45"/>
      <c r="P20" s="45"/>
      <c r="Q20" s="45">
        <v>1225274</v>
      </c>
      <c r="R20" s="45"/>
      <c r="S20" s="45"/>
    </row>
    <row r="21" spans="1:46" ht="27.75" customHeight="1" x14ac:dyDescent="0.25">
      <c r="A21" s="47" t="s">
        <v>19</v>
      </c>
      <c r="B21" s="22" t="s">
        <v>20</v>
      </c>
      <c r="C21" s="23">
        <f t="shared" si="2"/>
        <v>1127766</v>
      </c>
      <c r="D21" s="48">
        <v>1127766</v>
      </c>
      <c r="E21" s="48"/>
      <c r="F21" s="45"/>
      <c r="G21" s="45"/>
      <c r="H21" s="45"/>
      <c r="I21" s="8"/>
      <c r="J21" s="45"/>
      <c r="K21" s="45"/>
      <c r="L21" s="45"/>
      <c r="M21" s="45"/>
      <c r="N21" s="45"/>
      <c r="O21" s="45"/>
      <c r="P21" s="45"/>
      <c r="Q21" s="45"/>
      <c r="R21" s="45"/>
      <c r="S21" s="45"/>
    </row>
    <row r="22" spans="1:46" ht="86.25" customHeight="1" x14ac:dyDescent="0.25">
      <c r="A22" s="47" t="s">
        <v>21</v>
      </c>
      <c r="B22" s="22" t="s">
        <v>136</v>
      </c>
      <c r="C22" s="23">
        <f t="shared" si="2"/>
        <v>80887</v>
      </c>
      <c r="D22" s="48"/>
      <c r="E22" s="48">
        <v>80887</v>
      </c>
      <c r="F22" s="45"/>
      <c r="G22" s="45"/>
      <c r="H22" s="45"/>
      <c r="I22" s="8"/>
      <c r="J22" s="45"/>
      <c r="K22" s="45"/>
      <c r="L22" s="45"/>
      <c r="M22" s="45"/>
      <c r="N22" s="45"/>
      <c r="O22" s="45"/>
      <c r="P22" s="45"/>
      <c r="Q22" s="45"/>
      <c r="R22" s="45"/>
      <c r="S22" s="45"/>
    </row>
    <row r="23" spans="1:46" x14ac:dyDescent="0.25">
      <c r="A23" s="47" t="s">
        <v>22</v>
      </c>
      <c r="B23" s="22" t="s">
        <v>23</v>
      </c>
      <c r="C23" s="23">
        <f t="shared" si="2"/>
        <v>304078</v>
      </c>
      <c r="D23" s="48"/>
      <c r="E23" s="48">
        <v>304078</v>
      </c>
      <c r="F23" s="45"/>
      <c r="G23" s="45"/>
      <c r="H23" s="45"/>
      <c r="I23" s="8"/>
      <c r="J23" s="45"/>
      <c r="K23" s="45"/>
      <c r="L23" s="45"/>
      <c r="M23" s="45"/>
      <c r="N23" s="45"/>
      <c r="O23" s="45"/>
      <c r="P23" s="45"/>
      <c r="Q23" s="45"/>
      <c r="R23" s="45"/>
      <c r="S23" s="45"/>
    </row>
    <row r="24" spans="1:46" ht="24" x14ac:dyDescent="0.25">
      <c r="A24" s="47" t="s">
        <v>24</v>
      </c>
      <c r="B24" s="22" t="s">
        <v>25</v>
      </c>
      <c r="C24" s="23">
        <f t="shared" si="2"/>
        <v>2390938</v>
      </c>
      <c r="D24" s="48">
        <v>390459</v>
      </c>
      <c r="E24" s="48">
        <f>1988254+12225</f>
        <v>2000479</v>
      </c>
      <c r="F24" s="45"/>
      <c r="G24" s="45"/>
      <c r="H24" s="45"/>
      <c r="I24" s="8"/>
      <c r="J24" s="45"/>
      <c r="K24" s="45"/>
      <c r="L24" s="45"/>
      <c r="M24" s="45"/>
      <c r="N24" s="45"/>
      <c r="O24" s="45"/>
      <c r="P24" s="45"/>
      <c r="Q24" s="45"/>
      <c r="R24" s="45"/>
      <c r="S24" s="45"/>
    </row>
    <row r="25" spans="1:46" ht="19.5" customHeight="1" x14ac:dyDescent="0.25">
      <c r="A25" s="47" t="s">
        <v>26</v>
      </c>
      <c r="B25" s="22" t="s">
        <v>137</v>
      </c>
      <c r="C25" s="23">
        <f t="shared" si="2"/>
        <v>4008560</v>
      </c>
      <c r="D25" s="48">
        <v>4008560</v>
      </c>
      <c r="E25" s="48"/>
      <c r="F25" s="45"/>
      <c r="G25" s="45"/>
      <c r="H25" s="45"/>
      <c r="I25" s="8"/>
      <c r="J25" s="45"/>
      <c r="K25" s="45"/>
      <c r="L25" s="45"/>
      <c r="M25" s="45"/>
      <c r="N25" s="45"/>
      <c r="O25" s="45"/>
      <c r="P25" s="45"/>
      <c r="Q25" s="45"/>
      <c r="R25" s="45"/>
      <c r="S25" s="45"/>
    </row>
    <row r="26" spans="1:46" ht="26.25" customHeight="1" x14ac:dyDescent="0.25">
      <c r="A26" s="47" t="s">
        <v>27</v>
      </c>
      <c r="B26" s="22" t="s">
        <v>138</v>
      </c>
      <c r="C26" s="23">
        <f t="shared" si="2"/>
        <v>1375087</v>
      </c>
      <c r="D26" s="48">
        <v>1375087</v>
      </c>
      <c r="E26" s="48"/>
      <c r="F26" s="45"/>
      <c r="G26" s="45"/>
      <c r="H26" s="45"/>
      <c r="I26" s="8"/>
      <c r="J26" s="45"/>
      <c r="K26" s="45"/>
      <c r="L26" s="45"/>
      <c r="M26" s="45"/>
      <c r="N26" s="45"/>
      <c r="O26" s="45"/>
      <c r="P26" s="45"/>
      <c r="Q26" s="45"/>
      <c r="R26" s="45"/>
      <c r="S26" s="45"/>
    </row>
    <row r="27" spans="1:46" ht="18" customHeight="1" x14ac:dyDescent="0.25">
      <c r="A27" s="47" t="s">
        <v>28</v>
      </c>
      <c r="B27" s="22" t="s">
        <v>29</v>
      </c>
      <c r="C27" s="23">
        <f t="shared" si="2"/>
        <v>4984531</v>
      </c>
      <c r="D27" s="48">
        <v>4984531</v>
      </c>
      <c r="E27" s="48"/>
      <c r="F27" s="45"/>
      <c r="G27" s="45"/>
      <c r="H27" s="45"/>
      <c r="I27" s="8"/>
      <c r="J27" s="45"/>
      <c r="K27" s="45"/>
      <c r="L27" s="45"/>
      <c r="M27" s="45"/>
      <c r="N27" s="45"/>
      <c r="O27" s="45"/>
      <c r="P27" s="45"/>
      <c r="Q27" s="45"/>
      <c r="R27" s="45"/>
      <c r="S27" s="45"/>
    </row>
    <row r="28" spans="1:46" x14ac:dyDescent="0.25">
      <c r="A28" s="47" t="s">
        <v>30</v>
      </c>
      <c r="B28" s="22" t="s">
        <v>31</v>
      </c>
      <c r="C28" s="23">
        <f t="shared" si="2"/>
        <v>3516</v>
      </c>
      <c r="D28" s="48"/>
      <c r="E28" s="48">
        <v>3516</v>
      </c>
      <c r="F28" s="45"/>
      <c r="G28" s="45"/>
      <c r="H28" s="45"/>
      <c r="I28" s="8"/>
      <c r="J28" s="45"/>
      <c r="K28" s="45"/>
      <c r="L28" s="45"/>
      <c r="M28" s="45"/>
      <c r="N28" s="45"/>
      <c r="O28" s="45"/>
      <c r="P28" s="45"/>
      <c r="Q28" s="45"/>
      <c r="R28" s="45"/>
      <c r="S28" s="45"/>
    </row>
    <row r="29" spans="1:46" ht="31.5" customHeight="1" x14ac:dyDescent="0.25">
      <c r="A29" s="47" t="s">
        <v>32</v>
      </c>
      <c r="B29" s="22" t="s">
        <v>33</v>
      </c>
      <c r="C29" s="23">
        <f>SUM(D29:S29)</f>
        <v>3215273</v>
      </c>
      <c r="D29" s="48"/>
      <c r="E29" s="48">
        <v>3211673</v>
      </c>
      <c r="F29" s="45"/>
      <c r="G29" s="45"/>
      <c r="H29" s="45"/>
      <c r="I29" s="8"/>
      <c r="J29" s="45"/>
      <c r="K29" s="45"/>
      <c r="L29" s="45">
        <v>3600</v>
      </c>
      <c r="M29" s="45"/>
      <c r="N29" s="45"/>
      <c r="O29" s="45"/>
      <c r="P29" s="45"/>
      <c r="Q29" s="45"/>
      <c r="R29" s="45"/>
      <c r="S29" s="45"/>
    </row>
    <row r="30" spans="1:46" ht="76.5" customHeight="1" x14ac:dyDescent="0.25">
      <c r="A30" s="47" t="s">
        <v>34</v>
      </c>
      <c r="B30" s="22" t="s">
        <v>35</v>
      </c>
      <c r="C30" s="23">
        <f>SUM(D30:S30)</f>
        <v>2634917</v>
      </c>
      <c r="D30" s="48">
        <v>2634917</v>
      </c>
      <c r="E30" s="48"/>
      <c r="F30" s="45"/>
      <c r="G30" s="45"/>
      <c r="H30" s="45"/>
      <c r="I30" s="8"/>
      <c r="J30" s="45"/>
      <c r="K30" s="45"/>
      <c r="L30" s="45"/>
      <c r="M30" s="45"/>
      <c r="N30" s="45"/>
      <c r="O30" s="45"/>
      <c r="P30" s="45"/>
      <c r="Q30" s="45"/>
      <c r="R30" s="45"/>
      <c r="S30" s="45"/>
    </row>
    <row r="31" spans="1:46" ht="41.1" customHeight="1" x14ac:dyDescent="0.25">
      <c r="A31" s="47" t="s">
        <v>36</v>
      </c>
      <c r="B31" s="22" t="s">
        <v>133</v>
      </c>
      <c r="C31" s="23">
        <f>SUM(D31:S31)</f>
        <v>35000</v>
      </c>
      <c r="D31" s="48"/>
      <c r="E31" s="48">
        <v>35000</v>
      </c>
      <c r="F31" s="45"/>
      <c r="G31" s="45"/>
      <c r="H31" s="45"/>
      <c r="I31" s="8"/>
      <c r="J31" s="45"/>
      <c r="K31" s="45"/>
      <c r="L31" s="45"/>
      <c r="M31" s="45"/>
      <c r="N31" s="45"/>
      <c r="O31" s="45"/>
      <c r="P31" s="45"/>
      <c r="Q31" s="45"/>
      <c r="R31" s="45"/>
      <c r="S31" s="45"/>
    </row>
    <row r="32" spans="1:46" ht="42" customHeight="1" x14ac:dyDescent="0.25">
      <c r="A32" s="47" t="s">
        <v>37</v>
      </c>
      <c r="B32" s="22" t="s">
        <v>38</v>
      </c>
      <c r="C32" s="23">
        <f t="shared" ref="C32:C34" si="3">SUM(D32:S32)</f>
        <v>1376609</v>
      </c>
      <c r="D32" s="48">
        <v>1376609</v>
      </c>
      <c r="E32" s="48"/>
      <c r="F32" s="45"/>
      <c r="G32" s="45"/>
      <c r="H32" s="45"/>
      <c r="I32" s="8"/>
      <c r="J32" s="45"/>
      <c r="K32" s="45"/>
      <c r="L32" s="45"/>
      <c r="M32" s="45"/>
      <c r="N32" s="45"/>
      <c r="O32" s="45"/>
      <c r="P32" s="45"/>
      <c r="Q32" s="45"/>
      <c r="R32" s="45"/>
      <c r="S32" s="45"/>
    </row>
    <row r="33" spans="1:19" ht="24" x14ac:dyDescent="0.25">
      <c r="A33" s="47" t="s">
        <v>39</v>
      </c>
      <c r="B33" s="22" t="s">
        <v>40</v>
      </c>
      <c r="C33" s="23">
        <f t="shared" si="3"/>
        <v>4032</v>
      </c>
      <c r="D33" s="48"/>
      <c r="E33" s="48">
        <v>4032</v>
      </c>
      <c r="F33" s="45"/>
      <c r="G33" s="45"/>
      <c r="H33" s="45"/>
      <c r="I33" s="8"/>
      <c r="J33" s="45"/>
      <c r="K33" s="45"/>
      <c r="L33" s="45"/>
      <c r="M33" s="45"/>
      <c r="N33" s="45"/>
      <c r="O33" s="45"/>
      <c r="P33" s="45"/>
      <c r="Q33" s="45"/>
      <c r="R33" s="45"/>
      <c r="S33" s="45"/>
    </row>
    <row r="34" spans="1:19" ht="51.95" customHeight="1" x14ac:dyDescent="0.25">
      <c r="A34" s="47" t="s">
        <v>41</v>
      </c>
      <c r="B34" s="22" t="s">
        <v>42</v>
      </c>
      <c r="C34" s="23">
        <f t="shared" si="3"/>
        <v>1080967</v>
      </c>
      <c r="D34" s="48"/>
      <c r="E34" s="48">
        <v>1080967</v>
      </c>
      <c r="F34" s="45"/>
      <c r="G34" s="45"/>
      <c r="H34" s="45"/>
      <c r="I34" s="8"/>
      <c r="J34" s="45"/>
      <c r="K34" s="45"/>
      <c r="L34" s="45"/>
      <c r="M34" s="45"/>
      <c r="N34" s="45"/>
      <c r="O34" s="45"/>
      <c r="P34" s="45"/>
      <c r="Q34" s="45"/>
      <c r="R34" s="45"/>
      <c r="S34" s="45"/>
    </row>
    <row r="35" spans="1:19" ht="69.599999999999994" customHeight="1" x14ac:dyDescent="0.25">
      <c r="A35" s="47" t="s">
        <v>43</v>
      </c>
      <c r="B35" s="22" t="s">
        <v>44</v>
      </c>
      <c r="C35" s="23">
        <f>SUM(D35:T35)</f>
        <v>1518125</v>
      </c>
      <c r="D35" s="45"/>
      <c r="E35" s="45"/>
      <c r="F35" s="45">
        <v>1518125</v>
      </c>
      <c r="G35" s="45"/>
      <c r="H35" s="45"/>
      <c r="I35" s="8"/>
      <c r="J35" s="45"/>
      <c r="K35" s="45"/>
      <c r="L35" s="45"/>
      <c r="M35" s="45"/>
      <c r="N35" s="45"/>
      <c r="O35" s="45"/>
      <c r="P35" s="45"/>
      <c r="Q35" s="45"/>
      <c r="R35" s="45"/>
      <c r="S35" s="45"/>
    </row>
    <row r="36" spans="1:19" ht="26.1" customHeight="1" x14ac:dyDescent="0.25">
      <c r="A36" s="47" t="s">
        <v>45</v>
      </c>
      <c r="B36" s="22" t="s">
        <v>119</v>
      </c>
      <c r="C36" s="23">
        <f>SUM(D36:T36)</f>
        <v>67608</v>
      </c>
      <c r="D36" s="45"/>
      <c r="E36" s="45"/>
      <c r="F36" s="45"/>
      <c r="G36" s="45"/>
      <c r="H36" s="45"/>
      <c r="I36" s="8"/>
      <c r="J36" s="45"/>
      <c r="K36" s="45"/>
      <c r="L36" s="45"/>
      <c r="M36" s="45"/>
      <c r="N36" s="45"/>
      <c r="O36" s="45"/>
      <c r="P36" s="45">
        <v>14246</v>
      </c>
      <c r="Q36" s="45"/>
      <c r="R36" s="45">
        <v>40549</v>
      </c>
      <c r="S36" s="45">
        <v>12813</v>
      </c>
    </row>
    <row r="37" spans="1:19" ht="33.950000000000003" customHeight="1" x14ac:dyDescent="0.25">
      <c r="A37" s="47" t="s">
        <v>46</v>
      </c>
      <c r="B37" s="22" t="s">
        <v>47</v>
      </c>
      <c r="C37" s="60">
        <f>SUM(D37:S38)</f>
        <v>23165373</v>
      </c>
      <c r="D37" s="45"/>
      <c r="E37" s="45"/>
      <c r="F37" s="45"/>
      <c r="G37" s="45"/>
      <c r="H37" s="56">
        <v>23165373</v>
      </c>
      <c r="I37" s="45"/>
      <c r="J37" s="45"/>
      <c r="K37" s="45"/>
      <c r="L37" s="45"/>
      <c r="M37" s="45"/>
      <c r="N37" s="45"/>
      <c r="O37" s="45"/>
      <c r="P37" s="45"/>
      <c r="Q37" s="45"/>
      <c r="R37" s="45"/>
      <c r="S37" s="45"/>
    </row>
    <row r="38" spans="1:19" ht="51.6" customHeight="1" x14ac:dyDescent="0.25">
      <c r="A38" s="47" t="s">
        <v>48</v>
      </c>
      <c r="B38" s="22" t="s">
        <v>49</v>
      </c>
      <c r="C38" s="61"/>
      <c r="D38" s="45"/>
      <c r="E38" s="45"/>
      <c r="F38" s="45"/>
      <c r="G38" s="45"/>
      <c r="H38" s="56"/>
      <c r="I38" s="45"/>
      <c r="J38" s="45"/>
      <c r="K38" s="45"/>
      <c r="L38" s="45"/>
      <c r="M38" s="45"/>
      <c r="N38" s="45"/>
      <c r="O38" s="45"/>
      <c r="P38" s="45"/>
      <c r="Q38" s="45"/>
      <c r="R38" s="45"/>
      <c r="S38" s="45"/>
    </row>
    <row r="39" spans="1:19" ht="83.45" customHeight="1" x14ac:dyDescent="0.25">
      <c r="A39" s="47" t="s">
        <v>50</v>
      </c>
      <c r="B39" s="22" t="s">
        <v>51</v>
      </c>
      <c r="C39" s="23">
        <f>SUM(D39:S39)</f>
        <v>36144</v>
      </c>
      <c r="D39" s="45"/>
      <c r="E39" s="45"/>
      <c r="F39" s="45"/>
      <c r="G39" s="45"/>
      <c r="H39" s="45">
        <v>36144</v>
      </c>
      <c r="I39" s="45"/>
      <c r="J39" s="45"/>
      <c r="K39" s="45"/>
      <c r="L39" s="45"/>
      <c r="M39" s="45"/>
      <c r="N39" s="45"/>
      <c r="O39" s="45"/>
      <c r="P39" s="45"/>
      <c r="Q39" s="45"/>
      <c r="R39" s="45"/>
      <c r="S39" s="45"/>
    </row>
    <row r="40" spans="1:19" ht="27" customHeight="1" x14ac:dyDescent="0.25">
      <c r="A40" s="47" t="s">
        <v>52</v>
      </c>
      <c r="B40" s="22" t="s">
        <v>130</v>
      </c>
      <c r="C40" s="23">
        <f t="shared" ref="C40:C54" si="4">SUM(D40:S40)</f>
        <v>211477</v>
      </c>
      <c r="D40" s="45"/>
      <c r="E40" s="45"/>
      <c r="F40" s="45"/>
      <c r="G40" s="45"/>
      <c r="H40" s="45"/>
      <c r="I40" s="45">
        <v>211477</v>
      </c>
      <c r="J40" s="45"/>
      <c r="K40" s="45"/>
      <c r="L40" s="45"/>
      <c r="M40" s="45"/>
      <c r="N40" s="45"/>
      <c r="O40" s="45"/>
      <c r="P40" s="45"/>
      <c r="Q40" s="45"/>
      <c r="R40" s="45"/>
      <c r="S40" s="45"/>
    </row>
    <row r="41" spans="1:19" ht="42" customHeight="1" x14ac:dyDescent="0.25">
      <c r="A41" s="47" t="s">
        <v>53</v>
      </c>
      <c r="B41" s="22" t="s">
        <v>139</v>
      </c>
      <c r="C41" s="23">
        <f t="shared" si="4"/>
        <v>324000</v>
      </c>
      <c r="D41" s="45"/>
      <c r="E41" s="45"/>
      <c r="F41" s="45"/>
      <c r="G41" s="45"/>
      <c r="H41" s="45"/>
      <c r="I41" s="45">
        <v>324000</v>
      </c>
      <c r="J41" s="45"/>
      <c r="K41" s="45"/>
      <c r="L41" s="45"/>
      <c r="M41" s="45"/>
      <c r="N41" s="45"/>
      <c r="O41" s="45"/>
      <c r="P41" s="45"/>
      <c r="Q41" s="45"/>
      <c r="R41" s="45"/>
      <c r="S41" s="45"/>
    </row>
    <row r="42" spans="1:19" ht="17.45" customHeight="1" x14ac:dyDescent="0.25">
      <c r="A42" s="47" t="s">
        <v>54</v>
      </c>
      <c r="B42" s="22" t="s">
        <v>55</v>
      </c>
      <c r="C42" s="23">
        <f t="shared" si="4"/>
        <v>260468</v>
      </c>
      <c r="D42" s="45"/>
      <c r="E42" s="45"/>
      <c r="F42" s="45"/>
      <c r="G42" s="45"/>
      <c r="H42" s="45">
        <v>260468</v>
      </c>
      <c r="I42" s="45"/>
      <c r="J42" s="45"/>
      <c r="K42" s="45"/>
      <c r="L42" s="45"/>
      <c r="M42" s="45"/>
      <c r="N42" s="45"/>
      <c r="O42" s="45"/>
      <c r="P42" s="45"/>
      <c r="Q42" s="45"/>
      <c r="R42" s="45"/>
      <c r="S42" s="45"/>
    </row>
    <row r="43" spans="1:19" ht="17.45" customHeight="1" x14ac:dyDescent="0.25">
      <c r="A43" s="47" t="s">
        <v>56</v>
      </c>
      <c r="B43" s="22" t="s">
        <v>57</v>
      </c>
      <c r="C43" s="23">
        <f t="shared" si="4"/>
        <v>109320</v>
      </c>
      <c r="D43" s="45"/>
      <c r="E43" s="45"/>
      <c r="F43" s="45"/>
      <c r="G43" s="45"/>
      <c r="H43" s="45">
        <v>109320</v>
      </c>
      <c r="I43" s="45"/>
      <c r="J43" s="45"/>
      <c r="K43" s="45"/>
      <c r="L43" s="45"/>
      <c r="M43" s="45"/>
      <c r="N43" s="45"/>
      <c r="O43" s="45"/>
      <c r="P43" s="45"/>
      <c r="Q43" s="45"/>
      <c r="R43" s="45"/>
      <c r="S43" s="45"/>
    </row>
    <row r="44" spans="1:19" ht="24" x14ac:dyDescent="0.25">
      <c r="A44" s="47" t="s">
        <v>58</v>
      </c>
      <c r="B44" s="22" t="s">
        <v>59</v>
      </c>
      <c r="C44" s="23">
        <f t="shared" si="4"/>
        <v>780000</v>
      </c>
      <c r="D44" s="45"/>
      <c r="E44" s="45"/>
      <c r="F44" s="45"/>
      <c r="G44" s="45"/>
      <c r="H44" s="45"/>
      <c r="I44" s="45">
        <v>780000</v>
      </c>
      <c r="J44" s="45"/>
      <c r="K44" s="45"/>
      <c r="L44" s="45"/>
      <c r="M44" s="45"/>
      <c r="N44" s="45"/>
      <c r="O44" s="45"/>
      <c r="P44" s="45"/>
      <c r="Q44" s="45"/>
      <c r="R44" s="45"/>
      <c r="S44" s="45"/>
    </row>
    <row r="45" spans="1:19" x14ac:dyDescent="0.25">
      <c r="A45" s="47" t="s">
        <v>60</v>
      </c>
      <c r="B45" s="22" t="s">
        <v>61</v>
      </c>
      <c r="C45" s="23">
        <f t="shared" si="4"/>
        <v>267362</v>
      </c>
      <c r="D45" s="45"/>
      <c r="E45" s="45"/>
      <c r="F45" s="45"/>
      <c r="G45" s="45">
        <v>267362</v>
      </c>
      <c r="H45" s="45"/>
      <c r="I45" s="45"/>
      <c r="J45" s="45"/>
      <c r="K45" s="45"/>
      <c r="L45" s="45"/>
      <c r="M45" s="45"/>
      <c r="N45" s="45"/>
      <c r="O45" s="45"/>
      <c r="P45" s="45"/>
      <c r="Q45" s="45"/>
      <c r="R45" s="45"/>
      <c r="S45" s="45"/>
    </row>
    <row r="46" spans="1:19" ht="17.25" customHeight="1" x14ac:dyDescent="0.25">
      <c r="A46" s="47" t="s">
        <v>62</v>
      </c>
      <c r="B46" s="22" t="s">
        <v>63</v>
      </c>
      <c r="C46" s="23">
        <f t="shared" si="4"/>
        <v>9445356</v>
      </c>
      <c r="D46" s="45"/>
      <c r="E46" s="45"/>
      <c r="F46" s="45"/>
      <c r="G46" s="45">
        <v>9445356</v>
      </c>
      <c r="H46" s="45"/>
      <c r="I46" s="45"/>
      <c r="J46" s="45"/>
      <c r="K46" s="45"/>
      <c r="L46" s="45"/>
      <c r="M46" s="45"/>
      <c r="N46" s="45"/>
      <c r="O46" s="45"/>
      <c r="P46" s="45"/>
      <c r="Q46" s="45"/>
      <c r="R46" s="45"/>
      <c r="S46" s="45"/>
    </row>
    <row r="47" spans="1:19" x14ac:dyDescent="0.25">
      <c r="A47" s="47" t="s">
        <v>64</v>
      </c>
      <c r="B47" s="22" t="s">
        <v>65</v>
      </c>
      <c r="C47" s="23">
        <f t="shared" si="4"/>
        <v>2603222</v>
      </c>
      <c r="D47" s="45"/>
      <c r="E47" s="45"/>
      <c r="F47" s="45"/>
      <c r="G47" s="45">
        <v>2603222</v>
      </c>
      <c r="H47" s="45"/>
      <c r="I47" s="45"/>
      <c r="J47" s="45"/>
      <c r="K47" s="45"/>
      <c r="L47" s="45"/>
      <c r="M47" s="45"/>
      <c r="N47" s="45"/>
      <c r="O47" s="45"/>
      <c r="P47" s="45"/>
      <c r="Q47" s="45"/>
      <c r="R47" s="45"/>
      <c r="S47" s="45"/>
    </row>
    <row r="48" spans="1:19" ht="37.5" customHeight="1" x14ac:dyDescent="0.25">
      <c r="A48" s="47" t="s">
        <v>66</v>
      </c>
      <c r="B48" s="22" t="s">
        <v>67</v>
      </c>
      <c r="C48" s="23">
        <f t="shared" si="4"/>
        <v>106722</v>
      </c>
      <c r="D48" s="45"/>
      <c r="E48" s="45"/>
      <c r="F48" s="45"/>
      <c r="G48" s="45">
        <v>106722</v>
      </c>
      <c r="H48" s="45"/>
      <c r="I48" s="45"/>
      <c r="J48" s="45"/>
      <c r="K48" s="45"/>
      <c r="L48" s="45"/>
      <c r="M48" s="45"/>
      <c r="N48" s="45"/>
      <c r="O48" s="45"/>
      <c r="P48" s="45"/>
      <c r="Q48" s="45"/>
      <c r="R48" s="45"/>
      <c r="S48" s="45"/>
    </row>
    <row r="49" spans="1:46" ht="31.5" customHeight="1" x14ac:dyDescent="0.25">
      <c r="A49" s="47" t="s">
        <v>68</v>
      </c>
      <c r="B49" s="22" t="s">
        <v>69</v>
      </c>
      <c r="C49" s="23">
        <f t="shared" si="4"/>
        <v>4126</v>
      </c>
      <c r="D49" s="45"/>
      <c r="E49" s="45"/>
      <c r="F49" s="45"/>
      <c r="G49" s="45">
        <v>4126</v>
      </c>
      <c r="H49" s="45"/>
      <c r="I49" s="45"/>
      <c r="J49" s="45"/>
      <c r="K49" s="45"/>
      <c r="L49" s="45"/>
      <c r="M49" s="45"/>
      <c r="N49" s="45"/>
      <c r="O49" s="45"/>
      <c r="P49" s="45"/>
      <c r="Q49" s="45"/>
      <c r="R49" s="45"/>
      <c r="S49" s="45"/>
    </row>
    <row r="50" spans="1:46" ht="24" x14ac:dyDescent="0.25">
      <c r="A50" s="47" t="s">
        <v>70</v>
      </c>
      <c r="B50" s="22" t="s">
        <v>71</v>
      </c>
      <c r="C50" s="23">
        <f t="shared" si="4"/>
        <v>1924000</v>
      </c>
      <c r="D50" s="45"/>
      <c r="E50" s="48">
        <v>1924000</v>
      </c>
      <c r="F50" s="45"/>
      <c r="G50" s="45"/>
      <c r="H50" s="45"/>
      <c r="I50" s="45"/>
      <c r="J50" s="45"/>
      <c r="K50" s="45"/>
      <c r="L50" s="45"/>
      <c r="M50" s="45"/>
      <c r="N50" s="45"/>
      <c r="O50" s="45"/>
      <c r="P50" s="45"/>
      <c r="Q50" s="45"/>
      <c r="R50" s="45"/>
      <c r="S50" s="45"/>
    </row>
    <row r="51" spans="1:46" ht="42" customHeight="1" x14ac:dyDescent="0.25">
      <c r="A51" s="47" t="s">
        <v>72</v>
      </c>
      <c r="B51" s="22" t="s">
        <v>73</v>
      </c>
      <c r="C51" s="23">
        <f t="shared" si="4"/>
        <v>4685625</v>
      </c>
      <c r="D51" s="45"/>
      <c r="E51" s="45"/>
      <c r="F51" s="45"/>
      <c r="G51" s="45"/>
      <c r="H51" s="45"/>
      <c r="I51" s="45"/>
      <c r="J51" s="45">
        <v>4685625</v>
      </c>
      <c r="K51" s="45"/>
      <c r="L51" s="45"/>
      <c r="M51" s="45"/>
      <c r="N51" s="45"/>
      <c r="O51" s="45"/>
      <c r="P51" s="45"/>
      <c r="Q51" s="45"/>
      <c r="R51" s="45"/>
      <c r="S51" s="45"/>
    </row>
    <row r="52" spans="1:46" ht="84" x14ac:dyDescent="0.25">
      <c r="A52" s="24" t="s">
        <v>74</v>
      </c>
      <c r="B52" s="25" t="s">
        <v>75</v>
      </c>
      <c r="C52" s="23">
        <f t="shared" si="4"/>
        <v>2802000</v>
      </c>
      <c r="D52" s="11"/>
      <c r="E52" s="11"/>
      <c r="F52" s="11"/>
      <c r="G52" s="11"/>
      <c r="H52" s="11"/>
      <c r="I52" s="11"/>
      <c r="J52" s="11">
        <v>2802000</v>
      </c>
      <c r="K52" s="11"/>
      <c r="L52" s="11"/>
      <c r="M52" s="11"/>
      <c r="N52" s="11"/>
      <c r="O52" s="11"/>
      <c r="P52" s="11"/>
      <c r="Q52" s="11"/>
      <c r="R52" s="11"/>
      <c r="S52" s="11"/>
    </row>
    <row r="53" spans="1:46" ht="52.5" customHeight="1" x14ac:dyDescent="0.25">
      <c r="A53" s="47" t="s">
        <v>76</v>
      </c>
      <c r="B53" s="22" t="s">
        <v>131</v>
      </c>
      <c r="C53" s="23">
        <f t="shared" si="4"/>
        <v>900000</v>
      </c>
      <c r="D53" s="45"/>
      <c r="E53" s="45"/>
      <c r="F53" s="45"/>
      <c r="G53" s="45"/>
      <c r="H53" s="45"/>
      <c r="I53" s="45">
        <v>900000</v>
      </c>
      <c r="J53" s="45"/>
      <c r="K53" s="45"/>
      <c r="L53" s="45"/>
      <c r="M53" s="45"/>
      <c r="N53" s="45"/>
      <c r="O53" s="45"/>
      <c r="P53" s="45"/>
      <c r="Q53" s="45"/>
      <c r="R53" s="45"/>
      <c r="S53" s="45"/>
    </row>
    <row r="54" spans="1:46" ht="21" customHeight="1" x14ac:dyDescent="0.25">
      <c r="A54" s="24" t="s">
        <v>77</v>
      </c>
      <c r="B54" s="25" t="s">
        <v>132</v>
      </c>
      <c r="C54" s="23">
        <f t="shared" si="4"/>
        <v>156000</v>
      </c>
      <c r="D54" s="11"/>
      <c r="E54" s="11"/>
      <c r="F54" s="11"/>
      <c r="G54" s="11"/>
      <c r="H54" s="11"/>
      <c r="I54" s="11">
        <v>156000</v>
      </c>
      <c r="J54" s="11"/>
      <c r="K54" s="11"/>
      <c r="L54" s="11"/>
      <c r="M54" s="11"/>
      <c r="N54" s="11"/>
      <c r="O54" s="11"/>
      <c r="P54" s="11"/>
      <c r="Q54" s="11"/>
      <c r="R54" s="11"/>
      <c r="S54" s="11"/>
    </row>
    <row r="55" spans="1:46" s="27" customFormat="1" ht="24" customHeight="1" x14ac:dyDescent="0.2">
      <c r="A55" s="37" t="s">
        <v>127</v>
      </c>
      <c r="B55" s="37" t="s">
        <v>113</v>
      </c>
      <c r="C55" s="41">
        <f>SUM(C9:C54)</f>
        <v>77479467</v>
      </c>
      <c r="D55" s="41">
        <f t="shared" ref="D55:S55" si="5">SUM(D9:D54)</f>
        <v>15897929</v>
      </c>
      <c r="E55" s="41">
        <f t="shared" si="5"/>
        <v>8644632</v>
      </c>
      <c r="F55" s="41">
        <f t="shared" si="5"/>
        <v>1518125</v>
      </c>
      <c r="G55" s="41">
        <f t="shared" si="5"/>
        <v>12426788</v>
      </c>
      <c r="H55" s="41">
        <f t="shared" si="5"/>
        <v>23571305</v>
      </c>
      <c r="I55" s="41">
        <f t="shared" si="5"/>
        <v>2371477</v>
      </c>
      <c r="J55" s="41">
        <f>SUM(J9:J54)</f>
        <v>7487625</v>
      </c>
      <c r="K55" s="41">
        <f t="shared" si="5"/>
        <v>21997</v>
      </c>
      <c r="L55" s="41">
        <f t="shared" si="5"/>
        <v>351600</v>
      </c>
      <c r="M55" s="41">
        <f t="shared" si="5"/>
        <v>3689400</v>
      </c>
      <c r="N55" s="41">
        <f t="shared" si="5"/>
        <v>60298</v>
      </c>
      <c r="O55" s="41">
        <f t="shared" si="5"/>
        <v>122313</v>
      </c>
      <c r="P55" s="41">
        <f t="shared" si="5"/>
        <v>14246</v>
      </c>
      <c r="Q55" s="41">
        <f t="shared" si="5"/>
        <v>1248370</v>
      </c>
      <c r="R55" s="41">
        <f t="shared" si="5"/>
        <v>40549</v>
      </c>
      <c r="S55" s="41">
        <f t="shared" si="5"/>
        <v>12813</v>
      </c>
      <c r="T55" s="30"/>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row>
    <row r="56" spans="1:46" ht="22.5" customHeight="1" thickBot="1" x14ac:dyDescent="0.25">
      <c r="A56" s="65" t="s">
        <v>140</v>
      </c>
      <c r="B56" s="65" t="s">
        <v>144</v>
      </c>
      <c r="C56" s="66">
        <f>SUM(D56:S56)</f>
        <v>12479467</v>
      </c>
      <c r="D56" s="66">
        <f>ROUND(D55*(1-$C$58),0)</f>
        <v>2560648</v>
      </c>
      <c r="E56" s="66">
        <f>ROUND(E55*(1-$C$58),0)</f>
        <v>1392374</v>
      </c>
      <c r="F56" s="66">
        <f t="shared" ref="E56:S56" si="6">ROUND(F55*(1-$C$58),0)</f>
        <v>244521</v>
      </c>
      <c r="G56" s="66">
        <f t="shared" si="6"/>
        <v>2001559</v>
      </c>
      <c r="H56" s="66">
        <f t="shared" si="6"/>
        <v>3796584</v>
      </c>
      <c r="I56" s="66">
        <f t="shared" si="6"/>
        <v>381969</v>
      </c>
      <c r="J56" s="66">
        <f t="shared" si="6"/>
        <v>1206017</v>
      </c>
      <c r="K56" s="66">
        <f t="shared" si="6"/>
        <v>3543</v>
      </c>
      <c r="L56" s="66">
        <f t="shared" si="6"/>
        <v>56632</v>
      </c>
      <c r="M56" s="66">
        <f t="shared" si="6"/>
        <v>594244</v>
      </c>
      <c r="N56" s="66">
        <f t="shared" si="6"/>
        <v>9712</v>
      </c>
      <c r="O56" s="66">
        <f>ROUND(O55*(1-$C$58),0)</f>
        <v>19701</v>
      </c>
      <c r="P56" s="66">
        <f t="shared" si="6"/>
        <v>2295</v>
      </c>
      <c r="Q56" s="66">
        <f t="shared" si="6"/>
        <v>201073</v>
      </c>
      <c r="R56" s="66">
        <f>ROUND(R55*(1-$C$58),0)</f>
        <v>6531</v>
      </c>
      <c r="S56" s="66">
        <f t="shared" si="6"/>
        <v>2064</v>
      </c>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row>
    <row r="57" spans="1:46" s="7" customFormat="1" ht="22.5" customHeight="1" thickBot="1" x14ac:dyDescent="0.3">
      <c r="A57" s="38" t="s">
        <v>141</v>
      </c>
      <c r="B57" s="39" t="s">
        <v>142</v>
      </c>
      <c r="C57" s="40">
        <f>C55-C56</f>
        <v>65000000</v>
      </c>
      <c r="D57" s="40">
        <f>D55-D56</f>
        <v>13337281</v>
      </c>
      <c r="E57" s="40">
        <f t="shared" ref="E57:S57" si="7">E55-E56</f>
        <v>7252258</v>
      </c>
      <c r="F57" s="40">
        <f t="shared" si="7"/>
        <v>1273604</v>
      </c>
      <c r="G57" s="40">
        <f t="shared" si="7"/>
        <v>10425229</v>
      </c>
      <c r="H57" s="40">
        <f t="shared" si="7"/>
        <v>19774721</v>
      </c>
      <c r="I57" s="40">
        <f t="shared" si="7"/>
        <v>1989508</v>
      </c>
      <c r="J57" s="40">
        <f t="shared" si="7"/>
        <v>6281608</v>
      </c>
      <c r="K57" s="40">
        <f t="shared" si="7"/>
        <v>18454</v>
      </c>
      <c r="L57" s="40">
        <f t="shared" si="7"/>
        <v>294968</v>
      </c>
      <c r="M57" s="40">
        <f t="shared" si="7"/>
        <v>3095156</v>
      </c>
      <c r="N57" s="40">
        <f t="shared" si="7"/>
        <v>50586</v>
      </c>
      <c r="O57" s="40">
        <f t="shared" si="7"/>
        <v>102612</v>
      </c>
      <c r="P57" s="40">
        <f t="shared" si="7"/>
        <v>11951</v>
      </c>
      <c r="Q57" s="40">
        <f t="shared" si="7"/>
        <v>1047297</v>
      </c>
      <c r="R57" s="40">
        <f t="shared" si="7"/>
        <v>34018</v>
      </c>
      <c r="S57" s="40">
        <f t="shared" si="7"/>
        <v>10749</v>
      </c>
      <c r="T57" s="34"/>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row>
    <row r="58" spans="1:46" s="12" customFormat="1" ht="22.5" customHeight="1" thickBot="1" x14ac:dyDescent="0.3">
      <c r="A58" s="50" t="s">
        <v>143</v>
      </c>
      <c r="B58" s="51" t="s">
        <v>146</v>
      </c>
      <c r="C58" s="52">
        <f>ROUND(65000000/C55,10)</f>
        <v>0.83893194569999996</v>
      </c>
      <c r="D58" s="49"/>
      <c r="E58" s="49"/>
      <c r="F58" s="49"/>
      <c r="G58" s="49"/>
      <c r="H58" s="49"/>
      <c r="I58" s="49"/>
      <c r="J58" s="49"/>
      <c r="K58" s="49"/>
      <c r="L58" s="49"/>
      <c r="M58" s="49"/>
      <c r="N58" s="49"/>
      <c r="O58" s="49"/>
      <c r="P58" s="49"/>
      <c r="Q58" s="49"/>
      <c r="R58" s="49"/>
      <c r="S58" s="49"/>
      <c r="T58" s="5"/>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row>
    <row r="59" spans="1:46" s="12" customFormat="1" ht="22.5" customHeight="1" x14ac:dyDescent="0.25">
      <c r="A59" s="33"/>
      <c r="B59" s="36" t="s">
        <v>144</v>
      </c>
      <c r="C59" s="53">
        <f>1-C58</f>
        <v>0.16106805430000004</v>
      </c>
      <c r="D59" s="14"/>
      <c r="E59" s="14"/>
      <c r="F59" s="14"/>
      <c r="G59" s="14"/>
      <c r="H59" s="14"/>
      <c r="I59" s="14"/>
      <c r="J59" s="14"/>
      <c r="K59" s="14"/>
      <c r="L59" s="14"/>
      <c r="M59" s="14"/>
      <c r="N59" s="14"/>
      <c r="O59" s="14"/>
      <c r="P59" s="14"/>
      <c r="Q59" s="14"/>
      <c r="R59" s="14"/>
      <c r="S59" s="14"/>
      <c r="T59" s="5"/>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row>
    <row r="60" spans="1:46" s="15" customFormat="1" ht="21" customHeight="1" x14ac:dyDescent="0.25">
      <c r="B60" s="42" t="s">
        <v>120</v>
      </c>
      <c r="C60" s="42"/>
      <c r="D60" s="43"/>
      <c r="E60" s="43"/>
      <c r="F60" s="42"/>
      <c r="G60" s="42"/>
      <c r="H60" s="42"/>
      <c r="I60" s="42"/>
      <c r="J60" s="42"/>
      <c r="K60" s="42"/>
      <c r="L60" s="42"/>
      <c r="M60" s="42"/>
      <c r="N60" s="44"/>
      <c r="O60" s="42"/>
      <c r="P60" s="42"/>
      <c r="Q60" s="42"/>
      <c r="T60" s="5"/>
    </row>
    <row r="61" spans="1:46" s="5" customFormat="1" ht="30" customHeight="1" x14ac:dyDescent="0.25">
      <c r="B61" s="54" t="s">
        <v>145</v>
      </c>
      <c r="C61" s="54"/>
      <c r="D61" s="54"/>
      <c r="E61" s="54"/>
      <c r="F61" s="54"/>
      <c r="G61" s="54"/>
      <c r="H61" s="54"/>
      <c r="I61" s="54"/>
      <c r="J61" s="54"/>
      <c r="K61" s="54"/>
      <c r="L61" s="54"/>
      <c r="M61" s="54"/>
      <c r="N61" s="54"/>
      <c r="O61" s="54"/>
      <c r="P61" s="54"/>
      <c r="Q61" s="54"/>
      <c r="R61" s="54"/>
    </row>
    <row r="62" spans="1:46" s="5" customFormat="1" x14ac:dyDescent="0.25">
      <c r="B62" s="18"/>
    </row>
    <row r="63" spans="1:46" s="5" customFormat="1" x14ac:dyDescent="0.25">
      <c r="E63" s="31"/>
    </row>
    <row r="64" spans="1:46" s="5" customFormat="1" x14ac:dyDescent="0.25">
      <c r="D64" s="32"/>
    </row>
    <row r="65" spans="4:4" s="5" customFormat="1" x14ac:dyDescent="0.25">
      <c r="D65" s="32"/>
    </row>
    <row r="66" spans="4:4" s="5" customFormat="1" x14ac:dyDescent="0.25"/>
    <row r="67" spans="4:4" s="5" customFormat="1" x14ac:dyDescent="0.25"/>
    <row r="68" spans="4:4" s="5" customFormat="1" x14ac:dyDescent="0.25"/>
    <row r="69" spans="4:4" s="5" customFormat="1" x14ac:dyDescent="0.25"/>
    <row r="70" spans="4:4" s="5" customFormat="1" x14ac:dyDescent="0.25"/>
    <row r="71" spans="4:4" s="5" customFormat="1" x14ac:dyDescent="0.25"/>
    <row r="72" spans="4:4" s="5" customFormat="1" x14ac:dyDescent="0.25"/>
    <row r="73" spans="4:4" s="5" customFormat="1" x14ac:dyDescent="0.25"/>
    <row r="74" spans="4:4" s="5" customFormat="1" x14ac:dyDescent="0.25"/>
    <row r="75" spans="4:4" s="5" customFormat="1" x14ac:dyDescent="0.25"/>
    <row r="76" spans="4:4" s="5" customFormat="1" x14ac:dyDescent="0.25"/>
    <row r="77" spans="4:4" s="5" customFormat="1" x14ac:dyDescent="0.25"/>
    <row r="78" spans="4:4" s="5" customFormat="1" x14ac:dyDescent="0.25"/>
    <row r="79" spans="4:4" s="5" customFormat="1" x14ac:dyDescent="0.25"/>
    <row r="80" spans="4:4"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row r="261" s="5" customFormat="1" x14ac:dyDescent="0.25"/>
    <row r="262" s="5" customFormat="1" x14ac:dyDescent="0.25"/>
    <row r="263" s="5" customFormat="1" x14ac:dyDescent="0.25"/>
    <row r="264" s="5" customFormat="1" x14ac:dyDescent="0.25"/>
    <row r="265" s="5" customFormat="1" x14ac:dyDescent="0.25"/>
    <row r="266" s="5" customFormat="1" x14ac:dyDescent="0.25"/>
    <row r="267" s="5" customFormat="1" x14ac:dyDescent="0.25"/>
    <row r="268" s="5" customFormat="1" x14ac:dyDescent="0.25"/>
    <row r="269" s="5" customFormat="1" x14ac:dyDescent="0.25"/>
    <row r="270" s="5" customFormat="1" x14ac:dyDescent="0.25"/>
    <row r="271" s="5" customFormat="1" x14ac:dyDescent="0.25"/>
    <row r="272" s="5" customFormat="1" x14ac:dyDescent="0.25"/>
    <row r="273" s="5" customFormat="1" x14ac:dyDescent="0.25"/>
    <row r="274" s="5" customFormat="1" x14ac:dyDescent="0.25"/>
    <row r="275" s="5" customFormat="1" x14ac:dyDescent="0.25"/>
    <row r="276" s="5" customFormat="1" x14ac:dyDescent="0.25"/>
    <row r="277" s="5" customFormat="1" x14ac:dyDescent="0.25"/>
    <row r="278" s="5" customFormat="1" x14ac:dyDescent="0.25"/>
    <row r="279" s="5" customFormat="1" x14ac:dyDescent="0.25"/>
    <row r="280" s="5" customFormat="1" x14ac:dyDescent="0.25"/>
    <row r="281" s="5" customFormat="1" x14ac:dyDescent="0.25"/>
    <row r="282" s="5" customFormat="1" x14ac:dyDescent="0.25"/>
    <row r="283" s="5" customFormat="1" x14ac:dyDescent="0.25"/>
    <row r="284" s="5" customFormat="1" x14ac:dyDescent="0.25"/>
    <row r="285" s="5" customFormat="1" x14ac:dyDescent="0.25"/>
    <row r="286" s="5" customFormat="1" x14ac:dyDescent="0.25"/>
    <row r="287" s="5" customFormat="1" x14ac:dyDescent="0.25"/>
    <row r="288" s="5" customFormat="1" x14ac:dyDescent="0.25"/>
    <row r="289" s="5" customFormat="1" x14ac:dyDescent="0.25"/>
    <row r="290" s="5" customFormat="1" x14ac:dyDescent="0.25"/>
    <row r="291" s="5" customFormat="1" x14ac:dyDescent="0.25"/>
    <row r="292" s="5" customFormat="1" x14ac:dyDescent="0.25"/>
    <row r="293" s="5" customFormat="1" x14ac:dyDescent="0.25"/>
    <row r="294" s="5" customFormat="1" x14ac:dyDescent="0.25"/>
    <row r="295" s="5" customFormat="1" x14ac:dyDescent="0.25"/>
    <row r="296" s="5" customFormat="1" x14ac:dyDescent="0.25"/>
    <row r="297" s="5" customFormat="1" x14ac:dyDescent="0.25"/>
    <row r="298" s="5" customFormat="1" x14ac:dyDescent="0.25"/>
    <row r="299" s="5" customFormat="1" x14ac:dyDescent="0.25"/>
    <row r="300" s="5" customFormat="1" x14ac:dyDescent="0.25"/>
    <row r="301" s="5" customFormat="1" x14ac:dyDescent="0.25"/>
    <row r="302" s="5" customFormat="1" x14ac:dyDescent="0.25"/>
    <row r="303" s="5" customFormat="1" x14ac:dyDescent="0.25"/>
    <row r="304" s="5" customFormat="1" x14ac:dyDescent="0.25"/>
    <row r="305" s="5" customFormat="1" x14ac:dyDescent="0.25"/>
    <row r="306" s="5" customFormat="1" x14ac:dyDescent="0.25"/>
    <row r="307" s="5" customFormat="1" x14ac:dyDescent="0.25"/>
    <row r="308" s="5" customFormat="1" x14ac:dyDescent="0.25"/>
    <row r="309" s="5" customFormat="1" x14ac:dyDescent="0.25"/>
    <row r="310" s="5" customFormat="1" x14ac:dyDescent="0.25"/>
    <row r="311" s="5" customFormat="1" x14ac:dyDescent="0.25"/>
    <row r="312" s="5" customFormat="1" x14ac:dyDescent="0.25"/>
    <row r="313" s="5" customFormat="1" x14ac:dyDescent="0.25"/>
    <row r="314" s="5" customFormat="1" x14ac:dyDescent="0.25"/>
    <row r="315" s="5" customFormat="1" x14ac:dyDescent="0.25"/>
    <row r="316" s="5" customFormat="1" x14ac:dyDescent="0.25"/>
    <row r="317" s="5" customFormat="1" x14ac:dyDescent="0.25"/>
    <row r="318" s="5" customFormat="1" x14ac:dyDescent="0.25"/>
    <row r="319" s="5" customFormat="1" x14ac:dyDescent="0.25"/>
    <row r="320" s="5" customFormat="1" x14ac:dyDescent="0.25"/>
    <row r="321" s="5" customFormat="1" x14ac:dyDescent="0.25"/>
    <row r="322" s="5" customFormat="1" x14ac:dyDescent="0.25"/>
    <row r="323" s="5" customFormat="1" x14ac:dyDescent="0.25"/>
    <row r="324" s="5" customFormat="1" x14ac:dyDescent="0.25"/>
    <row r="325" s="5" customFormat="1" x14ac:dyDescent="0.25"/>
    <row r="326" s="5" customFormat="1" x14ac:dyDescent="0.25"/>
    <row r="327" s="5" customFormat="1" x14ac:dyDescent="0.25"/>
    <row r="328" s="5" customFormat="1" x14ac:dyDescent="0.25"/>
    <row r="329" s="5" customFormat="1" x14ac:dyDescent="0.25"/>
    <row r="330" s="5" customFormat="1" x14ac:dyDescent="0.25"/>
    <row r="331" s="5" customFormat="1" x14ac:dyDescent="0.25"/>
    <row r="332" s="5" customFormat="1" x14ac:dyDescent="0.25"/>
    <row r="333" s="5" customFormat="1" x14ac:dyDescent="0.25"/>
    <row r="334" s="5" customFormat="1" x14ac:dyDescent="0.25"/>
    <row r="335" s="5" customFormat="1" x14ac:dyDescent="0.25"/>
    <row r="336" s="5" customFormat="1" x14ac:dyDescent="0.25"/>
    <row r="337" s="5" customFormat="1" x14ac:dyDescent="0.25"/>
    <row r="338" s="5" customFormat="1" x14ac:dyDescent="0.25"/>
    <row r="339" s="5" customFormat="1" x14ac:dyDescent="0.25"/>
    <row r="340" s="5" customFormat="1" x14ac:dyDescent="0.25"/>
    <row r="341" s="5" customFormat="1" x14ac:dyDescent="0.25"/>
    <row r="342" s="5" customFormat="1" x14ac:dyDescent="0.25"/>
    <row r="343" s="5" customFormat="1" x14ac:dyDescent="0.25"/>
    <row r="344" s="5" customFormat="1" x14ac:dyDescent="0.25"/>
    <row r="345" s="5" customFormat="1" x14ac:dyDescent="0.25"/>
    <row r="346" s="5" customFormat="1" x14ac:dyDescent="0.25"/>
    <row r="347" s="5" customFormat="1" x14ac:dyDescent="0.25"/>
    <row r="348" s="5" customFormat="1" x14ac:dyDescent="0.25"/>
    <row r="349" s="5" customFormat="1" x14ac:dyDescent="0.25"/>
    <row r="350" s="5" customFormat="1" x14ac:dyDescent="0.25"/>
    <row r="351" s="5" customFormat="1" x14ac:dyDescent="0.25"/>
    <row r="352" s="5" customFormat="1" x14ac:dyDescent="0.25"/>
    <row r="353" s="5" customFormat="1" x14ac:dyDescent="0.25"/>
    <row r="354" s="5" customFormat="1" x14ac:dyDescent="0.25"/>
    <row r="355" s="5" customFormat="1" x14ac:dyDescent="0.25"/>
    <row r="356" s="5" customFormat="1" x14ac:dyDescent="0.25"/>
    <row r="357" s="5" customFormat="1" x14ac:dyDescent="0.25"/>
    <row r="358" s="5" customFormat="1" x14ac:dyDescent="0.25"/>
    <row r="359" s="5" customFormat="1" x14ac:dyDescent="0.25"/>
    <row r="360" s="5" customFormat="1" x14ac:dyDescent="0.25"/>
    <row r="361" s="5" customFormat="1" x14ac:dyDescent="0.25"/>
    <row r="362" s="5" customFormat="1" x14ac:dyDescent="0.25"/>
    <row r="363" s="5" customFormat="1" x14ac:dyDescent="0.25"/>
    <row r="364" s="5" customFormat="1" x14ac:dyDescent="0.25"/>
    <row r="365" s="5" customFormat="1" x14ac:dyDescent="0.25"/>
    <row r="366" s="5" customFormat="1" x14ac:dyDescent="0.25"/>
    <row r="367" s="5" customFormat="1" x14ac:dyDescent="0.25"/>
    <row r="368" s="5" customFormat="1" x14ac:dyDescent="0.25"/>
    <row r="369" s="5" customFormat="1" x14ac:dyDescent="0.25"/>
    <row r="370" s="5" customFormat="1" x14ac:dyDescent="0.25"/>
    <row r="371" s="5" customFormat="1" x14ac:dyDescent="0.25"/>
    <row r="372" s="5" customFormat="1" x14ac:dyDescent="0.25"/>
    <row r="373" s="5" customFormat="1" x14ac:dyDescent="0.25"/>
    <row r="374" s="5" customFormat="1" x14ac:dyDescent="0.25"/>
    <row r="375" s="5" customFormat="1" x14ac:dyDescent="0.25"/>
    <row r="376" s="5" customFormat="1" x14ac:dyDescent="0.25"/>
    <row r="377" s="5" customFormat="1" x14ac:dyDescent="0.25"/>
    <row r="378" s="5" customFormat="1" x14ac:dyDescent="0.25"/>
    <row r="379" s="5" customFormat="1" x14ac:dyDescent="0.25"/>
    <row r="380" s="5" customFormat="1" x14ac:dyDescent="0.25"/>
    <row r="381" s="5" customFormat="1" x14ac:dyDescent="0.25"/>
    <row r="382" s="5" customFormat="1" x14ac:dyDescent="0.25"/>
    <row r="383" s="5" customFormat="1" x14ac:dyDescent="0.25"/>
    <row r="384" s="5" customFormat="1" x14ac:dyDescent="0.25"/>
    <row r="385" s="5" customFormat="1" x14ac:dyDescent="0.25"/>
    <row r="386" s="5" customFormat="1" x14ac:dyDescent="0.25"/>
    <row r="387" s="5" customFormat="1" x14ac:dyDescent="0.25"/>
    <row r="388" s="5" customFormat="1" x14ac:dyDescent="0.25"/>
    <row r="389" s="5" customFormat="1" x14ac:dyDescent="0.25"/>
    <row r="390" s="5" customFormat="1" x14ac:dyDescent="0.25"/>
    <row r="391" s="5" customFormat="1" x14ac:dyDescent="0.25"/>
    <row r="392" s="5" customFormat="1" x14ac:dyDescent="0.25"/>
    <row r="393" s="5" customFormat="1" x14ac:dyDescent="0.25"/>
    <row r="394" s="5" customFormat="1" x14ac:dyDescent="0.25"/>
    <row r="395" s="5" customFormat="1" x14ac:dyDescent="0.25"/>
    <row r="396" s="5" customFormat="1" x14ac:dyDescent="0.25"/>
    <row r="397" s="5" customFormat="1" x14ac:dyDescent="0.25"/>
    <row r="398" s="5" customFormat="1" x14ac:dyDescent="0.25"/>
    <row r="399" s="5" customFormat="1" x14ac:dyDescent="0.25"/>
    <row r="400" s="5" customFormat="1" x14ac:dyDescent="0.25"/>
    <row r="401" s="5" customFormat="1" x14ac:dyDescent="0.25"/>
    <row r="402" s="5" customFormat="1" x14ac:dyDescent="0.25"/>
    <row r="403" s="5" customFormat="1" x14ac:dyDescent="0.25"/>
    <row r="404" s="5" customFormat="1" x14ac:dyDescent="0.25"/>
    <row r="405" s="5" customFormat="1" x14ac:dyDescent="0.25"/>
    <row r="406" s="5" customFormat="1" x14ac:dyDescent="0.25"/>
    <row r="407" s="5" customFormat="1" x14ac:dyDescent="0.25"/>
    <row r="408" s="5" customFormat="1" x14ac:dyDescent="0.25"/>
    <row r="409" s="5" customFormat="1" x14ac:dyDescent="0.25"/>
    <row r="410" s="5" customFormat="1" x14ac:dyDescent="0.25"/>
    <row r="411" s="5" customFormat="1" x14ac:dyDescent="0.25"/>
    <row r="412" s="5" customFormat="1" x14ac:dyDescent="0.25"/>
    <row r="413" s="5" customFormat="1" x14ac:dyDescent="0.25"/>
    <row r="414" s="5" customFormat="1" x14ac:dyDescent="0.25"/>
    <row r="415" s="5" customFormat="1" x14ac:dyDescent="0.25"/>
    <row r="416" s="5" customFormat="1" x14ac:dyDescent="0.25"/>
    <row r="417" s="5" customFormat="1" x14ac:dyDescent="0.25"/>
    <row r="418" s="5" customFormat="1" x14ac:dyDescent="0.25"/>
    <row r="419" s="5" customFormat="1" x14ac:dyDescent="0.25"/>
    <row r="420" s="5" customFormat="1" x14ac:dyDescent="0.25"/>
    <row r="421" s="5" customFormat="1" x14ac:dyDescent="0.25"/>
  </sheetData>
  <mergeCells count="8">
    <mergeCell ref="B61:R61"/>
    <mergeCell ref="N2:S2"/>
    <mergeCell ref="H37:H38"/>
    <mergeCell ref="C4:C7"/>
    <mergeCell ref="A3:S3"/>
    <mergeCell ref="A4:A8"/>
    <mergeCell ref="C37:C38"/>
    <mergeCell ref="D4:S4"/>
  </mergeCells>
  <pageMargins left="0.35433070866141736" right="0.31496062992125984" top="0.46" bottom="0.34" header="0.26" footer="0.17"/>
  <pageSetup paperSize="8"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pa pasākumiem 6000</vt:lpstr>
      <vt:lpstr>' pa pasākumiem 6000'!Print_Titles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2024-11-20T11:01:33Z</dcterms:modified>
</cp:coreProperties>
</file>