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xr:revisionPtr revIDLastSave="0" documentId="8_{550797ED-996C-4E1F-A635-A4E7DA949D92}" xr6:coauthVersionLast="36" xr6:coauthVersionMax="36" xr10:uidLastSave="{00000000-0000-0000-0000-000000000000}"/>
  <bookViews>
    <workbookView xWindow="0" yWindow="0" windowWidth="28800" windowHeight="11025" tabRatio="700" xr2:uid="{00000000-000D-0000-FFFF-FFFF00000000}"/>
  </bookViews>
  <sheets>
    <sheet name="Ietekme_LM_2025_06.11.2025." sheetId="19" r:id="rId1"/>
    <sheet name="1.tab." sheetId="17" r:id="rId2"/>
    <sheet name="2.tab." sheetId="24" r:id="rId3"/>
    <sheet name="3.tab." sheetId="25" r:id="rId4"/>
    <sheet name="4.tab." sheetId="33" r:id="rId5"/>
    <sheet name="5.tab." sheetId="27" r:id="rId6"/>
    <sheet name="6.tab." sheetId="28" r:id="rId7"/>
    <sheet name="7.tab." sheetId="32" r:id="rId8"/>
    <sheet name="8.tab." sheetId="31" r:id="rId9"/>
    <sheet name="9.tab." sheetId="30" r:id="rId10"/>
  </sheets>
  <externalReferences>
    <externalReference r:id="rId1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27" l="1"/>
  <c r="T29" i="27"/>
  <c r="J29" i="27"/>
  <c r="U29" i="27"/>
  <c r="S29" i="27"/>
  <c r="R29" i="27"/>
  <c r="Q29" i="27"/>
  <c r="F29" i="27"/>
  <c r="P29" i="27"/>
  <c r="E29" i="27"/>
  <c r="D37" i="27"/>
  <c r="T19" i="17"/>
  <c r="U19" i="25"/>
  <c r="U93" i="33"/>
  <c r="V59" i="27"/>
  <c r="V20" i="27"/>
  <c r="U28" i="32"/>
  <c r="T21" i="31"/>
  <c r="T28" i="32"/>
  <c r="AB34" i="24"/>
  <c r="AA32" i="24"/>
  <c r="AB32" i="24" s="1"/>
  <c r="AA30" i="24"/>
  <c r="AB30" i="24" s="1"/>
  <c r="AA28" i="24"/>
  <c r="AB28" i="24" s="1"/>
  <c r="AA26" i="24"/>
  <c r="AB26" i="24" s="1"/>
  <c r="U20" i="17" l="1"/>
  <c r="U19" i="17"/>
  <c r="J20" i="17"/>
  <c r="T20" i="17" s="1"/>
  <c r="S18" i="17"/>
  <c r="Q18" i="17"/>
  <c r="O18" i="17"/>
  <c r="M18" i="17"/>
  <c r="K18" i="17"/>
  <c r="U21" i="25" l="1"/>
  <c r="W21" i="25" s="1"/>
  <c r="Y21" i="25" s="1"/>
  <c r="U20" i="25"/>
  <c r="W20" i="25" s="1"/>
  <c r="Y20" i="25" s="1"/>
  <c r="W19" i="25"/>
  <c r="Y19" i="25" s="1"/>
  <c r="V20" i="25"/>
  <c r="X20" i="25" s="1"/>
  <c r="Z20" i="25" s="1"/>
  <c r="V21" i="25"/>
  <c r="X21" i="25" s="1"/>
  <c r="Z21" i="25" s="1"/>
  <c r="V19" i="25"/>
  <c r="X19" i="25" s="1"/>
  <c r="Z19" i="25" s="1"/>
  <c r="AA19" i="25" s="1"/>
  <c r="U99" i="33"/>
  <c r="U94" i="33"/>
  <c r="V94" i="33"/>
  <c r="U95" i="33"/>
  <c r="V95" i="33"/>
  <c r="U96" i="33"/>
  <c r="V96" i="33"/>
  <c r="U97" i="33"/>
  <c r="V97" i="33"/>
  <c r="U98" i="33"/>
  <c r="V98" i="33"/>
  <c r="V99" i="33"/>
  <c r="V93" i="33"/>
  <c r="X59" i="27" l="1"/>
  <c r="Z59" i="27" s="1"/>
  <c r="V60" i="27"/>
  <c r="X60" i="27" s="1"/>
  <c r="Z60" i="27" s="1"/>
  <c r="W60" i="27"/>
  <c r="Y60" i="27" s="1"/>
  <c r="AA60" i="27" s="1"/>
  <c r="V61" i="27"/>
  <c r="X61" i="27" s="1"/>
  <c r="Z61" i="27" s="1"/>
  <c r="W61" i="27"/>
  <c r="Y61" i="27" s="1"/>
  <c r="AA61" i="27" s="1"/>
  <c r="W59" i="27"/>
  <c r="Y59" i="27" s="1"/>
  <c r="AA59" i="27" s="1"/>
  <c r="AA13" i="27" l="1"/>
  <c r="V21" i="27"/>
  <c r="W21" i="27"/>
  <c r="V22" i="27"/>
  <c r="W22" i="27"/>
  <c r="W20" i="27"/>
  <c r="U29" i="32"/>
  <c r="T29" i="32"/>
  <c r="U31" i="32"/>
  <c r="T26" i="32"/>
  <c r="U26" i="32"/>
  <c r="T27" i="32"/>
  <c r="U27" i="32"/>
  <c r="T30" i="32"/>
  <c r="U30" i="32"/>
  <c r="T25" i="32"/>
  <c r="U25" i="32"/>
  <c r="U22" i="31"/>
  <c r="U23" i="31"/>
  <c r="T22" i="31"/>
  <c r="T23" i="31"/>
  <c r="U21" i="31"/>
  <c r="W21" i="31" s="1"/>
  <c r="U23" i="28" l="1"/>
  <c r="V23" i="28" l="1"/>
  <c r="W23" i="28"/>
  <c r="X23" i="28" l="1"/>
  <c r="Y23" i="28"/>
  <c r="Z23" i="28" l="1"/>
  <c r="C40" i="28"/>
  <c r="D40" i="28" l="1"/>
  <c r="E40" i="28"/>
  <c r="F40" i="28" l="1"/>
  <c r="G40" i="28"/>
  <c r="H40" i="28" l="1"/>
  <c r="I40" i="28"/>
  <c r="K40" i="28" s="1"/>
  <c r="M40" i="28" l="1"/>
  <c r="L40" i="28"/>
  <c r="O40" i="28" l="1"/>
  <c r="N40" i="28"/>
  <c r="P40" i="28" l="1"/>
  <c r="Q40" i="28"/>
  <c r="S40" i="28" l="1"/>
  <c r="R40" i="28"/>
  <c r="U40" i="28" l="1"/>
  <c r="T40" i="28"/>
  <c r="V40" i="28" l="1"/>
  <c r="W40" i="28"/>
  <c r="Y40" i="28" l="1"/>
  <c r="Z40" i="28" s="1"/>
  <c r="X40" i="28"/>
  <c r="T22" i="30" l="1"/>
  <c r="U20" i="30"/>
  <c r="W20" i="30" s="1"/>
  <c r="Y20" i="30" s="1"/>
  <c r="C31" i="30" s="1"/>
  <c r="E31" i="30" s="1"/>
  <c r="G31" i="30" s="1"/>
  <c r="I31" i="30" s="1"/>
  <c r="K31" i="30" s="1"/>
  <c r="M31" i="30" s="1"/>
  <c r="O31" i="30" s="1"/>
  <c r="Q31" i="30" s="1"/>
  <c r="S31" i="30" s="1"/>
  <c r="U31" i="30" s="1"/>
  <c r="W31" i="30" s="1"/>
  <c r="Y31" i="30" s="1"/>
  <c r="Z31" i="30" s="1"/>
  <c r="E235" i="19" l="1"/>
  <c r="K62" i="27"/>
  <c r="I62" i="27"/>
  <c r="G62" i="27"/>
  <c r="E62" i="27"/>
  <c r="E52" i="27"/>
  <c r="G52" i="27"/>
  <c r="I52" i="27"/>
  <c r="K52" i="27"/>
  <c r="M52" i="27"/>
  <c r="O52" i="27"/>
  <c r="Q52" i="27"/>
  <c r="S52" i="27"/>
  <c r="U52" i="27"/>
  <c r="W52" i="27"/>
  <c r="Y52" i="27"/>
  <c r="AA52" i="27"/>
  <c r="W99" i="33"/>
  <c r="Y99" i="33" s="1"/>
  <c r="K23" i="27"/>
  <c r="I23" i="27"/>
  <c r="G23" i="27"/>
  <c r="E23" i="27"/>
  <c r="E13" i="27"/>
  <c r="G13" i="27"/>
  <c r="I13" i="27"/>
  <c r="K13" i="27"/>
  <c r="M13" i="27"/>
  <c r="O13" i="27"/>
  <c r="Q13" i="27"/>
  <c r="S13" i="27"/>
  <c r="U13" i="27"/>
  <c r="W13" i="27"/>
  <c r="Y13" i="27"/>
  <c r="A3" i="24" l="1"/>
  <c r="AA10" i="30"/>
  <c r="A3" i="30"/>
  <c r="W23" i="31"/>
  <c r="Y23" i="31" s="1"/>
  <c r="V23" i="31"/>
  <c r="X23" i="31" s="1"/>
  <c r="W22" i="31"/>
  <c r="Y22" i="31" s="1"/>
  <c r="V22" i="31"/>
  <c r="X22" i="31" s="1"/>
  <c r="V21" i="31"/>
  <c r="X21" i="31" s="1"/>
  <c r="Z12" i="31"/>
  <c r="Z11" i="31"/>
  <c r="Z10" i="31"/>
  <c r="A3" i="31"/>
  <c r="T31" i="32"/>
  <c r="V31" i="32" s="1"/>
  <c r="X31" i="32" s="1"/>
  <c r="W31" i="32"/>
  <c r="Y31" i="32" s="1"/>
  <c r="W30" i="32"/>
  <c r="Y30" i="32" s="1"/>
  <c r="V30" i="32"/>
  <c r="X30" i="32" s="1"/>
  <c r="V29" i="32"/>
  <c r="X29" i="32" s="1"/>
  <c r="W29" i="32"/>
  <c r="Y29" i="32" s="1"/>
  <c r="W28" i="32"/>
  <c r="Y28" i="32" s="1"/>
  <c r="V28" i="32"/>
  <c r="X28" i="32" s="1"/>
  <c r="W27" i="32"/>
  <c r="Y27" i="32" s="1"/>
  <c r="V27" i="32"/>
  <c r="X27" i="32" s="1"/>
  <c r="V26" i="32"/>
  <c r="X26" i="32" s="1"/>
  <c r="V25" i="32"/>
  <c r="X25" i="32" s="1"/>
  <c r="Y17" i="32"/>
  <c r="W17" i="32"/>
  <c r="U17" i="32"/>
  <c r="T17" i="32"/>
  <c r="V17" i="32" s="1"/>
  <c r="X17" i="32" s="1"/>
  <c r="S17" i="32"/>
  <c r="Q17" i="32"/>
  <c r="O17" i="32"/>
  <c r="M17" i="32"/>
  <c r="K17" i="32"/>
  <c r="I17" i="32"/>
  <c r="G17" i="32"/>
  <c r="E17" i="32"/>
  <c r="C17" i="32"/>
  <c r="Z16" i="32"/>
  <c r="Z15" i="32"/>
  <c r="Z14" i="32"/>
  <c r="Z13" i="32"/>
  <c r="Z12" i="32"/>
  <c r="Z11" i="32"/>
  <c r="E42" i="28"/>
  <c r="F42" i="28" s="1"/>
  <c r="D42" i="28"/>
  <c r="M39" i="28"/>
  <c r="O39" i="28" s="1"/>
  <c r="L39" i="28"/>
  <c r="J39" i="28"/>
  <c r="H39" i="28"/>
  <c r="F39" i="28"/>
  <c r="D39" i="28"/>
  <c r="J26" i="28"/>
  <c r="H26" i="28"/>
  <c r="D26" i="28"/>
  <c r="T25" i="28"/>
  <c r="R25" i="28"/>
  <c r="P25" i="28"/>
  <c r="N25" i="28"/>
  <c r="L25" i="28"/>
  <c r="E25" i="28"/>
  <c r="G25" i="28" s="1"/>
  <c r="Z14" i="28"/>
  <c r="X14" i="28"/>
  <c r="V14" i="28"/>
  <c r="T14" i="28"/>
  <c r="R14" i="28"/>
  <c r="P14" i="28"/>
  <c r="N14" i="28"/>
  <c r="L14" i="28"/>
  <c r="J14" i="28"/>
  <c r="H14" i="28"/>
  <c r="F14" i="28"/>
  <c r="D14" i="28"/>
  <c r="AA13" i="28"/>
  <c r="AA12" i="28"/>
  <c r="AA11" i="28"/>
  <c r="AA10" i="28"/>
  <c r="AA14" i="28" s="1"/>
  <c r="A3" i="28"/>
  <c r="AA62" i="27"/>
  <c r="AB51" i="27"/>
  <c r="AB50" i="27"/>
  <c r="AB49" i="27"/>
  <c r="I29" i="27"/>
  <c r="Y20" i="27"/>
  <c r="AB12" i="27"/>
  <c r="AB11" i="27"/>
  <c r="AB10" i="27"/>
  <c r="X95" i="33"/>
  <c r="W95" i="33"/>
  <c r="Y95" i="33" s="1"/>
  <c r="W94" i="33"/>
  <c r="Y94" i="33" s="1"/>
  <c r="W93" i="33"/>
  <c r="Y93" i="33" s="1"/>
  <c r="AA86" i="33"/>
  <c r="AA85" i="33"/>
  <c r="AA84" i="33"/>
  <c r="AA83" i="33"/>
  <c r="AA82" i="33"/>
  <c r="AA81" i="33"/>
  <c r="AA80" i="33"/>
  <c r="G55" i="33"/>
  <c r="F55" i="33"/>
  <c r="H54" i="33"/>
  <c r="H53" i="33"/>
  <c r="H52" i="33"/>
  <c r="H51" i="33"/>
  <c r="H50" i="33"/>
  <c r="H49" i="33"/>
  <c r="H48" i="33"/>
  <c r="H47" i="33"/>
  <c r="H46" i="33"/>
  <c r="H45" i="33"/>
  <c r="G27" i="33"/>
  <c r="F27" i="33"/>
  <c r="H26" i="33"/>
  <c r="H25" i="33"/>
  <c r="H24" i="33"/>
  <c r="H23" i="33"/>
  <c r="H22" i="33"/>
  <c r="H21" i="33"/>
  <c r="H20" i="33"/>
  <c r="H19" i="33"/>
  <c r="H18" i="33"/>
  <c r="H17" i="33"/>
  <c r="AA13" i="33"/>
  <c r="AA12" i="33"/>
  <c r="AA11" i="33"/>
  <c r="AA10" i="33"/>
  <c r="A3" i="33"/>
  <c r="L22" i="25"/>
  <c r="J22" i="25"/>
  <c r="I22" i="25"/>
  <c r="H22" i="25"/>
  <c r="G22" i="25"/>
  <c r="F22" i="25"/>
  <c r="E22" i="25"/>
  <c r="D22" i="25"/>
  <c r="C22" i="25"/>
  <c r="AA21" i="25"/>
  <c r="AA20" i="25"/>
  <c r="Z12" i="25"/>
  <c r="Y12" i="25"/>
  <c r="X12" i="25"/>
  <c r="W12" i="25"/>
  <c r="V12" i="25"/>
  <c r="U12" i="25"/>
  <c r="T12" i="25"/>
  <c r="S12" i="25"/>
  <c r="R12" i="25"/>
  <c r="Q12" i="25"/>
  <c r="P12" i="25"/>
  <c r="O12" i="25"/>
  <c r="N12" i="25"/>
  <c r="M12" i="25"/>
  <c r="L12" i="25"/>
  <c r="K12" i="25"/>
  <c r="J12" i="25"/>
  <c r="I12" i="25"/>
  <c r="H12" i="25"/>
  <c r="G12" i="25"/>
  <c r="F12" i="25"/>
  <c r="E12" i="25"/>
  <c r="D12" i="25"/>
  <c r="C12" i="25"/>
  <c r="AA11" i="25"/>
  <c r="AA10" i="25"/>
  <c r="AA9" i="25"/>
  <c r="AA12" i="25" s="1"/>
  <c r="A3" i="25"/>
  <c r="AA37" i="24"/>
  <c r="Z37" i="24"/>
  <c r="X37" i="24"/>
  <c r="V37" i="24"/>
  <c r="T37" i="24"/>
  <c r="R37" i="24"/>
  <c r="P37" i="24"/>
  <c r="N37" i="24"/>
  <c r="L37" i="24"/>
  <c r="J37" i="24"/>
  <c r="H37" i="24"/>
  <c r="F37" i="24"/>
  <c r="D37" i="24"/>
  <c r="Z18" i="24"/>
  <c r="X18" i="24"/>
  <c r="V18" i="24"/>
  <c r="T18" i="24"/>
  <c r="R18" i="24"/>
  <c r="P18" i="24"/>
  <c r="N18" i="24"/>
  <c r="L18" i="24"/>
  <c r="J18" i="24"/>
  <c r="H18" i="24"/>
  <c r="F18" i="24"/>
  <c r="D18" i="24"/>
  <c r="AA15" i="24"/>
  <c r="AA13" i="24"/>
  <c r="AA11" i="24"/>
  <c r="AA9" i="24"/>
  <c r="Y29" i="17"/>
  <c r="Y28" i="17"/>
  <c r="Y27" i="17"/>
  <c r="W20" i="17"/>
  <c r="Y20" i="17" s="1"/>
  <c r="V20" i="17"/>
  <c r="X20" i="17" s="1"/>
  <c r="V19" i="17"/>
  <c r="X19" i="17" s="1"/>
  <c r="I18" i="17"/>
  <c r="G18" i="17"/>
  <c r="E18" i="17"/>
  <c r="C18" i="17"/>
  <c r="Z11" i="17"/>
  <c r="Z10" i="17"/>
  <c r="Z9" i="17"/>
  <c r="Y9" i="17"/>
  <c r="W9" i="17"/>
  <c r="U9" i="17"/>
  <c r="S9" i="17"/>
  <c r="Q9" i="17"/>
  <c r="O9" i="17"/>
  <c r="M9" i="17"/>
  <c r="K9" i="17"/>
  <c r="I9" i="17"/>
  <c r="G9" i="17"/>
  <c r="E9" i="17"/>
  <c r="C9" i="17"/>
  <c r="A3" i="17"/>
  <c r="E230" i="19"/>
  <c r="E206" i="19"/>
  <c r="E185" i="19"/>
  <c r="E183" i="19" s="1"/>
  <c r="E72" i="19"/>
  <c r="E70" i="19"/>
  <c r="E69" i="19"/>
  <c r="E30" i="19"/>
  <c r="E11" i="19"/>
  <c r="AB37" i="24" l="1"/>
  <c r="E45" i="19" s="1"/>
  <c r="Z95" i="33"/>
  <c r="AA95" i="33"/>
  <c r="AA14" i="33"/>
  <c r="AA20" i="27"/>
  <c r="AB52" i="27"/>
  <c r="M62" i="27"/>
  <c r="N39" i="28"/>
  <c r="Z13" i="31"/>
  <c r="Z17" i="32"/>
  <c r="G42" i="28"/>
  <c r="I42" i="28" s="1"/>
  <c r="K42" i="28" s="1"/>
  <c r="U62" i="27"/>
  <c r="O62" i="27"/>
  <c r="W62" i="27"/>
  <c r="S62" i="27"/>
  <c r="Y62" i="27"/>
  <c r="Q62" i="27"/>
  <c r="AA18" i="24"/>
  <c r="K22" i="25"/>
  <c r="H42" i="28"/>
  <c r="Y22" i="27"/>
  <c r="AB61" i="27"/>
  <c r="AC61" i="27" s="1"/>
  <c r="H55" i="33"/>
  <c r="U35" i="33"/>
  <c r="H27" i="33"/>
  <c r="W96" i="33"/>
  <c r="Y96" i="33" s="1"/>
  <c r="W97" i="33"/>
  <c r="Y97" i="33" s="1"/>
  <c r="W98" i="33"/>
  <c r="Y98" i="33" s="1"/>
  <c r="F26" i="28"/>
  <c r="X96" i="33"/>
  <c r="Z96" i="33" s="1"/>
  <c r="X98" i="33"/>
  <c r="Z98" i="33" s="1"/>
  <c r="X93" i="33"/>
  <c r="Z93" i="33" s="1"/>
  <c r="P39" i="28"/>
  <c r="Q39" i="28"/>
  <c r="Z20" i="17"/>
  <c r="Z29" i="17" s="1"/>
  <c r="Z29" i="32"/>
  <c r="AA29" i="32" s="1"/>
  <c r="X20" i="27"/>
  <c r="M22" i="25"/>
  <c r="Z18" i="32"/>
  <c r="N22" i="25"/>
  <c r="X94" i="33"/>
  <c r="Z94" i="33" s="1"/>
  <c r="X97" i="33"/>
  <c r="Z97" i="33" s="1"/>
  <c r="W26" i="32"/>
  <c r="Y26" i="32" s="1"/>
  <c r="Y21" i="31"/>
  <c r="AB95" i="33"/>
  <c r="M23" i="27"/>
  <c r="AB20" i="27"/>
  <c r="AB60" i="27"/>
  <c r="AC60" i="27" s="1"/>
  <c r="AB59" i="27"/>
  <c r="Z30" i="32"/>
  <c r="AA30" i="32" s="1"/>
  <c r="Z28" i="32"/>
  <c r="AA28" i="32" s="1"/>
  <c r="Z27" i="32"/>
  <c r="AA27" i="32" s="1"/>
  <c r="W25" i="32"/>
  <c r="Y25" i="32" s="1"/>
  <c r="Z31" i="32"/>
  <c r="AA31" i="32" s="1"/>
  <c r="Z23" i="31"/>
  <c r="Z34" i="31" s="1"/>
  <c r="Z22" i="31"/>
  <c r="Z33" i="31" s="1"/>
  <c r="X22" i="27"/>
  <c r="AB13" i="27"/>
  <c r="X21" i="27"/>
  <c r="Z21" i="27" s="1"/>
  <c r="AA22" i="27" l="1"/>
  <c r="E38" i="27" s="1"/>
  <c r="Z22" i="27"/>
  <c r="D38" i="27"/>
  <c r="Z20" i="27"/>
  <c r="D36" i="27"/>
  <c r="J42" i="28"/>
  <c r="G29" i="27"/>
  <c r="K29" i="27" s="1"/>
  <c r="AB22" i="27"/>
  <c r="AC59" i="27"/>
  <c r="AB62" i="27"/>
  <c r="AA93" i="33"/>
  <c r="AB93" i="33" s="1"/>
  <c r="O23" i="27"/>
  <c r="Z21" i="31"/>
  <c r="Q23" i="27"/>
  <c r="V25" i="28"/>
  <c r="W25" i="28"/>
  <c r="AA96" i="33"/>
  <c r="AB96" i="33" s="1"/>
  <c r="AA98" i="33"/>
  <c r="AB98" i="33" s="1"/>
  <c r="AA97" i="33"/>
  <c r="AB97" i="33" s="1"/>
  <c r="E8" i="19"/>
  <c r="E46" i="19"/>
  <c r="E9" i="19" s="1"/>
  <c r="O22" i="25"/>
  <c r="AA94" i="33"/>
  <c r="AB94" i="33" s="1"/>
  <c r="L26" i="28"/>
  <c r="P22" i="25"/>
  <c r="N26" i="28"/>
  <c r="S39" i="28"/>
  <c r="R39" i="28"/>
  <c r="Z25" i="32"/>
  <c r="Z26" i="32"/>
  <c r="AA26" i="32" s="1"/>
  <c r="M42" i="28"/>
  <c r="L42" i="28"/>
  <c r="F38" i="27"/>
  <c r="F37" i="27"/>
  <c r="E36" i="27" l="1"/>
  <c r="Z24" i="31"/>
  <c r="Z32" i="31"/>
  <c r="G38" i="27"/>
  <c r="I38" i="27" s="1"/>
  <c r="K38" i="27" s="1"/>
  <c r="M38" i="27" s="1"/>
  <c r="O38" i="27" s="1"/>
  <c r="Q38" i="27" s="1"/>
  <c r="S38" i="27" s="1"/>
  <c r="U38" i="27" s="1"/>
  <c r="W38" i="27" s="1"/>
  <c r="Y38" i="27" s="1"/>
  <c r="AA38" i="27" s="1"/>
  <c r="Z35" i="31"/>
  <c r="E200" i="19" s="1"/>
  <c r="E194" i="19" s="1"/>
  <c r="N42" i="28"/>
  <c r="O42" i="28"/>
  <c r="E106" i="19"/>
  <c r="E71" i="19" s="1"/>
  <c r="E151" i="19"/>
  <c r="E148" i="19" s="1"/>
  <c r="AC62" i="27"/>
  <c r="X25" i="28"/>
  <c r="Y25" i="28"/>
  <c r="Z25" i="28" s="1"/>
  <c r="U34" i="33"/>
  <c r="W34" i="33" s="1"/>
  <c r="Y34" i="33" s="1"/>
  <c r="C64" i="33" s="1"/>
  <c r="R22" i="25"/>
  <c r="Z99" i="33"/>
  <c r="X99" i="33"/>
  <c r="F36" i="27"/>
  <c r="Z32" i="32"/>
  <c r="AA25" i="32"/>
  <c r="AA32" i="32" s="1"/>
  <c r="E177" i="19" s="1"/>
  <c r="E171" i="19" s="1"/>
  <c r="V35" i="33"/>
  <c r="W35" i="33"/>
  <c r="Q22" i="25"/>
  <c r="T39" i="28"/>
  <c r="U39" i="28"/>
  <c r="U36" i="33"/>
  <c r="E44" i="19"/>
  <c r="P26" i="28"/>
  <c r="S23" i="27"/>
  <c r="AB38" i="27"/>
  <c r="E142" i="19" s="1"/>
  <c r="E136" i="19" s="1"/>
  <c r="H37" i="27"/>
  <c r="J37" i="27" s="1"/>
  <c r="L37" i="27"/>
  <c r="N37" i="27" s="1"/>
  <c r="P37" i="27" s="1"/>
  <c r="R37" i="27" s="1"/>
  <c r="T37" i="27" s="1"/>
  <c r="V37" i="27" s="1"/>
  <c r="X37" i="27" s="1"/>
  <c r="Z37" i="27" s="1"/>
  <c r="H38" i="27"/>
  <c r="J38" i="27" s="1"/>
  <c r="L38" i="27"/>
  <c r="N38" i="27" s="1"/>
  <c r="P38" i="27" s="1"/>
  <c r="R38" i="27" s="1"/>
  <c r="T38" i="27" s="1"/>
  <c r="V38" i="27" s="1"/>
  <c r="X38" i="27" s="1"/>
  <c r="Z38" i="27" s="1"/>
  <c r="E103" i="19" l="1"/>
  <c r="E64" i="33"/>
  <c r="D64" i="33"/>
  <c r="Q42" i="28"/>
  <c r="P42" i="28"/>
  <c r="AA25" i="28"/>
  <c r="AA99" i="33"/>
  <c r="AB99" i="33" s="1"/>
  <c r="E85" i="19" s="1"/>
  <c r="E74" i="19" s="1"/>
  <c r="U37" i="33"/>
  <c r="W37" i="33" s="1"/>
  <c r="Y37" i="33" s="1"/>
  <c r="C67" i="33" s="1"/>
  <c r="E67" i="33" s="1"/>
  <c r="G67" i="33" s="1"/>
  <c r="I67" i="33" s="1"/>
  <c r="K67" i="33" s="1"/>
  <c r="M67" i="33" s="1"/>
  <c r="O67" i="33" s="1"/>
  <c r="Q67" i="33" s="1"/>
  <c r="S67" i="33" s="1"/>
  <c r="U67" i="33" s="1"/>
  <c r="W67" i="33" s="1"/>
  <c r="Y67" i="33" s="1"/>
  <c r="V36" i="33"/>
  <c r="W36" i="33"/>
  <c r="W39" i="28"/>
  <c r="V39" i="28"/>
  <c r="G36" i="27"/>
  <c r="H36" i="27"/>
  <c r="L36" i="27"/>
  <c r="V20" i="30"/>
  <c r="S22" i="25"/>
  <c r="T22" i="25"/>
  <c r="Y35" i="33"/>
  <c r="C65" i="33" s="1"/>
  <c r="X35" i="33"/>
  <c r="U24" i="28"/>
  <c r="V24" i="28" s="1"/>
  <c r="R26" i="28"/>
  <c r="U23" i="27"/>
  <c r="R42" i="28" l="1"/>
  <c r="S42" i="28"/>
  <c r="G64" i="33"/>
  <c r="F64" i="33"/>
  <c r="E79" i="19"/>
  <c r="V34" i="33"/>
  <c r="W24" i="28"/>
  <c r="X24" i="28" s="1"/>
  <c r="T26" i="28"/>
  <c r="X39" i="28"/>
  <c r="Y39" i="28"/>
  <c r="Z39" i="28" s="1"/>
  <c r="Y36" i="33"/>
  <c r="X36" i="33"/>
  <c r="V22" i="25"/>
  <c r="M36" i="27"/>
  <c r="N36" i="27"/>
  <c r="J36" i="27"/>
  <c r="K36" i="27" s="1"/>
  <c r="I36" i="27"/>
  <c r="Z35" i="33"/>
  <c r="AA35" i="33" s="1"/>
  <c r="W22" i="28"/>
  <c r="V22" i="28"/>
  <c r="U22" i="25"/>
  <c r="X20" i="30"/>
  <c r="Y21" i="27"/>
  <c r="W23" i="27"/>
  <c r="I64" i="33" l="1"/>
  <c r="H64" i="33"/>
  <c r="U42" i="28"/>
  <c r="T42" i="28"/>
  <c r="X34" i="33"/>
  <c r="X22" i="25"/>
  <c r="V37" i="33"/>
  <c r="V26" i="28"/>
  <c r="Y22" i="28"/>
  <c r="Z22" i="28" s="1"/>
  <c r="X22" i="28"/>
  <c r="Y24" i="28"/>
  <c r="Z24" i="28" s="1"/>
  <c r="AA39" i="28"/>
  <c r="Z20" i="30"/>
  <c r="AA20" i="30" s="1"/>
  <c r="C66" i="33"/>
  <c r="D66" i="33" s="1"/>
  <c r="Z36" i="33"/>
  <c r="AA36" i="33" s="1"/>
  <c r="Y22" i="25"/>
  <c r="W22" i="25"/>
  <c r="AA25" i="25" s="1"/>
  <c r="D65" i="33"/>
  <c r="E65" i="33"/>
  <c r="P36" i="27"/>
  <c r="O36" i="27"/>
  <c r="U18" i="17"/>
  <c r="W19" i="17"/>
  <c r="AA21" i="27"/>
  <c r="Y23" i="27"/>
  <c r="V42" i="28" l="1"/>
  <c r="W42" i="28"/>
  <c r="K64" i="33"/>
  <c r="J64" i="33"/>
  <c r="G37" i="27"/>
  <c r="AA23" i="27"/>
  <c r="Z34" i="33"/>
  <c r="AA34" i="33" s="1"/>
  <c r="E39" i="27"/>
  <c r="E66" i="33"/>
  <c r="F66" i="33" s="1"/>
  <c r="D31" i="30"/>
  <c r="W18" i="17"/>
  <c r="Y19" i="17"/>
  <c r="C41" i="28"/>
  <c r="D41" i="28" s="1"/>
  <c r="AA24" i="28"/>
  <c r="R36" i="27"/>
  <c r="Q36" i="27"/>
  <c r="X26" i="28"/>
  <c r="X37" i="33"/>
  <c r="Z22" i="25"/>
  <c r="G65" i="33"/>
  <c r="F65" i="33"/>
  <c r="AA22" i="28"/>
  <c r="AB21" i="27"/>
  <c r="AB23" i="27" s="1"/>
  <c r="M64" i="33" l="1"/>
  <c r="L64" i="33"/>
  <c r="Y42" i="28"/>
  <c r="Z42" i="28" s="1"/>
  <c r="X42" i="28"/>
  <c r="AA42" i="28" s="1"/>
  <c r="AA22" i="25"/>
  <c r="S36" i="27"/>
  <c r="T36" i="27"/>
  <c r="F31" i="30"/>
  <c r="E41" i="28"/>
  <c r="F41" i="28" s="1"/>
  <c r="Y18" i="17"/>
  <c r="Z19" i="17"/>
  <c r="G66" i="33"/>
  <c r="H66" i="33" s="1"/>
  <c r="I37" i="27"/>
  <c r="G39" i="27"/>
  <c r="Z37" i="33"/>
  <c r="AA37" i="33" s="1"/>
  <c r="AA38" i="33" s="1"/>
  <c r="I65" i="33"/>
  <c r="H65" i="33"/>
  <c r="AA24" i="25" l="1"/>
  <c r="AA26" i="25" s="1"/>
  <c r="E60" i="19" s="1"/>
  <c r="O64" i="33"/>
  <c r="N64" i="33"/>
  <c r="Z28" i="17"/>
  <c r="Z27" i="17" s="1"/>
  <c r="E25" i="19" s="1"/>
  <c r="E19" i="19" s="1"/>
  <c r="Z18" i="17"/>
  <c r="AA23" i="28"/>
  <c r="AA26" i="28" s="1"/>
  <c r="Z26" i="28"/>
  <c r="H31" i="30"/>
  <c r="D67" i="33"/>
  <c r="I39" i="27"/>
  <c r="K37" i="27"/>
  <c r="I66" i="33"/>
  <c r="J66" i="33" s="1"/>
  <c r="G41" i="28"/>
  <c r="H41" i="28" s="1"/>
  <c r="D43" i="28"/>
  <c r="V36" i="27"/>
  <c r="U36" i="27"/>
  <c r="K65" i="33"/>
  <c r="J65" i="33"/>
  <c r="E10" i="19" l="1"/>
  <c r="E57" i="19"/>
  <c r="Q64" i="33"/>
  <c r="P64" i="33"/>
  <c r="I41" i="28"/>
  <c r="J41" i="28" s="1"/>
  <c r="K66" i="33"/>
  <c r="L66" i="33" s="1"/>
  <c r="M37" i="27"/>
  <c r="K39" i="27"/>
  <c r="M65" i="33"/>
  <c r="L65" i="33"/>
  <c r="X36" i="27"/>
  <c r="W36" i="27"/>
  <c r="F67" i="33"/>
  <c r="J31" i="30"/>
  <c r="S64" i="33" l="1"/>
  <c r="R64" i="33"/>
  <c r="H67" i="33"/>
  <c r="Z36" i="27"/>
  <c r="AA36" i="27" s="1"/>
  <c r="Y36" i="27"/>
  <c r="O65" i="33"/>
  <c r="N65" i="33"/>
  <c r="O37" i="27"/>
  <c r="M39" i="27"/>
  <c r="M66" i="33"/>
  <c r="N66" i="33" s="1"/>
  <c r="L31" i="30"/>
  <c r="AB36" i="27"/>
  <c r="K41" i="28"/>
  <c r="L41" i="28" s="1"/>
  <c r="F43" i="28"/>
  <c r="H43" i="28"/>
  <c r="U64" i="33" l="1"/>
  <c r="T64" i="33"/>
  <c r="E120" i="19"/>
  <c r="N31" i="30"/>
  <c r="O66" i="33"/>
  <c r="P66" i="33" s="1"/>
  <c r="Q37" i="27"/>
  <c r="O39" i="27"/>
  <c r="Q65" i="33"/>
  <c r="P65" i="33"/>
  <c r="J40" i="28"/>
  <c r="J43" i="28" s="1"/>
  <c r="J67" i="33"/>
  <c r="M41" i="28"/>
  <c r="N41" i="28" s="1"/>
  <c r="W64" i="33" l="1"/>
  <c r="V64" i="33"/>
  <c r="L67" i="33"/>
  <c r="L43" i="28"/>
  <c r="S65" i="33"/>
  <c r="R65" i="33"/>
  <c r="S37" i="27"/>
  <c r="Q39" i="27"/>
  <c r="Q66" i="33"/>
  <c r="R66" i="33" s="1"/>
  <c r="P31" i="30"/>
  <c r="E114" i="19"/>
  <c r="O41" i="28"/>
  <c r="P41" i="28" s="1"/>
  <c r="Y64" i="33" l="1"/>
  <c r="Z64" i="33" s="1"/>
  <c r="X64" i="33"/>
  <c r="R31" i="30"/>
  <c r="S66" i="33"/>
  <c r="T66" i="33" s="1"/>
  <c r="U37" i="27"/>
  <c r="S39" i="27"/>
  <c r="N43" i="28"/>
  <c r="U65" i="33"/>
  <c r="T65" i="33"/>
  <c r="N67" i="33"/>
  <c r="Q41" i="28"/>
  <c r="R41" i="28" s="1"/>
  <c r="P67" i="33" l="1"/>
  <c r="W65" i="33"/>
  <c r="V65" i="33"/>
  <c r="W37" i="27"/>
  <c r="U39" i="27"/>
  <c r="U66" i="33"/>
  <c r="V66" i="33" s="1"/>
  <c r="T31" i="30"/>
  <c r="S41" i="28"/>
  <c r="T41" i="28" s="1"/>
  <c r="Y37" i="27" l="1"/>
  <c r="W39" i="27"/>
  <c r="X65" i="33"/>
  <c r="Y65" i="33"/>
  <c r="Z65" i="33" s="1"/>
  <c r="R43" i="28"/>
  <c r="U41" i="28"/>
  <c r="V41" i="28" s="1"/>
  <c r="V31" i="30"/>
  <c r="W66" i="33"/>
  <c r="X66" i="33" s="1"/>
  <c r="P43" i="28"/>
  <c r="R67" i="33"/>
  <c r="AA65" i="33" l="1"/>
  <c r="X31" i="30"/>
  <c r="AA31" i="30" s="1"/>
  <c r="E223" i="19" s="1"/>
  <c r="E218" i="19" s="1"/>
  <c r="Y66" i="33"/>
  <c r="Z66" i="33" s="1"/>
  <c r="W41" i="28"/>
  <c r="X41" i="28" s="1"/>
  <c r="T67" i="33"/>
  <c r="AA37" i="27"/>
  <c r="Y39" i="27"/>
  <c r="AB37" i="27"/>
  <c r="AA66" i="33" l="1"/>
  <c r="AA64" i="33"/>
  <c r="E131" i="19"/>
  <c r="AB39" i="27"/>
  <c r="T43" i="28"/>
  <c r="V43" i="28"/>
  <c r="V67" i="33"/>
  <c r="Y41" i="28"/>
  <c r="Z41" i="28" s="1"/>
  <c r="X67" i="33" l="1"/>
  <c r="Z67" i="33"/>
  <c r="AA41" i="28"/>
  <c r="E125" i="19"/>
  <c r="E13" i="19"/>
  <c r="Z43" i="28"/>
  <c r="X43" i="28"/>
  <c r="AA67" i="33" l="1"/>
  <c r="AA68" i="33" s="1"/>
  <c r="E96" i="19" s="1"/>
  <c r="E91" i="19" s="1"/>
  <c r="AA40" i="28"/>
  <c r="AA43" i="28" s="1"/>
  <c r="E165" i="19" s="1"/>
  <c r="E160" i="19" s="1"/>
  <c r="E73" i="19" l="1"/>
  <c r="E12" i="19" s="1"/>
  <c r="E7" i="19" s="1"/>
  <c r="E68"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M15" authorId="0" shapeId="0" xr:uid="{D295FADC-8E15-49D7-BE97-E5785A8CC626}">
      <text>
        <r>
          <rPr>
            <b/>
            <sz val="9"/>
            <rFont val="Tahoma"/>
            <family val="2"/>
            <charset val="186"/>
          </rPr>
          <t>Author:</t>
        </r>
        <r>
          <rPr>
            <sz val="9"/>
            <rFont val="Tahoma"/>
            <family val="2"/>
            <charset val="186"/>
          </rPr>
          <t xml:space="preserve">
Likuma maiņa, klients, tiek skaitīts atsevišķi.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44" authorId="0" shapeId="0" xr:uid="{FF390983-4A34-4044-8EEC-46663E74DA5B}">
      <text>
        <r>
          <rPr>
            <b/>
            <sz val="9"/>
            <rFont val="Tahoma"/>
            <family val="2"/>
            <charset val="186"/>
          </rPr>
          <t>Author:</t>
        </r>
        <r>
          <rPr>
            <sz val="9"/>
            <rFont val="Tahoma"/>
            <family val="2"/>
            <charset val="186"/>
          </rPr>
          <t xml:space="preserve">
No 01.01.2025. 2%p no ienākumu mediānas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1" authorId="0" shapeId="0" xr:uid="{7BE2A136-E5B3-49BE-BCB3-E5C960C00CDD}">
      <text>
        <r>
          <rPr>
            <b/>
            <sz val="9"/>
            <color indexed="81"/>
            <rFont val="Tahoma"/>
            <family val="2"/>
            <charset val="186"/>
          </rPr>
          <t>Author:</t>
        </r>
        <r>
          <rPr>
            <sz val="9"/>
            <color indexed="81"/>
            <rFont val="Tahoma"/>
            <family val="2"/>
            <charset val="186"/>
          </rPr>
          <t xml:space="preserve">
apmērs noteikts Ukrainas civiliedzīvotāju atbalsta likums</t>
        </r>
      </text>
    </comment>
    <comment ref="I27" authorId="0" shapeId="0" xr:uid="{9BCC1100-249E-4F5F-AAB8-7CC0B9425F36}">
      <text>
        <r>
          <rPr>
            <b/>
            <sz val="9"/>
            <rFont val="Tahoma"/>
            <family val="2"/>
            <charset val="186"/>
          </rPr>
          <t>Author:</t>
        </r>
        <r>
          <rPr>
            <sz val="9"/>
            <rFont val="Tahoma"/>
            <family val="2"/>
            <charset val="186"/>
          </rPr>
          <t xml:space="preserve">
22% no ienākumu mediānas</t>
        </r>
      </text>
    </comment>
    <comment ref="F29" authorId="0" shapeId="0" xr:uid="{2F902DC1-8B80-42C5-827A-9210E6667AC3}">
      <text>
        <r>
          <rPr>
            <b/>
            <sz val="9"/>
            <rFont val="Tahoma"/>
            <family val="2"/>
            <charset val="186"/>
          </rPr>
          <t>Author:</t>
        </r>
        <r>
          <rPr>
            <sz val="9"/>
            <rFont val="Tahoma"/>
            <family val="2"/>
            <charset val="186"/>
          </rPr>
          <t xml:space="preserve">
vidējais apmērs uz 1 pers. 2024. gadā</t>
        </r>
      </text>
    </comment>
    <comment ref="G29" authorId="0" shapeId="0" xr:uid="{884FE73C-A848-4255-BF29-37D843217212}">
      <text>
        <r>
          <rPr>
            <b/>
            <sz val="9"/>
            <rFont val="Tahoma"/>
            <family val="2"/>
            <charset val="186"/>
          </rPr>
          <t>Author:</t>
        </r>
        <r>
          <rPr>
            <sz val="9"/>
            <rFont val="Tahoma"/>
            <family val="2"/>
            <charset val="186"/>
          </rPr>
          <t xml:space="preserve">
%</t>
        </r>
      </text>
    </comment>
    <comment ref="J29" authorId="0" shapeId="0" xr:uid="{9D022B3A-052B-49A7-85D1-12FBACB4B060}">
      <text>
        <r>
          <rPr>
            <b/>
            <sz val="9"/>
            <rFont val="Tahoma"/>
            <family val="2"/>
            <charset val="186"/>
          </rPr>
          <t>Author:</t>
        </r>
        <r>
          <rPr>
            <sz val="9"/>
            <rFont val="Tahoma"/>
            <family val="2"/>
            <charset val="186"/>
          </rPr>
          <t xml:space="preserve">
vidējais apmērs uz 1 pers. 2025. gadā</t>
        </r>
      </text>
    </comment>
    <comment ref="K29" authorId="0" shapeId="0" xr:uid="{BA458BD3-8500-4CF0-A1B6-776787418A8A}">
      <text>
        <r>
          <rPr>
            <b/>
            <sz val="9"/>
            <rFont val="Tahoma"/>
            <family val="2"/>
            <charset val="186"/>
          </rPr>
          <t>Author:</t>
        </r>
        <r>
          <rPr>
            <sz val="9"/>
            <rFont val="Tahoma"/>
            <family val="2"/>
            <charset val="186"/>
          </rPr>
          <t xml:space="preserve">
%</t>
        </r>
      </text>
    </comment>
    <comment ref="Q29" authorId="0" shapeId="0" xr:uid="{7AF81D4B-0188-40BA-8CC1-218899AD0A4C}">
      <text>
        <r>
          <rPr>
            <b/>
            <sz val="9"/>
            <color indexed="81"/>
            <rFont val="Tahoma"/>
            <family val="2"/>
            <charset val="186"/>
          </rPr>
          <t>Author:</t>
        </r>
        <r>
          <rPr>
            <sz val="9"/>
            <color indexed="81"/>
            <rFont val="Tahoma"/>
            <family val="2"/>
            <charset val="186"/>
          </rPr>
          <t xml:space="preserve">
vidējais apmērs uz 1 pers. 2024. gadā</t>
        </r>
      </text>
    </comment>
    <comment ref="R29" authorId="0" shapeId="0" xr:uid="{A73F11BC-B389-4157-9611-53EE305FFBEF}">
      <text>
        <r>
          <rPr>
            <b/>
            <sz val="9"/>
            <rFont val="Tahoma"/>
            <family val="2"/>
            <charset val="186"/>
          </rPr>
          <t>Author:</t>
        </r>
        <r>
          <rPr>
            <sz val="9"/>
            <rFont val="Tahoma"/>
            <family val="2"/>
            <charset val="186"/>
          </rPr>
          <t xml:space="preserve">
%</t>
        </r>
      </text>
    </comment>
    <comment ref="T29" authorId="0" shapeId="0" xr:uid="{5B953324-FA9F-4D85-9453-A97D98F9914D}">
      <text>
        <r>
          <rPr>
            <b/>
            <sz val="9"/>
            <rFont val="Tahoma"/>
            <family val="2"/>
            <charset val="186"/>
          </rPr>
          <t>Author:</t>
        </r>
        <r>
          <rPr>
            <sz val="9"/>
            <rFont val="Tahoma"/>
            <family val="2"/>
            <charset val="186"/>
          </rPr>
          <t xml:space="preserve">
vidējais apmērs uz 1 pers. 2025. gadā</t>
        </r>
      </text>
    </comment>
    <comment ref="U29" authorId="0" shapeId="0" xr:uid="{C0077DD9-5A00-4855-B4F2-7D0BEFBB08C0}">
      <text>
        <r>
          <rPr>
            <b/>
            <sz val="9"/>
            <rFont val="Tahoma"/>
            <family val="2"/>
            <charset val="186"/>
          </rPr>
          <t>Author:</t>
        </r>
        <r>
          <rPr>
            <sz val="9"/>
            <rFont val="Tahoma"/>
            <family val="2"/>
            <charset val="186"/>
          </rPr>
          <t xml:space="preserve">
%</t>
        </r>
      </text>
    </comment>
    <comment ref="B37" authorId="0" shapeId="0" xr:uid="{8A3D355C-210E-4EB2-B768-4FA15FA82C9F}">
      <text>
        <r>
          <rPr>
            <b/>
            <sz val="9"/>
            <rFont val="Tahoma"/>
            <family val="2"/>
            <charset val="186"/>
          </rPr>
          <t>Author:</t>
        </r>
        <r>
          <rPr>
            <sz val="9"/>
            <rFont val="Tahoma"/>
            <family val="2"/>
            <charset val="186"/>
          </rPr>
          <t xml:space="preserve">
Ņemot vērā to, ka trūcīgas mājsaimniecības slieksnis ir piesaistīts ienākumu mediānai un tas ik gadu mainās, UCAL panta redakcija paredz, ka tas ir sasaistīts ar SPSPL un nebūtu vajadzība katru gadu šo jautājumu noregulēt UCAL no jauna.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7" authorId="0" shapeId="0" xr:uid="{2704B092-6103-49D5-B850-E1363F43C2C2}">
      <text>
        <r>
          <rPr>
            <b/>
            <sz val="9"/>
            <rFont val="Tahoma"/>
            <family val="2"/>
            <charset val="186"/>
          </rPr>
          <t>Author:</t>
        </r>
        <r>
          <rPr>
            <sz val="9"/>
            <rFont val="Tahoma"/>
            <family val="2"/>
            <charset val="186"/>
          </rPr>
          <t xml:space="preserve">
Asistenta pakalpojums 2. pielikuma 4. tab.</t>
        </r>
      </text>
    </comment>
    <comment ref="T29" authorId="0" shapeId="0" xr:uid="{2621F0F2-52A0-47DB-A280-D941321D3F6A}">
      <text>
        <r>
          <rPr>
            <b/>
            <sz val="9"/>
            <color indexed="81"/>
            <rFont val="Tahoma"/>
            <family val="2"/>
            <charset val="186"/>
          </rPr>
          <t>Author:</t>
        </r>
        <r>
          <rPr>
            <sz val="9"/>
            <color indexed="81"/>
            <rFont val="Tahoma"/>
            <family val="2"/>
            <charset val="186"/>
          </rPr>
          <t xml:space="preserve">
ņemot vērā, ka aprīlī ir bijusi korekcija, plāns turpmākajam periodam balstīts uz iepriekšējo 3 mēn faktisko izpildi</t>
        </r>
      </text>
    </comment>
    <comment ref="A31" authorId="0" shapeId="0" xr:uid="{1AA99672-474E-4516-B7EA-C297247C932C}">
      <text>
        <r>
          <rPr>
            <b/>
            <sz val="9"/>
            <rFont val="Tahoma"/>
            <family val="2"/>
            <charset val="186"/>
          </rPr>
          <t>Author:</t>
        </r>
        <r>
          <rPr>
            <sz val="9"/>
            <rFont val="Tahoma"/>
            <family val="2"/>
            <charset val="186"/>
          </rPr>
          <t xml:space="preserve">
Asistenta pakalpojums 2. pielikuma 4. tab.</t>
        </r>
      </text>
    </comment>
  </commentList>
</comments>
</file>

<file path=xl/sharedStrings.xml><?xml version="1.0" encoding="utf-8"?>
<sst xmlns="http://schemas.openxmlformats.org/spreadsheetml/2006/main" count="2778" uniqueCount="344">
  <si>
    <t>Pašvaldības</t>
  </si>
  <si>
    <t>Sabiedrības integrācijas fonds</t>
  </si>
  <si>
    <t>Labklājības ministrija</t>
  </si>
  <si>
    <t>4.2.</t>
  </si>
  <si>
    <t>4.3.</t>
  </si>
  <si>
    <t>Sociālās integrācijas valsts aģentūra</t>
  </si>
  <si>
    <t>4.4.</t>
  </si>
  <si>
    <t>Vaivaru Tehnisko palīglīdzekļu centrs, Latvijas Neredzīgo biedrība, Latvijas Neredzīgo savienība</t>
  </si>
  <si>
    <t>Sociālo pakalpojumu sniedzēji</t>
  </si>
  <si>
    <t>Mājokļa pabalsts pēc aprēķina, ja ir noslēgts īres līgums</t>
  </si>
  <si>
    <t>4.10.</t>
  </si>
  <si>
    <t>Valsts sociālās apdrošināšanas aģentūra</t>
  </si>
  <si>
    <t>4.13.</t>
  </si>
  <si>
    <t>Nodarbinātības valsts aģentūra</t>
  </si>
  <si>
    <t>8.2.</t>
  </si>
  <si>
    <t>Gads</t>
  </si>
  <si>
    <t xml:space="preserve">Pārskata periods </t>
  </si>
  <si>
    <t>marts</t>
  </si>
  <si>
    <t>aprīlis</t>
  </si>
  <si>
    <t>maijs</t>
  </si>
  <si>
    <t>jūnijs</t>
  </si>
  <si>
    <t>jūlijs</t>
  </si>
  <si>
    <t>augusts</t>
  </si>
  <si>
    <t>septembris</t>
  </si>
  <si>
    <t>oktobris</t>
  </si>
  <si>
    <t>novembris</t>
  </si>
  <si>
    <t>decembris</t>
  </si>
  <si>
    <t>(euro,centi)</t>
  </si>
  <si>
    <t>Rādītāja nosaukums</t>
  </si>
  <si>
    <t>Saņēmēju skaits</t>
  </si>
  <si>
    <t>Faktiskie izdevumi pārskata periodā</t>
  </si>
  <si>
    <t>Plānotie izdevumi pārskata periodā</t>
  </si>
  <si>
    <t>A</t>
  </si>
  <si>
    <t xml:space="preserve">Sociālās rehabilitācijas pakalpojums vardarbībā cietušiem bērniem (UCAL 7.panta pirmā prim un trešā daļa) </t>
  </si>
  <si>
    <t xml:space="preserve">Sociālās rehabilitācijas pakalpojums vardarbībā cietušām pilngadīgām personām (UCAL 7.panta pirmā prim un trešā daļa) </t>
  </si>
  <si>
    <t>x</t>
  </si>
  <si>
    <t>Atlīdzība par ārkārtas aizbildņa pienākumu pildīšanu (UCAL 19.panta pirmā un otrā daļa)</t>
  </si>
  <si>
    <t>Pabalsts nepavadīta bērna uzturam (UCAL 19.panta pirmā, trešā un septītā daļa)</t>
  </si>
  <si>
    <t>Pabalsts apģērba un mīkstā inventāra iegādei (UCAL 19.panta pirmā un piektā daļa)</t>
  </si>
  <si>
    <t>KOPĀ</t>
  </si>
  <si>
    <t>EKK</t>
  </si>
  <si>
    <t>X</t>
  </si>
  <si>
    <t xml:space="preserve">A </t>
  </si>
  <si>
    <t>Pabalsts atsevišķu izdevumu apmaksai (UCAL 7.panta trešā daļa)</t>
  </si>
  <si>
    <t>Pakalpojums pārvietošanās atbalstam (UCAL 13.panta pirmās daļas 1.punkts)</t>
  </si>
  <si>
    <t>Ilgstošas sociālās aprūpes un sociālās rehabilitācijas pakalpojumi bērniem (UCAL 7.panta pirmā prim un trešā daļa un 18.panta deviņpadsmitā daļa)</t>
  </si>
  <si>
    <t xml:space="preserve">Ilgstošas sociālās aprūpes un sociālās rehabilitācijas pakalpojumi pilngadīgām personām (UCAL 7.panta pirmā prim un trešā daļa) </t>
  </si>
  <si>
    <t>Piemaksa pie mēnešalgas</t>
  </si>
  <si>
    <t>Virsstundu darbs</t>
  </si>
  <si>
    <t>UCAL 7.panta trešā daļa un SPSPL 35.panta pirmās daļas 1.punkts un 36.panta ceturtā daļa</t>
  </si>
  <si>
    <t>UCAL 7.panta trešā daļa un SPSPL 35,panta pirmā, trešā un ceturtā daļa un SPSPL 36,panta piektā daļa</t>
  </si>
  <si>
    <t>UCAL 7.panta trešā daļa un 3 prim daļa</t>
  </si>
  <si>
    <t>UCAL 19. panta pirmā, otrā, trešā, piektā un septītā daļa</t>
  </si>
  <si>
    <t>20.01.00 "Valsts sociālie pabalsti"</t>
  </si>
  <si>
    <t>Februāris</t>
  </si>
  <si>
    <t>Marts</t>
  </si>
  <si>
    <t>Aprīlis</t>
  </si>
  <si>
    <t>Maijs</t>
  </si>
  <si>
    <t>Jūnijs</t>
  </si>
  <si>
    <t>Jūlijs</t>
  </si>
  <si>
    <t>mēr- vienība</t>
  </si>
  <si>
    <t>skaits</t>
  </si>
  <si>
    <t>B</t>
  </si>
  <si>
    <t>Tiflotehnikas nodrošināšana</t>
  </si>
  <si>
    <t>Izsniegto tehnisko palīglīdzekļu skaits</t>
  </si>
  <si>
    <t>05.01.00 "Sociālās rehabilitācijas valsts programmas"</t>
  </si>
  <si>
    <t>UCAL 7.panta pirmā daļa 4.punkts</t>
  </si>
  <si>
    <t>Surdotehnikas nodrošināšana</t>
  </si>
  <si>
    <t>Pārējo tehnisko palīglīdzekļu nodrošināšana</t>
  </si>
  <si>
    <t>stunda</t>
  </si>
  <si>
    <t xml:space="preserve">UCAL 7.panta trešā daļa </t>
  </si>
  <si>
    <t>Sociālās rehabilitācijas pakalpojumu sniegšana bērniem, kas cietuši no prettiesiskām darbībām institūcijās 30 vai 60 dienu kurss</t>
  </si>
  <si>
    <t>klientu dienas (bērniem)</t>
  </si>
  <si>
    <t>klientu dienas (pavadoņiem)</t>
  </si>
  <si>
    <t>konsultācijas</t>
  </si>
  <si>
    <t>personas</t>
  </si>
  <si>
    <t>05.03.00 "Aprūpe valsts sociālās aprūpes institūcijās"</t>
  </si>
  <si>
    <t>līdz 30 dienām ilgs sociālās rehabilitācijas pakalpojums SIVA, ja personai atbilstoši pašvaldības sociālā dienesta novērtējumam psihoemocionālā stāvokļa dēļ ir nepieciešams diennakts pakalpojums (pabeigtie kursi)</t>
  </si>
  <si>
    <t>kursi</t>
  </si>
  <si>
    <t>05.37.00 "Sociālās integrācijas valsts aģentūras administrēšana un profesionālās un sociālās rehabilitācijas pakalpojumu nodrošināšana"</t>
  </si>
  <si>
    <t>1000</t>
  </si>
  <si>
    <t>UCAL 7.panta pirmā daļa 3.punkts</t>
  </si>
  <si>
    <t>2000</t>
  </si>
  <si>
    <t>līdz 30 dienām ilgs sociālās rehabilitācijas pakalpojums SIVA, ja personai atbilstoši pašvaldības sociālā dienesta novērtējumam psihoemocionālā stāvokļa dēļ ir nepieciešams diennakts pakalpojums (pakalpojumu neturpinās)</t>
  </si>
  <si>
    <t>dienas</t>
  </si>
  <si>
    <t>bērnu skaits</t>
  </si>
  <si>
    <t>Augusts</t>
  </si>
  <si>
    <t>2023</t>
  </si>
  <si>
    <t>Surdotulka saskarsmei nodrošināšana</t>
  </si>
  <si>
    <t>UCAL 7.panta 3.daļas 9.punkts un 11.daļa.</t>
  </si>
  <si>
    <t>UCAL 7.panta 3.daļa</t>
  </si>
  <si>
    <t xml:space="preserve">UCAL 7.panta 13.daļa </t>
  </si>
  <si>
    <t>janvāris</t>
  </si>
  <si>
    <t>februāris</t>
  </si>
  <si>
    <t>Janvāris</t>
  </si>
  <si>
    <t>Septembris</t>
  </si>
  <si>
    <t>Oktobris</t>
  </si>
  <si>
    <t>Novembris</t>
  </si>
  <si>
    <t>Decembris</t>
  </si>
  <si>
    <t>EKK 6000</t>
  </si>
  <si>
    <t>*</t>
  </si>
  <si>
    <t>22.03.00 "Valsts atbalsts ārpusģimenes aprūpei"</t>
  </si>
  <si>
    <t>UCAL 13.panta pirmā prim daļa un pirmā divi prim daļa.</t>
  </si>
  <si>
    <t>Plānotie zdevumi pārskata periodā</t>
  </si>
  <si>
    <t>Piemaksa pie mēnešalgas un virsstundu darbs bāriņtiesu un sociālo dienestu darbiniekiem, kuri iesaistīti atbalsta sniegšanā Ukrainas civiliedzīvotājiem</t>
  </si>
  <si>
    <t>janvāris - decembris</t>
  </si>
  <si>
    <t>UCAL 7. panta septītā un četrpadsmitā daļa</t>
  </si>
  <si>
    <t>UCAL 7.panta pirmās daļas 2.punkts</t>
  </si>
  <si>
    <t xml:space="preserve">UCAL 19.panta devītā daļa. </t>
  </si>
  <si>
    <t>Apraksts</t>
  </si>
  <si>
    <t>Aprēķins</t>
  </si>
  <si>
    <t xml:space="preserve">Pamatojums </t>
  </si>
  <si>
    <t>EKK 1000</t>
  </si>
  <si>
    <t xml:space="preserve">Atlīdzība </t>
  </si>
  <si>
    <t>EKK 2000</t>
  </si>
  <si>
    <t xml:space="preserve">Preces un pakalpojumi </t>
  </si>
  <si>
    <t>EKK 3000</t>
  </si>
  <si>
    <t>Subsīdijas un dotācijas</t>
  </si>
  <si>
    <t>EKK 5000</t>
  </si>
  <si>
    <t>Pamatkapitāla veidošana</t>
  </si>
  <si>
    <t>Sociāla rakstura maksājumi un kompensācijas</t>
  </si>
  <si>
    <t>EKK 7000</t>
  </si>
  <si>
    <t>Transferti, starptautiskā sadarbība</t>
  </si>
  <si>
    <t xml:space="preserve">Vides aizsardzības un reģionālās attīstības ministrija </t>
  </si>
  <si>
    <t xml:space="preserve"> KOPĀ:</t>
  </si>
  <si>
    <t>4.13. KOPĀ:</t>
  </si>
  <si>
    <t>Valsts sociālās aprūpes centri</t>
  </si>
  <si>
    <t xml:space="preserve">8.2. Vienreizējā nodarbinātības vai pašnodarbinātības uzsākšanas pabalsta izmaksa vienas minimālās mēneša algas apmērā </t>
  </si>
  <si>
    <t>KOPĀ*:</t>
  </si>
  <si>
    <t>papildu nepieciešamo izdevumu aprēķins*</t>
  </si>
  <si>
    <t>74.resora "Gadskārtējā valsts budžeta izpildes procesā pārdalāmais finansējums" 80.00.00 programmas "Nesadalītais finansējums Eiropas Savienības politiku instrumentu un pārējās ārvalstu finanšu palīdzības līdzfinansēto projektu un pasākumu īstenošanai"**</t>
  </si>
  <si>
    <t>Preces un pakalpojumi***</t>
  </si>
  <si>
    <t>***Finansējums apmērs un sadalījums starp EKK tiks pieprasīts atbilstoši faktiskajai nepieciešamībai.</t>
  </si>
  <si>
    <t>4.11.</t>
  </si>
  <si>
    <t>4.12.</t>
  </si>
  <si>
    <t>2.pielikums rīkojuma projekta</t>
  </si>
  <si>
    <t>Detalizēti aprēķini 2. pielikuma 1.tabulā</t>
  </si>
  <si>
    <t>Detalizēti aprēķini 2. pielikuma 2.tabulā</t>
  </si>
  <si>
    <t>Detalizēti aprēķini 2. pielikuma 3.tabulā</t>
  </si>
  <si>
    <t>Detalizēti aprēķini 2. pielikuma 4.tabulā</t>
  </si>
  <si>
    <t>Detalizēti aprēķini 2. pielikuma 5.tabulā</t>
  </si>
  <si>
    <t>Detalizēti aprēķini 2. pielikuma 6.tabulā</t>
  </si>
  <si>
    <t>Detalizēti aprēķini 2. pielikuma 7.tabulā</t>
  </si>
  <si>
    <t>Detalizēti aprēķini 2. pielikuma 8.tabulā</t>
  </si>
  <si>
    <t>Detalizēti aprēķini 2. pielikuma 9.tabulā</t>
  </si>
  <si>
    <t>2.pielikuma 9.tabula</t>
  </si>
  <si>
    <t>2.pielikuma 8.tabula</t>
  </si>
  <si>
    <t>2.pielikuma 7.tabula</t>
  </si>
  <si>
    <t>2.pielikuma 6.tabula</t>
  </si>
  <si>
    <t>2.pielikuma 5.tabula</t>
  </si>
  <si>
    <t>2.pielikuma 4.tabula</t>
  </si>
  <si>
    <t>2.pielikuma 3.tabula</t>
  </si>
  <si>
    <t>2.pielikuma 2.tabula</t>
  </si>
  <si>
    <t>2.pielikuma 1.tabula</t>
  </si>
  <si>
    <t>Ārpusģimenes aprūpes atbalsta centri</t>
  </si>
  <si>
    <t>2024</t>
  </si>
  <si>
    <t>Plānotie zdevumi pārskata periodā**</t>
  </si>
  <si>
    <t>*ieskaitot pašvaldību nodrošinātus atbalsta pasākumus, kuru izdevumus pašvaldībām no budžeta resora "74. Gadskārtējā valsts budžeta izpildes procesā pārdalāmais finansējums" atsevišķās programmas 17. 00. 00 “Finansējums Ukrainas civiliedzīvotāju atbalsta likumā noteikto pasākumu īstenošanai”  piešķirtiem finanšu līdzekļiem sedz VARAM.</t>
  </si>
  <si>
    <t>4 (25;29;29;28)</t>
  </si>
  <si>
    <t>1 (29)</t>
  </si>
  <si>
    <t>1 (27)</t>
  </si>
  <si>
    <t>līdz 60 dienām ilgs sociālās rehabilitācijas pakalpojums SIVA, ja personai atbilstoši pašvaldības sociālā dienesta novērtējumam psihoemocionālā stāvokļa dēļ ir nepieciešams diennakts pakalpojums (pabeigtie kursi)</t>
  </si>
  <si>
    <t>līdz 60 dienām ilgs sociālās rehabilitācijas pakalpojums SIVA, ja personai atbilstoši pašvaldības sociālā dienesta novērtējumam psihoemocionālā stāvokļa dēļ ir nepieciešams diennakts pakalpojums (pakalpojumu neturpinās)</t>
  </si>
  <si>
    <t>4 (5; 8; 5; 8)</t>
  </si>
  <si>
    <t>1 (33)</t>
  </si>
  <si>
    <t>2 (58; 25)</t>
  </si>
  <si>
    <t>3 (58, 58, 29+24)</t>
  </si>
  <si>
    <t>*Finansējums apmērs un sadalījums starp EKK 1000 un EKK 2000 tiks pieprasīts atbilstoši faktiskajai nepieciešamībai.</t>
  </si>
  <si>
    <t>Atlīdzība*</t>
  </si>
  <si>
    <t>Preces un pakalpojumi*</t>
  </si>
  <si>
    <t>1.grupa/ strādā</t>
  </si>
  <si>
    <t>1.grupa/ nestrādā</t>
  </si>
  <si>
    <t>1.grupa/ invaliditāte kopš bērnības (strādā)</t>
  </si>
  <si>
    <t>1.grupa/ invaliditāte kopš bērnības (nestrādā)</t>
  </si>
  <si>
    <t>2.grupa/ strādā</t>
  </si>
  <si>
    <t>2.grupa/ nestrādā</t>
  </si>
  <si>
    <t>2.grupa/ invaliditāte kopš bērnības (strādā)</t>
  </si>
  <si>
    <t>2.grupa/ invaliditāte kopš bērnības (nestrādā)</t>
  </si>
  <si>
    <t>3.grupa/ neatkarīgi no nodarbinātības</t>
  </si>
  <si>
    <t>3.grupa/  invaliditāte kopš bērnības ( neatkarīgi no nodarbinātības)</t>
  </si>
  <si>
    <t>līdz 31.12. 2023.</t>
  </si>
  <si>
    <t>no 01.01. 2024.</t>
  </si>
  <si>
    <t>Valsts sociālā nodrošinājuma pabalsta apmēri</t>
  </si>
  <si>
    <t>Pieaugums, %</t>
  </si>
  <si>
    <t>I Pabalsti (VSAA) 2023</t>
  </si>
  <si>
    <t>transporta izdevumi</t>
  </si>
  <si>
    <t>Sociālās rehabilitācijas pakalpojumi personām ar redzes invaliditāti</t>
  </si>
  <si>
    <t>Sociālās rehabilitācijas pakalpojumi personām ar dzirdes invaliditāti</t>
  </si>
  <si>
    <t>Psihosociālās rehabilitācijas pakalpojums personām ar onkoloģisku slimību un to tuviniekiem</t>
  </si>
  <si>
    <t>konsultācijas kursa ietvaros</t>
  </si>
  <si>
    <t>Pakalpojumi*</t>
  </si>
  <si>
    <t>Prognoze</t>
  </si>
  <si>
    <t>VSAA/ 2023</t>
  </si>
  <si>
    <t>VSAA/ 2024</t>
  </si>
  <si>
    <t>Valsts sociālā nodrošinājuma pabalsts vecuma gadījumā*</t>
  </si>
  <si>
    <t>Atsauces uz UCAL skat. 2. pielikuma 7.tabulā</t>
  </si>
  <si>
    <t>**Pārvietošanās atbalstā iekļauts guļošu personu pārvietošana uz ārstniecības iestādem</t>
  </si>
  <si>
    <t>07.01.00 "Nodarbinātības valsts aģentūras darbības nodrošināšana"</t>
  </si>
  <si>
    <t xml:space="preserve"> Asistenta pakalpojums</t>
  </si>
  <si>
    <t xml:space="preserve">** Primāri finansē no 74.resora "Gadskārtējā valsts budžeta izpildes procesā pārdalāmais finansējums" 80.00.00 programmas "Nesadalītais finansējums Eiropas Savienības politiku instrumentu un pārējās ārvalstu finanšu palīdzības līdzfinansēto projektu un pasākumu īstenošanai". Nepieciešamības gadījumā tiks sagatavots pieprasījums par papildu līdzekļu piešķiršanu no 74. resorā atsevišķā programmā plānotā finansējuma  17. 00. 00 “Finansējums Ukrainas civiliedzīvotāju atbalsta likumā noteikto pasākumu īstenošanai”. </t>
  </si>
  <si>
    <t>3.3. Virsstundu darba vai papildu darba apmaksa bāriņtiesu un pašvaldības sociālo dienestu darbiniekiem</t>
  </si>
  <si>
    <t>3.3.</t>
  </si>
  <si>
    <t>4.1.</t>
  </si>
  <si>
    <t>4.3. Valsts finansēto tehnisko palīglīdzekļu nodrošināšana</t>
  </si>
  <si>
    <t>4.4. Atbalsta sniegšana Ukrainas civiliedzīvotājiem, kuriem Latvijā noteikta invaliditāte (pabalsti un pakalpojumi)</t>
  </si>
  <si>
    <t>4.7.1.</t>
  </si>
  <si>
    <t>4.7.2.</t>
  </si>
  <si>
    <t>4.7.3. Mājokļa pabalsts pēc aprēķina, ja ir noslēgts īres līgums</t>
  </si>
  <si>
    <t>4.7.3.</t>
  </si>
  <si>
    <t>4.7.4. Sociālās rehabilitācijas un psihosociālās rehabilitācijas pakalpojumi</t>
  </si>
  <si>
    <t>4.7.4.</t>
  </si>
  <si>
    <t>4.8. Ar ģimeni un bērna aprūpi saistīto valsts sociālo pabalstu nodrošināšana</t>
  </si>
  <si>
    <t>4.8.</t>
  </si>
  <si>
    <t>4.9.</t>
  </si>
  <si>
    <t>4.9. Cita veida atbalsta sniegšana, pamatojoties uz individuālo vajadzību izvērtējumu, tai skaitā sociālās aprūpes pakalpojuma nodrošināšana dzīvesvietā un pārvietošanās atbalsts, tai skaitā ar specializēto transportu, Ukrainas civiliedzīvotājiem ar smagiem vai ļoti smagiem funkcionāliem traucējumiem, kuri ierobežo personas spējas patstāvīgi pārvietoties un sevi aprūpēt</t>
  </si>
  <si>
    <t xml:space="preserve">4.10. Ilgstošas sociālās aprūpes un sociālās rehabilitācijas pakalpojumu sniegšana institūcijā Ukrainas civiliedzīvotājiem (pilngadīgām personām, bērniem).      </t>
  </si>
  <si>
    <t>4.11.Atbalsta sniegšana ārkārtas aizbildņiem (atlīdzība par ārkārtas aizbildņa pienākumu pildīšanu, pabalsts nepavadīta bērna uzturam un pabalsts apģērba un mīkstā inventāra iegādei)</t>
  </si>
  <si>
    <t>4.12. Ārpusģimenes aprūpes atbalsta centru pakalpojumu sniegšana ārkārtas aizbildņiem</t>
  </si>
  <si>
    <t>4.13. Atbalsta sniegšana Ukrainas civiliedzīvotājiem, kuri sasnieguši likumā "Par valsts pensijām" noteikto vecuma pensijas piešķiršanai nepieciešamo vecumu, bet kuriem nav tiesību uz vecuma pensiju Latvijas Republikā</t>
  </si>
  <si>
    <t>4.7.1. 
VARAM/ pašvaldības</t>
  </si>
  <si>
    <t>4.7.2.
VARAM/ pašvaldības</t>
  </si>
  <si>
    <t>4.7.3. 
VARAM/ pašvaldības</t>
  </si>
  <si>
    <t>4.7.4.
LM</t>
  </si>
  <si>
    <t>4.7. Sociālās palīdzības pabalstu un sociālās rehabilitācijas pakalpojumu nodrošināšana Ukrainas civiliedzīvotājiem*</t>
  </si>
  <si>
    <t>4.9. Cita veida atbalsta sniegšana, pamatojoties uz individuālo vajadzību izvērtējumu, tai skaitā sociālās aprūpes pakalpojuma nodrošināšana dzīvesvietā un pārvietošanās atbalsts, tai skaitā ar specializēto transportu, Ukrainas civiliedzīvotājiem ar smagiem vai ļoti smagiem funkcionāliem traucējumiem, kuri ierobežo personas spējas patstāvīgi pārvietoties un sevi aprūpēt*</t>
  </si>
  <si>
    <t>Pašvaldības (VARAM)</t>
  </si>
  <si>
    <t>KOPĀ:</t>
  </si>
  <si>
    <t>.KOPĀ:</t>
  </si>
  <si>
    <t>4.1. Atbalsta sniegšana Eiropas Sociālā fonda Plus programmas materiālās nenodrošinātības mazināšanai 2021.-2027.gadam ietvaros</t>
  </si>
  <si>
    <t>Pasākumu plāns atbalsta sniegšanai Ukrainas civiliedzīvotājiem Latvijas Republikā 2025.gadā</t>
  </si>
  <si>
    <t>2025</t>
  </si>
  <si>
    <t>2024*</t>
  </si>
  <si>
    <t>2025**</t>
  </si>
  <si>
    <t>pasākumu plāna atbalsta sniegšanai Ukrainas civiliedzīvotājiem Latvijas Republikā 2025.gadā sākotnējās 
ietekmes novērtējuma ziņojumam (anotācijai)</t>
  </si>
  <si>
    <t>2025. gadā</t>
  </si>
  <si>
    <t>2025*</t>
  </si>
  <si>
    <t xml:space="preserve">*Plāns balstīts uz faktisko izpildi 2023. un 2024.gadā. 2025. gadā faktiski izmaksātie pabalsti un nodrošinātie pakalpojumi var atsķirties (papildus var tikt nodrošināts vēl kāds atbalsta veids) atbilstoši individuālajām personu vajadzībām. Likuma 7.panta trešā daļa paredz, ka Ukrainas civiliedzīvotājiem ir tādas pašas tiesības uz sociālajiem pakalpojumiem un sociālo palīdzību, kādas Sociālo pakalpojumu un sociālās palīdzības likumā noteiktas Latvijas pilsoņiem un Latvijas nepilsoņiem. Vienlaicīgi pašvaldībās Ukrainas civiliedzīvotājiem ir tādas pašas tiesības uz sociālajiem pakalpojumiem un sociālo palīdzību, kādas pašvaldību saistošajos noteikumos noteiktas pašvaldības iedzīvotājiem. </t>
  </si>
  <si>
    <t>Faktiskie  izdevumi pārskata periodā</t>
  </si>
  <si>
    <t>Citi pašvaldības piešķirtie sociālā atbalsta pasākumi (UCAL 7.panta trešā daļa un 19.panta sestā daļa), t.sk. sociālās aprūpes pakalpojuma nodrošināšana dzīvesvietā Ukrainas civiliedzīvotājiem ar smagiem vai ļoti smagiem funkcionāliem traucējumiem, kuri ierobežo personas spējas patstāvīgi pārvietoties un sevi aprūpēt (13. panta pirmās daļas 1. punkts)</t>
  </si>
  <si>
    <t>2024***</t>
  </si>
  <si>
    <t>2025***</t>
  </si>
  <si>
    <t>Plāns balstīts uz faktisko izpildi 2023. un 2024.gadā. 2025. gadā faktiski izmaksātie pabalsti un nodrošinātie pakalpojumi var atsķirties (papildus var tikt nodrošināts vēl kāds atbalsta veids) atbilstoši individuālajām personu vajadzībām. Likuma 7.panta trešā daļa paredz, ka Ukrainas civiliedzīvotājiem ir tādas pašas tiesības uz sociālajiem pakalpojumiem un sociālo palīdzību, kādas Sociālo pakalpojumu un sociālās palīdzības likumā noteiktas Latvijas pilsoņiem un Latvijas nepilsoņiem.</t>
  </si>
  <si>
    <t>2024**</t>
  </si>
  <si>
    <t>Saņēmēju skaits ****</t>
  </si>
  <si>
    <t>Mājokļa pabalsts pēc aprēķina, ja ir noslēgts īres līgums*****</t>
  </si>
  <si>
    <t xml:space="preserve">*** Mainot minimālo ienākumu slieksni (par 2 procentpunktiem) 2025. gadā (22% no minimālo ienākumu mediānas). </t>
  </si>
  <si>
    <t>Plānotās vidējās TPL vienas vienības izmaksas, euro*</t>
  </si>
  <si>
    <t>Plānotais TPL apjoms 2025. gadā**</t>
  </si>
  <si>
    <t>Plānotie izdevumi 2025. gadā***</t>
  </si>
  <si>
    <t xml:space="preserve">Sociālās rehabilitācijas pakalpojumu sniegšana bērniem, kas cietuši no prettiesiskām darbībām, dzīvesvietā (līdz 20 konsultācijām) </t>
  </si>
  <si>
    <t>VSAA/ 2025</t>
  </si>
  <si>
    <t>līdz 31.12. 2024.</t>
  </si>
  <si>
    <t>no 01.01. 2025.</t>
  </si>
  <si>
    <t>I Pabalsti (VSAA) 2025</t>
  </si>
  <si>
    <t xml:space="preserve">Skaits </t>
  </si>
  <si>
    <t>05.01.00</t>
  </si>
  <si>
    <t>Skaits</t>
  </si>
  <si>
    <t>VARAM/pašvaldības</t>
  </si>
  <si>
    <t>1 (30)</t>
  </si>
  <si>
    <t>2 (60+60)</t>
  </si>
  <si>
    <t>1 (60)</t>
  </si>
  <si>
    <t>2 (8+8)</t>
  </si>
  <si>
    <t>Pārejas pakalpojuma dienas no 2023. gada, personas kā unikālās (kursi) 2024.gadā netiek skaitītas, tikai pakalpojuma dienas. (5+26+24+26)</t>
  </si>
  <si>
    <t>Pārejas pakalpojuma dienas no 2023. gada, personas kā unikālās (kursi) 2024.gadā netiek skaitītas, tikai pakalpojuma dienas. (50)</t>
  </si>
  <si>
    <t>1(26)</t>
  </si>
  <si>
    <t>2 (30+30)</t>
  </si>
  <si>
    <t>*plāns atbilstoši SIVA iesniegtajam plānam, ievērojot, ka atbilstoši Iekšlietu ministrijas sniegtajai informācijai (30.05.2024. vēstule Nr.1-23/1416), no jauna ieceļojošo Ukrainas civiliedzīvotāju plūsma 2024. gadā saglabājas mērena un stabila, ar nedaudz sarūkošu tendenci, kā arī pēdējos sešos mēnešos (2023. gada novembris- 2024. gada aprīlis) FPRIS no jauna reģistrēto personu skaits ir nostabilizējies vidēji no 450 – 500 jaunām reģistrācijām mēnesī, 2024. gada aprīlī no jauna reģistrējās 566 personas.  Ņemot vērā minēto, var secināt, ka 2024. gada laikā Latvijā no jauna kopā ieceļos no 6000 līdz 8000 jaunu Ukrainas civiliedzīvotāju.</t>
  </si>
  <si>
    <t>**Ja 2025. gadā Latvijā no jauna ieceļo aptuveni 6000-8000 Ukrainas civiliedzīvotāju, tad plūsma 2025. gadā tiek plānota 2024. gada līmenī.</t>
  </si>
  <si>
    <t>Atbilstoši BAC datiem, ko sniegušas bāriņtiesas par pieņemtajiem lēmumiem, kopējais bērnu skaits, kuriem nodibināta ārkārtas aizbildnība un iecelts ārkārtas aizbildnis laika posmā no 16.03.2022. līdz 10.06.2024. ir 1 393 bērni. Bērnu skaits samazinās un šobrīd (dati uz 10.06.2024.) faktiski LV uzturas 239 UA ārkārtas aizbildniecībā esoši bērni. 2024. gadā BAC saņemta informācija par 41 bāriņtiesu pieņemto vienpersonisko lēmumu, ar kuru UA nepavadītam bērnam nodibināta ārkārtas aizbildnība un iecelts ārkārtas aizbildnis.
2023.gada 12 mēnešos  ĀAC ārkārtas aizbildņiem snieguši 29 (vidēji mēnesī 3) psihologa konsultācijas un 58 (vidēji mēnesī 5) sociālā darbinieka konsultācijas. 
Indikatīvais finansējuma aprēķins 2025.gadam veikts prognozējot, ka ĀAC 2025.gadā sniegto konsultāciju skaits vidēji mēnesī nepārsniegs 2023.gadā sniegto konsultāciju skaitu vidēji mēnesī: 
Psihologa konsultācijas gadā - 3 konsult. vid. mēn. x 12 mēneši x 35.00 euro = 1 260.00 euro, administrēšanas izdevumi 20% 252.00 euro, kopā 1512.00 euro;                                                                                            
Sociālā darbinieka konsultācijas gadā - 5 konsult. vid. mēn. x 12 mēneši x 35 euro = 2 100.00 euro, administrēšanas izdevumi 20% 420.00 euro, kopā 2520.00 euro.
Kopā ar administrēšanas izdevumiem 4032.00 euro.</t>
  </si>
  <si>
    <t>4.2. Sociālās rehabilitācijas pakalpojuma sniegšana Sociālās integrācijas valsts aģentūrā personām, kuras valsts apmaksātās medicīniskās transportēšanas ietvaros pārvestas no Ukrainas ārstniecības iestādes uz stacionāro ārstniecības iestādi Latvijā un saņem veselības aprūpes pakalpojumus atbilstoši medicīniskās transportēšanas mērķim (līdz 60 dienām)</t>
  </si>
  <si>
    <t>4.7.1.Garantētā minimālais ienākuma (GMI)  pabalsta nodrošinšāna</t>
  </si>
  <si>
    <t>4.7.2. Vienreizējais pabalsts krīzes situācijā  pilngadīgai personai un  par katru bērnu</t>
  </si>
  <si>
    <t>***** pamatojoties uz patēriņa cenu pieaugumu 2.2%, prognozējams, ka par 2.2 % palielināsies vidējais pabalsta apmērs (https://www.fm.gov.lv/lv/tautsaimniecibas-un-budzeta-izpildes-analize).</t>
  </si>
  <si>
    <t>personas****</t>
  </si>
  <si>
    <t>No 2024. gada janvāra līdz septembrim (ieskaitot) ir izmaksāti 1 939 pabalsti Ukrainas civiliedzīvotājiem par 1 357 300  EUR no tiem:
•	1 780 nodarbinātības uzsākšanas pabalsti (1 246 000 EUR);
•	159 pašnodarbinātības uzsākšanas pabalsti (111 300 EUR).
Prognozējot, ka 2025. gadā Latvijā no jauna ieradīsies 6000 - 8000 Ukrainas civiliedzīvotāji, tad no tiem varētu būt 2600 pabalsta saņēmēji *740 EUR (pabalsts min. algas apmērā) =1 924 000 EUR gadā.</t>
  </si>
  <si>
    <r>
      <t xml:space="preserve">*tiek pieņemts saņēmēju skaita pieaugums ik mēnesi par 5%  (kas atbilst vidējam saņēmēju skaita pieaugumam mēnesī laika periodā no 2023.gada oktobra līdz 2024.gada septembrim), vidējais apmērs noteikts atbilstoši normatīvajos aktos noteiktajam vidējam apmēram - janvārī - 125 euro; ar 1.februāri - 137 </t>
    </r>
    <r>
      <rPr>
        <i/>
        <sz val="10"/>
        <rFont val="Times New Roman"/>
        <family val="1"/>
        <charset val="186"/>
      </rPr>
      <t>euro</t>
    </r>
  </si>
  <si>
    <r>
      <t xml:space="preserve">*tiek pieņemts saņēmēju skaita pieaugums ik mēnesi par 5%  (kas atbilst vidējam saņēmēju skaita pieaugumam mēnesī laika periodā no 2023.gada oktobra līdz 2024.gada septembrim), vidējais apmērs noteikts atbilstoši normatīvajos aktos noteiktajam vidējam apmēram - janvārī - 137 euro; ar 1.februāri - 166 </t>
    </r>
    <r>
      <rPr>
        <i/>
        <sz val="10"/>
        <rFont val="Times New Roman"/>
        <family val="1"/>
        <charset val="186"/>
      </rPr>
      <t>euro (pie nosacījuma, ka VSNP ar 01.01.2025. paaugstinās par 2%p no ienākumu mediānas)</t>
    </r>
  </si>
  <si>
    <r>
      <t>Bērna piedzimšanas pabalsts</t>
    </r>
    <r>
      <rPr>
        <vertAlign val="superscript"/>
        <sz val="10"/>
        <rFont val="Times New Roman"/>
        <family val="1"/>
        <charset val="186"/>
      </rPr>
      <t>1</t>
    </r>
  </si>
  <si>
    <r>
      <t>Bērna kopšanas pabalsts</t>
    </r>
    <r>
      <rPr>
        <vertAlign val="superscript"/>
        <sz val="10"/>
        <rFont val="Times New Roman"/>
        <family val="1"/>
        <charset val="186"/>
      </rPr>
      <t>1</t>
    </r>
  </si>
  <si>
    <r>
      <t>Ģimenes valsts pabalsts</t>
    </r>
    <r>
      <rPr>
        <vertAlign val="superscript"/>
        <sz val="10"/>
        <rFont val="Times New Roman"/>
        <family val="1"/>
        <charset val="186"/>
      </rPr>
      <t>1</t>
    </r>
  </si>
  <si>
    <r>
      <t>Valsts atbalsts ar celiakiju slimiem bērniem</t>
    </r>
    <r>
      <rPr>
        <vertAlign val="superscript"/>
        <sz val="10"/>
        <rFont val="Times New Roman"/>
        <family val="1"/>
        <charset val="186"/>
      </rPr>
      <t>1</t>
    </r>
  </si>
  <si>
    <r>
      <t>Bērna kopšanas pabalsts</t>
    </r>
    <r>
      <rPr>
        <vertAlign val="superscript"/>
        <sz val="10"/>
        <rFont val="Times New Roman"/>
        <family val="1"/>
        <charset val="186"/>
      </rPr>
      <t>2</t>
    </r>
  </si>
  <si>
    <r>
      <t>Ģimenes valsts pabalsts</t>
    </r>
    <r>
      <rPr>
        <vertAlign val="superscript"/>
        <sz val="10"/>
        <rFont val="Times New Roman"/>
        <family val="1"/>
        <charset val="186"/>
      </rPr>
      <t>3</t>
    </r>
  </si>
  <si>
    <r>
      <t>Valsts atbalsts ar celiakiju slimiem bērniem</t>
    </r>
    <r>
      <rPr>
        <vertAlign val="superscript"/>
        <sz val="10"/>
        <rFont val="Times New Roman"/>
        <family val="1"/>
        <charset val="186"/>
      </rPr>
      <t>4</t>
    </r>
  </si>
  <si>
    <r>
      <rPr>
        <vertAlign val="superscript"/>
        <sz val="10"/>
        <rFont val="Times New Roman"/>
        <family val="1"/>
        <charset val="186"/>
      </rPr>
      <t>1</t>
    </r>
    <r>
      <rPr>
        <sz val="10"/>
        <rFont val="Times New Roman"/>
        <family val="1"/>
        <charset val="186"/>
      </rPr>
      <t xml:space="preserve"> tiek pieņemts, ka vidējais bērnu skaits  2025.gadā  būs 12 bērni vidēji mēnesī (vidējais rādītājs 2023.gada oktobris -2024.gada septembris), vidējais apmērs noteikts atbilstoši normatīvajos aktos noteiktajam vidējam apmēram -  421,17 </t>
    </r>
    <r>
      <rPr>
        <i/>
        <sz val="10"/>
        <rFont val="Times New Roman"/>
        <family val="1"/>
        <charset val="186"/>
      </rPr>
      <t>euro</t>
    </r>
  </si>
  <si>
    <r>
      <rPr>
        <vertAlign val="superscript"/>
        <sz val="10"/>
        <rFont val="Times New Roman"/>
        <family val="1"/>
        <charset val="186"/>
      </rPr>
      <t>1</t>
    </r>
    <r>
      <rPr>
        <sz val="10"/>
        <rFont val="Times New Roman"/>
        <family val="1"/>
        <charset val="186"/>
      </rPr>
      <t xml:space="preserve"> tiek pieņemts, ka vidējais bērnu skaits  2024.gadā  turpmāk būs 12 bērni vidēji mēnesī (vidējais rādītājs 2023.gada oktobris -2024.gada septembris), vidējais apmērs noteikts atbilstoši normatīvajos aktos noteiktajam vidējam apmēram -  421,17 </t>
    </r>
    <r>
      <rPr>
        <i/>
        <sz val="10"/>
        <rFont val="Times New Roman"/>
        <family val="1"/>
        <charset val="186"/>
      </rPr>
      <t>euro</t>
    </r>
  </si>
  <si>
    <r>
      <rPr>
        <vertAlign val="superscript"/>
        <sz val="10"/>
        <rFont val="Times New Roman"/>
        <family val="1"/>
        <charset val="186"/>
      </rPr>
      <t>4</t>
    </r>
    <r>
      <rPr>
        <sz val="10"/>
        <rFont val="Times New Roman"/>
        <family val="1"/>
        <charset val="186"/>
      </rPr>
      <t xml:space="preserve"> tiek pieņemts, ka vidējais bērnu skaits 2025.gadā būs 1 bērns mēnesī. Vidējais apmērs noteikts atbilstoši normatīvajos aktos noteiktajam vidējam apmēram (ar 01.01.2024. - 160 </t>
    </r>
    <r>
      <rPr>
        <i/>
        <sz val="10"/>
        <rFont val="Times New Roman"/>
        <family val="1"/>
        <charset val="186"/>
      </rPr>
      <t>euro</t>
    </r>
    <r>
      <rPr>
        <sz val="10"/>
        <rFont val="Times New Roman"/>
        <family val="1"/>
        <charset val="186"/>
      </rPr>
      <t>).</t>
    </r>
  </si>
  <si>
    <r>
      <rPr>
        <vertAlign val="superscript"/>
        <sz val="10"/>
        <rFont val="Times New Roman"/>
        <family val="1"/>
        <charset val="186"/>
      </rPr>
      <t>4</t>
    </r>
    <r>
      <rPr>
        <sz val="10"/>
        <rFont val="Times New Roman"/>
        <family val="1"/>
        <charset val="186"/>
      </rPr>
      <t xml:space="preserve"> tiek pieņemts, ka vidējais bērnu skaits 2024.gadā turpmāk būs 1 bērns mēnesī. Vidējais apmērs noteikts atbilstoši normatīvajos aktos noteiktajam vidējam apmēram (ar 01.01.2024. - 160 </t>
    </r>
    <r>
      <rPr>
        <i/>
        <sz val="10"/>
        <rFont val="Times New Roman"/>
        <family val="1"/>
        <charset val="186"/>
      </rPr>
      <t>euro</t>
    </r>
    <r>
      <rPr>
        <sz val="10"/>
        <rFont val="Times New Roman"/>
        <family val="1"/>
        <charset val="186"/>
      </rPr>
      <t>).</t>
    </r>
  </si>
  <si>
    <r>
      <rPr>
        <vertAlign val="superscript"/>
        <sz val="10"/>
        <rFont val="Times New Roman"/>
        <family val="1"/>
        <charset val="186"/>
      </rPr>
      <t>2</t>
    </r>
    <r>
      <rPr>
        <sz val="10"/>
        <rFont val="Times New Roman"/>
        <family val="1"/>
        <charset val="186"/>
      </rPr>
      <t xml:space="preserve"> tiek pieņemts, ka bērnu skaits 2024. gadā turpmāk ik mēnesi samazinās par 0,6%, vidējais apmērs 131,94 </t>
    </r>
    <r>
      <rPr>
        <i/>
        <sz val="10"/>
        <rFont val="Times New Roman"/>
        <family val="1"/>
        <charset val="186"/>
      </rPr>
      <t>euro</t>
    </r>
    <r>
      <rPr>
        <sz val="10"/>
        <rFont val="Times New Roman"/>
        <family val="1"/>
        <charset val="186"/>
      </rPr>
      <t xml:space="preserve"> (kas atbilst 2024.gada 9 mēnešos vidēji izmaksātajam apmēram par 1 bērnu);</t>
    </r>
  </si>
  <si>
    <r>
      <rPr>
        <vertAlign val="superscript"/>
        <sz val="10"/>
        <rFont val="Times New Roman"/>
        <family val="1"/>
        <charset val="186"/>
      </rPr>
      <t>3</t>
    </r>
    <r>
      <rPr>
        <sz val="10"/>
        <rFont val="Times New Roman"/>
        <family val="1"/>
        <charset val="186"/>
      </rPr>
      <t xml:space="preserve"> tiek pieņemts, ka bērnu skaits 2024.gadā turpmāk ik mēnesi samazinās par 0,1%.Vidējais apmērs 45,13 </t>
    </r>
    <r>
      <rPr>
        <i/>
        <sz val="10"/>
        <rFont val="Times New Roman"/>
        <family val="1"/>
        <charset val="186"/>
      </rPr>
      <t>euro</t>
    </r>
    <r>
      <rPr>
        <sz val="10"/>
        <rFont val="Times New Roman"/>
        <family val="1"/>
        <charset val="186"/>
      </rPr>
      <t xml:space="preserve"> (kas atbilst 2023. gada oktobris - 2024.gada septembris vidējam apmēram uz 1 bērnu);</t>
    </r>
  </si>
  <si>
    <r>
      <rPr>
        <vertAlign val="superscript"/>
        <sz val="10"/>
        <rFont val="Times New Roman"/>
        <family val="1"/>
        <charset val="186"/>
      </rPr>
      <t>2</t>
    </r>
    <r>
      <rPr>
        <sz val="10"/>
        <rFont val="Times New Roman"/>
        <family val="1"/>
        <charset val="186"/>
      </rPr>
      <t xml:space="preserve"> tiek pieņemts, ka bērnu skaits 2025.gadā ik mēnesi samazinās par 0,6%, vidējais apmērs 131,94 </t>
    </r>
    <r>
      <rPr>
        <i/>
        <sz val="10"/>
        <rFont val="Times New Roman"/>
        <family val="1"/>
        <charset val="186"/>
      </rPr>
      <t>euro</t>
    </r>
    <r>
      <rPr>
        <sz val="10"/>
        <rFont val="Times New Roman"/>
        <family val="1"/>
        <charset val="186"/>
      </rPr>
      <t xml:space="preserve"> (kas atbilst 2024.gada 9 mēnešos vidēji izmaksātajam apmēram par 1 bērnu);</t>
    </r>
  </si>
  <si>
    <r>
      <rPr>
        <vertAlign val="superscript"/>
        <sz val="10"/>
        <rFont val="Times New Roman"/>
        <family val="1"/>
        <charset val="186"/>
      </rPr>
      <t>3</t>
    </r>
    <r>
      <rPr>
        <sz val="10"/>
        <rFont val="Times New Roman"/>
        <family val="1"/>
        <charset val="186"/>
      </rPr>
      <t xml:space="preserve"> tiek pieņemts, ka bērnu skaits 2025.gadā ik mēnesi samazinās par 0,1%.Vidējais apmērs 45,13 </t>
    </r>
    <r>
      <rPr>
        <i/>
        <sz val="10"/>
        <rFont val="Times New Roman"/>
        <family val="1"/>
        <charset val="186"/>
      </rPr>
      <t>euro</t>
    </r>
    <r>
      <rPr>
        <sz val="10"/>
        <rFont val="Times New Roman"/>
        <family val="1"/>
        <charset val="186"/>
      </rPr>
      <t xml:space="preserve"> (kas atbilst 2023. gada oktobris - 2024.gada septembris vidējam apmēram uz 1 bērnu);</t>
    </r>
  </si>
  <si>
    <r>
      <t>Valsts sociālā nodrošinājuma pabalsts personām ar invaliditāti</t>
    </r>
    <r>
      <rPr>
        <vertAlign val="superscript"/>
        <sz val="10"/>
        <rFont val="Times New Roman"/>
        <family val="1"/>
        <charset val="186"/>
      </rPr>
      <t>1</t>
    </r>
  </si>
  <si>
    <r>
      <t>Piemaksa pie ģimenes valsts pabalsta par bērnu ar invaliditāti</t>
    </r>
    <r>
      <rPr>
        <vertAlign val="superscript"/>
        <sz val="10"/>
        <rFont val="Times New Roman"/>
        <family val="1"/>
        <charset val="186"/>
      </rPr>
      <t>1</t>
    </r>
  </si>
  <si>
    <r>
      <t>Bērna ar invaliditāti kopšanas pabalsts</t>
    </r>
    <r>
      <rPr>
        <vertAlign val="superscript"/>
        <sz val="10"/>
        <rFont val="Times New Roman"/>
        <family val="1"/>
        <charset val="186"/>
      </rPr>
      <t>1</t>
    </r>
  </si>
  <si>
    <r>
      <t>Pabalsts personai ar invaliditāti, kurai nepieciešama kopšana (ar noteiktu invaliditāti Latvijā)</t>
    </r>
    <r>
      <rPr>
        <vertAlign val="superscript"/>
        <sz val="10"/>
        <rFont val="Times New Roman"/>
        <family val="1"/>
        <charset val="186"/>
      </rPr>
      <t>1</t>
    </r>
  </si>
  <si>
    <r>
      <rPr>
        <i/>
        <vertAlign val="superscript"/>
        <sz val="10"/>
        <rFont val="Times New Roman"/>
        <family val="1"/>
        <charset val="186"/>
      </rPr>
      <t>2</t>
    </r>
    <r>
      <rPr>
        <i/>
        <sz val="10"/>
        <rFont val="Times New Roman"/>
        <family val="1"/>
        <charset val="186"/>
      </rPr>
      <t xml:space="preserve"> tiek pieņemts, ka saņēmēju skaits pieaugs par 2 personām ik mēnesi līdz gada beigām. Vidējais apmērs noteikts atbilstoši normatīvajos aktos noteiktajam vidējam apmēram (ar 01.01.2024. - 160 euro).</t>
    </r>
  </si>
  <si>
    <r>
      <t>Piemaksa pie ģimenes valsts pabalsta par bērnu ar invaliditāti</t>
    </r>
    <r>
      <rPr>
        <vertAlign val="superscript"/>
        <sz val="10"/>
        <rFont val="Times New Roman"/>
        <family val="1"/>
        <charset val="186"/>
      </rPr>
      <t>2</t>
    </r>
  </si>
  <si>
    <r>
      <rPr>
        <i/>
        <vertAlign val="superscript"/>
        <sz val="10"/>
        <rFont val="Times New Roman"/>
        <family val="1"/>
        <charset val="186"/>
      </rPr>
      <t>3</t>
    </r>
    <r>
      <rPr>
        <i/>
        <sz val="10"/>
        <rFont val="Times New Roman"/>
        <family val="1"/>
        <charset val="186"/>
      </rPr>
      <t xml:space="preserve"> tiek pieņemts, ka saņēmēju skaits pieaugs par 1 personu ik mēnesi līdz gada beigām, vidējais apmērs noteikts atbilstoši normatīvajos aktos noteiktajam vidējam apmēram - 313,43 euro;</t>
    </r>
  </si>
  <si>
    <r>
      <t>Bērna ar invaliditāti kopšanas pabalsts</t>
    </r>
    <r>
      <rPr>
        <vertAlign val="superscript"/>
        <sz val="10"/>
        <rFont val="Times New Roman"/>
        <family val="1"/>
        <charset val="186"/>
      </rPr>
      <t>3</t>
    </r>
  </si>
  <si>
    <r>
      <rPr>
        <i/>
        <vertAlign val="superscript"/>
        <sz val="10"/>
        <rFont val="Times New Roman"/>
        <family val="1"/>
        <charset val="186"/>
      </rPr>
      <t>3</t>
    </r>
    <r>
      <rPr>
        <i/>
        <sz val="10"/>
        <rFont val="Times New Roman"/>
        <family val="1"/>
        <charset val="186"/>
      </rPr>
      <t xml:space="preserve"> tiek pieņemts, ka saņēmēju skaits pieaugs par 1 personu ik mēnesi līdz gada beigām, vidējais apmērs noteikts 413,43 euro (atbilstoši likumprojekta "Par valsts budžetu 2025.gadam un budžeta ietvaru 2025., 2026. un 2027. gadam" priekšlikumiem 2.lasījumam Saeimā);</t>
    </r>
  </si>
  <si>
    <r>
      <t>Pabalsts personai ar invaliditāti, kurai nepieciešama kopšana (ar noteiktu invaliditāti Latvijā)</t>
    </r>
    <r>
      <rPr>
        <vertAlign val="superscript"/>
        <sz val="10"/>
        <rFont val="Times New Roman"/>
        <family val="1"/>
        <charset val="186"/>
      </rPr>
      <t>4</t>
    </r>
  </si>
  <si>
    <r>
      <rPr>
        <i/>
        <vertAlign val="superscript"/>
        <sz val="10"/>
        <rFont val="Times New Roman"/>
        <family val="1"/>
        <charset val="186"/>
      </rPr>
      <t>4</t>
    </r>
    <r>
      <rPr>
        <i/>
        <sz val="10"/>
        <rFont val="Times New Roman"/>
        <family val="1"/>
        <charset val="186"/>
      </rPr>
      <t xml:space="preserve"> tiek pieņemts, ka saņēmēju skaits pieaugs par 1 personu ik mēnesi līdz gada beigām, vidējais apmērs prognozēts 343,30 euro (kas atbilst normatīvajos aktos noteiktajam).</t>
    </r>
  </si>
  <si>
    <r>
      <rPr>
        <i/>
        <vertAlign val="superscript"/>
        <sz val="10"/>
        <rFont val="Times New Roman"/>
        <family val="1"/>
        <charset val="186"/>
      </rPr>
      <t>1</t>
    </r>
    <r>
      <rPr>
        <i/>
        <sz val="10"/>
        <rFont val="Times New Roman"/>
        <family val="1"/>
        <charset val="186"/>
      </rPr>
      <t xml:space="preserve"> ņemot vērā iepriekšējā perioda izpildi (2023.gada oktobris-2024.gada septembris) tiek prognozēts saņēmēju skaita pieaugums par 9 personām ik mēnesi līdz 2024. gada beigām, vidējais apmērs 152,28 euro (kas atbilst vidējam apmēram periodā 2023. gada aprīlis - 2023.gada decembris, kuram piemēro koeficientu 1.0922 (pieaugumu 9.22% atbilstoši vidējam VSNP pieauguma apmēram no 2024. gada 1.janvāra);</t>
    </r>
  </si>
  <si>
    <r>
      <t>Pabalsts atsevišķu izdevumu apmaksai (UCAL 7.panta trešā daļa)</t>
    </r>
    <r>
      <rPr>
        <vertAlign val="superscript"/>
        <sz val="10"/>
        <rFont val="Times New Roman"/>
        <family val="1"/>
        <charset val="186"/>
      </rPr>
      <t>1</t>
    </r>
  </si>
  <si>
    <r>
      <t>Pakalpojums pārvietošanās atbalstam (UCAL 13.panta pirmās daļas 1.punkts)**</t>
    </r>
    <r>
      <rPr>
        <vertAlign val="superscript"/>
        <sz val="10"/>
        <rFont val="Times New Roman"/>
        <family val="1"/>
        <charset val="186"/>
      </rPr>
      <t>2</t>
    </r>
  </si>
  <si>
    <r>
      <t>Sociālās rehabilitācijas pakalpojums vardarbībā cietušiem bērniem (UCAL 7.panta pirmā prim un trešā daļa)</t>
    </r>
    <r>
      <rPr>
        <vertAlign val="superscript"/>
        <sz val="10"/>
        <rFont val="Times New Roman"/>
        <family val="1"/>
        <charset val="186"/>
      </rPr>
      <t>3</t>
    </r>
  </si>
  <si>
    <r>
      <t>Sociālās rehabilitācijas pakalpojums vardarbībā cietušām pilngadīgām personām (UCAL 7.panta pirmā prim un trešā daļa)</t>
    </r>
    <r>
      <rPr>
        <vertAlign val="superscript"/>
        <sz val="10"/>
        <rFont val="Times New Roman"/>
        <family val="1"/>
        <charset val="186"/>
      </rPr>
      <t xml:space="preserve"> 4</t>
    </r>
  </si>
  <si>
    <r>
      <t>Ilgstošas sociālās aprūpes un sociālās rehabilitācijas pakalpojumi bērniem (UCAL 7.panta pirmā prim un trešā daļa un 18.panta deviņpadsmitā daļa)</t>
    </r>
    <r>
      <rPr>
        <vertAlign val="superscript"/>
        <sz val="10"/>
        <rFont val="Times New Roman"/>
        <family val="1"/>
        <charset val="186"/>
      </rPr>
      <t>5</t>
    </r>
  </si>
  <si>
    <r>
      <t>Ilgstošas sociālās aprūpes un sociālās rehabilitācijas pakalpojumi pilngadīgām personām (UCAL 7.panta pirmā prim un trešā daļa)</t>
    </r>
    <r>
      <rPr>
        <vertAlign val="superscript"/>
        <sz val="10"/>
        <rFont val="Times New Roman"/>
        <family val="1"/>
        <charset val="186"/>
      </rPr>
      <t xml:space="preserve"> 6</t>
    </r>
  </si>
  <si>
    <r>
      <t xml:space="preserve">Garantētais minimālais ienākums (GMI) – pabalsts 109 </t>
    </r>
    <r>
      <rPr>
        <i/>
        <sz val="11"/>
        <rFont val="Times New Roman"/>
        <family val="1"/>
        <charset val="186"/>
      </rPr>
      <t>euro</t>
    </r>
    <r>
      <rPr>
        <sz val="11"/>
        <rFont val="Times New Roman"/>
        <family val="1"/>
        <charset val="186"/>
      </rPr>
      <t xml:space="preserve"> apmērā pirmajai personai un 76 </t>
    </r>
    <r>
      <rPr>
        <i/>
        <sz val="11"/>
        <rFont val="Times New Roman"/>
        <family val="1"/>
        <charset val="186"/>
      </rPr>
      <t>euro</t>
    </r>
    <r>
      <rPr>
        <sz val="11"/>
        <rFont val="Times New Roman"/>
        <family val="1"/>
        <charset val="186"/>
      </rPr>
      <t xml:space="preserve"> apmērā katrai nākamajai personai mājsaimniecībā. 
No 01.07.2023. pabalsts 125 euro apmērā pirmajai personai un 87.50 euro apmērā katrai nākamajai personai mājsaimniecībā</t>
    </r>
  </si>
  <si>
    <r>
      <t xml:space="preserve">Vienreizējais pabalsts krīzes situācijā 272 </t>
    </r>
    <r>
      <rPr>
        <i/>
        <sz val="11"/>
        <rFont val="Times New Roman"/>
        <family val="1"/>
        <charset val="186"/>
      </rPr>
      <t>euro</t>
    </r>
    <r>
      <rPr>
        <sz val="11"/>
        <rFont val="Times New Roman"/>
        <family val="1"/>
        <charset val="186"/>
      </rPr>
      <t xml:space="preserve"> apmērā pilngadīgai personai un 190 </t>
    </r>
    <r>
      <rPr>
        <i/>
        <sz val="11"/>
        <rFont val="Times New Roman"/>
        <family val="1"/>
        <charset val="186"/>
      </rPr>
      <t>euro</t>
    </r>
    <r>
      <rPr>
        <sz val="11"/>
        <rFont val="Times New Roman"/>
        <family val="1"/>
        <charset val="186"/>
      </rPr>
      <t xml:space="preserve"> apmērā par katru bērnu. 
No 01.07.2023. 313 euro apmērā pilngadīgai personai un 219 euro apmērā par katru bērnu.</t>
    </r>
  </si>
  <si>
    <r>
      <t xml:space="preserve">Garantētais minimālais ienākums (GMI) – pabalsts 137 </t>
    </r>
    <r>
      <rPr>
        <i/>
        <sz val="11"/>
        <rFont val="Times New Roman"/>
        <family val="1"/>
        <charset val="186"/>
      </rPr>
      <t>euro</t>
    </r>
    <r>
      <rPr>
        <sz val="11"/>
        <rFont val="Times New Roman"/>
        <family val="1"/>
        <charset val="186"/>
      </rPr>
      <t xml:space="preserve"> apmērā pirmajai personai un 96 </t>
    </r>
    <r>
      <rPr>
        <i/>
        <sz val="11"/>
        <rFont val="Times New Roman"/>
        <family val="1"/>
        <charset val="186"/>
      </rPr>
      <t>euro</t>
    </r>
    <r>
      <rPr>
        <sz val="11"/>
        <rFont val="Times New Roman"/>
        <family val="1"/>
        <charset val="186"/>
      </rPr>
      <t xml:space="preserve"> apmērā katrai nākamajai personai mājsaimniecībā.</t>
    </r>
  </si>
  <si>
    <r>
      <t xml:space="preserve">Vienreizējais pabalsts krīzes situācijā 343 </t>
    </r>
    <r>
      <rPr>
        <i/>
        <sz val="11"/>
        <rFont val="Times New Roman"/>
        <family val="1"/>
        <charset val="186"/>
      </rPr>
      <t>euro</t>
    </r>
    <r>
      <rPr>
        <sz val="11"/>
        <rFont val="Times New Roman"/>
        <family val="1"/>
        <charset val="186"/>
      </rPr>
      <t xml:space="preserve"> apmērā pilngadīgai personai un 240 </t>
    </r>
    <r>
      <rPr>
        <i/>
        <sz val="11"/>
        <rFont val="Times New Roman"/>
        <family val="1"/>
        <charset val="186"/>
      </rPr>
      <t>euro</t>
    </r>
    <r>
      <rPr>
        <sz val="11"/>
        <rFont val="Times New Roman"/>
        <family val="1"/>
        <charset val="186"/>
      </rPr>
      <t xml:space="preserve"> apmērā par katru bērnu. </t>
    </r>
  </si>
  <si>
    <r>
      <t xml:space="preserve">Garantētais minimālais ienākums (GMI) – pabalsts 166 </t>
    </r>
    <r>
      <rPr>
        <i/>
        <sz val="11"/>
        <color theme="8" tint="-0.249977111117893"/>
        <rFont val="Times New Roman"/>
        <family val="1"/>
        <charset val="186"/>
      </rPr>
      <t>euro</t>
    </r>
    <r>
      <rPr>
        <sz val="11"/>
        <color theme="8" tint="-0.249977111117893"/>
        <rFont val="Times New Roman"/>
        <family val="1"/>
        <charset val="186"/>
      </rPr>
      <t xml:space="preserve"> apmērā pirmajai personai un 116 </t>
    </r>
    <r>
      <rPr>
        <i/>
        <sz val="11"/>
        <color theme="8" tint="-0.249977111117893"/>
        <rFont val="Times New Roman"/>
        <family val="1"/>
        <charset val="186"/>
      </rPr>
      <t>euro</t>
    </r>
    <r>
      <rPr>
        <sz val="11"/>
        <color theme="8" tint="-0.249977111117893"/>
        <rFont val="Times New Roman"/>
        <family val="1"/>
        <charset val="186"/>
      </rPr>
      <t xml:space="preserve"> apmērā katrai nākamajai personai mājsaimniecībā.***</t>
    </r>
  </si>
  <si>
    <r>
      <t>*Plāns balstīts uz faktisko izpildi pēdējos 9 mēnešu periodā. Faktiski sniegtie pakalpojumi var atsķirties no plānotajiem. Atbilstoši individuālajām personu vajadzībām. Likuma 7.</t>
    </r>
    <r>
      <rPr>
        <vertAlign val="superscript"/>
        <sz val="10"/>
        <rFont val="Times New Roman"/>
        <family val="1"/>
        <charset val="186"/>
      </rPr>
      <t>2</t>
    </r>
    <r>
      <rPr>
        <sz val="10"/>
        <rFont val="Times New Roman"/>
        <family val="1"/>
        <charset val="186"/>
      </rPr>
      <t xml:space="preserve"> panta pirmā daļa nosaka, ka Ukrainas civiliedzīvotājiem ir tādas pašas tiesības uz atbalsta pasākumiem invaliditātes seku mazināšanai kādas noteiktas  Invaliditātes likumā, kā arī Likuma 7.panta trešā daļa paredz, ka Ukrainas civiliedzīvotājiem ir tādas pašas tiesības uz sociālajiem pakalpojumiem un sociālo palīdzību, kādas Sociālo pakalpojumu un sociālās palīdzības likumā noteiktas Latvijas pilsoņiem un Latvijas nepilsoņiem.</t>
    </r>
  </si>
  <si>
    <t xml:space="preserve"> Asistenta un pavadoņa pakalpojums</t>
  </si>
  <si>
    <t>*vidējās TPL vienas vienības izmaksas aprēķinātas ņemot vērā plānotās vidējās izmaksas 2024.gadā, t.i. kopumā plānots izlietot 297 531 euro un izsniegt 406 TPL vienības (297 531 euro : 406), un pamatojoties uz patēriņa cenu pieaugumu 2.2% 2025. gadā (https://www.fm.gov.lv/lv/tautsaimniecibas-un-budzeta-izpildes-analize) piemērots koeficients 1.022.</t>
  </si>
  <si>
    <t>**Plānots, ka 2024. gadā tiks izsniegtas 406 TPL vienības. Progozējams, ka 2025. gadā izsniegto TPL vienību skaits saglabāsies 2024. gada līmenī.</t>
  </si>
  <si>
    <t>*** plānotie izdevumi 2025. gadā aprēķināti, pieņemot, ka 2025. gadā tiks izsniegta 406 TPL vienības, vienas vienības vidējās izmaksas 748.96 euro (rezultāts noapaļots ar 0 (nullle) zīmēm aiz komata).</t>
  </si>
  <si>
    <t>līdz 30 dienām ilgs sociālās rehabilitācijas pakalpojums SIVA,ja personai atbilstoši pašvaldības sociālā dienesta vai sociālo pakalpojumu sniedzēju reģistrā, ārstniecības iestāžu reģistrā vai izglītības iestāžu reģistrā reģistrēta pakalpojumu sniedzēja novērtējumam psihoemocionālā stāvokļa dēļ ir nepieciešams diennakts pakalpojums (pabeigtie kursi)</t>
  </si>
  <si>
    <t>līdz 30 dienām ilgs sociālās rehabilitācijas pakalpojums SIVA, ja personai atbilstoši pašvaldības sociālā dienesta vai sociālo pakalpojumu sniedzēju reģistrā, ārstniecības iestāžu reģistrā vai izglītības iestāžu reģistrā reģistrēta pakalpojumu sniedzēja novērtējumam psihoemocionālā stāvokļa dēļ ir nepieciešams diennakts pakalpojums (pakalpojumu neturpinās)</t>
  </si>
  <si>
    <t>līdz 30 dienām ilgs sociālās rehabilitācijas pakalpojums SIVA, ja persona, kura valsts apmaksātās medicīniskās transportēšanas ietvaros pārvesta no Ukrainas ārstniecības iestādes uz stacionāro ārstniecības iestādi Latvijā un saņem veselības aprūpes pakalpojumus atbilstoši medicīniskās transportēšanas mērķim (pabeigtie kursi)</t>
  </si>
  <si>
    <t>līdz 60 dienām ilgs sociālās rehabilitācijas pakalpojums SIVA, ja persona, kura valsts apmaksātās medicīniskās transportēšanas ietvaros pārvesta no Ukrainas ārstniecības iestādes uz stacionāro ārstniecības iestādi Latvijā un saņem veselības aprūpes pakalpojumus atbilstoši medicīniskās transportēšanas mērķim (pabeigtie kursi)</t>
  </si>
  <si>
    <t>līdz 60 dienām  ilgs sociālās rehabilitācijas pakalpojums SIVA, ja persona, kura valsts apmaksātās medicīniskās transportēšanas ietvaros pārvesta no Ukrainas ārstniecības iestādes uz stacionāro ārstniecības iestādi Latvijā un saņem veselības aprūpes pakalpojumus atbilstoši medicīniskās transportēšanas mērķim (pakalpojumu neturpinās)</t>
  </si>
  <si>
    <t>1(13)</t>
  </si>
  <si>
    <t>1 (8)</t>
  </si>
  <si>
    <t>2 (60)</t>
  </si>
  <si>
    <t>2(58)</t>
  </si>
  <si>
    <t>2 (21+21)</t>
  </si>
  <si>
    <r>
      <t>UCAL 7.</t>
    </r>
    <r>
      <rPr>
        <vertAlign val="superscript"/>
        <sz val="8"/>
        <rFont val="Times New Roman"/>
        <family val="1"/>
        <charset val="186"/>
      </rPr>
      <t>2</t>
    </r>
    <r>
      <rPr>
        <sz val="8"/>
        <rFont val="Times New Roman"/>
        <family val="1"/>
        <charset val="186"/>
      </rPr>
      <t xml:space="preserve"> panta  9.daļa un 11.daļa </t>
    </r>
  </si>
  <si>
    <t>VSAC 2022. gadā uzsāka nodrošināt pakalpojumu 140 Ukrainas civiliedzīvotājiem. Pakalpojums tiek nodrošināts VSAC piešķirtā finansējuma ietvaros. Nepieciešamības gadījumā,  2025. gadā tiks lūgts kompensēt VSAC izdevumus, kas radušies papildus iestādes uzturēšanas un pakalpojuma nodrošināšanas ikmēneša izdevumiem, piem., psihiatra konsultācijas, zobārstniecības pakalpojumi (piem., zobu labošana ar vispārējo anestēziju), specifisku tehnisko palīglīdzekļu iegāde u.c. izdevumi. Aprēķins: Vidēji 350 euro x 100 personas. Papildus Ukrainas civiliedzīvotājus VSAC 2025. gadā nav plānots uzņemt.</t>
  </si>
  <si>
    <t xml:space="preserve">** Atbilstoši Iekšlietu ministrijas sniegtajai informācijai (30.05.2024. vēstule Nr.1-23/1416), no jauna ieceļojošo Ukrainas civiliedzīvotāju plūsma 2024. gadā saglabājas mērena un stabila, ar nedaudz sarūkošu tendenci. Ņemot vērā vēstulē minēto, var secināt, ka 2024. gada laikā kopā Latvijā no jauna kopā ieceļos no 6000 līdz 8000 jaunu Ukrainas civiliedzīvotāju.
Pamatojoties uz IeM sniegto informāciju par Ukrainas civiliedzīvotāju plūsmu, prognozēts, ka vidēji mēnesī  periodā no 2024. gada oktobra līdz  2024. gada decembrim saņēmēju skaits un izdevumi saglabāsies apjomā, kas atbilst faktiskajam apjomam vidēji mēnesī  periodā  2024. gada aprīlis – 2024. gada septembris. </t>
  </si>
  <si>
    <t>****Atbilstoši Iekšlietu ministrijas sniegtajai informācijai (30.05.2024. vēstule Nr.1-23/1416), no jauna ieceļojošo Ukrainas civiliedzīvotāju plūsma 2024. gadā saglabājas mērena un stabila, ar nedaudz sarūkošu tendenci. Ņemot vērā vēstulē minēto, var secināt, ka 2024. gada laikā kopā Latvijā no jauna kopā ieceļos no 6000 līdz 8000 jaunu Ukrainas civiliedzīvotāju. 
Pie scenārija, ka 2025. gadā Latvijā no jauna ieradīsies 6000-8000 Ukrainas civiliedzīvotāji, kas faktiski ir 2024. gadā plānotā plūsma, prognozēts, ka 2025. gada izdevumi būs 2024. gada plānoto izdevumu apmērā.</t>
  </si>
  <si>
    <t xml:space="preserve">*Atbilstoši Iekšlietu ministrijas sniegtajai informācijai (30.05.2024. vēstule Nr.1-23/1416), no jauna ieceļojošo Ukrainas civiliedzīvotāju plūsma 2024. gadā saglabājas mērena un stabila, ar nedaudz sarūkošu tendenci. Ņemot vērā vēstulē minēto, var secināt, ka 2024. gada laikā kopā Latvijā no jauna kopā ieceļos no 6000 līdz 8000 jaunu Ukrainas civiliedzīvotāju.
Pamatojoties uz IeM sniegto informāciju par Ukrainas civiliedzīvotāju plūsmu, prognozēts, ka vidēji mēnesī  periodā no 2024. gada oktobra līdz  2024. gada decembrim personu skaits un izdevumi saglabāsies apjomā, kas atbilst faktiskajam apjomam vidēji mēnesī  periodā  2024. gada janvāris – 2024. gada septembris. </t>
  </si>
  <si>
    <t xml:space="preserve">**Atbilstoši Iekšlietu ministrijas sniegtajai informācijai (30.05.2024. vēstule Nr.1-23/1416), no jauna ieceļojošo Ukrainas civiliedzīvotāju plūsma 2024. gadā saglabājas mērena un stabila, ar nedaudz sarūkošu tendenci. Ņemot vērā vēstulē minēto, var secināt, ka 2024. gada laikā kopā Latvijā no jauna kopā ieceļos no 6000 līdz 8000 jaunu Ukrainas civiliedzīvotāju.
Pamatojoties uz IeM sniegto informāciju par Ukrainas civiliedzīvotāju plūsmu, prognozēts, ka vidēji mēnesī  periodā no 2024. gada oktobra līdz  2024. gada decembrim saņēmēju skaits un izdevumi saglabāsies apjomā, kas atbilst faktiskajam apjomam vidēji mēnesī  periodā  2024. gada janvāris – 2024. gada septembris. 
Pie scenārija, ka 2025. gadā Latvijā no jauna ieradīsies 6000-8000 Ukrainas civiliedzīvotāji, kas faktiski ir 2024. gadā plānotā plūsma, prognozēts, ka 2025. gada izdevumi būs 2024. gadā plānoto izdevumu apmērā.
</t>
  </si>
  <si>
    <t xml:space="preserve">*Atbilstoši Iekšlietu ministrijas sniegtajai informācijai (30.05.2024. vēstule Nr.1-23/1416), no jauna ieceļojošo Ukrainas civiliedzīvotāju plūsma 2024. gadā saglabājas mērena un stabila, ar nedaudz sarūkošu tendenci. Ņemot vērā vēstulē minēto, var secināt, ka 2024. gada laikā kopā Latvijā no jauna kopā ieceļos no 6000 līdz 8000 jaunu Ukrainas civiliedzīvotāju.
Pamatojoties uz IeM sniegto informāciju par Ukrainas civiliedzīvotāju plūsmu, prognozēts, ka vidēji mēnesī  periodā no 2024. gada oktobra līdz  2024. gada decembrim saņēmēju skaits un izdevumi saglabāsies apjomā, kas atbilst faktiskajam apjomam vidēji mēnesī  periodā  2024. gada aprīlis – 2024. gada septembris. 
Pie scenārija, ka 2025. gadā Latvijā no jauna ieradīsies 6000-8000 Ukrainas civiliedzīvotāji, kas faktiski ir 2024. gadā plānotā plūsma, prognozēts, ka 2025. gada izdevumi būs 2024. gadā plānoto izdevumu apmērā. </t>
  </si>
  <si>
    <t>***Atbilstoši Iekšlietu ministrijas sniegtajai informācijai (30.05.2024. vēstule Nr.1-23/1416), no jauna ieceļojošo Ukrainas civiliedzīvotāju plūsma 2024. gadā saglabājas mērena un stabila, ar nedaudz sarūkošu tendenci. Ņemot vērā vēstulē minēto, var secināt, ka 2024. gada laikā kopā Latvijā no jauna kopā ieceļos no 6000 līdz 8000 jaunu Ukrainas civiliedzīvotāju.
Pamatojoties uz IeM sniegto informāciju par Ukrainas civiliedzīvotāju plūsmu, prognozēts, ka vidēji mēnesī  periodā no 2024. gada oktobra līdz  2024. gada decembrim saņēmēju skaits un izdevumi saglabāsies apjomā, kas atbilst faktiskajam apjomam vidēji mēnesī  periodā  2024. gada aprīlis – 2024. gada septembris. 
Pie scenārija, ka 2025. gadā Latvijā no jauna ieradīsies 6000-8000 Ukrainas civiliedzīvotāji, kas faktiski ir 2024. gadā plānotā plūsma, prognozēts, ka 2025. gada izdevumi būs 2024. gadā plānoto izdevumu apmērā.</t>
  </si>
  <si>
    <t>*Atbilstoši Iekšlietu ministrijas sniegtajai informācijai (30.05.2024. vēstule Nr.1-23/1416), no jauna ieceļojošo Ukrainas civiliedzīvotāju plūsma 2024. gadā saglabājas mērena un stabila, ar nedaudz sarūkošu tendenci. Ņemot vērā vēstulē minēto, var secināt, ka 2024. gada laikā kopā Latvijā no jauna kopā ieceļos no 6000 līdz 8000 jaunu Ukrainas civiliedzīvotāju.
Pamatojoties uz IeM sniegto informāciju par Ukrainas civiliedzīvotāju plūsmu, prognozēts, ka vidēji mēnesī  periodā no 2024. gada oktobra līdz  2024. gada decembrim saņēmēju skaits un izdevumi saglabāsies apjomā, kas atbilst faktiskajam apjomam vidēji mēnesī  periodā  2024. gada janvāris – 2024. gada septembris. 
**Pie scenārija, ka 2025. gadā Latvijā no jauna ieradīsies 6000-8000 Ukrainas civiliedzīvotāji, kas faktiski ir 2024. gadā plānotā plūsma, prognozēts, ka 2025. gada izdevumi būs 2024. gadā plānoto izdevumu apmērā.</t>
  </si>
  <si>
    <t>*Atbilstoši Iekšlietu ministrijas sniegtajai informācijai (30.05.2024. vēstule Nr.1-23/1416), no jauna ieceļojošo Ukrainas civiliedzīvotāju plūsma 2024. gadā saglabājas mērena un stabila, ar nedaudz sarūkošu tendenci. Ņemot vērā vēstulē minēto, var secināt, ka 2024. gada laikā kopā Latvijā no jauna kopā ieceļos no 6000 līdz 8000 jaunu Ukrainas civiliedzīvotāju.
Pamatojoties uz IeM sniegto informāciju par Ukrainas civiliedzīvotāju plūsmu, prognozēts, ka vidēji mēnesī  periodā no 2024. gada oktobra līdz  2024. gada decembrim saņēmēju skaits un izdevumi saglabāsies apjomā, kas atbilst faktiskajam apjomam vidēji mēnesī  periodā  2024. gada janvāris – 2024. gada septembris. 
Pie scenārija, ka 2025. gadā Latvijā no jauna ieradīsies 6000-8000 Ukrainas civiliedzīvotāji, kas faktiski ir 2024. gadā plānotā plūsma, prognozēts, ka 2025. gadā TPL saņēmēju skaits būs 2024. gadā plānotajā apjomā.</t>
  </si>
  <si>
    <r>
      <rPr>
        <i/>
        <vertAlign val="superscript"/>
        <sz val="10"/>
        <rFont val="Times New Roman"/>
        <family val="1"/>
        <charset val="186"/>
      </rPr>
      <t>4</t>
    </r>
    <r>
      <rPr>
        <i/>
        <sz val="10"/>
        <rFont val="Times New Roman"/>
        <family val="1"/>
        <charset val="186"/>
      </rPr>
      <t xml:space="preserve"> tiek pieņemts, ka saņēmēju skaits pieaugs par 2 personām ik mēnesi līdz gada beigām, vidējais apmērs turpmākajiem mēnešiem prognozēts 343,30 euro (kas atbilst normatīvajos aktos noteiktajam).</t>
    </r>
  </si>
  <si>
    <r>
      <rPr>
        <i/>
        <vertAlign val="superscript"/>
        <sz val="10"/>
        <rFont val="Times New Roman"/>
        <family val="1"/>
        <charset val="186"/>
      </rPr>
      <t>1</t>
    </r>
    <r>
      <rPr>
        <i/>
        <sz val="10"/>
        <rFont val="Times New Roman"/>
        <family val="1"/>
        <charset val="186"/>
      </rPr>
      <t xml:space="preserve"> ņemot vērā iepriekšējā perioda izpildi tiek prognozēts saņēmēju skaita pieaugums par 9 personām ik mēnesi, vidējais apmērs 162,88 euro (kas atbilst vidējam apmēram periodā 2024. gada februāris - 2024.gada septembris, kuram piemēro koeficientu 1.1526 (pieaugumu 15.26% atbilstoši vidējam VSNP pieauguma apmēram no 2025. gada 1.janvāra (ar 2%p pieaugumu); vidējais apmērs 2025.gada janvārī = 2024.gada decembri (janvārī maksā VSNP par decembri);</t>
    </r>
  </si>
  <si>
    <r>
      <rPr>
        <b/>
        <i/>
        <sz val="9"/>
        <rFont val="Times New Roman"/>
        <family val="1"/>
        <charset val="186"/>
      </rPr>
      <t>Indikatīvi nepieciešamais finansējums 2025. gadā atbalsta nodrošināšanai UA civiliedzīvotājiem 1 174 898 euro.</t>
    </r>
    <r>
      <rPr>
        <i/>
        <sz val="9"/>
        <rFont val="Times New Roman"/>
        <family val="1"/>
        <charset val="186"/>
      </rPr>
      <t xml:space="preserve">
Prognozētais atbalsta apjoms 14 870 unikālajām personām: 
 54% no unikālo personu kopskaita (IeM prognozētie 8 000 personu - no jaunā iebraukušie 2025. gadā) saņem programmas atbalstu trīs mēnešus kā krīzes situācijā nonākušās mājsaimniecības;
 46% no unikālo personu kopskaita (6 870 personas) 2025. gadā turpina saņemt programmas atbalstu vidēji trīs ceturkšņus gada laikā.
Aprēķins – indikatīvs personu skaits x paku skaits x cena x 14 % vienotās likmes maksājums par izdali/ papildpasākumiem:
 pārtikas pakas: (8 000 personu x 1 pakas + 6 870 personas x 3 pakas) x 25,37 euro x 1,14 = 827 453 euro.
 higiēnas pakas: (8 000 personu x 1 paka + 6 870 personas x 3 pakas) x 6,05 euro x 1,14 = 197 323 euro.
 bērnu pārtikas pakas: (131 bērns x 2 pakas + 118 bērni x 6 pakas) x 43,74 euro x 1,14 = 48 368 euro.
 bērnu higiēnas pakas: (150 bērni x 1 paka + 133 bērni x 3 pakas) x 52,98 euro x 1,14 = 33 158 euro.
 mācību piederumu pakas: 2 349 skolēni x 1 paka x 24,32 euro x 1,14 = 65 126 euro.
 pārtikas pakas zupas virtuvēm: 30 pakas x 101,47 euro x 1,14 = 3 470 euro.</t>
    </r>
  </si>
  <si>
    <r>
      <t xml:space="preserve">Vienreizējais pabalsts krīzes situācijā 377 </t>
    </r>
    <r>
      <rPr>
        <i/>
        <sz val="11"/>
        <color theme="8" tint="-0.249977111117893"/>
        <rFont val="Times New Roman"/>
        <family val="1"/>
        <charset val="186"/>
      </rPr>
      <t>euro</t>
    </r>
    <r>
      <rPr>
        <sz val="11"/>
        <color theme="8" tint="-0.249977111117893"/>
        <rFont val="Times New Roman"/>
        <family val="1"/>
        <charset val="186"/>
      </rPr>
      <t xml:space="preserve"> apmērā pilngadīgai personai un 264 </t>
    </r>
    <r>
      <rPr>
        <i/>
        <sz val="11"/>
        <color theme="8" tint="-0.249977111117893"/>
        <rFont val="Times New Roman"/>
        <family val="1"/>
        <charset val="186"/>
      </rPr>
      <t>euro</t>
    </r>
    <r>
      <rPr>
        <sz val="11"/>
        <color theme="8" tint="-0.249977111117893"/>
        <rFont val="Times New Roman"/>
        <family val="1"/>
        <charset val="186"/>
      </rPr>
      <t xml:space="preserve"> apmērā par katru bērnu.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</si>
</sst>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5" x14ac:knownFonts="1">
    <font>
      <sz val="11"/>
      <color theme="1"/>
      <name val="Calibri"/>
      <family val="2"/>
      <scheme val="minor"/>
    </font>
    <font>
      <sz val="11"/>
      <color indexed="8"/>
      <name val="Calibri"/>
      <family val="2"/>
    </font>
    <font>
      <b/>
      <sz val="9"/>
      <name val="Tahoma"/>
      <family val="2"/>
      <charset val="186"/>
    </font>
    <font>
      <sz val="9"/>
      <name val="Tahoma"/>
      <family val="2"/>
      <charset val="186"/>
    </font>
    <font>
      <sz val="11"/>
      <color rgb="FFFF0000"/>
      <name val="Calibri"/>
      <family val="2"/>
      <scheme val="minor"/>
    </font>
    <font>
      <sz val="11"/>
      <color rgb="FFFF0000"/>
      <name val="Times New Roman"/>
      <family val="1"/>
      <charset val="186"/>
    </font>
    <font>
      <sz val="10"/>
      <color rgb="FFFF0000"/>
      <name val="Times New Roman"/>
      <family val="1"/>
      <charset val="186"/>
    </font>
    <font>
      <sz val="8"/>
      <color rgb="FFFF0000"/>
      <name val="Times New Roman"/>
      <family val="1"/>
      <charset val="186"/>
    </font>
    <font>
      <b/>
      <sz val="11"/>
      <color rgb="FFFF0000"/>
      <name val="Times New Roman"/>
      <family val="1"/>
      <charset val="186"/>
    </font>
    <font>
      <b/>
      <sz val="10"/>
      <color rgb="FFFF0000"/>
      <name val="Times New Roman"/>
      <family val="1"/>
      <charset val="186"/>
    </font>
    <font>
      <i/>
      <sz val="8"/>
      <color rgb="FFFF0000"/>
      <name val="Times New Roman"/>
      <family val="1"/>
      <charset val="186"/>
    </font>
    <font>
      <sz val="11"/>
      <color rgb="FFFF0000"/>
      <name val="Calibri"/>
      <family val="2"/>
      <charset val="186"/>
    </font>
    <font>
      <b/>
      <sz val="11"/>
      <color rgb="FFFF0000"/>
      <name val="Calibri"/>
      <family val="2"/>
      <charset val="186"/>
      <scheme val="minor"/>
    </font>
    <font>
      <i/>
      <sz val="14"/>
      <color rgb="FFFF0000"/>
      <name val="Times New Roman"/>
      <family val="1"/>
      <charset val="186"/>
    </font>
    <font>
      <b/>
      <sz val="18"/>
      <color rgb="FFFF0000"/>
      <name val="Calibri"/>
      <family val="2"/>
      <charset val="186"/>
      <scheme val="minor"/>
    </font>
    <font>
      <sz val="11"/>
      <color theme="1"/>
      <name val="Calibri"/>
      <family val="2"/>
      <scheme val="minor"/>
    </font>
    <font>
      <b/>
      <sz val="14"/>
      <color rgb="FFFF0000"/>
      <name val="Calibri"/>
      <family val="2"/>
      <charset val="186"/>
      <scheme val="minor"/>
    </font>
    <font>
      <b/>
      <sz val="9"/>
      <color rgb="FFFF0000"/>
      <name val="Times New Roman"/>
      <family val="1"/>
      <charset val="186"/>
    </font>
    <font>
      <sz val="9"/>
      <color rgb="FFFF0000"/>
      <name val="Times New Roman"/>
      <family val="1"/>
      <charset val="186"/>
    </font>
    <font>
      <sz val="11"/>
      <name val="Calibri"/>
      <family val="2"/>
      <scheme val="minor"/>
    </font>
    <font>
      <b/>
      <sz val="11"/>
      <name val="Times New Roman"/>
      <family val="1"/>
      <charset val="186"/>
    </font>
    <font>
      <sz val="11"/>
      <name val="Times New Roman"/>
      <family val="1"/>
      <charset val="186"/>
    </font>
    <font>
      <sz val="8"/>
      <name val="Times New Roman"/>
      <family val="1"/>
      <charset val="186"/>
    </font>
    <font>
      <b/>
      <sz val="8"/>
      <name val="Times New Roman"/>
      <family val="1"/>
      <charset val="186"/>
    </font>
    <font>
      <b/>
      <sz val="12"/>
      <name val="Times New Roman"/>
      <family val="1"/>
      <charset val="186"/>
    </font>
    <font>
      <i/>
      <sz val="9"/>
      <name val="Times New Roman"/>
      <family val="1"/>
      <charset val="186"/>
    </font>
    <font>
      <sz val="12"/>
      <name val="Times New Roman"/>
      <family val="1"/>
      <charset val="186"/>
    </font>
    <font>
      <sz val="14"/>
      <name val="Times New Roman"/>
      <family val="1"/>
      <charset val="186"/>
    </font>
    <font>
      <sz val="11"/>
      <name val="Calibri"/>
      <family val="2"/>
      <charset val="186"/>
    </font>
    <font>
      <b/>
      <sz val="14"/>
      <name val="Times New Roman"/>
      <family val="1"/>
      <charset val="186"/>
    </font>
    <font>
      <b/>
      <sz val="13"/>
      <name val="Times New Roman"/>
      <family val="1"/>
      <charset val="186"/>
    </font>
    <font>
      <sz val="10"/>
      <name val="Times New Roman"/>
      <family val="1"/>
      <charset val="186"/>
    </font>
    <font>
      <b/>
      <sz val="10"/>
      <name val="Times New Roman"/>
      <family val="1"/>
      <charset val="186"/>
    </font>
    <font>
      <i/>
      <sz val="8"/>
      <name val="Times New Roman"/>
      <family val="1"/>
      <charset val="186"/>
    </font>
    <font>
      <b/>
      <i/>
      <sz val="8"/>
      <name val="Times New Roman"/>
      <family val="1"/>
      <charset val="186"/>
    </font>
    <font>
      <i/>
      <sz val="10"/>
      <name val="Times New Roman"/>
      <family val="1"/>
      <charset val="186"/>
    </font>
    <font>
      <vertAlign val="superscript"/>
      <sz val="10"/>
      <name val="Times New Roman"/>
      <family val="1"/>
      <charset val="186"/>
    </font>
    <font>
      <b/>
      <sz val="11"/>
      <name val="Calibri"/>
      <family val="2"/>
      <charset val="186"/>
      <scheme val="minor"/>
    </font>
    <font>
      <i/>
      <vertAlign val="superscript"/>
      <sz val="10"/>
      <name val="Times New Roman"/>
      <family val="1"/>
      <charset val="186"/>
    </font>
    <font>
      <i/>
      <sz val="11"/>
      <name val="Times New Roman"/>
      <family val="1"/>
      <charset val="186"/>
    </font>
    <font>
      <b/>
      <sz val="14"/>
      <name val="Calibri"/>
      <family val="2"/>
      <charset val="186"/>
      <scheme val="minor"/>
    </font>
    <font>
      <b/>
      <i/>
      <sz val="11"/>
      <name val="Calibri"/>
      <family val="2"/>
      <charset val="186"/>
      <scheme val="minor"/>
    </font>
    <font>
      <sz val="8"/>
      <name val="Calibri"/>
      <family val="2"/>
      <charset val="186"/>
      <scheme val="minor"/>
    </font>
    <font>
      <b/>
      <sz val="10"/>
      <color theme="8" tint="-0.249977111117893"/>
      <name val="Times New Roman"/>
      <family val="1"/>
      <charset val="186"/>
    </font>
    <font>
      <b/>
      <i/>
      <sz val="8"/>
      <color theme="8" tint="-0.249977111117893"/>
      <name val="Times New Roman"/>
      <family val="1"/>
      <charset val="186"/>
    </font>
    <font>
      <i/>
      <sz val="8"/>
      <color theme="8" tint="-0.249977111117893"/>
      <name val="Times New Roman"/>
      <family val="1"/>
      <charset val="186"/>
    </font>
    <font>
      <sz val="10"/>
      <color theme="8" tint="-0.249977111117893"/>
      <name val="Times New Roman"/>
      <family val="1"/>
      <charset val="186"/>
    </font>
    <font>
      <sz val="8"/>
      <color theme="8" tint="-0.249977111117893"/>
      <name val="Times New Roman"/>
      <family val="1"/>
      <charset val="186"/>
    </font>
    <font>
      <sz val="11"/>
      <color theme="8" tint="-0.249977111117893"/>
      <name val="Calibri"/>
      <family val="2"/>
      <scheme val="minor"/>
    </font>
    <font>
      <b/>
      <sz val="11"/>
      <color theme="8" tint="-0.249977111117893"/>
      <name val="Calibri"/>
      <family val="2"/>
      <charset val="186"/>
      <scheme val="minor"/>
    </font>
    <font>
      <sz val="8"/>
      <name val="Calibri"/>
      <family val="2"/>
      <scheme val="minor"/>
    </font>
    <font>
      <sz val="9"/>
      <color indexed="81"/>
      <name val="Tahoma"/>
      <family val="2"/>
      <charset val="186"/>
    </font>
    <font>
      <b/>
      <sz val="11"/>
      <color theme="8" tint="-0.249977111117893"/>
      <name val="Calibri"/>
      <family val="2"/>
      <scheme val="minor"/>
    </font>
    <font>
      <b/>
      <u/>
      <sz val="11"/>
      <color theme="8" tint="-0.249977111117893"/>
      <name val="Calibri"/>
      <family val="2"/>
      <scheme val="minor"/>
    </font>
    <font>
      <b/>
      <sz val="9"/>
      <color indexed="81"/>
      <name val="Tahoma"/>
      <family val="2"/>
      <charset val="186"/>
    </font>
    <font>
      <b/>
      <sz val="16"/>
      <name val="Times New Roman"/>
      <family val="1"/>
      <charset val="186"/>
    </font>
    <font>
      <i/>
      <sz val="12"/>
      <name val="Times New Roman"/>
      <family val="1"/>
      <charset val="186"/>
    </font>
    <font>
      <b/>
      <sz val="9"/>
      <name val="Times New Roman"/>
      <family val="1"/>
      <charset val="186"/>
    </font>
    <font>
      <sz val="11"/>
      <color theme="8" tint="-0.249977111117893"/>
      <name val="Times New Roman"/>
      <family val="1"/>
      <charset val="186"/>
    </font>
    <font>
      <b/>
      <sz val="11"/>
      <color theme="8" tint="-0.249977111117893"/>
      <name val="Times New Roman"/>
      <family val="1"/>
      <charset val="186"/>
    </font>
    <font>
      <i/>
      <sz val="11"/>
      <color theme="8" tint="-0.249977111117893"/>
      <name val="Times New Roman"/>
      <family val="1"/>
      <charset val="186"/>
    </font>
    <font>
      <u/>
      <sz val="11"/>
      <color theme="8" tint="-0.249977111117893"/>
      <name val="Times New Roman"/>
      <family val="1"/>
      <charset val="186"/>
    </font>
    <font>
      <b/>
      <sz val="8"/>
      <color theme="8" tint="-0.249977111117893"/>
      <name val="Times New Roman"/>
      <family val="1"/>
      <charset val="186"/>
    </font>
    <font>
      <b/>
      <u/>
      <sz val="11"/>
      <color theme="8" tint="-0.249977111117893"/>
      <name val="Times New Roman"/>
      <family val="1"/>
      <charset val="186"/>
    </font>
    <font>
      <b/>
      <i/>
      <u/>
      <sz val="11"/>
      <name val="Times New Roman"/>
      <family val="1"/>
      <charset val="186"/>
    </font>
    <font>
      <i/>
      <sz val="11"/>
      <name val="Calibri"/>
      <family val="2"/>
      <charset val="186"/>
    </font>
    <font>
      <sz val="9"/>
      <name val="Times New Roman"/>
      <family val="1"/>
      <charset val="186"/>
    </font>
    <font>
      <sz val="9"/>
      <color theme="8" tint="-0.249977111117893"/>
      <name val="Times New Roman"/>
      <family val="1"/>
      <charset val="186"/>
    </font>
    <font>
      <b/>
      <sz val="9"/>
      <color theme="8" tint="-0.249977111117893"/>
      <name val="Times New Roman"/>
      <family val="1"/>
      <charset val="186"/>
    </font>
    <font>
      <sz val="10"/>
      <name val="Calibri"/>
      <family val="2"/>
      <charset val="186"/>
      <scheme val="minor"/>
    </font>
    <font>
      <b/>
      <i/>
      <sz val="9"/>
      <name val="Times New Roman"/>
      <family val="1"/>
      <charset val="186"/>
    </font>
    <font>
      <b/>
      <i/>
      <sz val="11"/>
      <name val="Times New Roman"/>
      <family val="1"/>
      <charset val="186"/>
    </font>
    <font>
      <vertAlign val="superscript"/>
      <sz val="8"/>
      <name val="Times New Roman"/>
      <family val="1"/>
      <charset val="186"/>
    </font>
    <font>
      <sz val="12"/>
      <name val="Calibri"/>
      <family val="2"/>
      <scheme val="minor"/>
    </font>
    <font>
      <sz val="11"/>
      <color rgb="FF0070C0"/>
      <name val="Times New Roman"/>
      <family val="1"/>
      <charset val="186"/>
    </font>
  </fonts>
  <fills count="15">
    <fill>
      <patternFill patternType="none"/>
    </fill>
    <fill>
      <patternFill patternType="gray125"/>
    </fill>
    <fill>
      <patternFill patternType="solid">
        <fgColor theme="0"/>
        <bgColor indexed="64"/>
      </patternFill>
    </fill>
    <fill>
      <patternFill patternType="solid">
        <fgColor theme="0" tint="-4.992828150273141E-2"/>
        <bgColor indexed="64"/>
      </patternFill>
    </fill>
    <fill>
      <patternFill patternType="solid">
        <fgColor indexed="9"/>
        <bgColor indexed="64"/>
      </patternFill>
    </fill>
    <fill>
      <patternFill patternType="solid">
        <fgColor rgb="FFD9E1F2"/>
        <bgColor indexed="64"/>
      </patternFill>
    </fill>
    <fill>
      <patternFill patternType="solid">
        <fgColor theme="0" tint="-0.14993743705557422"/>
        <bgColor indexed="64"/>
      </patternFill>
    </fill>
    <fill>
      <patternFill patternType="solid">
        <fgColor theme="9" tint="0.59993285927915285"/>
        <bgColor indexed="64"/>
      </patternFill>
    </fill>
    <fill>
      <patternFill patternType="solid">
        <fgColor theme="6" tint="0.79992065187536243"/>
        <bgColor indexed="64"/>
      </patternFill>
    </fill>
    <fill>
      <patternFill patternType="solid">
        <fgColor theme="0" tint="-0.14996795556505021"/>
        <bgColor indexed="64"/>
      </patternFill>
    </fill>
    <fill>
      <patternFill patternType="solid">
        <fgColor rgb="FFFFFF00"/>
        <bgColor indexed="64"/>
      </patternFill>
    </fill>
    <fill>
      <patternFill patternType="solid">
        <fgColor theme="4" tint="0.79992065187536243"/>
        <bgColor indexed="64"/>
      </patternFill>
    </fill>
    <fill>
      <patternFill patternType="solid">
        <fgColor theme="0" tint="-4.9958800012207406E-2"/>
        <bgColor indexed="64"/>
      </patternFill>
    </fill>
    <fill>
      <patternFill patternType="solid">
        <fgColor theme="5" tint="0.79992065187536243"/>
        <bgColor indexed="64"/>
      </patternFill>
    </fill>
    <fill>
      <patternFill patternType="solid">
        <fgColor theme="5" tint="0.59993285927915285"/>
        <bgColor indexed="64"/>
      </patternFill>
    </fill>
  </fills>
  <borders count="15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dotted">
        <color auto="1"/>
      </right>
      <top style="thin">
        <color auto="1"/>
      </top>
      <bottom style="thin">
        <color auto="1"/>
      </bottom>
      <diagonal/>
    </border>
    <border>
      <left style="thin">
        <color auto="1"/>
      </left>
      <right/>
      <top style="thin">
        <color auto="1"/>
      </top>
      <bottom style="thin">
        <color auto="1"/>
      </bottom>
      <diagonal/>
    </border>
    <border>
      <left style="dotted">
        <color auto="1"/>
      </left>
      <right style="thin">
        <color auto="1"/>
      </right>
      <top style="thin">
        <color auto="1"/>
      </top>
      <bottom style="thin">
        <color auto="1"/>
      </bottom>
      <diagonal/>
    </border>
    <border>
      <left/>
      <right style="dotted">
        <color auto="1"/>
      </right>
      <top style="thin">
        <color auto="1"/>
      </top>
      <bottom style="thin">
        <color auto="1"/>
      </bottom>
      <diagonal/>
    </border>
    <border>
      <left style="dotted">
        <color auto="1"/>
      </left>
      <right/>
      <top style="thin">
        <color auto="1"/>
      </top>
      <bottom style="thin">
        <color auto="1"/>
      </bottom>
      <diagonal/>
    </border>
    <border>
      <left style="thin">
        <color rgb="FFA6A6A6"/>
      </left>
      <right style="thin">
        <color rgb="FFA6A6A6"/>
      </right>
      <top style="thin">
        <color rgb="FFA6A6A6"/>
      </top>
      <bottom style="thin">
        <color rgb="FFA6A6A6"/>
      </bottom>
      <diagonal/>
    </border>
    <border>
      <left style="thin">
        <color auto="1"/>
      </left>
      <right style="dotted">
        <color auto="1"/>
      </right>
      <top style="thin">
        <color auto="1"/>
      </top>
      <bottom style="medium">
        <color auto="1"/>
      </bottom>
      <diagonal/>
    </border>
    <border>
      <left style="dotted">
        <color auto="1"/>
      </left>
      <right style="thin">
        <color auto="1"/>
      </right>
      <top style="thin">
        <color auto="1"/>
      </top>
      <bottom style="medium">
        <color auto="1"/>
      </bottom>
      <diagonal/>
    </border>
    <border>
      <left/>
      <right style="dotted">
        <color auto="1"/>
      </right>
      <top style="thin">
        <color auto="1"/>
      </top>
      <bottom style="medium">
        <color auto="1"/>
      </bottom>
      <diagonal/>
    </border>
    <border>
      <left style="dotted">
        <color auto="1"/>
      </left>
      <right/>
      <top style="thin">
        <color auto="1"/>
      </top>
      <bottom style="medium">
        <color auto="1"/>
      </bottom>
      <diagonal/>
    </border>
    <border>
      <left style="thin">
        <color auto="1"/>
      </left>
      <right/>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dotted">
        <color auto="1"/>
      </left>
      <right style="medium">
        <color auto="1"/>
      </right>
      <top style="thin">
        <color auto="1"/>
      </top>
      <bottom style="thin">
        <color auto="1"/>
      </bottom>
      <diagonal/>
    </border>
    <border>
      <left style="dotted">
        <color auto="1"/>
      </left>
      <right style="medium">
        <color auto="1"/>
      </right>
      <top style="thin">
        <color auto="1"/>
      </top>
      <bottom style="medium">
        <color auto="1"/>
      </bottom>
      <diagonal/>
    </border>
    <border>
      <left/>
      <right/>
      <top/>
      <bottom style="thin">
        <color auto="1"/>
      </bottom>
      <diagonal/>
    </border>
    <border>
      <left/>
      <right/>
      <top style="thin">
        <color auto="1"/>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thin">
        <color rgb="FFA6A6A6"/>
      </left>
      <right style="thin">
        <color rgb="FFA6A6A6"/>
      </right>
      <top style="thin">
        <color rgb="FFA6A6A6"/>
      </top>
      <bottom style="medium">
        <color auto="1"/>
      </bottom>
      <diagonal/>
    </border>
    <border>
      <left style="thin">
        <color rgb="FFA6A6A6"/>
      </left>
      <right style="medium">
        <color auto="1"/>
      </right>
      <top style="thin">
        <color rgb="FFA6A6A6"/>
      </top>
      <bottom/>
      <diagonal/>
    </border>
    <border>
      <left/>
      <right style="thin">
        <color auto="1"/>
      </right>
      <top style="medium">
        <color auto="1"/>
      </top>
      <bottom style="thin">
        <color auto="1"/>
      </bottom>
      <diagonal/>
    </border>
    <border>
      <left/>
      <right style="medium">
        <color auto="1"/>
      </right>
      <top/>
      <bottom/>
      <diagonal/>
    </border>
    <border>
      <left style="medium">
        <color auto="1"/>
      </left>
      <right style="medium">
        <color auto="1"/>
      </right>
      <top style="medium">
        <color auto="1"/>
      </top>
      <bottom style="thin">
        <color indexed="8"/>
      </bottom>
      <diagonal/>
    </border>
    <border>
      <left/>
      <right/>
      <top style="thin">
        <color indexed="8"/>
      </top>
      <bottom style="thin">
        <color indexed="8"/>
      </bottom>
      <diagonal/>
    </border>
    <border>
      <left style="medium">
        <color auto="1"/>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right style="thin">
        <color indexed="8"/>
      </right>
      <top style="thin">
        <color indexed="8"/>
      </top>
      <bottom style="thin">
        <color indexed="8"/>
      </bottom>
      <diagonal/>
    </border>
    <border>
      <left style="medium">
        <color auto="1"/>
      </left>
      <right style="medium">
        <color auto="1"/>
      </right>
      <top style="thin">
        <color indexed="8"/>
      </top>
      <bottom/>
      <diagonal/>
    </border>
    <border>
      <left/>
      <right/>
      <top style="thin">
        <color indexed="8"/>
      </top>
      <bottom/>
      <diagonal/>
    </border>
    <border>
      <left style="medium">
        <color auto="1"/>
      </left>
      <right style="thin">
        <color indexed="8"/>
      </right>
      <top style="thin">
        <color indexed="8"/>
      </top>
      <bottom/>
      <diagonal/>
    </border>
    <border>
      <left style="thin">
        <color indexed="8"/>
      </left>
      <right style="medium">
        <color auto="1"/>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indexed="8"/>
      </left>
      <right style="medium">
        <color auto="1"/>
      </right>
      <top style="medium">
        <color auto="1"/>
      </top>
      <bottom style="thin">
        <color indexed="8"/>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indexed="8"/>
      </left>
      <right style="medium">
        <color auto="1"/>
      </right>
      <top style="thin">
        <color indexed="8"/>
      </top>
      <bottom style="medium">
        <color auto="1"/>
      </bottom>
      <diagonal/>
    </border>
    <border>
      <left/>
      <right style="thin">
        <color indexed="8"/>
      </right>
      <top style="thin">
        <color indexed="8"/>
      </top>
      <bottom style="medium">
        <color auto="1"/>
      </bottom>
      <diagonal/>
    </border>
    <border>
      <left/>
      <right/>
      <top/>
      <bottom style="medium">
        <color auto="1"/>
      </bottom>
      <diagonal/>
    </border>
    <border>
      <left style="medium">
        <color auto="1"/>
      </left>
      <right/>
      <top style="thin">
        <color indexed="8"/>
      </top>
      <bottom style="thin">
        <color indexed="8"/>
      </bottom>
      <diagonal/>
    </border>
    <border>
      <left style="medium">
        <color auto="1"/>
      </left>
      <right/>
      <top style="thin">
        <color indexed="8"/>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indexed="8"/>
      </left>
      <right/>
      <top style="thin">
        <color indexed="8"/>
      </top>
      <bottom style="thin">
        <color indexed="8"/>
      </bottom>
      <diagonal/>
    </border>
    <border>
      <left style="medium">
        <color auto="1"/>
      </left>
      <right style="medium">
        <color auto="1"/>
      </right>
      <top style="thin">
        <color indexed="8"/>
      </top>
      <bottom style="thin">
        <color indexed="8"/>
      </bottom>
      <diagonal/>
    </border>
    <border>
      <left style="medium">
        <color auto="1"/>
      </left>
      <right style="medium">
        <color auto="1"/>
      </right>
      <top style="thin">
        <color auto="1"/>
      </top>
      <bottom style="medium">
        <color auto="1"/>
      </bottom>
      <diagonal/>
    </border>
    <border>
      <left style="thin">
        <color indexed="8"/>
      </left>
      <right style="thin">
        <color indexed="8"/>
      </right>
      <top style="thin">
        <color indexed="8"/>
      </top>
      <bottom style="thin">
        <color indexed="8"/>
      </bottom>
      <diagonal/>
    </border>
    <border>
      <left style="medium">
        <color auto="1"/>
      </left>
      <right style="thin">
        <color indexed="8"/>
      </right>
      <top style="thin">
        <color indexed="8"/>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indexed="8"/>
      </right>
      <top/>
      <bottom style="thin">
        <color indexed="8"/>
      </bottom>
      <diagonal/>
    </border>
    <border>
      <left style="medium">
        <color auto="1"/>
      </left>
      <right/>
      <top/>
      <bottom style="thin">
        <color indexed="8"/>
      </bottom>
      <diagonal/>
    </border>
    <border>
      <left style="thin">
        <color auto="1"/>
      </left>
      <right style="medium">
        <color auto="1"/>
      </right>
      <top style="thin">
        <color indexed="8"/>
      </top>
      <bottom style="thin">
        <color indexed="8"/>
      </bottom>
      <diagonal/>
    </border>
    <border>
      <left style="thin">
        <color auto="1"/>
      </left>
      <right style="medium">
        <color auto="1"/>
      </right>
      <top style="thin">
        <color auto="1"/>
      </top>
      <bottom style="thin">
        <color indexed="8"/>
      </bottom>
      <diagonal/>
    </border>
    <border>
      <left style="medium">
        <color auto="1"/>
      </left>
      <right/>
      <top style="thin">
        <color indexed="8"/>
      </top>
      <bottom/>
      <diagonal/>
    </border>
    <border>
      <left style="thin">
        <color auto="1"/>
      </left>
      <right/>
      <top style="thin">
        <color auto="1"/>
      </top>
      <bottom/>
      <diagonal/>
    </border>
    <border>
      <left style="medium">
        <color auto="1"/>
      </left>
      <right style="medium">
        <color auto="1"/>
      </right>
      <top style="thin">
        <color auto="1"/>
      </top>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rgb="FFA6A6A6"/>
      </left>
      <right style="thin">
        <color rgb="FFA6A6A6"/>
      </right>
      <top style="thin">
        <color rgb="FFA6A6A6"/>
      </top>
      <bottom/>
      <diagonal/>
    </border>
    <border>
      <left style="thin">
        <color rgb="FFA6A6A6"/>
      </left>
      <right style="thin">
        <color rgb="FFA6A6A6"/>
      </right>
      <top style="thin">
        <color rgb="FFA6A6A6"/>
      </top>
      <bottom style="dotted">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medium">
        <color auto="1"/>
      </top>
      <bottom style="medium">
        <color auto="1"/>
      </bottom>
      <diagonal/>
    </border>
    <border>
      <left style="medium">
        <color auto="1"/>
      </left>
      <right/>
      <top style="dotted">
        <color auto="1"/>
      </top>
      <bottom/>
      <diagonal/>
    </border>
    <border>
      <left style="medium">
        <color auto="1"/>
      </left>
      <right/>
      <top/>
      <bottom style="dotted">
        <color auto="1"/>
      </bottom>
      <diagonal/>
    </border>
    <border>
      <left style="thin">
        <color rgb="FFA6A6A6"/>
      </left>
      <right style="medium">
        <color auto="1"/>
      </right>
      <top style="thin">
        <color rgb="FFA6A6A6"/>
      </top>
      <bottom style="thin">
        <color rgb="FFA6A6A6"/>
      </bottom>
      <diagonal/>
    </border>
    <border>
      <left style="medium">
        <color auto="1"/>
      </left>
      <right style="thin">
        <color indexed="8"/>
      </right>
      <top/>
      <bottom/>
      <diagonal/>
    </border>
    <border>
      <left style="thin">
        <color indexed="8"/>
      </left>
      <right style="medium">
        <color auto="1"/>
      </right>
      <top/>
      <bottom/>
      <diagonal/>
    </border>
    <border>
      <left/>
      <right style="thin">
        <color indexed="8"/>
      </right>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style="thin">
        <color auto="1"/>
      </top>
      <bottom style="medium">
        <color auto="1"/>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style="medium">
        <color auto="1"/>
      </bottom>
      <diagonal/>
    </border>
    <border>
      <left/>
      <right style="medium">
        <color auto="1"/>
      </right>
      <top style="thin">
        <color rgb="FFA6A6A6"/>
      </top>
      <bottom style="medium">
        <color auto="1"/>
      </bottom>
      <diagonal/>
    </border>
    <border>
      <left style="thin">
        <color rgb="FFA6A6A6"/>
      </left>
      <right style="medium">
        <color auto="1"/>
      </right>
      <top/>
      <bottom/>
      <diagonal/>
    </border>
    <border>
      <left style="thin">
        <color rgb="FFA6A6A6"/>
      </left>
      <right style="medium">
        <color auto="1"/>
      </right>
      <top/>
      <bottom style="medium">
        <color auto="1"/>
      </bottom>
      <diagonal/>
    </border>
    <border>
      <left style="thin">
        <color rgb="FFA6A6A6"/>
      </left>
      <right style="thin">
        <color rgb="FFA6A6A6"/>
      </right>
      <top/>
      <bottom style="thin">
        <color rgb="FFA6A6A6"/>
      </bottom>
      <diagonal/>
    </border>
    <border>
      <left style="thin">
        <color rgb="FFA6A6A6"/>
      </left>
      <right/>
      <top style="dotted">
        <color auto="1"/>
      </top>
      <bottom/>
      <diagonal/>
    </border>
    <border>
      <left/>
      <right/>
      <top style="dotted">
        <color auto="1"/>
      </top>
      <bottom/>
      <diagonal/>
    </border>
    <border>
      <left/>
      <right style="medium">
        <color auto="1"/>
      </right>
      <top style="dotted">
        <color auto="1"/>
      </top>
      <bottom/>
      <diagonal/>
    </border>
    <border>
      <left/>
      <right/>
      <top style="thin">
        <color rgb="FFA6A6A6"/>
      </top>
      <bottom style="thin">
        <color rgb="FFA6A6A6"/>
      </bottom>
      <diagonal/>
    </border>
    <border>
      <left/>
      <right style="medium">
        <color auto="1"/>
      </right>
      <top style="thin">
        <color rgb="FFA6A6A6"/>
      </top>
      <bottom style="thin">
        <color rgb="FFA6A6A6"/>
      </bottom>
      <diagonal/>
    </border>
    <border>
      <left style="thin">
        <color rgb="FFA6A6A6"/>
      </left>
      <right/>
      <top style="thin">
        <color rgb="FFA6A6A6"/>
      </top>
      <bottom style="medium">
        <color auto="1"/>
      </bottom>
      <diagonal/>
    </border>
    <border>
      <left style="thin">
        <color rgb="FFA6A6A6"/>
      </left>
      <right style="medium">
        <color auto="1"/>
      </right>
      <top/>
      <bottom style="thin">
        <color rgb="FFA6A6A6"/>
      </bottom>
      <diagonal/>
    </border>
    <border>
      <left style="thin">
        <color rgb="FFA6A6A6"/>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n">
        <color rgb="FFA6A6A6"/>
      </bottom>
      <diagonal/>
    </border>
    <border>
      <left/>
      <right style="medium">
        <color auto="1"/>
      </right>
      <top/>
      <bottom style="thin">
        <color rgb="FFA6A6A6"/>
      </bottom>
      <diagonal/>
    </border>
    <border>
      <left style="thin">
        <color rgb="FFA6A6A6"/>
      </left>
      <right style="medium">
        <color auto="1"/>
      </right>
      <top/>
      <bottom style="dotted">
        <color auto="1"/>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indexed="8"/>
      </bottom>
      <diagonal/>
    </border>
    <border>
      <left/>
      <right style="medium">
        <color auto="1"/>
      </right>
      <top style="thin">
        <color auto="1"/>
      </top>
      <bottom style="thin">
        <color indexed="8"/>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thin">
        <color indexed="8"/>
      </left>
      <right style="medium">
        <color auto="1"/>
      </right>
      <top/>
      <bottom style="thin">
        <color indexed="8"/>
      </bottom>
      <diagonal/>
    </border>
    <border>
      <left style="medium">
        <color auto="1"/>
      </left>
      <right style="medium">
        <color auto="1"/>
      </right>
      <top/>
      <bottom style="thin">
        <color indexed="8"/>
      </bottom>
      <diagonal/>
    </border>
    <border>
      <left/>
      <right style="medium">
        <color auto="1"/>
      </right>
      <top/>
      <bottom style="medium">
        <color auto="1"/>
      </bottom>
      <diagonal/>
    </border>
    <border>
      <left/>
      <right style="medium">
        <color auto="1"/>
      </right>
      <top style="thin">
        <color indexed="8"/>
      </top>
      <bottom style="medium">
        <color auto="1"/>
      </bottom>
      <diagonal/>
    </border>
    <border>
      <left/>
      <right/>
      <top style="medium">
        <color auto="1"/>
      </top>
      <bottom style="thin">
        <color auto="1"/>
      </bottom>
      <diagonal/>
    </border>
    <border>
      <left style="medium">
        <color auto="1"/>
      </left>
      <right/>
      <top style="thin">
        <color auto="1"/>
      </top>
      <bottom/>
      <diagonal/>
    </border>
    <border>
      <left/>
      <right/>
      <top style="thin">
        <color auto="1"/>
      </top>
      <bottom style="thin">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style="dotted">
        <color auto="1"/>
      </right>
      <top style="thin">
        <color auto="1"/>
      </top>
      <bottom/>
      <diagonal/>
    </border>
    <border>
      <left style="dotted">
        <color auto="1"/>
      </left>
      <right style="thin">
        <color auto="1"/>
      </right>
      <top style="thin">
        <color auto="1"/>
      </top>
      <bottom/>
      <diagonal/>
    </border>
    <border>
      <left style="dotted">
        <color auto="1"/>
      </left>
      <right style="medium">
        <color auto="1"/>
      </right>
      <top style="thin">
        <color auto="1"/>
      </top>
      <bottom/>
      <diagonal/>
    </border>
    <border>
      <left style="thin">
        <color auto="1"/>
      </left>
      <right style="dotted">
        <color auto="1"/>
      </right>
      <top style="medium">
        <color indexed="64"/>
      </top>
      <bottom style="medium">
        <color indexed="64"/>
      </bottom>
      <diagonal/>
    </border>
    <border>
      <left style="dotted">
        <color auto="1"/>
      </left>
      <right style="thin">
        <color auto="1"/>
      </right>
      <top style="medium">
        <color indexed="64"/>
      </top>
      <bottom style="medium">
        <color indexed="64"/>
      </bottom>
      <diagonal/>
    </border>
    <border>
      <left/>
      <right style="dotted">
        <color auto="1"/>
      </right>
      <top style="medium">
        <color indexed="64"/>
      </top>
      <bottom style="medium">
        <color indexed="64"/>
      </bottom>
      <diagonal/>
    </border>
    <border>
      <left style="dotted">
        <color auto="1"/>
      </left>
      <right/>
      <top style="medium">
        <color indexed="64"/>
      </top>
      <bottom style="medium">
        <color indexed="64"/>
      </bottom>
      <diagonal/>
    </border>
    <border>
      <left style="dotted">
        <color auto="1"/>
      </left>
      <right style="medium">
        <color indexed="64"/>
      </right>
      <top style="medium">
        <color indexed="64"/>
      </top>
      <bottom style="medium">
        <color indexed="64"/>
      </bottom>
      <diagonal/>
    </border>
    <border>
      <left/>
      <right style="thin">
        <color auto="1"/>
      </right>
      <top/>
      <bottom style="medium">
        <color auto="1"/>
      </bottom>
      <diagonal/>
    </border>
    <border>
      <left style="thin">
        <color auto="1"/>
      </left>
      <right style="dotted">
        <color auto="1"/>
      </right>
      <top/>
      <bottom style="medium">
        <color auto="1"/>
      </bottom>
      <diagonal/>
    </border>
    <border>
      <left style="dotted">
        <color auto="1"/>
      </left>
      <right style="thin">
        <color auto="1"/>
      </right>
      <top/>
      <bottom style="medium">
        <color auto="1"/>
      </bottom>
      <diagonal/>
    </border>
    <border>
      <left/>
      <right style="dotted">
        <color auto="1"/>
      </right>
      <top/>
      <bottom style="medium">
        <color auto="1"/>
      </bottom>
      <diagonal/>
    </border>
    <border>
      <left style="dotted">
        <color auto="1"/>
      </left>
      <right/>
      <top/>
      <bottom style="medium">
        <color auto="1"/>
      </bottom>
      <diagonal/>
    </border>
    <border>
      <left style="dotted">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dotted">
        <color auto="1"/>
      </right>
      <top/>
      <bottom style="thin">
        <color auto="1"/>
      </bottom>
      <diagonal/>
    </border>
    <border>
      <left style="dotted">
        <color auto="1"/>
      </left>
      <right style="thin">
        <color auto="1"/>
      </right>
      <top/>
      <bottom style="thin">
        <color auto="1"/>
      </bottom>
      <diagonal/>
    </border>
    <border>
      <left style="thin">
        <color auto="1"/>
      </left>
      <right style="medium">
        <color auto="1"/>
      </right>
      <top/>
      <bottom style="medium">
        <color auto="1"/>
      </bottom>
      <diagonal/>
    </border>
    <border>
      <left style="thin">
        <color auto="1"/>
      </left>
      <right style="dotted">
        <color auto="1"/>
      </right>
      <top style="medium">
        <color indexed="64"/>
      </top>
      <bottom style="thin">
        <color auto="1"/>
      </bottom>
      <diagonal/>
    </border>
    <border>
      <left style="dotted">
        <color auto="1"/>
      </left>
      <right style="thin">
        <color auto="1"/>
      </right>
      <top style="medium">
        <color indexed="64"/>
      </top>
      <bottom style="thin">
        <color auto="1"/>
      </bottom>
      <diagonal/>
    </border>
    <border>
      <left style="thin">
        <color indexed="8"/>
      </left>
      <right/>
      <top style="thin">
        <color indexed="8"/>
      </top>
      <bottom/>
      <diagonal/>
    </border>
    <border>
      <left/>
      <right/>
      <top style="thin">
        <color indexed="8"/>
      </top>
      <bottom style="medium">
        <color auto="1"/>
      </bottom>
      <diagonal/>
    </border>
    <border>
      <left style="medium">
        <color indexed="64"/>
      </left>
      <right style="medium">
        <color indexed="64"/>
      </right>
      <top style="thin">
        <color indexed="8"/>
      </top>
      <bottom style="medium">
        <color auto="1"/>
      </bottom>
      <diagonal/>
    </border>
    <border>
      <left style="medium">
        <color auto="1"/>
      </left>
      <right style="medium">
        <color auto="1"/>
      </right>
      <top/>
      <bottom style="thin">
        <color indexed="64"/>
      </bottom>
      <diagonal/>
    </border>
    <border>
      <left style="medium">
        <color auto="1"/>
      </left>
      <right style="thin">
        <color indexed="8"/>
      </right>
      <top/>
      <bottom style="thin">
        <color indexed="64"/>
      </bottom>
      <diagonal/>
    </border>
    <border>
      <left style="thin">
        <color indexed="8"/>
      </left>
      <right style="medium">
        <color auto="1"/>
      </right>
      <top/>
      <bottom style="thin">
        <color indexed="64"/>
      </bottom>
      <diagonal/>
    </border>
  </borders>
  <cellStyleXfs count="5">
    <xf numFmtId="0" fontId="0" fillId="0" borderId="0"/>
    <xf numFmtId="9" fontId="15" fillId="0" borderId="0" applyFont="0" applyFill="0" applyBorder="0" applyAlignment="0" applyProtection="0"/>
    <xf numFmtId="0" fontId="1" fillId="0" borderId="0"/>
    <xf numFmtId="0" fontId="1" fillId="0" borderId="0"/>
    <xf numFmtId="0" fontId="1" fillId="0" borderId="0"/>
  </cellStyleXfs>
  <cellXfs count="877">
    <xf numFmtId="0" fontId="0" fillId="0" borderId="0" xfId="0"/>
    <xf numFmtId="0" fontId="4" fillId="0" borderId="0" xfId="0" applyFont="1"/>
    <xf numFmtId="2" fontId="4" fillId="0" borderId="0" xfId="0" applyNumberFormat="1" applyFont="1"/>
    <xf numFmtId="0" fontId="5" fillId="0" borderId="0" xfId="0" applyFont="1"/>
    <xf numFmtId="0" fontId="7" fillId="0" borderId="0" xfId="0" applyFont="1"/>
    <xf numFmtId="0" fontId="11" fillId="0" borderId="0" xfId="3" applyFont="1" applyAlignment="1">
      <alignment vertical="center"/>
    </xf>
    <xf numFmtId="3" fontId="4" fillId="0" borderId="0" xfId="0" applyNumberFormat="1" applyFont="1"/>
    <xf numFmtId="3" fontId="5" fillId="0" borderId="0" xfId="0" applyNumberFormat="1" applyFont="1"/>
    <xf numFmtId="0" fontId="5" fillId="0" borderId="0" xfId="0" applyFont="1" applyAlignment="1">
      <alignment vertical="top"/>
    </xf>
    <xf numFmtId="3" fontId="5" fillId="0" borderId="0" xfId="0" applyNumberFormat="1" applyFont="1" applyAlignment="1">
      <alignment vertical="top"/>
    </xf>
    <xf numFmtId="3" fontId="8" fillId="0" borderId="0" xfId="0" applyNumberFormat="1" applyFont="1" applyAlignment="1">
      <alignment vertical="top"/>
    </xf>
    <xf numFmtId="0" fontId="5" fillId="0" borderId="0" xfId="0" applyFont="1" applyAlignment="1"/>
    <xf numFmtId="0" fontId="13" fillId="0" borderId="0" xfId="0" applyFont="1"/>
    <xf numFmtId="3" fontId="12" fillId="0" borderId="0" xfId="0" applyNumberFormat="1" applyFont="1" applyAlignment="1">
      <alignment vertical="top"/>
    </xf>
    <xf numFmtId="0" fontId="10" fillId="0" borderId="0" xfId="0" applyFont="1" applyAlignment="1">
      <alignment horizontal="justify" vertical="top"/>
    </xf>
    <xf numFmtId="0" fontId="14" fillId="0" borderId="0" xfId="0" applyFont="1" applyAlignment="1">
      <alignment vertical="center" wrapText="1"/>
    </xf>
    <xf numFmtId="0" fontId="5" fillId="0" borderId="0" xfId="0" applyFont="1" applyAlignment="1">
      <alignment horizontal="right" vertical="top"/>
    </xf>
    <xf numFmtId="49" fontId="9" fillId="0" borderId="0" xfId="2" applyNumberFormat="1" applyFont="1" applyBorder="1" applyAlignment="1">
      <alignment vertical="center" wrapText="1"/>
    </xf>
    <xf numFmtId="0" fontId="9" fillId="0" borderId="0" xfId="4" applyFont="1" applyFill="1" applyBorder="1" applyAlignment="1">
      <alignment horizontal="right" vertical="center" wrapText="1"/>
    </xf>
    <xf numFmtId="3" fontId="9" fillId="0" borderId="0" xfId="4" applyNumberFormat="1" applyFont="1" applyFill="1" applyBorder="1" applyAlignment="1">
      <alignment horizontal="center" vertical="center"/>
    </xf>
    <xf numFmtId="0" fontId="4" fillId="0" borderId="0" xfId="0" applyFont="1" applyAlignment="1">
      <alignment vertical="top" wrapText="1"/>
    </xf>
    <xf numFmtId="0" fontId="8" fillId="0" borderId="0" xfId="0" applyFont="1"/>
    <xf numFmtId="0" fontId="16" fillId="0" borderId="18" xfId="0" applyFont="1" applyBorder="1" applyAlignment="1">
      <alignment horizontal="center" vertical="center"/>
    </xf>
    <xf numFmtId="4" fontId="8" fillId="0" borderId="0" xfId="0" applyNumberFormat="1" applyFont="1" applyAlignment="1">
      <alignment vertical="top"/>
    </xf>
    <xf numFmtId="0" fontId="8" fillId="0" borderId="0" xfId="0" applyFont="1" applyAlignment="1">
      <alignment vertical="top"/>
    </xf>
    <xf numFmtId="0" fontId="17" fillId="0" borderId="0" xfId="0" applyFont="1"/>
    <xf numFmtId="49" fontId="5" fillId="0" borderId="0" xfId="0" applyNumberFormat="1" applyFont="1"/>
    <xf numFmtId="0" fontId="6" fillId="3" borderId="69" xfId="4" applyFont="1" applyFill="1" applyBorder="1" applyAlignment="1">
      <alignment horizontal="left" vertical="center" wrapText="1"/>
    </xf>
    <xf numFmtId="0" fontId="6" fillId="3" borderId="26" xfId="4" applyFont="1" applyFill="1" applyBorder="1" applyAlignment="1">
      <alignment horizontal="center" vertical="center" wrapText="1"/>
    </xf>
    <xf numFmtId="3" fontId="6" fillId="3" borderId="80" xfId="4" applyNumberFormat="1" applyFont="1" applyFill="1" applyBorder="1" applyAlignment="1">
      <alignment horizontal="center" vertical="center"/>
    </xf>
    <xf numFmtId="4" fontId="6" fillId="3" borderId="81" xfId="4" applyNumberFormat="1" applyFont="1" applyFill="1" applyBorder="1" applyAlignment="1">
      <alignment horizontal="right" vertical="center"/>
    </xf>
    <xf numFmtId="3" fontId="6" fillId="3" borderId="82" xfId="4" applyNumberFormat="1" applyFont="1" applyFill="1" applyBorder="1" applyAlignment="1">
      <alignment horizontal="center" vertical="center"/>
    </xf>
    <xf numFmtId="3" fontId="18" fillId="3" borderId="80" xfId="4" applyNumberFormat="1" applyFont="1" applyFill="1" applyBorder="1" applyAlignment="1">
      <alignment horizontal="center" vertical="center"/>
    </xf>
    <xf numFmtId="4" fontId="18" fillId="3" borderId="81" xfId="4" applyNumberFormat="1" applyFont="1" applyFill="1" applyBorder="1" applyAlignment="1">
      <alignment horizontal="right" vertical="center"/>
    </xf>
    <xf numFmtId="3" fontId="18" fillId="3" borderId="82" xfId="4" applyNumberFormat="1" applyFont="1" applyFill="1" applyBorder="1" applyAlignment="1">
      <alignment horizontal="center" vertical="center"/>
    </xf>
    <xf numFmtId="3" fontId="18" fillId="3" borderId="81" xfId="4" applyNumberFormat="1" applyFont="1" applyFill="1" applyBorder="1" applyAlignment="1">
      <alignment horizontal="right" vertical="center"/>
    </xf>
    <xf numFmtId="49" fontId="6" fillId="13" borderId="84" xfId="4" applyNumberFormat="1" applyFont="1" applyFill="1" applyBorder="1" applyAlignment="1">
      <alignment horizontal="center" vertical="center" wrapText="1"/>
    </xf>
    <xf numFmtId="0" fontId="19" fillId="0" borderId="20" xfId="0" applyFont="1" applyBorder="1" applyAlignment="1">
      <alignment vertical="top"/>
    </xf>
    <xf numFmtId="0" fontId="19" fillId="0" borderId="21" xfId="0" applyFont="1" applyBorder="1" applyAlignment="1">
      <alignment vertical="top"/>
    </xf>
    <xf numFmtId="0" fontId="23" fillId="5" borderId="8" xfId="0" applyFont="1" applyFill="1" applyBorder="1" applyAlignment="1">
      <alignment horizontal="center" vertical="center" wrapText="1"/>
    </xf>
    <xf numFmtId="0" fontId="23" fillId="5" borderId="8" xfId="0" applyFont="1" applyFill="1" applyBorder="1" applyAlignment="1">
      <alignment horizontal="right" vertical="center" wrapText="1"/>
    </xf>
    <xf numFmtId="3" fontId="24" fillId="5" borderId="8" xfId="0" applyNumberFormat="1" applyFont="1" applyFill="1" applyBorder="1" applyAlignment="1">
      <alignment horizontal="right" vertical="center" wrapText="1"/>
    </xf>
    <xf numFmtId="0" fontId="22" fillId="6" borderId="8" xfId="0" applyFont="1" applyFill="1" applyBorder="1" applyAlignment="1">
      <alignment vertical="center" wrapText="1"/>
    </xf>
    <xf numFmtId="0" fontId="22" fillId="6" borderId="8" xfId="0" applyFont="1" applyFill="1" applyBorder="1" applyAlignment="1">
      <alignment horizontal="left" vertical="center" wrapText="1"/>
    </xf>
    <xf numFmtId="0" fontId="25" fillId="6" borderId="8" xfId="0" applyFont="1" applyFill="1" applyBorder="1" applyAlignment="1">
      <alignment horizontal="left" vertical="center" wrapText="1"/>
    </xf>
    <xf numFmtId="3" fontId="26" fillId="6" borderId="8" xfId="0" applyNumberFormat="1" applyFont="1" applyFill="1" applyBorder="1" applyAlignment="1">
      <alignment horizontal="right" vertical="center"/>
    </xf>
    <xf numFmtId="0" fontId="25" fillId="6" borderId="8" xfId="0" applyFont="1" applyFill="1" applyBorder="1" applyAlignment="1">
      <alignment vertical="top" wrapText="1"/>
    </xf>
    <xf numFmtId="0" fontId="19" fillId="0" borderId="22" xfId="0" applyFont="1" applyBorder="1" applyAlignment="1">
      <alignment vertical="top"/>
    </xf>
    <xf numFmtId="0" fontId="22" fillId="6" borderId="23" xfId="0" applyFont="1" applyFill="1" applyBorder="1" applyAlignment="1">
      <alignment vertical="center" wrapText="1"/>
    </xf>
    <xf numFmtId="0" fontId="22" fillId="6" borderId="23" xfId="0" applyFont="1" applyFill="1" applyBorder="1" applyAlignment="1">
      <alignment horizontal="left" vertical="center" wrapText="1"/>
    </xf>
    <xf numFmtId="0" fontId="25" fillId="6" borderId="23" xfId="0" applyFont="1" applyFill="1" applyBorder="1" applyAlignment="1">
      <alignment horizontal="left" vertical="center" wrapText="1"/>
    </xf>
    <xf numFmtId="3" fontId="26" fillId="6" borderId="23" xfId="0" applyNumberFormat="1" applyFont="1" applyFill="1" applyBorder="1" applyAlignment="1">
      <alignment horizontal="right" vertical="center"/>
    </xf>
    <xf numFmtId="0" fontId="28" fillId="0" borderId="0" xfId="4" applyFont="1" applyAlignment="1">
      <alignment vertical="center"/>
    </xf>
    <xf numFmtId="0" fontId="30" fillId="0" borderId="0" xfId="2" applyFont="1" applyAlignment="1">
      <alignment horizontal="left" vertical="center" wrapText="1"/>
    </xf>
    <xf numFmtId="0" fontId="30" fillId="0" borderId="0" xfId="2" applyFont="1" applyAlignment="1">
      <alignment horizontal="center" vertical="center" wrapText="1"/>
    </xf>
    <xf numFmtId="0" fontId="30" fillId="0" borderId="48" xfId="2" applyFont="1" applyBorder="1" applyAlignment="1">
      <alignment vertical="center" wrapText="1"/>
    </xf>
    <xf numFmtId="0" fontId="19" fillId="0" borderId="0" xfId="0" applyFont="1"/>
    <xf numFmtId="0" fontId="21" fillId="0" borderId="0" xfId="0" applyFont="1"/>
    <xf numFmtId="49" fontId="32" fillId="2" borderId="51" xfId="2" applyNumberFormat="1" applyFont="1" applyFill="1" applyBorder="1" applyAlignment="1">
      <alignment horizontal="center" vertical="center" wrapText="1"/>
    </xf>
    <xf numFmtId="49" fontId="32" fillId="2" borderId="52" xfId="2" applyNumberFormat="1" applyFont="1" applyFill="1" applyBorder="1" applyAlignment="1">
      <alignment horizontal="center" vertical="center" wrapText="1"/>
    </xf>
    <xf numFmtId="0" fontId="33" fillId="4" borderId="21" xfId="2" applyFont="1" applyFill="1" applyBorder="1" applyAlignment="1">
      <alignment horizontal="center" vertical="center"/>
    </xf>
    <xf numFmtId="0" fontId="33" fillId="4" borderId="26" xfId="2" applyFont="1" applyFill="1" applyBorder="1" applyAlignment="1">
      <alignment horizontal="right" vertical="center"/>
    </xf>
    <xf numFmtId="0" fontId="33" fillId="4" borderId="0" xfId="2" applyFont="1" applyFill="1" applyAlignment="1">
      <alignment horizontal="right" vertical="center"/>
    </xf>
    <xf numFmtId="0" fontId="33" fillId="4" borderId="21" xfId="2" applyFont="1" applyFill="1" applyBorder="1" applyAlignment="1">
      <alignment horizontal="right" vertical="center"/>
    </xf>
    <xf numFmtId="0" fontId="33" fillId="2" borderId="21" xfId="2" applyFont="1" applyFill="1" applyBorder="1" applyAlignment="1">
      <alignment horizontal="right" vertical="center"/>
    </xf>
    <xf numFmtId="0" fontId="33" fillId="2" borderId="26" xfId="2" applyFont="1" applyFill="1" applyBorder="1" applyAlignment="1">
      <alignment horizontal="right" vertical="center"/>
    </xf>
    <xf numFmtId="0" fontId="33" fillId="2" borderId="0" xfId="2" applyFont="1" applyFill="1" applyAlignment="1">
      <alignment horizontal="right" vertical="center"/>
    </xf>
    <xf numFmtId="0" fontId="34" fillId="2" borderId="53" xfId="2" applyFont="1" applyFill="1" applyBorder="1" applyAlignment="1">
      <alignment horizontal="right" vertical="center"/>
    </xf>
    <xf numFmtId="49" fontId="31" fillId="4" borderId="49" xfId="2" applyNumberFormat="1" applyFont="1" applyFill="1" applyBorder="1" applyAlignment="1">
      <alignment horizontal="center" vertical="center" wrapText="1"/>
    </xf>
    <xf numFmtId="49" fontId="31" fillId="4" borderId="29" xfId="2" applyNumberFormat="1" applyFont="1" applyFill="1" applyBorder="1" applyAlignment="1">
      <alignment horizontal="center" vertical="center" wrapText="1"/>
    </xf>
    <xf numFmtId="49" fontId="31" fillId="4" borderId="30" xfId="2" applyNumberFormat="1" applyFont="1" applyFill="1" applyBorder="1" applyAlignment="1">
      <alignment horizontal="center" vertical="center" wrapText="1"/>
    </xf>
    <xf numFmtId="49" fontId="31" fillId="4" borderId="31" xfId="2" applyNumberFormat="1" applyFont="1" applyFill="1" applyBorder="1" applyAlignment="1">
      <alignment horizontal="center" vertical="center" wrapText="1"/>
    </xf>
    <xf numFmtId="49" fontId="31" fillId="4" borderId="54" xfId="2" applyNumberFormat="1" applyFont="1" applyFill="1" applyBorder="1" applyAlignment="1">
      <alignment horizontal="center" vertical="center" wrapText="1"/>
    </xf>
    <xf numFmtId="49" fontId="31" fillId="2" borderId="29" xfId="2" applyNumberFormat="1" applyFont="1" applyFill="1" applyBorder="1" applyAlignment="1">
      <alignment horizontal="center" vertical="center" wrapText="1"/>
    </xf>
    <xf numFmtId="49" fontId="31" fillId="4" borderId="55" xfId="2" applyNumberFormat="1" applyFont="1" applyFill="1" applyBorder="1" applyAlignment="1">
      <alignment horizontal="center" vertical="center" wrapText="1"/>
    </xf>
    <xf numFmtId="0" fontId="31" fillId="4" borderId="49" xfId="4" applyFont="1" applyFill="1" applyBorder="1" applyAlignment="1">
      <alignment horizontal="center" vertical="center"/>
    </xf>
    <xf numFmtId="0" fontId="31" fillId="4" borderId="29" xfId="4" applyFont="1" applyFill="1" applyBorder="1" applyAlignment="1">
      <alignment horizontal="center" vertical="center"/>
    </xf>
    <xf numFmtId="0" fontId="31" fillId="4" borderId="30" xfId="4" applyFont="1" applyFill="1" applyBorder="1" applyAlignment="1">
      <alignment horizontal="center" vertical="center"/>
    </xf>
    <xf numFmtId="0" fontId="31" fillId="4" borderId="31" xfId="4" applyFont="1" applyFill="1" applyBorder="1" applyAlignment="1">
      <alignment horizontal="center" vertical="center"/>
    </xf>
    <xf numFmtId="0" fontId="31" fillId="4" borderId="57" xfId="4" applyFont="1" applyFill="1" applyBorder="1" applyAlignment="1">
      <alignment horizontal="center" vertical="center"/>
    </xf>
    <xf numFmtId="0" fontId="31" fillId="4" borderId="54" xfId="4" applyFont="1" applyFill="1" applyBorder="1" applyAlignment="1">
      <alignment horizontal="center" vertical="center"/>
    </xf>
    <xf numFmtId="0" fontId="31" fillId="2" borderId="29" xfId="4" applyFont="1" applyFill="1" applyBorder="1" applyAlignment="1">
      <alignment horizontal="center" vertical="center"/>
    </xf>
    <xf numFmtId="0" fontId="31" fillId="2" borderId="30" xfId="4" applyFont="1" applyFill="1" applyBorder="1" applyAlignment="1">
      <alignment horizontal="center" vertical="center"/>
    </xf>
    <xf numFmtId="0" fontId="31" fillId="2" borderId="54" xfId="4" applyFont="1" applyFill="1" applyBorder="1" applyAlignment="1">
      <alignment horizontal="center" vertical="center"/>
    </xf>
    <xf numFmtId="0" fontId="31" fillId="2" borderId="55" xfId="4" applyFont="1" applyFill="1" applyBorder="1" applyAlignment="1">
      <alignment horizontal="center" vertical="center"/>
    </xf>
    <xf numFmtId="0" fontId="31" fillId="0" borderId="50" xfId="4" applyFont="1" applyBorder="1" applyAlignment="1">
      <alignment horizontal="left" vertical="center" wrapText="1"/>
    </xf>
    <xf numFmtId="0" fontId="31" fillId="0" borderId="50" xfId="4" applyFont="1" applyBorder="1" applyAlignment="1">
      <alignment horizontal="center" vertical="center" wrapText="1"/>
    </xf>
    <xf numFmtId="3" fontId="31" fillId="0" borderId="58" xfId="4" applyNumberFormat="1" applyFont="1" applyBorder="1" applyAlignment="1">
      <alignment horizontal="center" vertical="center"/>
    </xf>
    <xf numFmtId="4" fontId="31" fillId="0" borderId="46" xfId="4" applyNumberFormat="1" applyFont="1" applyBorder="1" applyAlignment="1">
      <alignment horizontal="right" vertical="center"/>
    </xf>
    <xf numFmtId="3" fontId="31" fillId="2" borderId="58" xfId="4" applyNumberFormat="1" applyFont="1" applyFill="1" applyBorder="1" applyAlignment="1">
      <alignment horizontal="center" vertical="center"/>
    </xf>
    <xf numFmtId="4" fontId="21" fillId="2" borderId="44" xfId="0" applyNumberFormat="1" applyFont="1" applyFill="1" applyBorder="1" applyAlignment="1">
      <alignment horizontal="right" vertical="center"/>
    </xf>
    <xf numFmtId="4" fontId="21" fillId="2" borderId="43" xfId="0" applyNumberFormat="1" applyFont="1" applyFill="1" applyBorder="1" applyAlignment="1">
      <alignment horizontal="right" vertical="center"/>
    </xf>
    <xf numFmtId="3" fontId="20" fillId="2" borderId="56" xfId="0" applyNumberFormat="1" applyFont="1" applyFill="1" applyBorder="1" applyAlignment="1">
      <alignment horizontal="right" vertical="center"/>
    </xf>
    <xf numFmtId="9" fontId="21" fillId="0" borderId="0" xfId="1" applyFont="1"/>
    <xf numFmtId="0" fontId="20" fillId="0" borderId="0" xfId="0" applyFont="1"/>
    <xf numFmtId="9" fontId="21" fillId="0" borderId="0" xfId="0" applyNumberFormat="1" applyFont="1"/>
    <xf numFmtId="49" fontId="31" fillId="2" borderId="30" xfId="2" applyNumberFormat="1" applyFont="1" applyFill="1" applyBorder="1" applyAlignment="1">
      <alignment horizontal="center" vertical="center" wrapText="1"/>
    </xf>
    <xf numFmtId="49" fontId="32" fillId="2" borderId="30" xfId="2" applyNumberFormat="1" applyFont="1" applyFill="1" applyBorder="1" applyAlignment="1">
      <alignment horizontal="center" vertical="center" wrapText="1"/>
    </xf>
    <xf numFmtId="0" fontId="31" fillId="0" borderId="49" xfId="4" applyFont="1" applyBorder="1" applyAlignment="1">
      <alignment horizontal="left" vertical="center" wrapText="1"/>
    </xf>
    <xf numFmtId="0" fontId="31" fillId="0" borderId="49" xfId="4" applyFont="1" applyBorder="1" applyAlignment="1">
      <alignment horizontal="center" vertical="center" wrapText="1"/>
    </xf>
    <xf numFmtId="3" fontId="31" fillId="0" borderId="29" xfId="4" applyNumberFormat="1" applyFont="1" applyBorder="1" applyAlignment="1">
      <alignment horizontal="center" vertical="center"/>
    </xf>
    <xf numFmtId="4" fontId="31" fillId="0" borderId="30" xfId="4" applyNumberFormat="1" applyFont="1" applyBorder="1" applyAlignment="1">
      <alignment horizontal="right" vertical="center"/>
    </xf>
    <xf numFmtId="4" fontId="19" fillId="0" borderId="0" xfId="0" applyNumberFormat="1" applyFont="1"/>
    <xf numFmtId="49" fontId="32" fillId="4" borderId="55" xfId="2" applyNumberFormat="1" applyFont="1" applyFill="1" applyBorder="1" applyAlignment="1">
      <alignment horizontal="center" vertical="center" wrapText="1"/>
    </xf>
    <xf numFmtId="0" fontId="22" fillId="4" borderId="49" xfId="4" applyFont="1" applyFill="1" applyBorder="1" applyAlignment="1">
      <alignment horizontal="center" vertical="center"/>
    </xf>
    <xf numFmtId="0" fontId="22" fillId="4" borderId="29" xfId="4" applyFont="1" applyFill="1" applyBorder="1" applyAlignment="1">
      <alignment horizontal="center" vertical="center"/>
    </xf>
    <xf numFmtId="0" fontId="22" fillId="4" borderId="30" xfId="4" applyFont="1" applyFill="1" applyBorder="1" applyAlignment="1">
      <alignment horizontal="center" vertical="center"/>
    </xf>
    <xf numFmtId="0" fontId="22" fillId="4" borderId="31" xfId="4" applyFont="1" applyFill="1" applyBorder="1" applyAlignment="1">
      <alignment horizontal="center" vertical="center"/>
    </xf>
    <xf numFmtId="0" fontId="22" fillId="4" borderId="57" xfId="4" applyFont="1" applyFill="1" applyBorder="1" applyAlignment="1">
      <alignment horizontal="center" vertical="center"/>
    </xf>
    <xf numFmtId="0" fontId="22" fillId="4" borderId="54" xfId="4" applyFont="1" applyFill="1" applyBorder="1" applyAlignment="1">
      <alignment horizontal="center" vertical="center"/>
    </xf>
    <xf numFmtId="0" fontId="22" fillId="2" borderId="29" xfId="4" applyFont="1" applyFill="1" applyBorder="1" applyAlignment="1">
      <alignment horizontal="center" vertical="center"/>
    </xf>
    <xf numFmtId="0" fontId="22" fillId="2" borderId="30" xfId="4" applyFont="1" applyFill="1" applyBorder="1" applyAlignment="1">
      <alignment horizontal="center" vertical="center"/>
    </xf>
    <xf numFmtId="0" fontId="22" fillId="2" borderId="54" xfId="4" applyFont="1" applyFill="1" applyBorder="1" applyAlignment="1">
      <alignment horizontal="center" vertical="center"/>
    </xf>
    <xf numFmtId="0" fontId="22" fillId="2" borderId="55" xfId="4" applyFont="1" applyFill="1" applyBorder="1" applyAlignment="1">
      <alignment horizontal="center" vertical="center"/>
    </xf>
    <xf numFmtId="0" fontId="22" fillId="0" borderId="0" xfId="0" applyFont="1"/>
    <xf numFmtId="0" fontId="31" fillId="0" borderId="62" xfId="4" applyFont="1" applyBorder="1" applyAlignment="1">
      <alignment horizontal="left" vertical="center" wrapText="1"/>
    </xf>
    <xf numFmtId="0" fontId="31" fillId="0" borderId="62" xfId="4" applyFont="1" applyBorder="1" applyAlignment="1">
      <alignment horizontal="center" vertical="center" wrapText="1"/>
    </xf>
    <xf numFmtId="3" fontId="31" fillId="0" borderId="61" xfId="4" applyNumberFormat="1" applyFont="1" applyBorder="1" applyAlignment="1">
      <alignment horizontal="center" vertical="center"/>
    </xf>
    <xf numFmtId="3" fontId="31" fillId="2" borderId="29" xfId="4" applyNumberFormat="1" applyFont="1" applyFill="1" applyBorder="1" applyAlignment="1">
      <alignment horizontal="center" vertical="center"/>
    </xf>
    <xf numFmtId="4" fontId="21" fillId="2" borderId="15" xfId="0" applyNumberFormat="1" applyFont="1" applyFill="1" applyBorder="1" applyAlignment="1">
      <alignment horizontal="right" vertical="center"/>
    </xf>
    <xf numFmtId="4" fontId="21" fillId="2" borderId="4" xfId="0" applyNumberFormat="1" applyFont="1" applyFill="1" applyBorder="1" applyAlignment="1">
      <alignment horizontal="right" vertical="center"/>
    </xf>
    <xf numFmtId="3" fontId="20" fillId="2" borderId="52" xfId="0" applyNumberFormat="1" applyFont="1" applyFill="1" applyBorder="1" applyAlignment="1">
      <alignment horizontal="right" vertical="center"/>
    </xf>
    <xf numFmtId="4" fontId="21" fillId="0" borderId="1" xfId="0" applyNumberFormat="1" applyFont="1" applyBorder="1" applyAlignment="1">
      <alignment horizontal="right" vertical="center"/>
    </xf>
    <xf numFmtId="4" fontId="21" fillId="0" borderId="4" xfId="0" applyNumberFormat="1" applyFont="1" applyBorder="1" applyAlignment="1">
      <alignment horizontal="right" vertical="center"/>
    </xf>
    <xf numFmtId="4" fontId="21" fillId="0" borderId="15" xfId="0" applyNumberFormat="1" applyFont="1" applyBorder="1" applyAlignment="1">
      <alignment horizontal="right" vertical="center"/>
    </xf>
    <xf numFmtId="3" fontId="21" fillId="0" borderId="0" xfId="0" applyNumberFormat="1" applyFont="1"/>
    <xf numFmtId="2" fontId="21" fillId="0" borderId="0" xfId="0" applyNumberFormat="1" applyFont="1"/>
    <xf numFmtId="3" fontId="21" fillId="0" borderId="1" xfId="0" applyNumberFormat="1" applyFont="1" applyBorder="1" applyAlignment="1">
      <alignment horizontal="center" vertical="center"/>
    </xf>
    <xf numFmtId="4" fontId="21" fillId="0" borderId="63" xfId="0" applyNumberFormat="1" applyFont="1" applyBorder="1" applyAlignment="1">
      <alignment horizontal="right" vertical="center"/>
    </xf>
    <xf numFmtId="3" fontId="21" fillId="0" borderId="2" xfId="0" applyNumberFormat="1" applyFont="1" applyBorder="1" applyAlignment="1">
      <alignment horizontal="center" vertical="center"/>
    </xf>
    <xf numFmtId="4" fontId="21" fillId="0" borderId="64" xfId="0" applyNumberFormat="1" applyFont="1" applyBorder="1" applyAlignment="1">
      <alignment horizontal="right" vertical="center"/>
    </xf>
    <xf numFmtId="3" fontId="21" fillId="0" borderId="41" xfId="0" applyNumberFormat="1" applyFont="1" applyBorder="1" applyAlignment="1">
      <alignment horizontal="center" vertical="center"/>
    </xf>
    <xf numFmtId="0" fontId="31" fillId="0" borderId="65" xfId="4" applyFont="1" applyBorder="1" applyAlignment="1">
      <alignment horizontal="left" vertical="center" wrapText="1"/>
    </xf>
    <xf numFmtId="0" fontId="31" fillId="0" borderId="65" xfId="4" applyFont="1" applyBorder="1" applyAlignment="1">
      <alignment horizontal="center" vertical="center" wrapText="1"/>
    </xf>
    <xf numFmtId="3" fontId="31" fillId="0" borderId="34" xfId="4" applyNumberFormat="1" applyFont="1" applyBorder="1" applyAlignment="1">
      <alignment horizontal="center" vertical="center"/>
    </xf>
    <xf numFmtId="4" fontId="31" fillId="0" borderId="35" xfId="4" applyNumberFormat="1" applyFont="1" applyBorder="1" applyAlignment="1">
      <alignment horizontal="right" vertical="center"/>
    </xf>
    <xf numFmtId="4" fontId="21" fillId="0" borderId="66" xfId="0" applyNumberFormat="1" applyFont="1" applyBorder="1" applyAlignment="1">
      <alignment horizontal="right" vertical="center"/>
    </xf>
    <xf numFmtId="3" fontId="31" fillId="2" borderId="34" xfId="4" applyNumberFormat="1" applyFont="1" applyFill="1" applyBorder="1" applyAlignment="1">
      <alignment horizontal="center" vertical="center"/>
    </xf>
    <xf numFmtId="4" fontId="21" fillId="2" borderId="66" xfId="0" applyNumberFormat="1" applyFont="1" applyFill="1" applyBorder="1" applyAlignment="1">
      <alignment horizontal="right" vertical="center"/>
    </xf>
    <xf numFmtId="3" fontId="20" fillId="2" borderId="67" xfId="0" applyNumberFormat="1" applyFont="1" applyFill="1" applyBorder="1" applyAlignment="1">
      <alignment horizontal="right" vertical="center"/>
    </xf>
    <xf numFmtId="0" fontId="32" fillId="0" borderId="59" xfId="4" applyFont="1" applyBorder="1" applyAlignment="1">
      <alignment horizontal="left" vertical="center" wrapText="1"/>
    </xf>
    <xf numFmtId="0" fontId="31" fillId="0" borderId="60" xfId="4" applyFont="1" applyBorder="1" applyAlignment="1">
      <alignment horizontal="center" vertical="center" wrapText="1"/>
    </xf>
    <xf numFmtId="3" fontId="31" fillId="0" borderId="60" xfId="4" applyNumberFormat="1" applyFont="1" applyBorder="1" applyAlignment="1">
      <alignment horizontal="center" vertical="center"/>
    </xf>
    <xf numFmtId="3" fontId="32" fillId="0" borderId="60" xfId="4" applyNumberFormat="1" applyFont="1" applyBorder="1" applyAlignment="1">
      <alignment horizontal="right" vertical="center"/>
    </xf>
    <xf numFmtId="3" fontId="31" fillId="2" borderId="60" xfId="4" applyNumberFormat="1" applyFont="1" applyFill="1" applyBorder="1" applyAlignment="1">
      <alignment horizontal="center" vertical="center"/>
    </xf>
    <xf numFmtId="3" fontId="32" fillId="2" borderId="60" xfId="4" applyNumberFormat="1" applyFont="1" applyFill="1" applyBorder="1" applyAlignment="1">
      <alignment horizontal="right" vertical="center"/>
    </xf>
    <xf numFmtId="3" fontId="32" fillId="2" borderId="68" xfId="4" applyNumberFormat="1" applyFont="1" applyFill="1" applyBorder="1" applyAlignment="1">
      <alignment horizontal="right" vertical="center"/>
    </xf>
    <xf numFmtId="3" fontId="20" fillId="2" borderId="69" xfId="0" applyNumberFormat="1" applyFont="1" applyFill="1" applyBorder="1"/>
    <xf numFmtId="0" fontId="33" fillId="2" borderId="21" xfId="2" applyFont="1" applyFill="1" applyBorder="1" applyAlignment="1">
      <alignment horizontal="center" vertical="center"/>
    </xf>
    <xf numFmtId="0" fontId="22" fillId="2" borderId="31" xfId="4" applyFont="1" applyFill="1" applyBorder="1" applyAlignment="1">
      <alignment horizontal="center" vertical="center"/>
    </xf>
    <xf numFmtId="0" fontId="22" fillId="2" borderId="57" xfId="4" applyFont="1" applyFill="1" applyBorder="1" applyAlignment="1">
      <alignment horizontal="center" vertical="center"/>
    </xf>
    <xf numFmtId="3" fontId="31" fillId="2" borderId="61" xfId="4" applyNumberFormat="1" applyFont="1" applyFill="1" applyBorder="1" applyAlignment="1">
      <alignment horizontal="center" vertical="center"/>
    </xf>
    <xf numFmtId="4" fontId="31" fillId="2" borderId="30" xfId="4" applyNumberFormat="1" applyFont="1" applyFill="1" applyBorder="1" applyAlignment="1">
      <alignment horizontal="right" vertical="center"/>
    </xf>
    <xf numFmtId="0" fontId="31" fillId="0" borderId="0" xfId="0" applyFont="1" applyAlignment="1">
      <alignment horizontal="left"/>
    </xf>
    <xf numFmtId="4" fontId="21" fillId="0" borderId="0" xfId="0" applyNumberFormat="1" applyFont="1"/>
    <xf numFmtId="49" fontId="31" fillId="2" borderId="2" xfId="2" applyNumberFormat="1" applyFont="1" applyFill="1" applyBorder="1" applyAlignment="1">
      <alignment horizontal="center" vertical="center" wrapText="1"/>
    </xf>
    <xf numFmtId="3" fontId="20" fillId="2" borderId="70" xfId="0" applyNumberFormat="1" applyFont="1" applyFill="1" applyBorder="1"/>
    <xf numFmtId="49" fontId="31" fillId="2" borderId="31" xfId="2" applyNumberFormat="1" applyFont="1" applyFill="1" applyBorder="1" applyAlignment="1">
      <alignment horizontal="center" vertical="center" wrapText="1"/>
    </xf>
    <xf numFmtId="2" fontId="20" fillId="0" borderId="0" xfId="0" applyNumberFormat="1" applyFont="1"/>
    <xf numFmtId="3" fontId="20" fillId="9" borderId="70" xfId="0" applyNumberFormat="1" applyFont="1" applyFill="1" applyBorder="1"/>
    <xf numFmtId="49" fontId="32" fillId="0" borderId="51" xfId="2" applyNumberFormat="1" applyFont="1" applyBorder="1" applyAlignment="1">
      <alignment horizontal="center" vertical="center" wrapText="1"/>
    </xf>
    <xf numFmtId="49" fontId="32" fillId="0" borderId="52" xfId="2" applyNumberFormat="1" applyFont="1" applyBorder="1" applyAlignment="1">
      <alignment horizontal="center" vertical="center" wrapText="1"/>
    </xf>
    <xf numFmtId="0" fontId="33" fillId="0" borderId="21" xfId="2" applyFont="1" applyBorder="1" applyAlignment="1">
      <alignment horizontal="right" vertical="center"/>
    </xf>
    <xf numFmtId="0" fontId="33" fillId="0" borderId="26" xfId="2" applyFont="1" applyBorder="1" applyAlignment="1">
      <alignment horizontal="right" vertical="center"/>
    </xf>
    <xf numFmtId="0" fontId="33" fillId="0" borderId="0" xfId="2" applyFont="1" applyAlignment="1">
      <alignment horizontal="right" vertical="center"/>
    </xf>
    <xf numFmtId="0" fontId="34" fillId="0" borderId="53" xfId="2" applyFont="1" applyBorder="1" applyAlignment="1">
      <alignment horizontal="right" vertical="center"/>
    </xf>
    <xf numFmtId="49" fontId="31" fillId="0" borderId="29" xfId="2" applyNumberFormat="1" applyFont="1" applyBorder="1" applyAlignment="1">
      <alignment horizontal="center" vertical="center" wrapText="1"/>
    </xf>
    <xf numFmtId="0" fontId="31" fillId="0" borderId="29" xfId="4" applyFont="1" applyBorder="1" applyAlignment="1">
      <alignment horizontal="center" vertical="center"/>
    </xf>
    <xf numFmtId="0" fontId="31" fillId="0" borderId="30" xfId="4" applyFont="1" applyBorder="1" applyAlignment="1">
      <alignment horizontal="center" vertical="center"/>
    </xf>
    <xf numFmtId="0" fontId="31" fillId="0" borderId="54" xfId="4" applyFont="1" applyBorder="1" applyAlignment="1">
      <alignment horizontal="center" vertical="center"/>
    </xf>
    <xf numFmtId="0" fontId="31" fillId="0" borderId="55" xfId="4" applyFont="1" applyBorder="1" applyAlignment="1">
      <alignment horizontal="center" vertical="center"/>
    </xf>
    <xf numFmtId="3" fontId="31" fillId="0" borderId="31" xfId="4" applyNumberFormat="1" applyFont="1" applyBorder="1" applyAlignment="1">
      <alignment horizontal="center" vertical="center"/>
    </xf>
    <xf numFmtId="3" fontId="20" fillId="0" borderId="52" xfId="0" applyNumberFormat="1" applyFont="1" applyBorder="1" applyAlignment="1">
      <alignment horizontal="right" vertical="center"/>
    </xf>
    <xf numFmtId="3" fontId="20" fillId="0" borderId="56" xfId="0" applyNumberFormat="1" applyFont="1" applyBorder="1" applyAlignment="1">
      <alignment horizontal="right" vertical="center"/>
    </xf>
    <xf numFmtId="0" fontId="31" fillId="0" borderId="0" xfId="4" applyFont="1" applyAlignment="1">
      <alignment horizontal="left" vertical="center" wrapText="1"/>
    </xf>
    <xf numFmtId="0" fontId="31" fillId="0" borderId="0" xfId="4" applyFont="1" applyAlignment="1">
      <alignment horizontal="center" vertical="center" wrapText="1"/>
    </xf>
    <xf numFmtId="3" fontId="31" fillId="0" borderId="0" xfId="4" applyNumberFormat="1" applyFont="1" applyAlignment="1">
      <alignment horizontal="center" vertical="center"/>
    </xf>
    <xf numFmtId="4" fontId="31" fillId="0" borderId="0" xfId="4" applyNumberFormat="1" applyFont="1" applyAlignment="1">
      <alignment horizontal="right" vertical="center"/>
    </xf>
    <xf numFmtId="4" fontId="21" fillId="0" borderId="0" xfId="0" applyNumberFormat="1" applyFont="1" applyAlignment="1">
      <alignment horizontal="right" vertical="center"/>
    </xf>
    <xf numFmtId="3" fontId="20" fillId="0" borderId="0" xfId="0" applyNumberFormat="1" applyFont="1" applyAlignment="1">
      <alignment horizontal="right" vertical="center"/>
    </xf>
    <xf numFmtId="3" fontId="32" fillId="0" borderId="0" xfId="4" applyNumberFormat="1" applyFont="1" applyAlignment="1">
      <alignment vertical="center"/>
    </xf>
    <xf numFmtId="3" fontId="32" fillId="0" borderId="0" xfId="4" applyNumberFormat="1" applyFont="1" applyAlignment="1">
      <alignment horizontal="right" vertical="center"/>
    </xf>
    <xf numFmtId="0" fontId="33" fillId="0" borderId="21" xfId="2" applyFont="1" applyBorder="1" applyAlignment="1">
      <alignment horizontal="center" vertical="center"/>
    </xf>
    <xf numFmtId="0" fontId="31" fillId="0" borderId="31" xfId="4" applyFont="1" applyBorder="1" applyAlignment="1">
      <alignment horizontal="center" vertical="center"/>
    </xf>
    <xf numFmtId="0" fontId="31" fillId="0" borderId="57" xfId="4" applyFont="1" applyBorder="1" applyAlignment="1">
      <alignment horizontal="center" vertical="center"/>
    </xf>
    <xf numFmtId="4" fontId="20" fillId="0" borderId="52" xfId="0" applyNumberFormat="1" applyFont="1" applyBorder="1" applyAlignment="1">
      <alignment horizontal="right" vertical="center"/>
    </xf>
    <xf numFmtId="3" fontId="39" fillId="0" borderId="0" xfId="0" applyNumberFormat="1" applyFont="1" applyAlignment="1">
      <alignment horizontal="center" vertical="top"/>
    </xf>
    <xf numFmtId="49" fontId="31" fillId="0" borderId="49" xfId="2" applyNumberFormat="1" applyFont="1" applyBorder="1" applyAlignment="1">
      <alignment horizontal="center" vertical="center" wrapText="1"/>
    </xf>
    <xf numFmtId="49" fontId="31" fillId="0" borderId="30" xfId="2" applyNumberFormat="1" applyFont="1" applyBorder="1" applyAlignment="1">
      <alignment horizontal="center" vertical="center" wrapText="1"/>
    </xf>
    <xf numFmtId="49" fontId="31" fillId="0" borderId="31" xfId="2" applyNumberFormat="1" applyFont="1" applyBorder="1" applyAlignment="1">
      <alignment horizontal="center" vertical="center" wrapText="1"/>
    </xf>
    <xf numFmtId="0" fontId="31" fillId="0" borderId="49" xfId="4" applyFont="1" applyBorder="1" applyAlignment="1">
      <alignment horizontal="center" vertical="center"/>
    </xf>
    <xf numFmtId="3" fontId="20" fillId="9" borderId="0" xfId="0" applyNumberFormat="1" applyFont="1" applyFill="1" applyAlignment="1">
      <alignment horizontal="right" vertical="center"/>
    </xf>
    <xf numFmtId="49" fontId="31" fillId="2" borderId="2" xfId="2" applyNumberFormat="1" applyFont="1" applyFill="1" applyBorder="1" applyAlignment="1">
      <alignment horizontal="center" vertical="center" wrapText="1"/>
    </xf>
    <xf numFmtId="0" fontId="33" fillId="4" borderId="3" xfId="2" applyFont="1" applyFill="1" applyBorder="1" applyAlignment="1">
      <alignment horizontal="center" vertical="center"/>
    </xf>
    <xf numFmtId="0" fontId="33" fillId="3" borderId="2" xfId="2" applyFont="1" applyFill="1" applyBorder="1" applyAlignment="1">
      <alignment horizontal="right" vertical="center"/>
    </xf>
    <xf numFmtId="0" fontId="33" fillId="4" borderId="4" xfId="2" applyFont="1" applyFill="1" applyBorder="1" applyAlignment="1">
      <alignment horizontal="center" vertical="center"/>
    </xf>
    <xf numFmtId="0" fontId="33" fillId="3" borderId="5" xfId="2" applyFont="1" applyFill="1" applyBorder="1" applyAlignment="1">
      <alignment horizontal="right" vertical="center"/>
    </xf>
    <xf numFmtId="0" fontId="34" fillId="2" borderId="2" xfId="2" applyFont="1" applyFill="1" applyBorder="1" applyAlignment="1">
      <alignment horizontal="right" vertical="center"/>
    </xf>
    <xf numFmtId="0" fontId="33" fillId="3" borderId="1" xfId="2" applyFont="1" applyFill="1" applyBorder="1" applyAlignment="1">
      <alignment horizontal="right" vertical="center"/>
    </xf>
    <xf numFmtId="0" fontId="34" fillId="2" borderId="1" xfId="2" applyFont="1" applyFill="1" applyBorder="1" applyAlignment="1">
      <alignment horizontal="right" vertical="center"/>
    </xf>
    <xf numFmtId="0" fontId="33" fillId="3" borderId="4" xfId="2" applyFont="1" applyFill="1" applyBorder="1" applyAlignment="1">
      <alignment horizontal="right" vertical="center"/>
    </xf>
    <xf numFmtId="0" fontId="33" fillId="6" borderId="1" xfId="2" applyFont="1" applyFill="1" applyBorder="1" applyAlignment="1">
      <alignment horizontal="right" vertical="center"/>
    </xf>
    <xf numFmtId="49" fontId="31" fillId="4" borderId="3" xfId="2" applyNumberFormat="1" applyFont="1" applyFill="1" applyBorder="1" applyAlignment="1">
      <alignment horizontal="center" vertical="center" wrapText="1"/>
    </xf>
    <xf numFmtId="49" fontId="31" fillId="3" borderId="2" xfId="2" applyNumberFormat="1" applyFont="1" applyFill="1" applyBorder="1" applyAlignment="1">
      <alignment horizontal="center" vertical="center" wrapText="1"/>
    </xf>
    <xf numFmtId="49" fontId="31" fillId="4" borderId="4" xfId="2" applyNumberFormat="1" applyFont="1" applyFill="1" applyBorder="1" applyAlignment="1">
      <alignment horizontal="center" vertical="center" wrapText="1"/>
    </xf>
    <xf numFmtId="49" fontId="31" fillId="3" borderId="5" xfId="2" applyNumberFormat="1" applyFont="1" applyFill="1" applyBorder="1" applyAlignment="1">
      <alignment horizontal="center" vertical="center" wrapText="1"/>
    </xf>
    <xf numFmtId="49" fontId="31" fillId="2" borderId="1" xfId="2" applyNumberFormat="1" applyFont="1" applyFill="1" applyBorder="1" applyAlignment="1">
      <alignment horizontal="center" vertical="center" wrapText="1"/>
    </xf>
    <xf numFmtId="49" fontId="31" fillId="3" borderId="7" xfId="2" applyNumberFormat="1" applyFont="1" applyFill="1" applyBorder="1" applyAlignment="1">
      <alignment horizontal="center" vertical="center" wrapText="1"/>
    </xf>
    <xf numFmtId="49" fontId="32" fillId="6" borderId="1" xfId="2" applyNumberFormat="1" applyFont="1" applyFill="1" applyBorder="1" applyAlignment="1">
      <alignment horizontal="center" vertical="center" wrapText="1"/>
    </xf>
    <xf numFmtId="0" fontId="22" fillId="0" borderId="1" xfId="0" applyFont="1" applyBorder="1" applyAlignment="1">
      <alignment horizontal="center"/>
    </xf>
    <xf numFmtId="0" fontId="22" fillId="4" borderId="3" xfId="4" applyFont="1" applyFill="1" applyBorder="1" applyAlignment="1">
      <alignment horizontal="center" vertical="center"/>
    </xf>
    <xf numFmtId="0" fontId="22" fillId="3" borderId="2" xfId="4" applyFont="1" applyFill="1" applyBorder="1" applyAlignment="1">
      <alignment horizontal="center" vertical="center"/>
    </xf>
    <xf numFmtId="0" fontId="22" fillId="4" borderId="4" xfId="4" applyFont="1" applyFill="1" applyBorder="1" applyAlignment="1">
      <alignment horizontal="center" vertical="center"/>
    </xf>
    <xf numFmtId="0" fontId="22" fillId="3" borderId="5" xfId="4" applyFont="1" applyFill="1" applyBorder="1" applyAlignment="1">
      <alignment horizontal="center" vertical="center"/>
    </xf>
    <xf numFmtId="0" fontId="22" fillId="2" borderId="2" xfId="4" applyFont="1" applyFill="1" applyBorder="1" applyAlignment="1">
      <alignment horizontal="center" vertical="center"/>
    </xf>
    <xf numFmtId="0" fontId="22" fillId="3" borderId="1" xfId="4" applyFont="1" applyFill="1" applyBorder="1" applyAlignment="1">
      <alignment horizontal="center" vertical="center"/>
    </xf>
    <xf numFmtId="0" fontId="22" fillId="2" borderId="1" xfId="4" applyFont="1" applyFill="1" applyBorder="1" applyAlignment="1">
      <alignment horizontal="center" vertical="center"/>
    </xf>
    <xf numFmtId="0" fontId="22" fillId="3" borderId="4" xfId="4" applyFont="1" applyFill="1" applyBorder="1" applyAlignment="1">
      <alignment horizontal="center" vertical="center"/>
    </xf>
    <xf numFmtId="0" fontId="22" fillId="6" borderId="1" xfId="4" applyFont="1" applyFill="1" applyBorder="1" applyAlignment="1">
      <alignment horizontal="center" vertical="center"/>
    </xf>
    <xf numFmtId="0" fontId="31" fillId="0" borderId="1" xfId="0" applyFont="1" applyBorder="1" applyAlignment="1">
      <alignment horizontal="justify" vertical="center"/>
    </xf>
    <xf numFmtId="3" fontId="21" fillId="0" borderId="3" xfId="0" applyNumberFormat="1" applyFont="1" applyBorder="1" applyAlignment="1">
      <alignment horizontal="center" vertical="center"/>
    </xf>
    <xf numFmtId="3" fontId="21" fillId="3" borderId="5" xfId="0" applyNumberFormat="1" applyFont="1" applyFill="1" applyBorder="1" applyAlignment="1">
      <alignment horizontal="right" vertical="center"/>
    </xf>
    <xf numFmtId="3" fontId="21" fillId="0" borderId="6" xfId="0" applyNumberFormat="1" applyFont="1" applyBorder="1" applyAlignment="1">
      <alignment horizontal="center" vertical="center"/>
    </xf>
    <xf numFmtId="3" fontId="21" fillId="3" borderId="7" xfId="0" applyNumberFormat="1" applyFont="1" applyFill="1" applyBorder="1" applyAlignment="1">
      <alignment horizontal="right" vertical="center"/>
    </xf>
    <xf numFmtId="3" fontId="20" fillId="6" borderId="1" xfId="0" applyNumberFormat="1" applyFont="1" applyFill="1" applyBorder="1" applyAlignment="1">
      <alignment vertical="center"/>
    </xf>
    <xf numFmtId="0" fontId="35" fillId="0" borderId="1" xfId="0" applyFont="1" applyBorder="1" applyAlignment="1">
      <alignment horizontal="right" vertical="center"/>
    </xf>
    <xf numFmtId="3" fontId="21" fillId="3" borderId="5" xfId="0" applyNumberFormat="1" applyFont="1" applyFill="1" applyBorder="1" applyAlignment="1">
      <alignment vertical="center"/>
    </xf>
    <xf numFmtId="3" fontId="21" fillId="3" borderId="7" xfId="0" applyNumberFormat="1" applyFont="1" applyFill="1" applyBorder="1" applyAlignment="1">
      <alignment vertical="center"/>
    </xf>
    <xf numFmtId="3" fontId="21" fillId="6" borderId="1" xfId="0" applyNumberFormat="1" applyFont="1" applyFill="1" applyBorder="1" applyAlignment="1">
      <alignment vertical="center"/>
    </xf>
    <xf numFmtId="0" fontId="35" fillId="0" borderId="19" xfId="0" applyFont="1" applyFill="1" applyBorder="1" applyAlignment="1">
      <alignment horizontal="right" vertical="center"/>
    </xf>
    <xf numFmtId="3" fontId="21" fillId="0" borderId="19" xfId="0" applyNumberFormat="1" applyFont="1" applyFill="1" applyBorder="1" applyAlignment="1">
      <alignment horizontal="center" vertical="center"/>
    </xf>
    <xf numFmtId="3" fontId="21" fillId="0" borderId="19" xfId="0" applyNumberFormat="1" applyFont="1" applyFill="1" applyBorder="1" applyAlignment="1">
      <alignment vertical="center"/>
    </xf>
    <xf numFmtId="4" fontId="21" fillId="0" borderId="19" xfId="0" applyNumberFormat="1" applyFont="1" applyFill="1" applyBorder="1" applyAlignment="1">
      <alignment vertical="center"/>
    </xf>
    <xf numFmtId="0" fontId="41" fillId="0" borderId="0" xfId="0" applyFont="1"/>
    <xf numFmtId="49" fontId="32" fillId="2" borderId="1" xfId="2" applyNumberFormat="1" applyFont="1" applyFill="1" applyBorder="1" applyAlignment="1">
      <alignment horizontal="center" vertical="center" wrapText="1"/>
    </xf>
    <xf numFmtId="0" fontId="33" fillId="2" borderId="1" xfId="2" applyFont="1" applyFill="1" applyBorder="1" applyAlignment="1">
      <alignment horizontal="right" vertical="center"/>
    </xf>
    <xf numFmtId="0" fontId="42" fillId="0" borderId="1" xfId="0" applyFont="1" applyBorder="1" applyAlignment="1">
      <alignment horizontal="center"/>
    </xf>
    <xf numFmtId="3" fontId="19" fillId="0" borderId="3" xfId="0" applyNumberFormat="1" applyFont="1" applyBorder="1" applyAlignment="1">
      <alignment horizontal="center" vertical="center"/>
    </xf>
    <xf numFmtId="3" fontId="19" fillId="3" borderId="5" xfId="0" applyNumberFormat="1" applyFont="1" applyFill="1" applyBorder="1" applyAlignment="1">
      <alignment vertical="center"/>
    </xf>
    <xf numFmtId="3" fontId="19" fillId="0" borderId="6" xfId="0" applyNumberFormat="1" applyFont="1" applyBorder="1" applyAlignment="1">
      <alignment horizontal="center" vertical="center"/>
    </xf>
    <xf numFmtId="3" fontId="19" fillId="3" borderId="7" xfId="0" applyNumberFormat="1" applyFont="1" applyFill="1" applyBorder="1" applyAlignment="1">
      <alignment vertical="center"/>
    </xf>
    <xf numFmtId="3" fontId="19" fillId="2" borderId="3" xfId="0" applyNumberFormat="1" applyFont="1" applyFill="1" applyBorder="1" applyAlignment="1">
      <alignment horizontal="center" vertical="center"/>
    </xf>
    <xf numFmtId="3" fontId="19" fillId="6" borderId="5" xfId="0" applyNumberFormat="1" applyFont="1" applyFill="1" applyBorder="1" applyAlignment="1">
      <alignment vertical="center"/>
    </xf>
    <xf numFmtId="3" fontId="37" fillId="0" borderId="0" xfId="0" applyNumberFormat="1" applyFont="1"/>
    <xf numFmtId="0" fontId="33" fillId="2" borderId="3" xfId="2" applyFont="1" applyFill="1" applyBorder="1" applyAlignment="1">
      <alignment horizontal="center" vertical="center"/>
    </xf>
    <xf numFmtId="0" fontId="33" fillId="2" borderId="2" xfId="2" applyFont="1" applyFill="1" applyBorder="1" applyAlignment="1">
      <alignment horizontal="right" vertical="center"/>
    </xf>
    <xf numFmtId="0" fontId="33" fillId="2" borderId="4" xfId="2" applyFont="1" applyFill="1" applyBorder="1" applyAlignment="1">
      <alignment horizontal="center" vertical="center"/>
    </xf>
    <xf numFmtId="0" fontId="33" fillId="2" borderId="5" xfId="2" applyFont="1" applyFill="1" applyBorder="1" applyAlignment="1">
      <alignment horizontal="right" vertical="center"/>
    </xf>
    <xf numFmtId="3" fontId="19" fillId="6" borderId="1" xfId="0" applyNumberFormat="1" applyFont="1" applyFill="1" applyBorder="1" applyAlignment="1">
      <alignment vertical="center"/>
    </xf>
    <xf numFmtId="49" fontId="43" fillId="2" borderId="1" xfId="2" applyNumberFormat="1" applyFont="1" applyFill="1" applyBorder="1" applyAlignment="1">
      <alignment horizontal="center" vertical="center" wrapText="1"/>
    </xf>
    <xf numFmtId="49" fontId="43" fillId="6" borderId="1" xfId="2" applyNumberFormat="1" applyFont="1" applyFill="1" applyBorder="1" applyAlignment="1">
      <alignment horizontal="center" vertical="center" wrapText="1"/>
    </xf>
    <xf numFmtId="0" fontId="44" fillId="2" borderId="1" xfId="2" applyFont="1" applyFill="1" applyBorder="1" applyAlignment="1">
      <alignment horizontal="right" vertical="center"/>
    </xf>
    <xf numFmtId="0" fontId="45" fillId="2" borderId="1" xfId="2" applyFont="1" applyFill="1" applyBorder="1" applyAlignment="1">
      <alignment horizontal="right" vertical="center"/>
    </xf>
    <xf numFmtId="0" fontId="45" fillId="6" borderId="1" xfId="2" applyFont="1" applyFill="1" applyBorder="1" applyAlignment="1">
      <alignment horizontal="right" vertical="center"/>
    </xf>
    <xf numFmtId="49" fontId="46" fillId="2" borderId="1" xfId="2" applyNumberFormat="1" applyFont="1" applyFill="1" applyBorder="1" applyAlignment="1">
      <alignment horizontal="center" vertical="center" wrapText="1"/>
    </xf>
    <xf numFmtId="49" fontId="46" fillId="3" borderId="5" xfId="2" applyNumberFormat="1" applyFont="1" applyFill="1" applyBorder="1" applyAlignment="1">
      <alignment horizontal="center" vertical="center" wrapText="1"/>
    </xf>
    <xf numFmtId="0" fontId="47" fillId="2" borderId="1" xfId="4" applyFont="1" applyFill="1" applyBorder="1" applyAlignment="1">
      <alignment horizontal="center" vertical="center"/>
    </xf>
    <xf numFmtId="0" fontId="47" fillId="3" borderId="5" xfId="4" applyFont="1" applyFill="1" applyBorder="1" applyAlignment="1">
      <alignment horizontal="center" vertical="center"/>
    </xf>
    <xf numFmtId="0" fontId="47" fillId="6" borderId="1" xfId="4" applyFont="1" applyFill="1" applyBorder="1" applyAlignment="1">
      <alignment horizontal="center" vertical="center"/>
    </xf>
    <xf numFmtId="3" fontId="48" fillId="0" borderId="3" xfId="0" applyNumberFormat="1" applyFont="1" applyBorder="1" applyAlignment="1">
      <alignment horizontal="center" vertical="center"/>
    </xf>
    <xf numFmtId="3" fontId="48" fillId="3" borderId="5" xfId="0" applyNumberFormat="1" applyFont="1" applyFill="1" applyBorder="1" applyAlignment="1">
      <alignment vertical="center"/>
    </xf>
    <xf numFmtId="3" fontId="48" fillId="6" borderId="5" xfId="0" applyNumberFormat="1" applyFont="1" applyFill="1" applyBorder="1" applyAlignment="1">
      <alignment vertical="center"/>
    </xf>
    <xf numFmtId="0" fontId="48" fillId="0" borderId="0" xfId="0" applyFont="1"/>
    <xf numFmtId="3" fontId="49" fillId="0" borderId="0" xfId="0" applyNumberFormat="1" applyFont="1"/>
    <xf numFmtId="0" fontId="48" fillId="0" borderId="0" xfId="0" applyFont="1" applyAlignment="1"/>
    <xf numFmtId="0" fontId="48" fillId="0" borderId="0" xfId="0" applyFont="1" applyBorder="1" applyAlignment="1"/>
    <xf numFmtId="3" fontId="47" fillId="6" borderId="1" xfId="4" applyNumberFormat="1" applyFont="1" applyFill="1" applyBorder="1" applyAlignment="1">
      <alignment horizontal="center" vertical="center"/>
    </xf>
    <xf numFmtId="3" fontId="48" fillId="6" borderId="1" xfId="0" applyNumberFormat="1" applyFont="1" applyFill="1" applyBorder="1" applyAlignment="1">
      <alignment vertical="center"/>
    </xf>
    <xf numFmtId="0" fontId="33" fillId="2" borderId="4" xfId="2" applyFont="1" applyFill="1" applyBorder="1" applyAlignment="1">
      <alignment horizontal="right" vertical="center"/>
    </xf>
    <xf numFmtId="0" fontId="22" fillId="2" borderId="3" xfId="4" applyFont="1" applyFill="1" applyBorder="1" applyAlignment="1">
      <alignment horizontal="center" vertical="center"/>
    </xf>
    <xf numFmtId="0" fontId="22" fillId="2" borderId="4" xfId="4" applyFont="1" applyFill="1" applyBorder="1" applyAlignment="1">
      <alignment horizontal="center" vertical="center"/>
    </xf>
    <xf numFmtId="0" fontId="22" fillId="2" borderId="5" xfId="4" applyFont="1" applyFill="1" applyBorder="1" applyAlignment="1">
      <alignment horizontal="center" vertical="center"/>
    </xf>
    <xf numFmtId="0" fontId="22" fillId="2" borderId="7" xfId="4" applyFont="1" applyFill="1" applyBorder="1" applyAlignment="1">
      <alignment horizontal="center" vertical="center"/>
    </xf>
    <xf numFmtId="3" fontId="37" fillId="0" borderId="0" xfId="0" applyNumberFormat="1" applyFont="1" applyAlignment="1">
      <alignment vertical="top"/>
    </xf>
    <xf numFmtId="49" fontId="31" fillId="2" borderId="3" xfId="2" applyNumberFormat="1" applyFont="1" applyFill="1" applyBorder="1" applyAlignment="1">
      <alignment horizontal="center" vertical="center" wrapText="1"/>
    </xf>
    <xf numFmtId="49" fontId="31" fillId="2" borderId="4" xfId="2" applyNumberFormat="1" applyFont="1" applyFill="1" applyBorder="1" applyAlignment="1">
      <alignment horizontal="center" vertical="center" wrapText="1"/>
    </xf>
    <xf numFmtId="3" fontId="52" fillId="0" borderId="0" xfId="0" applyNumberFormat="1" applyFont="1" applyAlignment="1">
      <alignment vertical="top"/>
    </xf>
    <xf numFmtId="3" fontId="53" fillId="0" borderId="0" xfId="0" applyNumberFormat="1" applyFont="1" applyAlignment="1">
      <alignment vertical="top"/>
    </xf>
    <xf numFmtId="0" fontId="55" fillId="0" borderId="0" xfId="0" applyFont="1" applyAlignment="1">
      <alignment horizontal="right" vertical="top" textRotation="90"/>
    </xf>
    <xf numFmtId="0" fontId="20" fillId="0" borderId="0" xfId="0" applyFont="1" applyAlignment="1">
      <alignment vertical="center"/>
    </xf>
    <xf numFmtId="49" fontId="32" fillId="2" borderId="14" xfId="2" applyNumberFormat="1" applyFont="1" applyFill="1" applyBorder="1" applyAlignment="1">
      <alignment horizontal="center" vertical="center" wrapText="1"/>
    </xf>
    <xf numFmtId="49" fontId="32" fillId="6" borderId="15" xfId="2" applyNumberFormat="1" applyFont="1" applyFill="1" applyBorder="1" applyAlignment="1">
      <alignment horizontal="center" vertical="center" wrapText="1"/>
    </xf>
    <xf numFmtId="0" fontId="34" fillId="0" borderId="2" xfId="2" applyFont="1" applyFill="1" applyBorder="1" applyAlignment="1">
      <alignment horizontal="right" vertical="center"/>
    </xf>
    <xf numFmtId="0" fontId="33" fillId="0" borderId="1" xfId="2" applyFont="1" applyFill="1" applyBorder="1" applyAlignment="1">
      <alignment horizontal="right" vertical="center"/>
    </xf>
    <xf numFmtId="0" fontId="34" fillId="0" borderId="1" xfId="2" applyFont="1" applyFill="1" applyBorder="1" applyAlignment="1">
      <alignment horizontal="right" vertical="center"/>
    </xf>
    <xf numFmtId="0" fontId="33" fillId="6" borderId="15" xfId="2" applyFont="1" applyFill="1" applyBorder="1" applyAlignment="1">
      <alignment horizontal="right" vertical="center"/>
    </xf>
    <xf numFmtId="49" fontId="32" fillId="3" borderId="5" xfId="2" applyNumberFormat="1" applyFont="1" applyFill="1" applyBorder="1" applyAlignment="1">
      <alignment horizontal="center" vertical="center" wrapText="1"/>
    </xf>
    <xf numFmtId="49" fontId="31" fillId="0" borderId="2" xfId="2" applyNumberFormat="1" applyFont="1" applyFill="1" applyBorder="1" applyAlignment="1">
      <alignment horizontal="center" vertical="center" wrapText="1"/>
    </xf>
    <xf numFmtId="49" fontId="31" fillId="0" borderId="1" xfId="2" applyNumberFormat="1" applyFont="1" applyFill="1" applyBorder="1" applyAlignment="1">
      <alignment horizontal="center" vertical="center" wrapText="1"/>
    </xf>
    <xf numFmtId="0" fontId="22" fillId="0" borderId="2" xfId="4" applyFont="1" applyFill="1" applyBorder="1" applyAlignment="1">
      <alignment horizontal="center" vertical="center"/>
    </xf>
    <xf numFmtId="0" fontId="22" fillId="0" borderId="1" xfId="4" applyFont="1" applyFill="1" applyBorder="1" applyAlignment="1">
      <alignment horizontal="center" vertical="center"/>
    </xf>
    <xf numFmtId="0" fontId="22" fillId="6" borderId="15" xfId="4" applyFont="1" applyFill="1" applyBorder="1" applyAlignment="1">
      <alignment horizontal="center" vertical="center"/>
    </xf>
    <xf numFmtId="0" fontId="57" fillId="0" borderId="13" xfId="0" applyFont="1" applyBorder="1" applyAlignment="1">
      <alignment horizontal="left" vertical="center" wrapText="1"/>
    </xf>
    <xf numFmtId="4" fontId="21" fillId="3" borderId="5" xfId="0" applyNumberFormat="1" applyFont="1" applyFill="1" applyBorder="1" applyAlignment="1">
      <alignment vertical="center"/>
    </xf>
    <xf numFmtId="4" fontId="21" fillId="3" borderId="7" xfId="0" applyNumberFormat="1" applyFont="1" applyFill="1" applyBorder="1" applyAlignment="1">
      <alignment vertical="center"/>
    </xf>
    <xf numFmtId="3" fontId="21" fillId="0" borderId="3" xfId="0" applyNumberFormat="1" applyFont="1" applyFill="1" applyBorder="1" applyAlignment="1">
      <alignment horizontal="center" vertical="center"/>
    </xf>
    <xf numFmtId="4" fontId="21" fillId="0" borderId="5" xfId="0" applyNumberFormat="1" applyFont="1" applyFill="1" applyBorder="1" applyAlignment="1">
      <alignment vertical="center"/>
    </xf>
    <xf numFmtId="3" fontId="21" fillId="0" borderId="5" xfId="0" applyNumberFormat="1" applyFont="1" applyFill="1" applyBorder="1" applyAlignment="1">
      <alignment vertical="center"/>
    </xf>
    <xf numFmtId="4" fontId="21" fillId="6" borderId="16" xfId="0" applyNumberFormat="1" applyFont="1" applyFill="1" applyBorder="1" applyAlignment="1">
      <alignment vertical="center"/>
    </xf>
    <xf numFmtId="3" fontId="21" fillId="0" borderId="9" xfId="0" applyNumberFormat="1" applyFont="1" applyBorder="1" applyAlignment="1">
      <alignment horizontal="center" vertical="center"/>
    </xf>
    <xf numFmtId="4" fontId="21" fillId="3" borderId="10" xfId="0" applyNumberFormat="1" applyFont="1" applyFill="1" applyBorder="1" applyAlignment="1">
      <alignment vertical="center"/>
    </xf>
    <xf numFmtId="3" fontId="21" fillId="0" borderId="11" xfId="0" applyNumberFormat="1" applyFont="1" applyBorder="1" applyAlignment="1">
      <alignment horizontal="center" vertical="center"/>
    </xf>
    <xf numFmtId="4" fontId="21" fillId="3" borderId="12" xfId="0" applyNumberFormat="1" applyFont="1" applyFill="1" applyBorder="1" applyAlignment="1">
      <alignment vertical="center"/>
    </xf>
    <xf numFmtId="3" fontId="21" fillId="0" borderId="9" xfId="0" applyNumberFormat="1" applyFont="1" applyFill="1" applyBorder="1" applyAlignment="1">
      <alignment horizontal="center" vertical="center"/>
    </xf>
    <xf numFmtId="4" fontId="21" fillId="0" borderId="10" xfId="0" applyNumberFormat="1" applyFont="1" applyFill="1" applyBorder="1" applyAlignment="1">
      <alignment vertical="center"/>
    </xf>
    <xf numFmtId="3" fontId="21" fillId="0" borderId="10" xfId="0" applyNumberFormat="1" applyFont="1" applyFill="1" applyBorder="1" applyAlignment="1">
      <alignment vertical="center"/>
    </xf>
    <xf numFmtId="4" fontId="21" fillId="6" borderId="17" xfId="0" applyNumberFormat="1" applyFont="1" applyFill="1" applyBorder="1" applyAlignment="1">
      <alignment vertical="center"/>
    </xf>
    <xf numFmtId="3" fontId="20" fillId="0" borderId="9" xfId="0" applyNumberFormat="1" applyFont="1" applyBorder="1" applyAlignment="1">
      <alignment horizontal="center" vertical="center"/>
    </xf>
    <xf numFmtId="4" fontId="20" fillId="3" borderId="10" xfId="0" applyNumberFormat="1" applyFont="1" applyFill="1" applyBorder="1" applyAlignment="1">
      <alignment vertical="center"/>
    </xf>
    <xf numFmtId="3" fontId="20" fillId="3" borderId="10" xfId="0" applyNumberFormat="1" applyFont="1" applyFill="1" applyBorder="1" applyAlignment="1">
      <alignment vertical="center"/>
    </xf>
    <xf numFmtId="3" fontId="20" fillId="0" borderId="11" xfId="0" applyNumberFormat="1" applyFont="1" applyBorder="1" applyAlignment="1">
      <alignment horizontal="center" vertical="center"/>
    </xf>
    <xf numFmtId="4" fontId="20" fillId="3" borderId="12" xfId="0" applyNumberFormat="1" applyFont="1" applyFill="1" applyBorder="1" applyAlignment="1">
      <alignment vertical="center"/>
    </xf>
    <xf numFmtId="3" fontId="20" fillId="0" borderId="9" xfId="0" applyNumberFormat="1" applyFont="1" applyFill="1" applyBorder="1" applyAlignment="1">
      <alignment horizontal="center" vertical="center"/>
    </xf>
    <xf numFmtId="4" fontId="20" fillId="0" borderId="10" xfId="0" applyNumberFormat="1" applyFont="1" applyFill="1" applyBorder="1" applyAlignment="1">
      <alignment vertical="center"/>
    </xf>
    <xf numFmtId="4" fontId="20" fillId="6" borderId="17" xfId="0" applyNumberFormat="1" applyFont="1" applyFill="1" applyBorder="1" applyAlignment="1">
      <alignment vertical="center"/>
    </xf>
    <xf numFmtId="0" fontId="33" fillId="0" borderId="3" xfId="2" applyFont="1" applyFill="1" applyBorder="1" applyAlignment="1">
      <alignment horizontal="center" vertical="center"/>
    </xf>
    <xf numFmtId="0" fontId="33" fillId="0" borderId="2" xfId="2" applyFont="1" applyFill="1" applyBorder="1" applyAlignment="1">
      <alignment horizontal="right" vertical="center"/>
    </xf>
    <xf numFmtId="0" fontId="33" fillId="0" borderId="4" xfId="2" applyFont="1" applyFill="1" applyBorder="1" applyAlignment="1">
      <alignment horizontal="center" vertical="center"/>
    </xf>
    <xf numFmtId="0" fontId="33" fillId="0" borderId="5" xfId="2" applyFont="1" applyFill="1" applyBorder="1" applyAlignment="1">
      <alignment horizontal="right" vertical="center"/>
    </xf>
    <xf numFmtId="0" fontId="22" fillId="0" borderId="3" xfId="4" applyFont="1" applyFill="1" applyBorder="1" applyAlignment="1">
      <alignment horizontal="center" vertical="center"/>
    </xf>
    <xf numFmtId="0" fontId="22" fillId="0" borderId="4" xfId="4" applyFont="1" applyFill="1" applyBorder="1" applyAlignment="1">
      <alignment horizontal="center" vertical="center"/>
    </xf>
    <xf numFmtId="0" fontId="22" fillId="0" borderId="5" xfId="4" applyFont="1" applyFill="1" applyBorder="1" applyAlignment="1">
      <alignment horizontal="center" vertical="center"/>
    </xf>
    <xf numFmtId="3" fontId="21" fillId="3" borderId="10" xfId="0" applyNumberFormat="1" applyFont="1" applyFill="1" applyBorder="1" applyAlignment="1">
      <alignment vertical="center"/>
    </xf>
    <xf numFmtId="0" fontId="21" fillId="0" borderId="76" xfId="0" applyFont="1" applyBorder="1" applyAlignment="1">
      <alignment horizontal="center" vertical="center"/>
    </xf>
    <xf numFmtId="4" fontId="21" fillId="12" borderId="60" xfId="0" applyNumberFormat="1" applyFont="1" applyFill="1" applyBorder="1" applyAlignment="1">
      <alignment vertical="center"/>
    </xf>
    <xf numFmtId="0" fontId="21" fillId="0" borderId="60" xfId="0" applyFont="1" applyBorder="1" applyAlignment="1">
      <alignment horizontal="center" vertical="center"/>
    </xf>
    <xf numFmtId="49" fontId="43" fillId="2" borderId="14" xfId="2" applyNumberFormat="1" applyFont="1" applyFill="1" applyBorder="1" applyAlignment="1">
      <alignment horizontal="center" vertical="center" wrapText="1"/>
    </xf>
    <xf numFmtId="49" fontId="43" fillId="6" borderId="15" xfId="2" applyNumberFormat="1" applyFont="1" applyFill="1" applyBorder="1" applyAlignment="1">
      <alignment horizontal="center" vertical="center" wrapText="1"/>
    </xf>
    <xf numFmtId="0" fontId="44" fillId="0" borderId="1" xfId="2" applyFont="1" applyFill="1" applyBorder="1" applyAlignment="1">
      <alignment horizontal="right" vertical="center"/>
    </xf>
    <xf numFmtId="0" fontId="45" fillId="0" borderId="1" xfId="2" applyFont="1" applyFill="1" applyBorder="1" applyAlignment="1">
      <alignment horizontal="right" vertical="center"/>
    </xf>
    <xf numFmtId="0" fontId="45" fillId="6" borderId="15" xfId="2" applyFont="1" applyFill="1" applyBorder="1" applyAlignment="1">
      <alignment horizontal="right" vertical="center"/>
    </xf>
    <xf numFmtId="49" fontId="46" fillId="0" borderId="1" xfId="2" applyNumberFormat="1" applyFont="1" applyFill="1" applyBorder="1" applyAlignment="1">
      <alignment horizontal="center" vertical="center" wrapText="1"/>
    </xf>
    <xf numFmtId="49" fontId="43" fillId="3" borderId="5" xfId="2" applyNumberFormat="1" applyFont="1" applyFill="1" applyBorder="1" applyAlignment="1">
      <alignment horizontal="center" vertical="center" wrapText="1"/>
    </xf>
    <xf numFmtId="0" fontId="47" fillId="0" borderId="1" xfId="4" applyFont="1" applyFill="1" applyBorder="1" applyAlignment="1">
      <alignment horizontal="center" vertical="center"/>
    </xf>
    <xf numFmtId="0" fontId="47" fillId="6" borderId="15" xfId="4" applyFont="1" applyFill="1" applyBorder="1" applyAlignment="1">
      <alignment horizontal="center" vertical="center"/>
    </xf>
    <xf numFmtId="3" fontId="58" fillId="0" borderId="3" xfId="0" applyNumberFormat="1" applyFont="1" applyBorder="1" applyAlignment="1">
      <alignment horizontal="center" vertical="center"/>
    </xf>
    <xf numFmtId="3" fontId="58" fillId="3" borderId="5" xfId="0" applyNumberFormat="1" applyFont="1" applyFill="1" applyBorder="1" applyAlignment="1">
      <alignment vertical="center"/>
    </xf>
    <xf numFmtId="3" fontId="58" fillId="6" borderId="16" xfId="0" applyNumberFormat="1" applyFont="1" applyFill="1" applyBorder="1" applyAlignment="1">
      <alignment vertical="center"/>
    </xf>
    <xf numFmtId="3" fontId="58" fillId="0" borderId="9" xfId="0" applyNumberFormat="1" applyFont="1" applyBorder="1" applyAlignment="1">
      <alignment horizontal="center" vertical="center"/>
    </xf>
    <xf numFmtId="3" fontId="58" fillId="3" borderId="10" xfId="0" applyNumberFormat="1" applyFont="1" applyFill="1" applyBorder="1" applyAlignment="1">
      <alignment vertical="center"/>
    </xf>
    <xf numFmtId="3" fontId="58" fillId="6" borderId="17" xfId="0" applyNumberFormat="1" applyFont="1" applyFill="1" applyBorder="1" applyAlignment="1">
      <alignment vertical="center"/>
    </xf>
    <xf numFmtId="3" fontId="20" fillId="0" borderId="140" xfId="0" applyNumberFormat="1" applyFont="1" applyBorder="1" applyAlignment="1">
      <alignment horizontal="center" vertical="center"/>
    </xf>
    <xf numFmtId="3" fontId="20" fillId="3" borderId="141" xfId="0" applyNumberFormat="1" applyFont="1" applyFill="1" applyBorder="1" applyAlignment="1">
      <alignment vertical="center"/>
    </xf>
    <xf numFmtId="3" fontId="20" fillId="0" borderId="142" xfId="0" applyNumberFormat="1" applyFont="1" applyBorder="1" applyAlignment="1">
      <alignment horizontal="center" vertical="center"/>
    </xf>
    <xf numFmtId="3" fontId="20" fillId="3" borderId="143" xfId="0" applyNumberFormat="1" applyFont="1" applyFill="1" applyBorder="1" applyAlignment="1">
      <alignment vertical="center"/>
    </xf>
    <xf numFmtId="3" fontId="20" fillId="0" borderId="140" xfId="0" applyNumberFormat="1" applyFont="1" applyFill="1" applyBorder="1" applyAlignment="1">
      <alignment horizontal="center" vertical="center"/>
    </xf>
    <xf numFmtId="3" fontId="59" fillId="0" borderId="140" xfId="0" applyNumberFormat="1" applyFont="1" applyFill="1" applyBorder="1" applyAlignment="1">
      <alignment horizontal="center" vertical="center"/>
    </xf>
    <xf numFmtId="3" fontId="59" fillId="3" borderId="141" xfId="0" applyNumberFormat="1" applyFont="1" applyFill="1" applyBorder="1" applyAlignment="1">
      <alignment vertical="center"/>
    </xf>
    <xf numFmtId="3" fontId="59" fillId="0" borderId="141" xfId="0" applyNumberFormat="1" applyFont="1" applyFill="1" applyBorder="1" applyAlignment="1">
      <alignment vertical="center"/>
    </xf>
    <xf numFmtId="3" fontId="59" fillId="6" borderId="144" xfId="0" applyNumberFormat="1" applyFont="1" applyFill="1" applyBorder="1" applyAlignment="1">
      <alignment vertical="center"/>
    </xf>
    <xf numFmtId="0" fontId="20" fillId="0" borderId="0" xfId="0" applyFont="1" applyAlignment="1">
      <alignment horizontal="center"/>
    </xf>
    <xf numFmtId="164" fontId="21" fillId="0" borderId="0" xfId="0" applyNumberFormat="1" applyFont="1"/>
    <xf numFmtId="164" fontId="20" fillId="0" borderId="0" xfId="0" applyNumberFormat="1" applyFont="1"/>
    <xf numFmtId="164" fontId="39" fillId="0" borderId="0" xfId="0" applyNumberFormat="1" applyFont="1"/>
    <xf numFmtId="3" fontId="20" fillId="0" borderId="0" xfId="0" applyNumberFormat="1" applyFont="1" applyAlignment="1">
      <alignment vertical="top"/>
    </xf>
    <xf numFmtId="0" fontId="21" fillId="0" borderId="0" xfId="0" applyFont="1" applyAlignment="1">
      <alignment horizontal="right" vertical="top"/>
    </xf>
    <xf numFmtId="0" fontId="21" fillId="0" borderId="0" xfId="0" applyFont="1" applyAlignment="1">
      <alignment vertical="top"/>
    </xf>
    <xf numFmtId="4" fontId="20" fillId="0" borderId="0" xfId="0" applyNumberFormat="1" applyFont="1" applyAlignment="1">
      <alignment vertical="top"/>
    </xf>
    <xf numFmtId="0" fontId="34" fillId="6" borderId="1" xfId="2" applyFont="1" applyFill="1" applyBorder="1" applyAlignment="1">
      <alignment horizontal="right" vertical="center"/>
    </xf>
    <xf numFmtId="49" fontId="31" fillId="4" borderId="1" xfId="2" applyNumberFormat="1" applyFont="1" applyFill="1" applyBorder="1" applyAlignment="1">
      <alignment horizontal="center" vertical="center" wrapText="1"/>
    </xf>
    <xf numFmtId="0" fontId="31" fillId="4" borderId="1" xfId="4" applyFont="1" applyFill="1" applyBorder="1" applyAlignment="1">
      <alignment horizontal="center" vertical="center"/>
    </xf>
    <xf numFmtId="0" fontId="22" fillId="4" borderId="1" xfId="4" applyFont="1" applyFill="1" applyBorder="1" applyAlignment="1">
      <alignment horizontal="center" vertical="center"/>
    </xf>
    <xf numFmtId="0" fontId="23" fillId="6" borderId="1" xfId="4" applyFont="1" applyFill="1" applyBorder="1" applyAlignment="1">
      <alignment horizontal="center" vertical="center"/>
    </xf>
    <xf numFmtId="0" fontId="31" fillId="8" borderId="1" xfId="3" applyFont="1" applyFill="1" applyBorder="1" applyAlignment="1">
      <alignment horizontal="center" vertical="center" wrapText="1"/>
    </xf>
    <xf numFmtId="3" fontId="31" fillId="8" borderId="1" xfId="4" applyNumberFormat="1" applyFont="1" applyFill="1" applyBorder="1" applyAlignment="1">
      <alignment horizontal="center" vertical="center"/>
    </xf>
    <xf numFmtId="4" fontId="31" fillId="8" borderId="1" xfId="4" applyNumberFormat="1" applyFont="1" applyFill="1" applyBorder="1" applyAlignment="1">
      <alignment horizontal="right" vertical="center"/>
    </xf>
    <xf numFmtId="4" fontId="20" fillId="0" borderId="0" xfId="0" applyNumberFormat="1" applyFont="1"/>
    <xf numFmtId="0" fontId="57" fillId="0" borderId="0" xfId="0" applyFont="1" applyBorder="1" applyAlignment="1">
      <alignment vertical="center" wrapText="1"/>
    </xf>
    <xf numFmtId="0" fontId="20" fillId="0" borderId="0" xfId="0" applyFont="1" applyBorder="1"/>
    <xf numFmtId="0" fontId="57" fillId="0" borderId="0" xfId="0" applyFont="1" applyBorder="1"/>
    <xf numFmtId="0" fontId="45" fillId="0" borderId="3" xfId="2" applyFont="1" applyFill="1" applyBorder="1" applyAlignment="1">
      <alignment horizontal="center" vertical="center"/>
    </xf>
    <xf numFmtId="0" fontId="45" fillId="0" borderId="2" xfId="2" applyFont="1" applyFill="1" applyBorder="1" applyAlignment="1">
      <alignment horizontal="right" vertical="center"/>
    </xf>
    <xf numFmtId="0" fontId="45" fillId="0" borderId="4" xfId="2" applyFont="1" applyFill="1" applyBorder="1" applyAlignment="1">
      <alignment horizontal="center" vertical="center"/>
    </xf>
    <xf numFmtId="0" fontId="45" fillId="0" borderId="5" xfId="2" applyFont="1" applyFill="1" applyBorder="1" applyAlignment="1">
      <alignment horizontal="right" vertical="center"/>
    </xf>
    <xf numFmtId="0" fontId="44" fillId="0" borderId="2" xfId="2" applyFont="1" applyFill="1" applyBorder="1" applyAlignment="1">
      <alignment horizontal="right" vertical="center"/>
    </xf>
    <xf numFmtId="49" fontId="46" fillId="4" borderId="3" xfId="2" applyNumberFormat="1" applyFont="1" applyFill="1" applyBorder="1" applyAlignment="1">
      <alignment horizontal="center" vertical="center" wrapText="1"/>
    </xf>
    <xf numFmtId="49" fontId="46" fillId="4" borderId="4" xfId="2" applyNumberFormat="1" applyFont="1" applyFill="1" applyBorder="1" applyAlignment="1">
      <alignment horizontal="center" vertical="center" wrapText="1"/>
    </xf>
    <xf numFmtId="49" fontId="46" fillId="0" borderId="2" xfId="2" applyNumberFormat="1" applyFont="1" applyFill="1" applyBorder="1" applyAlignment="1">
      <alignment horizontal="center" vertical="center" wrapText="1"/>
    </xf>
    <xf numFmtId="0" fontId="47" fillId="0" borderId="3" xfId="4" applyFont="1" applyFill="1" applyBorder="1" applyAlignment="1">
      <alignment horizontal="center" vertical="center"/>
    </xf>
    <xf numFmtId="0" fontId="47" fillId="0" borderId="2" xfId="4" applyFont="1" applyFill="1" applyBorder="1" applyAlignment="1">
      <alignment horizontal="center" vertical="center"/>
    </xf>
    <xf numFmtId="0" fontId="47" fillId="0" borderId="4" xfId="4" applyFont="1" applyFill="1" applyBorder="1" applyAlignment="1">
      <alignment horizontal="center" vertical="center"/>
    </xf>
    <xf numFmtId="0" fontId="47" fillId="0" borderId="5" xfId="4" applyFont="1" applyFill="1" applyBorder="1" applyAlignment="1">
      <alignment horizontal="center" vertical="center"/>
    </xf>
    <xf numFmtId="3" fontId="61" fillId="6" borderId="16" xfId="0" applyNumberFormat="1" applyFont="1" applyFill="1" applyBorder="1" applyAlignment="1">
      <alignment vertical="center"/>
    </xf>
    <xf numFmtId="3" fontId="58" fillId="0" borderId="131" xfId="0" applyNumberFormat="1" applyFont="1" applyBorder="1" applyAlignment="1">
      <alignment horizontal="center" vertical="center"/>
    </xf>
    <xf numFmtId="3" fontId="58" fillId="3" borderId="132" xfId="0" applyNumberFormat="1" applyFont="1" applyFill="1" applyBorder="1" applyAlignment="1">
      <alignment vertical="center"/>
    </xf>
    <xf numFmtId="3" fontId="61" fillId="6" borderId="133" xfId="0" applyNumberFormat="1" applyFont="1" applyFill="1" applyBorder="1" applyAlignment="1">
      <alignment vertical="center"/>
    </xf>
    <xf numFmtId="3" fontId="59" fillId="0" borderId="134" xfId="0" applyNumberFormat="1" applyFont="1" applyBorder="1" applyAlignment="1">
      <alignment horizontal="center" vertical="center"/>
    </xf>
    <xf numFmtId="3" fontId="59" fillId="3" borderId="135" xfId="0" applyNumberFormat="1" applyFont="1" applyFill="1" applyBorder="1" applyAlignment="1">
      <alignment vertical="center"/>
    </xf>
    <xf numFmtId="3" fontId="59" fillId="0" borderId="136" xfId="0" applyNumberFormat="1" applyFont="1" applyBorder="1" applyAlignment="1">
      <alignment horizontal="center" vertical="center"/>
    </xf>
    <xf numFmtId="3" fontId="59" fillId="3" borderId="137" xfId="0" applyNumberFormat="1" applyFont="1" applyFill="1" applyBorder="1" applyAlignment="1">
      <alignment vertical="center"/>
    </xf>
    <xf numFmtId="3" fontId="59" fillId="0" borderId="134" xfId="0" applyNumberFormat="1" applyFont="1" applyFill="1" applyBorder="1" applyAlignment="1">
      <alignment horizontal="center" vertical="center"/>
    </xf>
    <xf numFmtId="3" fontId="59" fillId="0" borderId="135" xfId="0" applyNumberFormat="1" applyFont="1" applyFill="1" applyBorder="1" applyAlignment="1">
      <alignment vertical="center"/>
    </xf>
    <xf numFmtId="3" fontId="59" fillId="6" borderId="138" xfId="0" applyNumberFormat="1" applyFont="1" applyFill="1" applyBorder="1" applyAlignment="1">
      <alignment vertical="center"/>
    </xf>
    <xf numFmtId="0" fontId="44" fillId="6" borderId="1" xfId="2" applyFont="1" applyFill="1" applyBorder="1" applyAlignment="1">
      <alignment horizontal="right" vertical="center"/>
    </xf>
    <xf numFmtId="0" fontId="62" fillId="6" borderId="1" xfId="4" applyFont="1" applyFill="1" applyBorder="1" applyAlignment="1">
      <alignment horizontal="center" vertical="center"/>
    </xf>
    <xf numFmtId="3" fontId="59" fillId="6" borderId="1" xfId="0" applyNumberFormat="1" applyFont="1" applyFill="1" applyBorder="1" applyAlignment="1">
      <alignment vertical="center"/>
    </xf>
    <xf numFmtId="3" fontId="63" fillId="6" borderId="1" xfId="0" applyNumberFormat="1" applyFont="1" applyFill="1" applyBorder="1" applyAlignment="1">
      <alignment vertical="center"/>
    </xf>
    <xf numFmtId="4" fontId="59" fillId="0" borderId="0" xfId="0" applyNumberFormat="1" applyFont="1"/>
    <xf numFmtId="0" fontId="22" fillId="0" borderId="24" xfId="0" applyFont="1" applyFill="1" applyBorder="1" applyAlignment="1">
      <alignment horizontal="left" vertical="center" wrapText="1"/>
    </xf>
    <xf numFmtId="49" fontId="32" fillId="3" borderId="1" xfId="2" applyNumberFormat="1" applyFont="1" applyFill="1" applyBorder="1" applyAlignment="1">
      <alignment horizontal="center" vertical="center" wrapText="1"/>
    </xf>
    <xf numFmtId="49" fontId="32" fillId="3" borderId="2" xfId="2" applyNumberFormat="1" applyFont="1" applyFill="1" applyBorder="1" applyAlignment="1">
      <alignment horizontal="center" vertical="center" wrapText="1"/>
    </xf>
    <xf numFmtId="0" fontId="5" fillId="0" borderId="0" xfId="0" applyFont="1" applyAlignment="1">
      <alignment horizontal="center"/>
    </xf>
    <xf numFmtId="0" fontId="35" fillId="0" borderId="0" xfId="0" applyFont="1" applyAlignment="1">
      <alignment horizontal="left" vertical="top" wrapText="1"/>
    </xf>
    <xf numFmtId="49" fontId="31" fillId="0" borderId="2" xfId="2" applyNumberFormat="1" applyFont="1" applyBorder="1" applyAlignment="1">
      <alignment horizontal="center" vertical="center" wrapText="1"/>
    </xf>
    <xf numFmtId="0" fontId="57" fillId="0" borderId="0" xfId="0" applyFont="1" applyBorder="1" applyAlignment="1">
      <alignment horizontal="left" vertical="center" wrapText="1"/>
    </xf>
    <xf numFmtId="0" fontId="31" fillId="8" borderId="1" xfId="3" applyFont="1" applyFill="1" applyBorder="1" applyAlignment="1">
      <alignment horizontal="left" vertical="center" wrapText="1"/>
    </xf>
    <xf numFmtId="49" fontId="43" fillId="3" borderId="1" xfId="2" applyNumberFormat="1" applyFont="1" applyFill="1" applyBorder="1" applyAlignment="1">
      <alignment horizontal="center" vertical="center" wrapText="1"/>
    </xf>
    <xf numFmtId="0" fontId="33" fillId="4" borderId="1" xfId="2" applyFont="1" applyFill="1" applyBorder="1" applyAlignment="1">
      <alignment horizontal="center" vertical="center"/>
    </xf>
    <xf numFmtId="49" fontId="31" fillId="2" borderId="2" xfId="2" applyNumberFormat="1" applyFont="1" applyFill="1" applyBorder="1" applyAlignment="1">
      <alignment horizontal="center" vertical="center" wrapText="1"/>
    </xf>
    <xf numFmtId="49" fontId="43" fillId="2" borderId="1" xfId="2" applyNumberFormat="1" applyFont="1" applyFill="1" applyBorder="1" applyAlignment="1">
      <alignment horizontal="center" vertical="center" wrapText="1"/>
    </xf>
    <xf numFmtId="49" fontId="32" fillId="2" borderId="1" xfId="2" applyNumberFormat="1" applyFont="1" applyFill="1" applyBorder="1" applyAlignment="1">
      <alignment horizontal="center" vertical="center" wrapText="1"/>
    </xf>
    <xf numFmtId="3" fontId="32" fillId="2" borderId="1" xfId="2" applyNumberFormat="1" applyFont="1" applyFill="1" applyBorder="1" applyAlignment="1">
      <alignment horizontal="center" vertical="center" wrapText="1"/>
    </xf>
    <xf numFmtId="49" fontId="21" fillId="0" borderId="0" xfId="0" applyNumberFormat="1" applyFont="1"/>
    <xf numFmtId="3" fontId="32" fillId="6" borderId="1" xfId="2" applyNumberFormat="1" applyFont="1" applyFill="1" applyBorder="1" applyAlignment="1">
      <alignment horizontal="center" vertical="center" wrapText="1"/>
    </xf>
    <xf numFmtId="0" fontId="34" fillId="0" borderId="1" xfId="2" applyFont="1" applyBorder="1" applyAlignment="1">
      <alignment horizontal="center" vertical="center"/>
    </xf>
    <xf numFmtId="0" fontId="33" fillId="0" borderId="1" xfId="2" applyFont="1" applyBorder="1" applyAlignment="1">
      <alignment horizontal="right" vertical="center"/>
    </xf>
    <xf numFmtId="3" fontId="33" fillId="6" borderId="1" xfId="2" applyNumberFormat="1" applyFont="1" applyFill="1" applyBorder="1" applyAlignment="1">
      <alignment horizontal="right" vertical="center"/>
    </xf>
    <xf numFmtId="49" fontId="32" fillId="12" borderId="1" xfId="2" applyNumberFormat="1" applyFont="1" applyFill="1" applyBorder="1" applyAlignment="1">
      <alignment horizontal="center" vertical="center" wrapText="1"/>
    </xf>
    <xf numFmtId="49" fontId="31" fillId="0" borderId="1" xfId="2" applyNumberFormat="1" applyFont="1" applyBorder="1" applyAlignment="1">
      <alignment horizontal="center" vertical="center" wrapText="1"/>
    </xf>
    <xf numFmtId="0" fontId="22" fillId="4" borderId="73" xfId="4" applyFont="1" applyFill="1" applyBorder="1" applyAlignment="1">
      <alignment horizontal="center" vertical="center"/>
    </xf>
    <xf numFmtId="0" fontId="22" fillId="12" borderId="73" xfId="4" applyFont="1" applyFill="1" applyBorder="1" applyAlignment="1">
      <alignment horizontal="center" vertical="center"/>
    </xf>
    <xf numFmtId="0" fontId="22" fillId="0" borderId="73" xfId="4" applyFont="1" applyBorder="1" applyAlignment="1">
      <alignment horizontal="center" vertical="center"/>
    </xf>
    <xf numFmtId="3" fontId="22" fillId="6" borderId="73" xfId="4" applyNumberFormat="1" applyFont="1" applyFill="1" applyBorder="1" applyAlignment="1">
      <alignment horizontal="center" vertical="center"/>
    </xf>
    <xf numFmtId="0" fontId="35" fillId="0" borderId="74" xfId="2" applyFont="1" applyBorder="1" applyAlignment="1">
      <alignment horizontal="right" vertical="center" wrapText="1"/>
    </xf>
    <xf numFmtId="0" fontId="21" fillId="0" borderId="74" xfId="0" applyFont="1" applyBorder="1" applyAlignment="1">
      <alignment horizontal="center" vertical="center"/>
    </xf>
    <xf numFmtId="4" fontId="21" fillId="12" borderId="74" xfId="0" applyNumberFormat="1" applyFont="1" applyFill="1" applyBorder="1" applyAlignment="1">
      <alignment vertical="center"/>
    </xf>
    <xf numFmtId="3" fontId="21" fillId="9" borderId="14" xfId="0" quotePrefix="1" applyNumberFormat="1" applyFont="1" applyFill="1" applyBorder="1" applyAlignment="1">
      <alignment vertical="center"/>
    </xf>
    <xf numFmtId="49" fontId="21" fillId="0" borderId="0" xfId="0" applyNumberFormat="1" applyFont="1" applyAlignment="1">
      <alignment vertical="center"/>
    </xf>
    <xf numFmtId="0" fontId="21" fillId="0" borderId="0" xfId="0" applyFont="1" applyAlignment="1">
      <alignment vertical="center"/>
    </xf>
    <xf numFmtId="0" fontId="35" fillId="0" borderId="1" xfId="2" applyFont="1" applyBorder="1" applyAlignment="1">
      <alignment horizontal="right" vertical="center" wrapText="1"/>
    </xf>
    <xf numFmtId="0" fontId="21" fillId="0" borderId="73" xfId="0" applyFont="1" applyBorder="1" applyAlignment="1">
      <alignment horizontal="center" vertical="center"/>
    </xf>
    <xf numFmtId="4" fontId="21" fillId="12" borderId="73" xfId="0" applyNumberFormat="1" applyFont="1" applyFill="1" applyBorder="1" applyAlignment="1">
      <alignment vertical="center"/>
    </xf>
    <xf numFmtId="0" fontId="21" fillId="0" borderId="1" xfId="0" applyFont="1" applyBorder="1" applyAlignment="1">
      <alignment horizontal="center" vertical="center"/>
    </xf>
    <xf numFmtId="3" fontId="21" fillId="9" borderId="15" xfId="0" quotePrefix="1" applyNumberFormat="1" applyFont="1" applyFill="1" applyBorder="1" applyAlignment="1">
      <alignment vertical="center"/>
    </xf>
    <xf numFmtId="0" fontId="31" fillId="0" borderId="41" xfId="2" applyFont="1" applyBorder="1" applyAlignment="1">
      <alignment horizontal="left" vertical="center" wrapText="1"/>
    </xf>
    <xf numFmtId="4" fontId="21" fillId="12" borderId="1" xfId="0" applyNumberFormat="1" applyFont="1" applyFill="1" applyBorder="1" applyAlignment="1">
      <alignment vertical="center"/>
    </xf>
    <xf numFmtId="0" fontId="35" fillId="0" borderId="75" xfId="2" applyFont="1" applyBorder="1" applyAlignment="1">
      <alignment horizontal="right" vertical="center" wrapText="1"/>
    </xf>
    <xf numFmtId="0" fontId="21" fillId="0" borderId="75" xfId="0" applyFont="1" applyBorder="1" applyAlignment="1">
      <alignment horizontal="center" vertical="center"/>
    </xf>
    <xf numFmtId="4" fontId="21" fillId="12" borderId="75" xfId="0" applyNumberFormat="1" applyFont="1" applyFill="1" applyBorder="1" applyAlignment="1">
      <alignment vertical="center"/>
    </xf>
    <xf numFmtId="3" fontId="21" fillId="9" borderId="44" xfId="0" quotePrefix="1" applyNumberFormat="1" applyFont="1" applyFill="1" applyBorder="1" applyAlignment="1">
      <alignment vertical="center"/>
    </xf>
    <xf numFmtId="0" fontId="31" fillId="0" borderId="59" xfId="2" applyFont="1" applyBorder="1" applyAlignment="1">
      <alignment vertical="center" wrapText="1"/>
    </xf>
    <xf numFmtId="0" fontId="35" fillId="0" borderId="60" xfId="2" applyFont="1" applyBorder="1" applyAlignment="1">
      <alignment horizontal="right" vertical="center" wrapText="1"/>
    </xf>
    <xf numFmtId="3" fontId="21" fillId="9" borderId="70" xfId="0" quotePrefix="1" applyNumberFormat="1" applyFont="1" applyFill="1" applyBorder="1" applyAlignment="1">
      <alignment vertical="center"/>
    </xf>
    <xf numFmtId="2" fontId="21" fillId="0" borderId="73" xfId="0" applyNumberFormat="1" applyFont="1" applyBorder="1" applyAlignment="1">
      <alignment horizontal="center" vertical="center"/>
    </xf>
    <xf numFmtId="2" fontId="21" fillId="0" borderId="1" xfId="0" applyNumberFormat="1" applyFont="1" applyBorder="1" applyAlignment="1">
      <alignment horizontal="center" vertical="center"/>
    </xf>
    <xf numFmtId="3" fontId="43" fillId="2" borderId="1" xfId="2" applyNumberFormat="1" applyFont="1" applyFill="1" applyBorder="1" applyAlignment="1">
      <alignment horizontal="center" vertical="center" wrapText="1"/>
    </xf>
    <xf numFmtId="3" fontId="43" fillId="6" borderId="1" xfId="2" applyNumberFormat="1" applyFont="1" applyFill="1" applyBorder="1" applyAlignment="1">
      <alignment horizontal="center" vertical="center" wrapText="1"/>
    </xf>
    <xf numFmtId="0" fontId="44" fillId="0" borderId="1" xfId="2" applyFont="1" applyBorder="1" applyAlignment="1">
      <alignment horizontal="center" vertical="center"/>
    </xf>
    <xf numFmtId="0" fontId="45" fillId="0" borderId="1" xfId="2" applyFont="1" applyBorder="1" applyAlignment="1">
      <alignment horizontal="right" vertical="center"/>
    </xf>
    <xf numFmtId="3" fontId="45" fillId="6" borderId="1" xfId="2" applyNumberFormat="1" applyFont="1" applyFill="1" applyBorder="1" applyAlignment="1">
      <alignment horizontal="right" vertical="center"/>
    </xf>
    <xf numFmtId="49" fontId="46" fillId="0" borderId="1" xfId="2" applyNumberFormat="1" applyFont="1" applyBorder="1" applyAlignment="1">
      <alignment horizontal="center" vertical="center" wrapText="1"/>
    </xf>
    <xf numFmtId="49" fontId="43" fillId="12" borderId="1" xfId="2" applyNumberFormat="1" applyFont="1" applyFill="1" applyBorder="1" applyAlignment="1">
      <alignment horizontal="center" vertical="center" wrapText="1"/>
    </xf>
    <xf numFmtId="0" fontId="47" fillId="0" borderId="73" xfId="4" applyFont="1" applyBorder="1" applyAlignment="1">
      <alignment horizontal="center" vertical="center"/>
    </xf>
    <xf numFmtId="0" fontId="47" fillId="12" borderId="73" xfId="4" applyFont="1" applyFill="1" applyBorder="1" applyAlignment="1">
      <alignment horizontal="center" vertical="center"/>
    </xf>
    <xf numFmtId="3" fontId="47" fillId="6" borderId="73" xfId="4" applyNumberFormat="1" applyFont="1" applyFill="1" applyBorder="1" applyAlignment="1">
      <alignment horizontal="center" vertical="center"/>
    </xf>
    <xf numFmtId="0" fontId="31" fillId="0" borderId="145" xfId="2" applyFont="1" applyBorder="1" applyAlignment="1">
      <alignment vertical="center" wrapText="1"/>
    </xf>
    <xf numFmtId="0" fontId="35" fillId="0" borderId="146" xfId="2" applyFont="1" applyBorder="1" applyAlignment="1">
      <alignment horizontal="right" vertical="center" wrapText="1"/>
    </xf>
    <xf numFmtId="0" fontId="21" fillId="0" borderId="139" xfId="0" applyFont="1" applyBorder="1" applyAlignment="1">
      <alignment horizontal="center" vertical="center"/>
    </xf>
    <xf numFmtId="4" fontId="21" fillId="12" borderId="146" xfId="0" applyNumberFormat="1" applyFont="1" applyFill="1" applyBorder="1" applyAlignment="1">
      <alignment vertical="center"/>
    </xf>
    <xf numFmtId="0" fontId="21" fillId="0" borderId="146" xfId="0" applyFont="1" applyBorder="1" applyAlignment="1">
      <alignment horizontal="center" vertical="center"/>
    </xf>
    <xf numFmtId="3" fontId="58" fillId="9" borderId="14" xfId="0" quotePrefix="1" applyNumberFormat="1" applyFont="1" applyFill="1" applyBorder="1" applyAlignment="1">
      <alignment vertical="center"/>
    </xf>
    <xf numFmtId="3" fontId="58" fillId="9" borderId="15" xfId="0" quotePrefix="1" applyNumberFormat="1" applyFont="1" applyFill="1" applyBorder="1" applyAlignment="1">
      <alignment vertical="center"/>
    </xf>
    <xf numFmtId="3" fontId="58" fillId="9" borderId="44" xfId="0" quotePrefix="1" applyNumberFormat="1" applyFont="1" applyFill="1" applyBorder="1" applyAlignment="1">
      <alignment vertical="center"/>
    </xf>
    <xf numFmtId="3" fontId="58" fillId="9" borderId="149" xfId="0" quotePrefix="1" applyNumberFormat="1" applyFont="1" applyFill="1" applyBorder="1" applyAlignment="1">
      <alignment vertical="center"/>
    </xf>
    <xf numFmtId="0" fontId="5" fillId="0" borderId="0" xfId="4" applyFont="1" applyAlignment="1">
      <alignment vertical="center"/>
    </xf>
    <xf numFmtId="0" fontId="21" fillId="0" borderId="48" xfId="0" applyFont="1" applyBorder="1"/>
    <xf numFmtId="0" fontId="21" fillId="0" borderId="0" xfId="0" applyFont="1" applyAlignment="1">
      <alignment horizontal="center" wrapText="1"/>
    </xf>
    <xf numFmtId="0" fontId="39" fillId="0" borderId="0" xfId="0" applyFont="1" applyAlignment="1">
      <alignment horizontal="center" wrapText="1"/>
    </xf>
    <xf numFmtId="2" fontId="39" fillId="0" borderId="0" xfId="0" applyNumberFormat="1" applyFont="1" applyAlignment="1">
      <alignment horizontal="center"/>
    </xf>
    <xf numFmtId="2" fontId="64" fillId="0" borderId="0" xfId="0" applyNumberFormat="1" applyFont="1" applyAlignment="1">
      <alignment horizontal="center"/>
    </xf>
    <xf numFmtId="2" fontId="64" fillId="10" borderId="0" xfId="0" applyNumberFormat="1" applyFont="1" applyFill="1" applyAlignment="1">
      <alignment horizontal="center"/>
    </xf>
    <xf numFmtId="3" fontId="58" fillId="0" borderId="150" xfId="0" applyNumberFormat="1" applyFont="1" applyBorder="1" applyAlignment="1">
      <alignment horizontal="center" vertical="center"/>
    </xf>
    <xf numFmtId="3" fontId="58" fillId="3" borderId="151" xfId="0" applyNumberFormat="1" applyFont="1" applyFill="1" applyBorder="1" applyAlignment="1">
      <alignment vertical="center"/>
    </xf>
    <xf numFmtId="3" fontId="58" fillId="0" borderId="147" xfId="0" applyNumberFormat="1" applyFont="1" applyBorder="1" applyAlignment="1">
      <alignment horizontal="center" vertical="center"/>
    </xf>
    <xf numFmtId="3" fontId="58" fillId="3" borderId="148" xfId="0" applyNumberFormat="1" applyFont="1" applyFill="1" applyBorder="1" applyAlignment="1">
      <alignment vertical="center"/>
    </xf>
    <xf numFmtId="49" fontId="32" fillId="0" borderId="25" xfId="2" applyNumberFormat="1" applyFont="1" applyBorder="1" applyAlignment="1">
      <alignment horizontal="center" vertical="center" wrapText="1"/>
    </xf>
    <xf numFmtId="49" fontId="32" fillId="0" borderId="2" xfId="2" applyNumberFormat="1" applyFont="1" applyBorder="1" applyAlignment="1">
      <alignment horizontal="center" vertical="center" wrapText="1"/>
    </xf>
    <xf numFmtId="0" fontId="33" fillId="4" borderId="0" xfId="2" applyFont="1" applyFill="1" applyAlignment="1">
      <alignment horizontal="center" vertical="center"/>
    </xf>
    <xf numFmtId="0" fontId="34" fillId="4" borderId="0" xfId="2" applyFont="1" applyFill="1" applyAlignment="1">
      <alignment horizontal="right" vertical="center"/>
    </xf>
    <xf numFmtId="49" fontId="31" fillId="4" borderId="27" xfId="2" applyNumberFormat="1" applyFont="1" applyFill="1" applyBorder="1" applyAlignment="1">
      <alignment horizontal="center" vertical="center" wrapText="1"/>
    </xf>
    <xf numFmtId="49" fontId="31" fillId="4" borderId="28" xfId="2" applyNumberFormat="1" applyFont="1" applyFill="1" applyBorder="1" applyAlignment="1">
      <alignment horizontal="center" vertical="center" wrapText="1"/>
    </xf>
    <xf numFmtId="0" fontId="31" fillId="4" borderId="32" xfId="4" applyFont="1" applyFill="1" applyBorder="1" applyAlignment="1">
      <alignment horizontal="center" vertical="center"/>
    </xf>
    <xf numFmtId="0" fontId="31" fillId="4" borderId="33" xfId="4" applyFont="1" applyFill="1" applyBorder="1" applyAlignment="1">
      <alignment horizontal="center" vertical="center"/>
    </xf>
    <xf numFmtId="0" fontId="31" fillId="4" borderId="34" xfId="4" applyFont="1" applyFill="1" applyBorder="1" applyAlignment="1">
      <alignment horizontal="center" vertical="center"/>
    </xf>
    <xf numFmtId="0" fontId="31" fillId="4" borderId="35" xfId="4" applyFont="1" applyFill="1" applyBorder="1" applyAlignment="1">
      <alignment horizontal="center" vertical="center"/>
    </xf>
    <xf numFmtId="0" fontId="31" fillId="4" borderId="36" xfId="4" applyFont="1" applyFill="1" applyBorder="1" applyAlignment="1">
      <alignment horizontal="center" vertical="center"/>
    </xf>
    <xf numFmtId="0" fontId="31" fillId="4" borderId="37" xfId="4" applyFont="1" applyFill="1" applyBorder="1" applyAlignment="1">
      <alignment horizontal="center" vertical="center"/>
    </xf>
    <xf numFmtId="0" fontId="32" fillId="4" borderId="36" xfId="4" applyFont="1" applyFill="1" applyBorder="1" applyAlignment="1">
      <alignment horizontal="center" vertical="center"/>
    </xf>
    <xf numFmtId="0" fontId="31" fillId="8" borderId="38" xfId="3" applyFont="1" applyFill="1" applyBorder="1" applyAlignment="1">
      <alignment horizontal="left" vertical="center" wrapText="1"/>
    </xf>
    <xf numFmtId="0" fontId="31" fillId="8" borderId="39" xfId="3" applyFont="1" applyFill="1" applyBorder="1" applyAlignment="1">
      <alignment horizontal="center" vertical="center" wrapText="1"/>
    </xf>
    <xf numFmtId="3" fontId="31" fillId="8" borderId="38" xfId="4" applyNumberFormat="1" applyFont="1" applyFill="1" applyBorder="1" applyAlignment="1">
      <alignment horizontal="center" vertical="center"/>
    </xf>
    <xf numFmtId="4" fontId="31" fillId="8" borderId="14" xfId="4" applyNumberFormat="1" applyFont="1" applyFill="1" applyBorder="1" applyAlignment="1">
      <alignment horizontal="right" vertical="center"/>
    </xf>
    <xf numFmtId="3" fontId="31" fillId="8" borderId="25" xfId="4" applyNumberFormat="1" applyFont="1" applyFill="1" applyBorder="1" applyAlignment="1">
      <alignment horizontal="center" vertical="center"/>
    </xf>
    <xf numFmtId="4" fontId="32" fillId="8" borderId="40" xfId="4" applyNumberFormat="1" applyFont="1" applyFill="1" applyBorder="1" applyAlignment="1">
      <alignment horizontal="right" vertical="center"/>
    </xf>
    <xf numFmtId="0" fontId="31" fillId="8" borderId="41" xfId="3" applyFont="1" applyFill="1" applyBorder="1" applyAlignment="1">
      <alignment horizontal="left" vertical="center" wrapText="1"/>
    </xf>
    <xf numFmtId="0" fontId="31" fillId="8" borderId="4" xfId="3" applyFont="1" applyFill="1" applyBorder="1" applyAlignment="1">
      <alignment horizontal="center" vertical="center" wrapText="1"/>
    </xf>
    <xf numFmtId="3" fontId="31" fillId="8" borderId="41" xfId="4" applyNumberFormat="1" applyFont="1" applyFill="1" applyBorder="1" applyAlignment="1">
      <alignment horizontal="center" vertical="center"/>
    </xf>
    <xf numFmtId="4" fontId="31" fillId="8" borderId="15" xfId="4" applyNumberFormat="1" applyFont="1" applyFill="1" applyBorder="1" applyAlignment="1">
      <alignment horizontal="right" vertical="center"/>
    </xf>
    <xf numFmtId="3" fontId="31" fillId="8" borderId="2" xfId="4" applyNumberFormat="1" applyFont="1" applyFill="1" applyBorder="1" applyAlignment="1">
      <alignment horizontal="center" vertical="center"/>
    </xf>
    <xf numFmtId="4" fontId="32" fillId="8" borderId="30" xfId="4" applyNumberFormat="1" applyFont="1" applyFill="1" applyBorder="1" applyAlignment="1">
      <alignment horizontal="right" vertical="center"/>
    </xf>
    <xf numFmtId="0" fontId="31" fillId="8" borderId="42" xfId="3" applyFont="1" applyFill="1" applyBorder="1" applyAlignment="1">
      <alignment horizontal="left" vertical="center" wrapText="1"/>
    </xf>
    <xf numFmtId="0" fontId="31" fillId="8" borderId="43" xfId="3" applyFont="1" applyFill="1" applyBorder="1" applyAlignment="1">
      <alignment horizontal="center" vertical="center" wrapText="1"/>
    </xf>
    <xf numFmtId="3" fontId="31" fillId="8" borderId="42" xfId="4" applyNumberFormat="1" applyFont="1" applyFill="1" applyBorder="1" applyAlignment="1">
      <alignment horizontal="center" vertical="center"/>
    </xf>
    <xf numFmtId="4" fontId="31" fillId="8" borderId="44" xfId="4" applyNumberFormat="1" applyFont="1" applyFill="1" applyBorder="1" applyAlignment="1">
      <alignment horizontal="right" vertical="center"/>
    </xf>
    <xf numFmtId="3" fontId="31" fillId="8" borderId="45" xfId="4" applyNumberFormat="1" applyFont="1" applyFill="1" applyBorder="1" applyAlignment="1">
      <alignment horizontal="center" vertical="center"/>
    </xf>
    <xf numFmtId="4" fontId="32" fillId="8" borderId="46" xfId="4" applyNumberFormat="1" applyFont="1" applyFill="1" applyBorder="1" applyAlignment="1">
      <alignment horizontal="right" vertical="center"/>
    </xf>
    <xf numFmtId="3" fontId="32" fillId="0" borderId="47" xfId="4" applyNumberFormat="1" applyFont="1" applyFill="1" applyBorder="1" applyAlignment="1">
      <alignment horizontal="center" vertical="center"/>
    </xf>
    <xf numFmtId="0" fontId="32" fillId="0" borderId="0" xfId="4" applyFont="1" applyFill="1" applyBorder="1" applyAlignment="1">
      <alignment horizontal="right" vertical="center" wrapText="1"/>
    </xf>
    <xf numFmtId="3" fontId="32" fillId="0" borderId="0" xfId="4" applyNumberFormat="1" applyFont="1" applyFill="1" applyBorder="1" applyAlignment="1">
      <alignment horizontal="center" vertical="center"/>
    </xf>
    <xf numFmtId="0" fontId="45" fillId="4" borderId="0" xfId="2" applyFont="1" applyFill="1" applyAlignment="1">
      <alignment horizontal="right" vertical="center"/>
    </xf>
    <xf numFmtId="49" fontId="46" fillId="4" borderId="29" xfId="2" applyNumberFormat="1" applyFont="1" applyFill="1" applyBorder="1" applyAlignment="1">
      <alignment horizontal="center" vertical="center" wrapText="1"/>
    </xf>
    <xf numFmtId="49" fontId="46" fillId="4" borderId="30" xfId="2" applyNumberFormat="1" applyFont="1" applyFill="1" applyBorder="1" applyAlignment="1">
      <alignment horizontal="center" vertical="center" wrapText="1"/>
    </xf>
    <xf numFmtId="0" fontId="46" fillId="4" borderId="36" xfId="4" applyFont="1" applyFill="1" applyBorder="1" applyAlignment="1">
      <alignment horizontal="center" vertical="center"/>
    </xf>
    <xf numFmtId="0" fontId="46" fillId="4" borderId="37" xfId="4" applyFont="1" applyFill="1" applyBorder="1" applyAlignment="1">
      <alignment horizontal="center" vertical="center"/>
    </xf>
    <xf numFmtId="0" fontId="46" fillId="4" borderId="34" xfId="4" applyFont="1" applyFill="1" applyBorder="1" applyAlignment="1">
      <alignment horizontal="center" vertical="center"/>
    </xf>
    <xf numFmtId="0" fontId="46" fillId="4" borderId="35" xfId="4" applyFont="1" applyFill="1" applyBorder="1" applyAlignment="1">
      <alignment horizontal="center" vertical="center"/>
    </xf>
    <xf numFmtId="3" fontId="43" fillId="0" borderId="47" xfId="4" applyNumberFormat="1" applyFont="1" applyFill="1" applyBorder="1" applyAlignment="1">
      <alignment horizontal="center" vertical="center"/>
    </xf>
    <xf numFmtId="3" fontId="46" fillId="8" borderId="38" xfId="4" applyNumberFormat="1" applyFont="1" applyFill="1" applyBorder="1" applyAlignment="1">
      <alignment horizontal="center" vertical="center"/>
    </xf>
    <xf numFmtId="4" fontId="46" fillId="8" borderId="14" xfId="4" applyNumberFormat="1" applyFont="1" applyFill="1" applyBorder="1" applyAlignment="1">
      <alignment horizontal="right" vertical="center"/>
    </xf>
    <xf numFmtId="3" fontId="46" fillId="8" borderId="41" xfId="4" applyNumberFormat="1" applyFont="1" applyFill="1" applyBorder="1" applyAlignment="1">
      <alignment horizontal="center" vertical="center"/>
    </xf>
    <xf numFmtId="4" fontId="46" fillId="8" borderId="15" xfId="4" applyNumberFormat="1" applyFont="1" applyFill="1" applyBorder="1" applyAlignment="1">
      <alignment horizontal="right" vertical="center"/>
    </xf>
    <xf numFmtId="3" fontId="46" fillId="8" borderId="42" xfId="4" applyNumberFormat="1" applyFont="1" applyFill="1" applyBorder="1" applyAlignment="1">
      <alignment horizontal="center" vertical="center"/>
    </xf>
    <xf numFmtId="4" fontId="46" fillId="8" borderId="44" xfId="4" applyNumberFormat="1" applyFont="1" applyFill="1" applyBorder="1" applyAlignment="1">
      <alignment horizontal="right" vertical="center"/>
    </xf>
    <xf numFmtId="49" fontId="46" fillId="4" borderId="54" xfId="2" applyNumberFormat="1" applyFont="1" applyFill="1" applyBorder="1" applyAlignment="1">
      <alignment horizontal="center" vertical="center" wrapText="1"/>
    </xf>
    <xf numFmtId="0" fontId="46" fillId="4" borderId="152" xfId="4" applyFont="1" applyFill="1" applyBorder="1" applyAlignment="1">
      <alignment horizontal="center" vertical="center"/>
    </xf>
    <xf numFmtId="4" fontId="46" fillId="8" borderId="39" xfId="4" applyNumberFormat="1" applyFont="1" applyFill="1" applyBorder="1" applyAlignment="1">
      <alignment horizontal="right" vertical="center"/>
    </xf>
    <xf numFmtId="4" fontId="46" fillId="8" borderId="4" xfId="4" applyNumberFormat="1" applyFont="1" applyFill="1" applyBorder="1" applyAlignment="1">
      <alignment horizontal="right" vertical="center"/>
    </xf>
    <xf numFmtId="4" fontId="46" fillId="8" borderId="43" xfId="4" applyNumberFormat="1" applyFont="1" applyFill="1" applyBorder="1" applyAlignment="1">
      <alignment horizontal="right" vertical="center"/>
    </xf>
    <xf numFmtId="3" fontId="43" fillId="0" borderId="153" xfId="4" applyNumberFormat="1" applyFont="1" applyFill="1" applyBorder="1" applyAlignment="1">
      <alignment horizontal="center" vertical="center"/>
    </xf>
    <xf numFmtId="49" fontId="43" fillId="0" borderId="51" xfId="2" applyNumberFormat="1" applyFont="1" applyBorder="1" applyAlignment="1">
      <alignment horizontal="center" vertical="center" wrapText="1"/>
    </xf>
    <xf numFmtId="49" fontId="43" fillId="0" borderId="52" xfId="2" applyNumberFormat="1" applyFont="1" applyBorder="1" applyAlignment="1">
      <alignment horizontal="center" vertical="center" wrapText="1"/>
    </xf>
    <xf numFmtId="0" fontId="44" fillId="4" borderId="53" xfId="2" applyFont="1" applyFill="1" applyBorder="1" applyAlignment="1">
      <alignment horizontal="right" vertical="center"/>
    </xf>
    <xf numFmtId="49" fontId="46" fillId="4" borderId="55" xfId="2" applyNumberFormat="1" applyFont="1" applyFill="1" applyBorder="1" applyAlignment="1">
      <alignment horizontal="center" vertical="center" wrapText="1"/>
    </xf>
    <xf numFmtId="0" fontId="43" fillId="4" borderId="32" xfId="4" applyFont="1" applyFill="1" applyBorder="1" applyAlignment="1">
      <alignment horizontal="center" vertical="center"/>
    </xf>
    <xf numFmtId="4" fontId="43" fillId="8" borderId="27" xfId="4" applyNumberFormat="1" applyFont="1" applyFill="1" applyBorder="1" applyAlignment="1">
      <alignment horizontal="right" vertical="center"/>
    </xf>
    <xf numFmtId="4" fontId="43" fillId="8" borderId="55" xfId="4" applyNumberFormat="1" applyFont="1" applyFill="1" applyBorder="1" applyAlignment="1">
      <alignment horizontal="right" vertical="center"/>
    </xf>
    <xf numFmtId="4" fontId="43" fillId="8" borderId="154" xfId="4" applyNumberFormat="1" applyFont="1" applyFill="1" applyBorder="1" applyAlignment="1">
      <alignment horizontal="right" vertical="center"/>
    </xf>
    <xf numFmtId="3" fontId="43" fillId="0" borderId="154" xfId="4" applyNumberFormat="1" applyFont="1" applyFill="1" applyBorder="1" applyAlignment="1">
      <alignment horizontal="center" vertical="center"/>
    </xf>
    <xf numFmtId="2" fontId="59" fillId="0" borderId="0" xfId="4" applyNumberFormat="1" applyFont="1" applyAlignment="1">
      <alignment vertical="center"/>
    </xf>
    <xf numFmtId="3" fontId="59" fillId="0" borderId="0" xfId="4" applyNumberFormat="1" applyFont="1" applyAlignment="1">
      <alignment horizontal="center" vertical="center"/>
    </xf>
    <xf numFmtId="3" fontId="59" fillId="7" borderId="0" xfId="4" applyNumberFormat="1" applyFont="1" applyFill="1" applyAlignment="1">
      <alignment vertical="center"/>
    </xf>
    <xf numFmtId="0" fontId="45" fillId="3" borderId="1" xfId="2" applyFont="1" applyFill="1" applyBorder="1" applyAlignment="1">
      <alignment horizontal="right" vertical="center"/>
    </xf>
    <xf numFmtId="0" fontId="47" fillId="3" borderId="1" xfId="4" applyFont="1" applyFill="1" applyBorder="1" applyAlignment="1">
      <alignment horizontal="center" vertical="center"/>
    </xf>
    <xf numFmtId="0" fontId="47" fillId="3" borderId="4" xfId="4" applyFont="1" applyFill="1" applyBorder="1" applyAlignment="1">
      <alignment horizontal="center" vertical="center"/>
    </xf>
    <xf numFmtId="3" fontId="58" fillId="0" borderId="6" xfId="0" applyNumberFormat="1" applyFont="1" applyBorder="1" applyAlignment="1">
      <alignment horizontal="center" vertical="center"/>
    </xf>
    <xf numFmtId="3" fontId="58" fillId="3" borderId="5" xfId="0" applyNumberFormat="1" applyFont="1" applyFill="1" applyBorder="1" applyAlignment="1">
      <alignment horizontal="right" vertical="center"/>
    </xf>
    <xf numFmtId="3" fontId="58" fillId="6" borderId="1" xfId="0" applyNumberFormat="1" applyFont="1" applyFill="1" applyBorder="1" applyAlignment="1">
      <alignment vertical="center"/>
    </xf>
    <xf numFmtId="0" fontId="58" fillId="0" borderId="0" xfId="0" applyFont="1"/>
    <xf numFmtId="49" fontId="43" fillId="7" borderId="1" xfId="2" applyNumberFormat="1" applyFont="1" applyFill="1" applyBorder="1" applyAlignment="1">
      <alignment horizontal="center" vertical="center" wrapText="1"/>
    </xf>
    <xf numFmtId="0" fontId="59" fillId="0" borderId="0" xfId="0" applyFont="1" applyAlignment="1">
      <alignment horizontal="right"/>
    </xf>
    <xf numFmtId="3" fontId="59" fillId="7" borderId="1" xfId="0" applyNumberFormat="1" applyFont="1" applyFill="1" applyBorder="1" applyAlignment="1">
      <alignment vertical="center"/>
    </xf>
    <xf numFmtId="49" fontId="31" fillId="0" borderId="25" xfId="2" applyNumberFormat="1" applyFont="1" applyBorder="1" applyAlignment="1">
      <alignment horizontal="center" vertical="center" wrapText="1"/>
    </xf>
    <xf numFmtId="49" fontId="31" fillId="13" borderId="83" xfId="4" applyNumberFormat="1" applyFont="1" applyFill="1" applyBorder="1" applyAlignment="1">
      <alignment horizontal="center" vertical="center" wrapText="1"/>
    </xf>
    <xf numFmtId="0" fontId="31" fillId="3" borderId="69" xfId="4" applyFont="1" applyFill="1" applyBorder="1" applyAlignment="1">
      <alignment horizontal="left" vertical="center" wrapText="1"/>
    </xf>
    <xf numFmtId="0" fontId="31" fillId="3" borderId="26" xfId="4" applyFont="1" applyFill="1" applyBorder="1" applyAlignment="1">
      <alignment horizontal="center" vertical="center" wrapText="1"/>
    </xf>
    <xf numFmtId="3" fontId="31" fillId="3" borderId="80" xfId="4" applyNumberFormat="1" applyFont="1" applyFill="1" applyBorder="1" applyAlignment="1">
      <alignment horizontal="center" vertical="center"/>
    </xf>
    <xf numFmtId="4" fontId="31" fillId="3" borderId="81" xfId="4" applyNumberFormat="1" applyFont="1" applyFill="1" applyBorder="1" applyAlignment="1">
      <alignment horizontal="right" vertical="center"/>
    </xf>
    <xf numFmtId="3" fontId="31" fillId="3" borderId="82" xfId="4" applyNumberFormat="1" applyFont="1" applyFill="1" applyBorder="1" applyAlignment="1">
      <alignment horizontal="center" vertical="center"/>
    </xf>
    <xf numFmtId="3" fontId="66" fillId="3" borderId="80" xfId="4" applyNumberFormat="1" applyFont="1" applyFill="1" applyBorder="1" applyAlignment="1">
      <alignment horizontal="center" vertical="center"/>
    </xf>
    <xf numFmtId="4" fontId="66" fillId="3" borderId="81" xfId="4" applyNumberFormat="1" applyFont="1" applyFill="1" applyBorder="1" applyAlignment="1">
      <alignment horizontal="right" vertical="center"/>
    </xf>
    <xf numFmtId="3" fontId="66" fillId="3" borderId="82" xfId="4" applyNumberFormat="1" applyFont="1" applyFill="1" applyBorder="1" applyAlignment="1">
      <alignment horizontal="center" vertical="center"/>
    </xf>
    <xf numFmtId="3" fontId="66" fillId="3" borderId="81" xfId="4" applyNumberFormat="1" applyFont="1" applyFill="1" applyBorder="1" applyAlignment="1">
      <alignment horizontal="right" vertical="center"/>
    </xf>
    <xf numFmtId="49" fontId="31" fillId="13" borderId="84" xfId="4" applyNumberFormat="1" applyFont="1" applyFill="1" applyBorder="1" applyAlignment="1">
      <alignment horizontal="center" vertical="center" wrapText="1"/>
    </xf>
    <xf numFmtId="3" fontId="32" fillId="0" borderId="58" xfId="4" applyNumberFormat="1" applyFont="1" applyBorder="1" applyAlignment="1">
      <alignment horizontal="center" vertical="center"/>
    </xf>
    <xf numFmtId="4" fontId="32" fillId="0" borderId="46" xfId="4" applyNumberFormat="1" applyFont="1" applyBorder="1" applyAlignment="1">
      <alignment horizontal="right" vertical="center"/>
    </xf>
    <xf numFmtId="3" fontId="32" fillId="0" borderId="47" xfId="4" applyNumberFormat="1" applyFont="1" applyBorder="1" applyAlignment="1">
      <alignment horizontal="center" vertical="center"/>
    </xf>
    <xf numFmtId="3" fontId="57" fillId="0" borderId="58" xfId="4" applyNumberFormat="1" applyFont="1" applyBorder="1" applyAlignment="1">
      <alignment horizontal="center" vertical="center"/>
    </xf>
    <xf numFmtId="3" fontId="57" fillId="0" borderId="47" xfId="4" applyNumberFormat="1" applyFont="1" applyBorder="1" applyAlignment="1">
      <alignment horizontal="center" vertical="center"/>
    </xf>
    <xf numFmtId="49" fontId="31" fillId="0" borderId="85" xfId="4" applyNumberFormat="1" applyFont="1" applyBorder="1" applyAlignment="1">
      <alignment horizontal="center" vertical="center" wrapText="1"/>
    </xf>
    <xf numFmtId="49" fontId="46" fillId="0" borderId="25" xfId="2" applyNumberFormat="1" applyFont="1" applyBorder="1" applyAlignment="1">
      <alignment horizontal="center" vertical="center" wrapText="1"/>
    </xf>
    <xf numFmtId="49" fontId="46" fillId="0" borderId="2" xfId="2" applyNumberFormat="1" applyFont="1" applyBorder="1" applyAlignment="1">
      <alignment horizontal="center" vertical="center" wrapText="1"/>
    </xf>
    <xf numFmtId="0" fontId="46" fillId="4" borderId="31" xfId="4" applyFont="1" applyFill="1" applyBorder="1" applyAlignment="1">
      <alignment horizontal="center" vertical="center"/>
    </xf>
    <xf numFmtId="0" fontId="46" fillId="4" borderId="57" xfId="4" applyFont="1" applyFill="1" applyBorder="1" applyAlignment="1">
      <alignment horizontal="center" vertical="center"/>
    </xf>
    <xf numFmtId="0" fontId="46" fillId="4" borderId="29" xfId="4" applyFont="1" applyFill="1" applyBorder="1" applyAlignment="1">
      <alignment horizontal="center" vertical="center"/>
    </xf>
    <xf numFmtId="0" fontId="46" fillId="4" borderId="30" xfId="4" applyFont="1" applyFill="1" applyBorder="1" applyAlignment="1">
      <alignment horizontal="center" vertical="center"/>
    </xf>
    <xf numFmtId="3" fontId="68" fillId="0" borderId="47" xfId="4" applyNumberFormat="1" applyFont="1" applyBorder="1" applyAlignment="1">
      <alignment horizontal="center" vertical="center"/>
    </xf>
    <xf numFmtId="4" fontId="43" fillId="0" borderId="46" xfId="4" applyNumberFormat="1" applyFont="1" applyBorder="1" applyAlignment="1">
      <alignment horizontal="right" vertical="center"/>
    </xf>
    <xf numFmtId="49" fontId="46" fillId="0" borderId="85" xfId="4" applyNumberFormat="1" applyFont="1" applyBorder="1" applyAlignment="1">
      <alignment horizontal="center" vertical="center" wrapText="1"/>
    </xf>
    <xf numFmtId="0" fontId="69" fillId="0" borderId="0" xfId="0" applyFont="1"/>
    <xf numFmtId="0" fontId="24" fillId="5" borderId="8" xfId="0" applyFont="1" applyFill="1" applyBorder="1" applyAlignment="1">
      <alignment vertical="center" wrapText="1"/>
    </xf>
    <xf numFmtId="3" fontId="24" fillId="5" borderId="8" xfId="0" applyNumberFormat="1" applyFont="1" applyFill="1" applyBorder="1" applyAlignment="1">
      <alignment horizontal="right" vertical="center"/>
    </xf>
    <xf numFmtId="0" fontId="24" fillId="5" borderId="79" xfId="0" applyFont="1" applyFill="1" applyBorder="1" applyAlignment="1">
      <alignment horizontal="right" vertical="center"/>
    </xf>
    <xf numFmtId="0" fontId="22" fillId="5" borderId="8" xfId="0" applyFont="1" applyFill="1" applyBorder="1" applyAlignment="1">
      <alignment vertical="center" wrapText="1"/>
    </xf>
    <xf numFmtId="0" fontId="22" fillId="5" borderId="8" xfId="0" applyFont="1" applyFill="1" applyBorder="1" applyAlignment="1">
      <alignment horizontal="left" vertical="center" wrapText="1"/>
    </xf>
    <xf numFmtId="3" fontId="26" fillId="5" borderId="8" xfId="0" applyNumberFormat="1" applyFont="1" applyFill="1" applyBorder="1" applyAlignment="1">
      <alignment horizontal="right" vertical="center"/>
    </xf>
    <xf numFmtId="0" fontId="22" fillId="5" borderId="79" xfId="0" applyFont="1" applyFill="1" applyBorder="1" applyAlignment="1">
      <alignment horizontal="right" vertical="center" wrapText="1"/>
    </xf>
    <xf numFmtId="0" fontId="22" fillId="5" borderId="79" xfId="0" applyFont="1" applyFill="1" applyBorder="1" applyAlignment="1">
      <alignment horizontal="right" vertical="center"/>
    </xf>
    <xf numFmtId="0" fontId="19" fillId="0" borderId="22" xfId="0" applyFont="1" applyFill="1" applyBorder="1" applyAlignment="1">
      <alignment vertical="top"/>
    </xf>
    <xf numFmtId="0" fontId="19" fillId="0" borderId="0" xfId="0" applyFont="1" applyFill="1" applyBorder="1"/>
    <xf numFmtId="0" fontId="19" fillId="0" borderId="0" xfId="0" applyFont="1" applyFill="1"/>
    <xf numFmtId="0" fontId="19" fillId="0" borderId="0" xfId="0" applyFont="1" applyAlignment="1">
      <alignment vertical="center"/>
    </xf>
    <xf numFmtId="0" fontId="23" fillId="5" borderId="79" xfId="0" applyFont="1" applyFill="1" applyBorder="1" applyAlignment="1">
      <alignment horizontal="left" vertical="center" wrapText="1"/>
    </xf>
    <xf numFmtId="0" fontId="22" fillId="0" borderId="79" xfId="0" applyFont="1" applyFill="1" applyBorder="1" applyAlignment="1">
      <alignment horizontal="left" vertical="center" wrapText="1"/>
    </xf>
    <xf numFmtId="0" fontId="22" fillId="6" borderId="71" xfId="0" applyFont="1" applyFill="1" applyBorder="1" applyAlignment="1">
      <alignment vertical="center" wrapText="1"/>
    </xf>
    <xf numFmtId="0" fontId="22" fillId="6" borderId="71" xfId="0" applyFont="1" applyFill="1" applyBorder="1" applyAlignment="1">
      <alignment horizontal="left" vertical="center" wrapText="1"/>
    </xf>
    <xf numFmtId="0" fontId="25" fillId="6" borderId="71" xfId="0" applyFont="1" applyFill="1" applyBorder="1" applyAlignment="1">
      <alignment horizontal="left" vertical="center" wrapText="1"/>
    </xf>
    <xf numFmtId="3" fontId="26" fillId="6" borderId="71" xfId="0" applyNumberFormat="1" applyFont="1" applyFill="1" applyBorder="1" applyAlignment="1">
      <alignment horizontal="right" vertical="center"/>
    </xf>
    <xf numFmtId="0" fontId="19" fillId="0" borderId="77" xfId="0" applyFont="1" applyBorder="1" applyAlignment="1">
      <alignment vertical="top"/>
    </xf>
    <xf numFmtId="0" fontId="23" fillId="11" borderId="8" xfId="0" applyFont="1" applyFill="1" applyBorder="1" applyAlignment="1">
      <alignment horizontal="center" vertical="center" wrapText="1"/>
    </xf>
    <xf numFmtId="0" fontId="23" fillId="11" borderId="8" xfId="0" applyFont="1" applyFill="1" applyBorder="1" applyAlignment="1">
      <alignment horizontal="right" vertical="center" wrapText="1"/>
    </xf>
    <xf numFmtId="3" fontId="24" fillId="11" borderId="8" xfId="0" applyNumberFormat="1" applyFont="1" applyFill="1" applyBorder="1" applyAlignment="1">
      <alignment horizontal="right" vertical="center" wrapText="1"/>
    </xf>
    <xf numFmtId="0" fontId="22" fillId="8" borderId="8" xfId="0" applyFont="1" applyFill="1" applyBorder="1" applyAlignment="1">
      <alignment vertical="center" wrapText="1"/>
    </xf>
    <xf numFmtId="0" fontId="22" fillId="8" borderId="8" xfId="0" applyFont="1" applyFill="1" applyBorder="1" applyAlignment="1">
      <alignment horizontal="left" vertical="center" wrapText="1"/>
    </xf>
    <xf numFmtId="0" fontId="25" fillId="8" borderId="8" xfId="0" applyFont="1" applyFill="1" applyBorder="1" applyAlignment="1">
      <alignment horizontal="left" vertical="center" wrapText="1"/>
    </xf>
    <xf numFmtId="3" fontId="26" fillId="8" borderId="8" xfId="0" applyNumberFormat="1" applyFont="1" applyFill="1" applyBorder="1" applyAlignment="1">
      <alignment horizontal="right" vertical="center"/>
    </xf>
    <xf numFmtId="0" fontId="19" fillId="0" borderId="78" xfId="0" applyFont="1" applyBorder="1" applyAlignment="1">
      <alignment vertical="top"/>
    </xf>
    <xf numFmtId="0" fontId="22" fillId="8" borderId="72" xfId="0" applyFont="1" applyFill="1" applyBorder="1" applyAlignment="1">
      <alignment vertical="center" wrapText="1"/>
    </xf>
    <xf numFmtId="0" fontId="22" fillId="8" borderId="72" xfId="0" applyFont="1" applyFill="1" applyBorder="1" applyAlignment="1">
      <alignment horizontal="left" vertical="center" wrapText="1"/>
    </xf>
    <xf numFmtId="0" fontId="25" fillId="8" borderId="72" xfId="0" applyFont="1" applyFill="1" applyBorder="1" applyAlignment="1">
      <alignment horizontal="left" vertical="center" wrapText="1"/>
    </xf>
    <xf numFmtId="3" fontId="26" fillId="8" borderId="72" xfId="0" applyNumberFormat="1" applyFont="1" applyFill="1" applyBorder="1" applyAlignment="1">
      <alignment horizontal="right" vertical="center"/>
    </xf>
    <xf numFmtId="4" fontId="25" fillId="8" borderId="72" xfId="0" applyNumberFormat="1" applyFont="1" applyFill="1" applyBorder="1" applyAlignment="1">
      <alignment horizontal="left" vertical="center" wrapText="1"/>
    </xf>
    <xf numFmtId="0" fontId="22" fillId="8" borderId="23" xfId="0" applyFont="1" applyFill="1" applyBorder="1" applyAlignment="1">
      <alignment vertical="center" wrapText="1"/>
    </xf>
    <xf numFmtId="0" fontId="22" fillId="8" borderId="23" xfId="0" applyFont="1" applyFill="1" applyBorder="1" applyAlignment="1">
      <alignment horizontal="left" vertical="center" wrapText="1"/>
    </xf>
    <xf numFmtId="4" fontId="25" fillId="8" borderId="23" xfId="0" applyNumberFormat="1" applyFont="1" applyFill="1" applyBorder="1" applyAlignment="1">
      <alignment horizontal="left" vertical="center" wrapText="1"/>
    </xf>
    <xf numFmtId="3" fontId="26" fillId="8" borderId="23" xfId="0" applyNumberFormat="1" applyFont="1" applyFill="1" applyBorder="1" applyAlignment="1">
      <alignment horizontal="right" vertical="center"/>
    </xf>
    <xf numFmtId="0" fontId="19" fillId="0" borderId="0" xfId="0" applyFont="1" applyAlignment="1">
      <alignment vertical="top"/>
    </xf>
    <xf numFmtId="3" fontId="73" fillId="0" borderId="0" xfId="0" applyNumberFormat="1" applyFont="1" applyAlignment="1">
      <alignment horizontal="right"/>
    </xf>
    <xf numFmtId="3" fontId="19" fillId="0" borderId="0" xfId="0" applyNumberFormat="1" applyFont="1"/>
    <xf numFmtId="0" fontId="74" fillId="0" borderId="0" xfId="0" applyFont="1"/>
    <xf numFmtId="2" fontId="58" fillId="0" borderId="0" xfId="0" applyNumberFormat="1" applyFont="1"/>
    <xf numFmtId="164" fontId="58" fillId="0" borderId="0" xfId="0" applyNumberFormat="1" applyFont="1"/>
    <xf numFmtId="164" fontId="59" fillId="0" borderId="0" xfId="0" applyNumberFormat="1" applyFont="1"/>
    <xf numFmtId="164" fontId="60" fillId="0" borderId="0" xfId="0" applyNumberFormat="1" applyFont="1"/>
    <xf numFmtId="0" fontId="59" fillId="0" borderId="0" xfId="0" applyFont="1"/>
    <xf numFmtId="0" fontId="31" fillId="0" borderId="0" xfId="0" applyFont="1" applyAlignment="1">
      <alignment horizontal="right" vertical="center" wrapText="1"/>
    </xf>
    <xf numFmtId="0" fontId="24" fillId="5" borderId="86" xfId="0" applyFont="1" applyFill="1" applyBorder="1" applyAlignment="1">
      <alignment horizontal="right" vertical="center" wrapText="1"/>
    </xf>
    <xf numFmtId="0" fontId="24" fillId="5" borderId="87" xfId="0" applyFont="1" applyFill="1" applyBorder="1" applyAlignment="1">
      <alignment horizontal="right" vertical="center" wrapText="1"/>
    </xf>
    <xf numFmtId="0" fontId="35" fillId="0" borderId="88" xfId="0" applyFont="1" applyFill="1" applyBorder="1" applyAlignment="1">
      <alignment horizontal="left" vertical="top" wrapText="1"/>
    </xf>
    <xf numFmtId="0" fontId="35" fillId="0" borderId="89" xfId="0" applyFont="1" applyFill="1" applyBorder="1" applyAlignment="1">
      <alignment horizontal="left" vertical="top" wrapText="1"/>
    </xf>
    <xf numFmtId="0" fontId="22" fillId="0" borderId="24" xfId="0" applyFont="1" applyFill="1" applyBorder="1" applyAlignment="1">
      <alignment horizontal="left" vertical="center" wrapText="1"/>
    </xf>
    <xf numFmtId="0" fontId="22" fillId="0" borderId="90" xfId="0" applyFont="1" applyFill="1" applyBorder="1" applyAlignment="1">
      <alignment horizontal="left" vertical="center" wrapText="1"/>
    </xf>
    <xf numFmtId="0" fontId="22" fillId="0" borderId="91" xfId="0" applyFont="1" applyFill="1" applyBorder="1" applyAlignment="1">
      <alignment horizontal="left" vertical="center" wrapText="1"/>
    </xf>
    <xf numFmtId="0" fontId="20" fillId="0" borderId="0" xfId="0" applyFont="1" applyBorder="1" applyAlignment="1">
      <alignment horizontal="center" vertical="center"/>
    </xf>
    <xf numFmtId="0" fontId="20" fillId="0" borderId="26" xfId="0" applyFont="1" applyBorder="1" applyAlignment="1">
      <alignment horizontal="center" vertical="center"/>
    </xf>
    <xf numFmtId="0" fontId="39" fillId="0" borderId="86" xfId="0" applyFont="1" applyFill="1" applyBorder="1" applyAlignment="1">
      <alignment vertical="center" wrapText="1"/>
    </xf>
    <xf numFmtId="0" fontId="39" fillId="0" borderId="96" xfId="0" applyFont="1" applyFill="1" applyBorder="1" applyAlignment="1">
      <alignment vertical="center" wrapText="1"/>
    </xf>
    <xf numFmtId="0" fontId="39" fillId="0" borderId="97" xfId="0" applyFont="1" applyFill="1" applyBorder="1" applyAlignment="1">
      <alignment vertical="center" wrapText="1"/>
    </xf>
    <xf numFmtId="0" fontId="39" fillId="0" borderId="98" xfId="0" applyFont="1" applyFill="1" applyBorder="1" applyAlignment="1">
      <alignment vertical="center" wrapText="1"/>
    </xf>
    <xf numFmtId="0" fontId="39" fillId="0" borderId="88" xfId="0" applyFont="1" applyFill="1" applyBorder="1" applyAlignment="1">
      <alignment vertical="center" wrapText="1"/>
    </xf>
    <xf numFmtId="0" fontId="39" fillId="0" borderId="89" xfId="0" applyFont="1" applyFill="1" applyBorder="1" applyAlignment="1">
      <alignment vertical="center" wrapText="1"/>
    </xf>
    <xf numFmtId="0" fontId="21" fillId="0" borderId="0" xfId="0" applyFont="1" applyBorder="1" applyAlignment="1">
      <alignment horizontal="center" vertical="center"/>
    </xf>
    <xf numFmtId="0" fontId="21" fillId="0" borderId="26" xfId="0" applyFont="1" applyBorder="1" applyAlignment="1">
      <alignment horizontal="center" vertical="center"/>
    </xf>
    <xf numFmtId="0" fontId="21" fillId="0" borderId="0" xfId="0" applyFont="1" applyBorder="1" applyAlignment="1">
      <alignment horizontal="center" vertical="center" wrapText="1"/>
    </xf>
    <xf numFmtId="0" fontId="21" fillId="0" borderId="26" xfId="0" applyFont="1" applyBorder="1" applyAlignment="1">
      <alignment horizontal="center" vertical="center" wrapText="1"/>
    </xf>
    <xf numFmtId="0" fontId="20" fillId="14" borderId="100" xfId="0" applyFont="1" applyFill="1" applyBorder="1" applyAlignment="1">
      <alignment vertical="center" wrapText="1"/>
    </xf>
    <xf numFmtId="0" fontId="20" fillId="14" borderId="101" xfId="0" applyFont="1" applyFill="1" applyBorder="1" applyAlignment="1">
      <alignment vertical="center" wrapText="1"/>
    </xf>
    <xf numFmtId="0" fontId="20" fillId="14" borderId="102" xfId="0" applyFont="1" applyFill="1" applyBorder="1" applyAlignment="1">
      <alignment vertical="center" wrapText="1"/>
    </xf>
    <xf numFmtId="0" fontId="71" fillId="13" borderId="93" xfId="0" applyFont="1" applyFill="1" applyBorder="1" applyAlignment="1">
      <alignment horizontal="left" wrapText="1"/>
    </xf>
    <xf numFmtId="0" fontId="71" fillId="13" borderId="94" xfId="0" applyFont="1" applyFill="1" applyBorder="1" applyAlignment="1">
      <alignment horizontal="left" wrapText="1"/>
    </xf>
    <xf numFmtId="0" fontId="71" fillId="13" borderId="95" xfId="0" applyFont="1" applyFill="1" applyBorder="1" applyAlignment="1">
      <alignment horizontal="left" wrapText="1"/>
    </xf>
    <xf numFmtId="0" fontId="22" fillId="0" borderId="105" xfId="0" applyFont="1" applyFill="1" applyBorder="1" applyAlignment="1">
      <alignment horizontal="left" vertical="center" wrapText="1"/>
    </xf>
    <xf numFmtId="0" fontId="22" fillId="0" borderId="0" xfId="0" applyFont="1" applyBorder="1" applyAlignment="1">
      <alignment horizontal="center" vertical="top" wrapText="1"/>
    </xf>
    <xf numFmtId="0" fontId="22" fillId="0" borderId="26" xfId="0" applyFont="1" applyBorder="1" applyAlignment="1">
      <alignment horizontal="center" vertical="top" wrapText="1"/>
    </xf>
    <xf numFmtId="0" fontId="25" fillId="6" borderId="71" xfId="0" applyFont="1" applyFill="1" applyBorder="1" applyAlignment="1">
      <alignment horizontal="left" vertical="center" wrapText="1"/>
    </xf>
    <xf numFmtId="0" fontId="25" fillId="6" borderId="92" xfId="0" applyFont="1" applyFill="1" applyBorder="1" applyAlignment="1">
      <alignment horizontal="left" vertical="center" wrapText="1"/>
    </xf>
    <xf numFmtId="0" fontId="22" fillId="0" borderId="99" xfId="0" applyFont="1" applyFill="1" applyBorder="1" applyAlignment="1">
      <alignment horizontal="left" vertical="center" wrapText="1"/>
    </xf>
    <xf numFmtId="0" fontId="22" fillId="0" borderId="103" xfId="0" applyFont="1" applyBorder="1" applyAlignment="1">
      <alignment horizontal="center" vertical="top" wrapText="1"/>
    </xf>
    <xf numFmtId="0" fontId="22" fillId="0" borderId="104" xfId="0" applyFont="1" applyBorder="1" applyAlignment="1">
      <alignment horizontal="center" vertical="top" wrapText="1"/>
    </xf>
    <xf numFmtId="0" fontId="24" fillId="0" borderId="101" xfId="0" applyFont="1" applyBorder="1" applyAlignment="1">
      <alignment horizontal="center"/>
    </xf>
    <xf numFmtId="0" fontId="24" fillId="0" borderId="102" xfId="0" applyFont="1" applyBorder="1" applyAlignment="1">
      <alignment horizontal="center"/>
    </xf>
    <xf numFmtId="0" fontId="24" fillId="0" borderId="0" xfId="0" applyFont="1" applyBorder="1" applyAlignment="1">
      <alignment horizontal="center" vertical="center"/>
    </xf>
    <xf numFmtId="0" fontId="24" fillId="0" borderId="26" xfId="0" applyFont="1" applyBorder="1" applyAlignment="1">
      <alignment horizontal="center" vertical="center"/>
    </xf>
    <xf numFmtId="0" fontId="23" fillId="0" borderId="71" xfId="0" applyFont="1" applyBorder="1" applyAlignment="1">
      <alignment horizontal="center" vertical="center"/>
    </xf>
    <xf numFmtId="0" fontId="23" fillId="0" borderId="92" xfId="0" applyFont="1" applyBorder="1" applyAlignment="1">
      <alignment horizontal="center" vertical="center"/>
    </xf>
    <xf numFmtId="0" fontId="23" fillId="0" borderId="71" xfId="0" applyFont="1" applyBorder="1" applyAlignment="1">
      <alignment horizontal="center" vertical="center" wrapText="1"/>
    </xf>
    <xf numFmtId="0" fontId="23" fillId="0" borderId="92" xfId="0" applyFont="1" applyBorder="1" applyAlignment="1">
      <alignment horizontal="center" vertical="center" wrapText="1"/>
    </xf>
    <xf numFmtId="3" fontId="24" fillId="0" borderId="71" xfId="0" applyNumberFormat="1" applyFont="1" applyBorder="1" applyAlignment="1">
      <alignment horizontal="center" vertical="center"/>
    </xf>
    <xf numFmtId="3" fontId="24" fillId="0" borderId="92" xfId="0" applyNumberFormat="1" applyFont="1" applyBorder="1" applyAlignment="1">
      <alignment horizontal="center" vertical="center"/>
    </xf>
    <xf numFmtId="0" fontId="23" fillId="0" borderId="24" xfId="0" applyFont="1" applyBorder="1" applyAlignment="1">
      <alignment horizontal="center" vertical="center" wrapText="1"/>
    </xf>
    <xf numFmtId="0" fontId="23" fillId="0" borderId="99" xfId="0" applyFont="1" applyBorder="1" applyAlignment="1">
      <alignment horizontal="center" vertical="center" wrapText="1"/>
    </xf>
    <xf numFmtId="0" fontId="26" fillId="0" borderId="0" xfId="0" applyFont="1" applyAlignment="1">
      <alignment horizontal="right"/>
    </xf>
    <xf numFmtId="49" fontId="32" fillId="3" borderId="1" xfId="2" applyNumberFormat="1" applyFont="1" applyFill="1" applyBorder="1" applyAlignment="1">
      <alignment horizontal="center" vertical="center" wrapText="1"/>
    </xf>
    <xf numFmtId="49" fontId="32" fillId="3" borderId="2" xfId="2" applyNumberFormat="1" applyFont="1" applyFill="1" applyBorder="1" applyAlignment="1">
      <alignment horizontal="center" vertical="center" wrapText="1"/>
    </xf>
    <xf numFmtId="49" fontId="32" fillId="3" borderId="4" xfId="2" applyNumberFormat="1" applyFont="1" applyFill="1" applyBorder="1" applyAlignment="1">
      <alignment horizontal="center" vertical="center" wrapText="1"/>
    </xf>
    <xf numFmtId="0" fontId="29" fillId="0" borderId="18" xfId="0" applyFont="1" applyBorder="1" applyAlignment="1">
      <alignment horizontal="center" vertical="center"/>
    </xf>
    <xf numFmtId="0" fontId="27" fillId="0" borderId="18" xfId="0" applyFont="1" applyBorder="1" applyAlignment="1">
      <alignment horizontal="center" vertical="center"/>
    </xf>
    <xf numFmtId="49" fontId="32" fillId="0" borderId="1" xfId="2" applyNumberFormat="1" applyFont="1" applyBorder="1" applyAlignment="1">
      <alignment horizontal="center" vertical="center" wrapText="1"/>
    </xf>
    <xf numFmtId="49" fontId="32" fillId="0" borderId="4" xfId="2" applyNumberFormat="1" applyFont="1" applyBorder="1" applyAlignment="1">
      <alignment horizontal="center" vertical="center" wrapText="1"/>
    </xf>
    <xf numFmtId="0" fontId="21" fillId="0" borderId="1" xfId="0" applyFont="1" applyBorder="1" applyAlignment="1">
      <alignment horizontal="center"/>
    </xf>
    <xf numFmtId="49" fontId="32" fillId="2" borderId="73" xfId="2" applyNumberFormat="1" applyFont="1" applyFill="1" applyBorder="1" applyAlignment="1">
      <alignment horizontal="center" vertical="center" wrapText="1"/>
    </xf>
    <xf numFmtId="49" fontId="32" fillId="2" borderId="106" xfId="2" applyNumberFormat="1" applyFont="1" applyFill="1" applyBorder="1" applyAlignment="1">
      <alignment horizontal="center" vertical="center" wrapText="1"/>
    </xf>
    <xf numFmtId="0" fontId="21" fillId="0" borderId="0" xfId="0" applyFont="1" applyBorder="1" applyAlignment="1">
      <alignment horizontal="left" vertical="top" wrapText="1"/>
    </xf>
    <xf numFmtId="0" fontId="21" fillId="0" borderId="19" xfId="0" applyFont="1" applyBorder="1" applyAlignment="1">
      <alignment horizontal="left" vertical="top" wrapText="1"/>
    </xf>
    <xf numFmtId="49" fontId="43" fillId="0" borderId="1" xfId="2" applyNumberFormat="1" applyFont="1" applyBorder="1" applyAlignment="1">
      <alignment horizontal="center" vertical="center" wrapText="1"/>
    </xf>
    <xf numFmtId="49" fontId="43" fillId="2" borderId="73" xfId="2" applyNumberFormat="1" applyFont="1" applyFill="1" applyBorder="1" applyAlignment="1">
      <alignment horizontal="center" vertical="center" wrapText="1"/>
    </xf>
    <xf numFmtId="49" fontId="43" fillId="2" borderId="106" xfId="2" applyNumberFormat="1" applyFont="1" applyFill="1" applyBorder="1" applyAlignment="1">
      <alignment horizontal="center" vertical="center" wrapText="1"/>
    </xf>
    <xf numFmtId="49" fontId="43" fillId="3" borderId="1" xfId="2" applyNumberFormat="1" applyFont="1" applyFill="1" applyBorder="1" applyAlignment="1">
      <alignment horizontal="center" vertical="center" wrapText="1"/>
    </xf>
    <xf numFmtId="49" fontId="31" fillId="0" borderId="107" xfId="2" applyNumberFormat="1" applyFont="1" applyBorder="1" applyAlignment="1">
      <alignment horizontal="center" vertical="center" wrapText="1"/>
    </xf>
    <xf numFmtId="49" fontId="31" fillId="0" borderId="83" xfId="2" applyNumberFormat="1" applyFont="1" applyBorder="1" applyAlignment="1">
      <alignment horizontal="center" vertical="center" wrapText="1"/>
    </xf>
    <xf numFmtId="49" fontId="31" fillId="0" borderId="108" xfId="2" applyNumberFormat="1" applyFont="1" applyBorder="1" applyAlignment="1">
      <alignment horizontal="center" vertical="center" wrapText="1"/>
    </xf>
    <xf numFmtId="49" fontId="31" fillId="0" borderId="2" xfId="2" applyNumberFormat="1" applyFont="1" applyBorder="1" applyAlignment="1">
      <alignment horizontal="center" vertical="center" wrapText="1"/>
    </xf>
    <xf numFmtId="0" fontId="33" fillId="4" borderId="109" xfId="2" applyFont="1" applyFill="1" applyBorder="1" applyAlignment="1">
      <alignment horizontal="center" vertical="center"/>
    </xf>
    <xf numFmtId="0" fontId="33" fillId="4" borderId="110" xfId="2" applyFont="1" applyFill="1" applyBorder="1" applyAlignment="1">
      <alignment horizontal="center" vertical="center"/>
    </xf>
    <xf numFmtId="49" fontId="31" fillId="0" borderId="111" xfId="2" applyNumberFormat="1" applyFont="1" applyBorder="1" applyAlignment="1">
      <alignment horizontal="center" vertical="center" wrapText="1"/>
    </xf>
    <xf numFmtId="49" fontId="31" fillId="0" borderId="112" xfId="2" applyNumberFormat="1" applyFont="1" applyBorder="1" applyAlignment="1">
      <alignment horizontal="center" vertical="center" wrapText="1"/>
    </xf>
    <xf numFmtId="0" fontId="65" fillId="0" borderId="113" xfId="3" applyFont="1" applyBorder="1" applyAlignment="1">
      <alignment horizontal="center" vertical="center" wrapText="1"/>
    </xf>
    <xf numFmtId="0" fontId="65" fillId="0" borderId="53" xfId="3" applyFont="1" applyBorder="1" applyAlignment="1">
      <alignment horizontal="center" vertical="center" wrapText="1"/>
    </xf>
    <xf numFmtId="0" fontId="65" fillId="0" borderId="114" xfId="3" applyFont="1" applyBorder="1" applyAlignment="1">
      <alignment horizontal="center" vertical="center" wrapText="1"/>
    </xf>
    <xf numFmtId="0" fontId="31" fillId="0" borderId="107" xfId="2" applyFont="1" applyBorder="1" applyAlignment="1">
      <alignment horizontal="right" vertical="center" wrapText="1"/>
    </xf>
    <xf numFmtId="0" fontId="31" fillId="0" borderId="83" xfId="2" applyFont="1" applyBorder="1" applyAlignment="1">
      <alignment horizontal="right" vertical="center" wrapText="1"/>
    </xf>
    <xf numFmtId="0" fontId="31" fillId="0" borderId="111" xfId="2" applyFont="1" applyBorder="1" applyAlignment="1">
      <alignment horizontal="right" vertical="center" wrapText="1"/>
    </xf>
    <xf numFmtId="0" fontId="31" fillId="0" borderId="112" xfId="2" applyFont="1" applyBorder="1" applyAlignment="1">
      <alignment horizontal="right" vertical="center" wrapText="1"/>
    </xf>
    <xf numFmtId="4" fontId="31" fillId="3" borderId="35" xfId="4" applyNumberFormat="1" applyFont="1" applyFill="1" applyBorder="1" applyAlignment="1">
      <alignment horizontal="right" vertical="center"/>
    </xf>
    <xf numFmtId="4" fontId="31" fillId="3" borderId="115" xfId="4" applyNumberFormat="1" applyFont="1" applyFill="1" applyBorder="1" applyAlignment="1">
      <alignment horizontal="right" vertical="center"/>
    </xf>
    <xf numFmtId="3" fontId="31" fillId="3" borderId="34" xfId="4" applyNumberFormat="1" applyFont="1" applyFill="1" applyBorder="1" applyAlignment="1">
      <alignment horizontal="center" vertical="center"/>
    </xf>
    <xf numFmtId="3" fontId="31" fillId="3" borderId="61" xfId="4" applyNumberFormat="1" applyFont="1" applyFill="1" applyBorder="1" applyAlignment="1">
      <alignment horizontal="center" vertical="center"/>
    </xf>
    <xf numFmtId="3" fontId="66" fillId="3" borderId="34" xfId="4" applyNumberFormat="1" applyFont="1" applyFill="1" applyBorder="1" applyAlignment="1">
      <alignment horizontal="center" vertical="center"/>
    </xf>
    <xf numFmtId="3" fontId="66" fillId="3" borderId="61" xfId="4" applyNumberFormat="1" applyFont="1" applyFill="1" applyBorder="1" applyAlignment="1">
      <alignment horizontal="center" vertical="center"/>
    </xf>
    <xf numFmtId="0" fontId="31" fillId="3" borderId="32" xfId="4" applyFont="1" applyFill="1" applyBorder="1" applyAlignment="1">
      <alignment horizontal="left" vertical="center" wrapText="1"/>
    </xf>
    <xf numFmtId="0" fontId="31" fillId="3" borderId="116" xfId="4" applyFont="1" applyFill="1" applyBorder="1" applyAlignment="1">
      <alignment horizontal="left" vertical="center" wrapText="1"/>
    </xf>
    <xf numFmtId="0" fontId="31" fillId="3" borderId="32" xfId="4" applyFont="1" applyFill="1" applyBorder="1" applyAlignment="1">
      <alignment horizontal="center" vertical="center" wrapText="1"/>
    </xf>
    <xf numFmtId="0" fontId="31" fillId="3" borderId="116" xfId="4" applyFont="1" applyFill="1" applyBorder="1" applyAlignment="1">
      <alignment horizontal="center" vertical="center" wrapText="1"/>
    </xf>
    <xf numFmtId="4" fontId="66" fillId="3" borderId="35" xfId="4" applyNumberFormat="1" applyFont="1" applyFill="1" applyBorder="1" applyAlignment="1">
      <alignment horizontal="right" vertical="center"/>
    </xf>
    <xf numFmtId="4" fontId="66" fillId="3" borderId="115" xfId="4" applyNumberFormat="1" applyFont="1" applyFill="1" applyBorder="1" applyAlignment="1">
      <alignment horizontal="right" vertical="center"/>
    </xf>
    <xf numFmtId="3" fontId="66" fillId="3" borderId="35" xfId="4" applyNumberFormat="1" applyFont="1" applyFill="1" applyBorder="1" applyAlignment="1">
      <alignment horizontal="right" vertical="center"/>
    </xf>
    <xf numFmtId="3" fontId="66" fillId="3" borderId="115" xfId="4" applyNumberFormat="1" applyFont="1" applyFill="1" applyBorder="1" applyAlignment="1">
      <alignment horizontal="right" vertical="center"/>
    </xf>
    <xf numFmtId="0" fontId="31" fillId="3" borderId="53" xfId="4" applyFont="1" applyFill="1" applyBorder="1" applyAlignment="1">
      <alignment horizontal="left" vertical="center" wrapText="1"/>
    </xf>
    <xf numFmtId="3" fontId="31" fillId="3" borderId="34" xfId="4" applyNumberFormat="1" applyFont="1" applyFill="1" applyBorder="1" applyAlignment="1">
      <alignment horizontal="center" vertical="center" wrapText="1"/>
    </xf>
    <xf numFmtId="3" fontId="31" fillId="3" borderId="61" xfId="4" applyNumberFormat="1" applyFont="1" applyFill="1" applyBorder="1" applyAlignment="1">
      <alignment horizontal="center" vertical="center" wrapText="1"/>
    </xf>
    <xf numFmtId="0" fontId="32" fillId="0" borderId="22" xfId="4" applyFont="1" applyBorder="1" applyAlignment="1">
      <alignment horizontal="right" vertical="center" wrapText="1"/>
    </xf>
    <xf numFmtId="0" fontId="32" fillId="0" borderId="117" xfId="4" applyFont="1" applyBorder="1" applyAlignment="1">
      <alignment horizontal="right" vertical="center" wrapText="1"/>
    </xf>
    <xf numFmtId="0" fontId="21" fillId="0" borderId="0" xfId="4" applyFont="1" applyAlignment="1">
      <alignment horizontal="right" vertical="center"/>
    </xf>
    <xf numFmtId="0" fontId="30" fillId="0" borderId="48" xfId="2" applyFont="1" applyBorder="1" applyAlignment="1">
      <alignment horizontal="center" vertical="center" wrapText="1"/>
    </xf>
    <xf numFmtId="3" fontId="66" fillId="3" borderId="34" xfId="4" applyNumberFormat="1" applyFont="1" applyFill="1" applyBorder="1" applyAlignment="1">
      <alignment horizontal="center" vertical="center" wrapText="1"/>
    </xf>
    <xf numFmtId="3" fontId="66" fillId="3" borderId="61" xfId="4" applyNumberFormat="1" applyFont="1" applyFill="1" applyBorder="1" applyAlignment="1">
      <alignment horizontal="center" vertical="center" wrapText="1"/>
    </xf>
    <xf numFmtId="49" fontId="46" fillId="0" borderId="108" xfId="2" applyNumberFormat="1" applyFont="1" applyBorder="1" applyAlignment="1">
      <alignment horizontal="center" vertical="center" wrapText="1"/>
    </xf>
    <xf numFmtId="49" fontId="46" fillId="0" borderId="2" xfId="2" applyNumberFormat="1" applyFont="1" applyBorder="1" applyAlignment="1">
      <alignment horizontal="center" vertical="center" wrapText="1"/>
    </xf>
    <xf numFmtId="49" fontId="46" fillId="0" borderId="107" xfId="2" applyNumberFormat="1" applyFont="1" applyBorder="1" applyAlignment="1">
      <alignment horizontal="center" vertical="center" wrapText="1"/>
    </xf>
    <xf numFmtId="49" fontId="46" fillId="0" borderId="83" xfId="2" applyNumberFormat="1" applyFont="1" applyBorder="1" applyAlignment="1">
      <alignment horizontal="center" vertical="center" wrapText="1"/>
    </xf>
    <xf numFmtId="0" fontId="31" fillId="3" borderId="114" xfId="4" applyFont="1" applyFill="1" applyBorder="1" applyAlignment="1">
      <alignment horizontal="left" vertical="center" wrapText="1"/>
    </xf>
    <xf numFmtId="0" fontId="31" fillId="3" borderId="53" xfId="4" applyFont="1" applyFill="1" applyBorder="1" applyAlignment="1">
      <alignment horizontal="center" vertical="center" wrapText="1"/>
    </xf>
    <xf numFmtId="3" fontId="31" fillId="3" borderId="80" xfId="4" applyNumberFormat="1" applyFont="1" applyFill="1" applyBorder="1" applyAlignment="1">
      <alignment horizontal="center" vertical="center"/>
    </xf>
    <xf numFmtId="4" fontId="31" fillId="3" borderId="81" xfId="4" applyNumberFormat="1" applyFont="1" applyFill="1" applyBorder="1" applyAlignment="1">
      <alignment horizontal="right" vertical="center"/>
    </xf>
    <xf numFmtId="3" fontId="31" fillId="3" borderId="80" xfId="4" applyNumberFormat="1" applyFont="1" applyFill="1" applyBorder="1" applyAlignment="1">
      <alignment horizontal="center" vertical="center" wrapText="1"/>
    </xf>
    <xf numFmtId="3" fontId="66" fillId="3" borderId="80" xfId="4" applyNumberFormat="1" applyFont="1" applyFill="1" applyBorder="1" applyAlignment="1">
      <alignment horizontal="center" vertical="center"/>
    </xf>
    <xf numFmtId="4" fontId="66" fillId="3" borderId="81" xfId="4" applyNumberFormat="1" applyFont="1" applyFill="1" applyBorder="1" applyAlignment="1">
      <alignment horizontal="right" vertical="center"/>
    </xf>
    <xf numFmtId="3" fontId="67" fillId="3" borderId="35" xfId="4" applyNumberFormat="1" applyFont="1" applyFill="1" applyBorder="1" applyAlignment="1">
      <alignment horizontal="right" vertical="center"/>
    </xf>
    <xf numFmtId="3" fontId="67" fillId="3" borderId="115" xfId="4" applyNumberFormat="1" applyFont="1" applyFill="1" applyBorder="1" applyAlignment="1">
      <alignment horizontal="right" vertical="center"/>
    </xf>
    <xf numFmtId="3" fontId="67" fillId="3" borderId="34" xfId="4" applyNumberFormat="1" applyFont="1" applyFill="1" applyBorder="1" applyAlignment="1">
      <alignment horizontal="center" vertical="center"/>
    </xf>
    <xf numFmtId="3" fontId="67" fillId="3" borderId="61" xfId="4" applyNumberFormat="1" applyFont="1" applyFill="1" applyBorder="1" applyAlignment="1">
      <alignment horizontal="center" vertical="center"/>
    </xf>
    <xf numFmtId="4" fontId="67" fillId="3" borderId="35" xfId="4" applyNumberFormat="1" applyFont="1" applyFill="1" applyBorder="1" applyAlignment="1">
      <alignment horizontal="right" vertical="center"/>
    </xf>
    <xf numFmtId="4" fontId="67" fillId="3" borderId="115" xfId="4" applyNumberFormat="1" applyFont="1" applyFill="1" applyBorder="1" applyAlignment="1">
      <alignment horizontal="right" vertical="center"/>
    </xf>
    <xf numFmtId="4" fontId="67" fillId="3" borderId="81" xfId="4" applyNumberFormat="1" applyFont="1" applyFill="1" applyBorder="1" applyAlignment="1">
      <alignment horizontal="right" vertical="center"/>
    </xf>
    <xf numFmtId="3" fontId="67" fillId="3" borderId="80" xfId="4" applyNumberFormat="1" applyFont="1" applyFill="1" applyBorder="1" applyAlignment="1">
      <alignment horizontal="center" vertical="center"/>
    </xf>
    <xf numFmtId="3" fontId="67" fillId="3" borderId="81" xfId="4" applyNumberFormat="1" applyFont="1" applyFill="1" applyBorder="1" applyAlignment="1">
      <alignment horizontal="right" vertical="center"/>
    </xf>
    <xf numFmtId="49" fontId="46" fillId="0" borderId="111" xfId="2" applyNumberFormat="1" applyFont="1" applyBorder="1" applyAlignment="1">
      <alignment horizontal="center" vertical="center" wrapText="1"/>
    </xf>
    <xf numFmtId="49" fontId="46" fillId="0" borderId="112" xfId="2" applyNumberFormat="1" applyFont="1" applyBorder="1" applyAlignment="1">
      <alignment horizontal="center" vertical="center" wrapText="1"/>
    </xf>
    <xf numFmtId="0" fontId="31" fillId="3" borderId="155" xfId="4" applyFont="1" applyFill="1" applyBorder="1" applyAlignment="1">
      <alignment horizontal="center" vertical="center" wrapText="1"/>
    </xf>
    <xf numFmtId="3" fontId="31" fillId="3" borderId="156" xfId="4" applyNumberFormat="1" applyFont="1" applyFill="1" applyBorder="1" applyAlignment="1">
      <alignment horizontal="center" vertical="center"/>
    </xf>
    <xf numFmtId="4" fontId="31" fillId="3" borderId="157" xfId="4" applyNumberFormat="1" applyFont="1" applyFill="1" applyBorder="1" applyAlignment="1">
      <alignment horizontal="right" vertical="center"/>
    </xf>
    <xf numFmtId="3" fontId="31" fillId="3" borderId="156" xfId="4" applyNumberFormat="1" applyFont="1" applyFill="1" applyBorder="1" applyAlignment="1">
      <alignment horizontal="center" vertical="center" wrapText="1"/>
    </xf>
    <xf numFmtId="4" fontId="46" fillId="3" borderId="81" xfId="4" applyNumberFormat="1" applyFont="1" applyFill="1" applyBorder="1" applyAlignment="1">
      <alignment horizontal="right" vertical="center"/>
    </xf>
    <xf numFmtId="4" fontId="46" fillId="3" borderId="115" xfId="4" applyNumberFormat="1" applyFont="1" applyFill="1" applyBorder="1" applyAlignment="1">
      <alignment horizontal="right" vertical="center"/>
    </xf>
    <xf numFmtId="0" fontId="19" fillId="0" borderId="0" xfId="0" applyFont="1" applyAlignment="1">
      <alignment horizontal="left" vertical="top" wrapText="1"/>
    </xf>
    <xf numFmtId="0" fontId="19" fillId="0" borderId="0" xfId="0" applyFont="1" applyAlignment="1">
      <alignment horizontal="left" vertical="top"/>
    </xf>
    <xf numFmtId="3" fontId="66" fillId="3" borderId="156" xfId="4" applyNumberFormat="1" applyFont="1" applyFill="1" applyBorder="1" applyAlignment="1">
      <alignment horizontal="center" vertical="center"/>
    </xf>
    <xf numFmtId="4" fontId="66" fillId="3" borderId="157" xfId="4" applyNumberFormat="1" applyFont="1" applyFill="1" applyBorder="1" applyAlignment="1">
      <alignment horizontal="right" vertical="center"/>
    </xf>
    <xf numFmtId="3" fontId="67" fillId="3" borderId="156" xfId="4" applyNumberFormat="1" applyFont="1" applyFill="1" applyBorder="1" applyAlignment="1">
      <alignment horizontal="center" vertical="center"/>
    </xf>
    <xf numFmtId="4" fontId="67" fillId="3" borderId="157" xfId="4" applyNumberFormat="1" applyFont="1" applyFill="1" applyBorder="1" applyAlignment="1">
      <alignment horizontal="right" vertical="center"/>
    </xf>
    <xf numFmtId="0" fontId="32" fillId="0" borderId="50" xfId="4" applyFont="1" applyFill="1" applyBorder="1" applyAlignment="1">
      <alignment horizontal="right" vertical="center" wrapText="1"/>
    </xf>
    <xf numFmtId="0" fontId="32" fillId="0" borderId="118" xfId="4" applyFont="1" applyFill="1" applyBorder="1" applyAlignment="1">
      <alignment horizontal="right" vertical="center" wrapText="1"/>
    </xf>
    <xf numFmtId="49" fontId="31" fillId="0" borderId="119" xfId="2" applyNumberFormat="1" applyFont="1" applyBorder="1" applyAlignment="1">
      <alignment horizontal="center" vertical="center" wrapText="1"/>
    </xf>
    <xf numFmtId="0" fontId="33" fillId="4" borderId="120" xfId="2" applyFont="1" applyFill="1" applyBorder="1" applyAlignment="1">
      <alignment horizontal="center" vertical="center"/>
    </xf>
    <xf numFmtId="0" fontId="33" fillId="4" borderId="121" xfId="2" applyFont="1" applyFill="1" applyBorder="1" applyAlignment="1">
      <alignment horizontal="center" vertical="center"/>
    </xf>
    <xf numFmtId="0" fontId="60" fillId="0" borderId="0" xfId="4" applyFont="1" applyAlignment="1">
      <alignment horizontal="right" vertical="top" wrapText="1"/>
    </xf>
    <xf numFmtId="0" fontId="58" fillId="0" borderId="0" xfId="4" applyFont="1" applyAlignment="1">
      <alignment horizontal="right" vertical="center"/>
    </xf>
    <xf numFmtId="0" fontId="59" fillId="0" borderId="0" xfId="4" applyFont="1" applyAlignment="1">
      <alignment horizontal="right" vertical="center"/>
    </xf>
    <xf numFmtId="0" fontId="31" fillId="0" borderId="108" xfId="2" applyFont="1" applyBorder="1" applyAlignment="1">
      <alignment horizontal="right" vertical="center" wrapText="1"/>
    </xf>
    <xf numFmtId="0" fontId="30" fillId="0" borderId="0" xfId="2" applyFont="1" applyAlignment="1">
      <alignment horizontal="center" vertical="center" wrapText="1"/>
    </xf>
    <xf numFmtId="49" fontId="46" fillId="0" borderId="119" xfId="2" applyNumberFormat="1" applyFont="1" applyBorder="1" applyAlignment="1">
      <alignment horizontal="center" vertical="center" wrapText="1"/>
    </xf>
    <xf numFmtId="0" fontId="27" fillId="0" borderId="0" xfId="4" applyFont="1" applyAlignment="1">
      <alignment horizontal="right" vertical="center"/>
    </xf>
    <xf numFmtId="0" fontId="29" fillId="0" borderId="0" xfId="2" applyFont="1" applyAlignment="1">
      <alignment horizontal="center" vertical="center" wrapText="1"/>
    </xf>
    <xf numFmtId="0" fontId="21" fillId="0" borderId="0" xfId="0" applyFont="1" applyAlignment="1">
      <alignment horizontal="right"/>
    </xf>
    <xf numFmtId="0" fontId="20" fillId="0" borderId="0" xfId="0" applyFont="1" applyAlignment="1">
      <alignment horizontal="right"/>
    </xf>
    <xf numFmtId="0" fontId="20" fillId="0" borderId="122" xfId="0" applyFont="1" applyBorder="1" applyAlignment="1">
      <alignment horizontal="center"/>
    </xf>
    <xf numFmtId="0" fontId="20" fillId="0" borderId="123" xfId="0" applyFont="1" applyBorder="1" applyAlignment="1">
      <alignment horizontal="center"/>
    </xf>
    <xf numFmtId="0" fontId="20" fillId="0" borderId="124" xfId="0" applyFont="1" applyBorder="1" applyAlignment="1">
      <alignment horizontal="center"/>
    </xf>
    <xf numFmtId="0" fontId="33" fillId="0" borderId="109" xfId="2" applyFont="1" applyBorder="1" applyAlignment="1">
      <alignment horizontal="center" vertical="center"/>
    </xf>
    <xf numFmtId="0" fontId="33" fillId="0" borderId="110" xfId="2" applyFont="1" applyBorder="1" applyAlignment="1">
      <alignment horizontal="center" vertical="center"/>
    </xf>
    <xf numFmtId="0" fontId="35" fillId="0" borderId="0" xfId="0" applyFont="1" applyAlignment="1">
      <alignment horizontal="left" vertical="top" wrapText="1"/>
    </xf>
    <xf numFmtId="0" fontId="5" fillId="0" borderId="0" xfId="0" applyFont="1" applyAlignment="1">
      <alignment horizontal="center"/>
    </xf>
    <xf numFmtId="0" fontId="22" fillId="0" borderId="73" xfId="0" applyFont="1" applyBorder="1" applyAlignment="1">
      <alignment horizontal="center"/>
    </xf>
    <xf numFmtId="0" fontId="31" fillId="0" borderId="38" xfId="2" applyFont="1" applyBorder="1" applyAlignment="1">
      <alignment horizontal="left" vertical="center" wrapText="1"/>
    </xf>
    <xf numFmtId="0" fontId="31" fillId="0" borderId="41" xfId="2" applyFont="1" applyBorder="1" applyAlignment="1">
      <alignment horizontal="left" vertical="center" wrapText="1"/>
    </xf>
    <xf numFmtId="0" fontId="31" fillId="0" borderId="42" xfId="2" applyFont="1" applyBorder="1" applyAlignment="1">
      <alignment horizontal="left" vertical="center" wrapText="1"/>
    </xf>
    <xf numFmtId="0" fontId="31" fillId="0" borderId="101" xfId="4" applyFont="1" applyBorder="1" applyAlignment="1">
      <alignment horizontal="left" vertical="top" wrapText="1"/>
    </xf>
    <xf numFmtId="0" fontId="22" fillId="0" borderId="107" xfId="0" applyFont="1" applyFill="1" applyBorder="1" applyAlignment="1">
      <alignment horizontal="center"/>
    </xf>
    <xf numFmtId="0" fontId="22" fillId="0" borderId="2" xfId="0" applyFont="1" applyFill="1" applyBorder="1" applyAlignment="1">
      <alignment horizontal="center"/>
    </xf>
    <xf numFmtId="0" fontId="21" fillId="2" borderId="107" xfId="0" applyFont="1" applyFill="1" applyBorder="1" applyAlignment="1">
      <alignment horizontal="left" vertical="center" wrapText="1"/>
    </xf>
    <xf numFmtId="0" fontId="21" fillId="2" borderId="2" xfId="0" applyFont="1" applyFill="1" applyBorder="1" applyAlignment="1">
      <alignment horizontal="left" vertical="center" wrapText="1"/>
    </xf>
    <xf numFmtId="0" fontId="21" fillId="0" borderId="107" xfId="0" applyFont="1" applyFill="1" applyBorder="1" applyAlignment="1">
      <alignment horizontal="left" vertical="center" wrapText="1"/>
    </xf>
    <xf numFmtId="0" fontId="21" fillId="0" borderId="2" xfId="0" applyFont="1" applyFill="1" applyBorder="1" applyAlignment="1">
      <alignment horizontal="left" vertical="center" wrapText="1"/>
    </xf>
    <xf numFmtId="0" fontId="21" fillId="0" borderId="125" xfId="0" applyFont="1" applyFill="1" applyBorder="1" applyAlignment="1">
      <alignment horizontal="left" vertical="center" wrapText="1"/>
    </xf>
    <xf numFmtId="0" fontId="21" fillId="0" borderId="45" xfId="0" applyFont="1" applyFill="1" applyBorder="1" applyAlignment="1">
      <alignment horizontal="left" vertical="center" wrapText="1"/>
    </xf>
    <xf numFmtId="49" fontId="43" fillId="0" borderId="74" xfId="2" applyNumberFormat="1"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49" fontId="32" fillId="0" borderId="74"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49" fontId="32" fillId="0" borderId="2" xfId="2" applyNumberFormat="1" applyFont="1" applyFill="1" applyBorder="1" applyAlignment="1">
      <alignment horizontal="center" vertical="center" wrapText="1"/>
    </xf>
    <xf numFmtId="49" fontId="32" fillId="0" borderId="4" xfId="2" applyNumberFormat="1" applyFont="1" applyFill="1" applyBorder="1" applyAlignment="1">
      <alignment horizontal="center" vertical="center" wrapText="1"/>
    </xf>
    <xf numFmtId="0" fontId="21" fillId="0" borderId="20" xfId="0" applyFont="1" applyFill="1" applyBorder="1" applyAlignment="1">
      <alignment horizontal="center"/>
    </xf>
    <xf numFmtId="0" fontId="21" fillId="0" borderId="126" xfId="0" applyFont="1" applyFill="1" applyBorder="1" applyAlignment="1">
      <alignment horizontal="center"/>
    </xf>
    <xf numFmtId="0" fontId="21" fillId="0" borderId="21" xfId="0" applyFont="1" applyFill="1" applyBorder="1" applyAlignment="1">
      <alignment horizontal="center"/>
    </xf>
    <xf numFmtId="0" fontId="21" fillId="0" borderId="127" xfId="0" applyFont="1" applyFill="1" applyBorder="1" applyAlignment="1">
      <alignment horizontal="center"/>
    </xf>
    <xf numFmtId="0" fontId="21" fillId="0" borderId="128" xfId="0" applyFont="1" applyFill="1" applyBorder="1" applyAlignment="1">
      <alignment horizontal="center"/>
    </xf>
    <xf numFmtId="0" fontId="21" fillId="0" borderId="129" xfId="0" applyFont="1" applyFill="1" applyBorder="1" applyAlignment="1">
      <alignment horizontal="center"/>
    </xf>
    <xf numFmtId="0" fontId="56" fillId="0" borderId="0" xfId="0" applyFont="1" applyAlignment="1">
      <alignment horizontal="left" vertical="top" wrapText="1"/>
    </xf>
    <xf numFmtId="0" fontId="55" fillId="0" borderId="0" xfId="0" applyFont="1" applyBorder="1" applyAlignment="1">
      <alignment horizontal="center" vertical="center"/>
    </xf>
    <xf numFmtId="49" fontId="32" fillId="0" borderId="74" xfId="2" applyNumberFormat="1" applyFont="1" applyBorder="1" applyAlignment="1">
      <alignment horizontal="center" vertical="center" wrapText="1"/>
    </xf>
    <xf numFmtId="0" fontId="21" fillId="0" borderId="20" xfId="0" applyFont="1" applyBorder="1" applyAlignment="1">
      <alignment horizontal="center"/>
    </xf>
    <xf numFmtId="0" fontId="21" fillId="0" borderId="126" xfId="0" applyFont="1" applyBorder="1" applyAlignment="1">
      <alignment horizontal="center"/>
    </xf>
    <xf numFmtId="0" fontId="21" fillId="0" borderId="21" xfId="0" applyFont="1" applyBorder="1" applyAlignment="1">
      <alignment horizontal="center"/>
    </xf>
    <xf numFmtId="0" fontId="21" fillId="0" borderId="127" xfId="0" applyFont="1" applyBorder="1" applyAlignment="1">
      <alignment horizontal="center"/>
    </xf>
    <xf numFmtId="0" fontId="21" fillId="0" borderId="128" xfId="0" applyFont="1" applyBorder="1" applyAlignment="1">
      <alignment horizontal="center"/>
    </xf>
    <xf numFmtId="0" fontId="21" fillId="0" borderId="129" xfId="0" applyFont="1" applyBorder="1" applyAlignment="1">
      <alignment horizontal="center"/>
    </xf>
    <xf numFmtId="0" fontId="22" fillId="0" borderId="107" xfId="0" applyFont="1" applyBorder="1" applyAlignment="1">
      <alignment horizontal="center"/>
    </xf>
    <xf numFmtId="0" fontId="22" fillId="0" borderId="2" xfId="0" applyFont="1" applyBorder="1" applyAlignment="1">
      <alignment horizontal="center"/>
    </xf>
    <xf numFmtId="0" fontId="21" fillId="2" borderId="125" xfId="0" applyFont="1" applyFill="1" applyBorder="1" applyAlignment="1">
      <alignment horizontal="left" vertical="center" wrapText="1"/>
    </xf>
    <xf numFmtId="0" fontId="21" fillId="2" borderId="45" xfId="0" applyFont="1" applyFill="1" applyBorder="1" applyAlignment="1">
      <alignment horizontal="left" vertical="center" wrapText="1"/>
    </xf>
    <xf numFmtId="0" fontId="20" fillId="2" borderId="125" xfId="0" applyFont="1" applyFill="1" applyBorder="1" applyAlignment="1">
      <alignment horizontal="left" vertical="center" wrapText="1"/>
    </xf>
    <xf numFmtId="0" fontId="20" fillId="2" borderId="45" xfId="0" applyFont="1" applyFill="1" applyBorder="1" applyAlignment="1">
      <alignment horizontal="left" vertical="center" wrapText="1"/>
    </xf>
    <xf numFmtId="0" fontId="21" fillId="0" borderId="101" xfId="0" applyFont="1" applyBorder="1" applyAlignment="1">
      <alignment horizontal="left" vertical="top" wrapText="1"/>
    </xf>
    <xf numFmtId="0" fontId="58" fillId="0" borderId="20" xfId="0" applyFont="1" applyFill="1" applyBorder="1" applyAlignment="1">
      <alignment horizontal="center"/>
    </xf>
    <xf numFmtId="0" fontId="58" fillId="0" borderId="126" xfId="0" applyFont="1" applyFill="1" applyBorder="1" applyAlignment="1">
      <alignment horizontal="center"/>
    </xf>
    <xf numFmtId="0" fontId="58" fillId="0" borderId="21" xfId="0" applyFont="1" applyFill="1" applyBorder="1" applyAlignment="1">
      <alignment horizontal="center"/>
    </xf>
    <xf numFmtId="0" fontId="58" fillId="0" borderId="127" xfId="0" applyFont="1" applyFill="1" applyBorder="1" applyAlignment="1">
      <alignment horizontal="center"/>
    </xf>
    <xf numFmtId="0" fontId="58" fillId="0" borderId="128" xfId="0" applyFont="1" applyFill="1" applyBorder="1" applyAlignment="1">
      <alignment horizontal="center"/>
    </xf>
    <xf numFmtId="0" fontId="58" fillId="0" borderId="129" xfId="0" applyFont="1" applyFill="1" applyBorder="1" applyAlignment="1">
      <alignment horizontal="center"/>
    </xf>
    <xf numFmtId="49" fontId="43" fillId="0" borderId="2" xfId="2" applyNumberFormat="1" applyFont="1" applyFill="1" applyBorder="1" applyAlignment="1">
      <alignment horizontal="center" vertical="center" wrapText="1"/>
    </xf>
    <xf numFmtId="49" fontId="43" fillId="0" borderId="4" xfId="2" applyNumberFormat="1" applyFont="1" applyFill="1" applyBorder="1" applyAlignment="1">
      <alignment horizontal="center" vertical="center" wrapText="1"/>
    </xf>
    <xf numFmtId="0" fontId="47" fillId="0" borderId="107" xfId="0" applyFont="1" applyFill="1" applyBorder="1" applyAlignment="1">
      <alignment horizontal="center"/>
    </xf>
    <xf numFmtId="0" fontId="47" fillId="0" borderId="2" xfId="0" applyFont="1" applyFill="1" applyBorder="1" applyAlignment="1">
      <alignment horizontal="center"/>
    </xf>
    <xf numFmtId="0" fontId="58" fillId="2" borderId="107" xfId="0" applyFont="1" applyFill="1" applyBorder="1" applyAlignment="1">
      <alignment horizontal="left" vertical="center" wrapText="1"/>
    </xf>
    <xf numFmtId="0" fontId="58" fillId="2" borderId="2" xfId="0" applyFont="1" applyFill="1" applyBorder="1" applyAlignment="1">
      <alignment horizontal="left" vertical="center" wrapText="1"/>
    </xf>
    <xf numFmtId="0" fontId="58" fillId="0" borderId="107" xfId="0" applyFont="1" applyFill="1" applyBorder="1" applyAlignment="1">
      <alignment horizontal="left" vertical="center" wrapText="1"/>
    </xf>
    <xf numFmtId="0" fontId="58" fillId="0" borderId="2" xfId="0" applyFont="1" applyFill="1" applyBorder="1" applyAlignment="1">
      <alignment horizontal="left" vertical="center" wrapText="1"/>
    </xf>
    <xf numFmtId="0" fontId="58" fillId="0" borderId="120" xfId="0" applyFont="1" applyFill="1" applyBorder="1" applyAlignment="1">
      <alignment horizontal="left" vertical="center" wrapText="1"/>
    </xf>
    <xf numFmtId="0" fontId="58" fillId="0" borderId="130" xfId="0" applyFont="1" applyFill="1" applyBorder="1" applyAlignment="1">
      <alignment horizontal="left" vertical="center" wrapText="1"/>
    </xf>
    <xf numFmtId="0" fontId="21" fillId="0" borderId="0" xfId="0" applyFont="1" applyAlignment="1">
      <alignment horizontal="left" vertical="top" wrapText="1"/>
    </xf>
    <xf numFmtId="0" fontId="31" fillId="0" borderId="1" xfId="2" applyFont="1" applyBorder="1" applyAlignment="1">
      <alignment horizontal="right" vertical="center" wrapText="1"/>
    </xf>
    <xf numFmtId="0" fontId="57" fillId="0" borderId="0" xfId="0" applyFont="1" applyBorder="1" applyAlignment="1">
      <alignment horizontal="left" vertical="center" wrapText="1"/>
    </xf>
    <xf numFmtId="0" fontId="31" fillId="8" borderId="1" xfId="3" applyFont="1" applyFill="1" applyBorder="1" applyAlignment="1">
      <alignment horizontal="left" vertical="center" wrapText="1"/>
    </xf>
    <xf numFmtId="0" fontId="33" fillId="4" borderId="1" xfId="2" applyFont="1" applyFill="1" applyBorder="1" applyAlignment="1">
      <alignment horizontal="center" vertical="center"/>
    </xf>
    <xf numFmtId="0" fontId="20" fillId="2" borderId="22" xfId="0" applyFont="1" applyFill="1" applyBorder="1" applyAlignment="1">
      <alignment horizontal="left" vertical="center" wrapText="1"/>
    </xf>
    <xf numFmtId="0" fontId="20" fillId="2" borderId="139" xfId="0" applyFont="1" applyFill="1" applyBorder="1" applyAlignment="1">
      <alignment horizontal="left" vertical="center" wrapText="1"/>
    </xf>
    <xf numFmtId="0" fontId="59" fillId="2" borderId="122" xfId="0" applyFont="1" applyFill="1" applyBorder="1" applyAlignment="1">
      <alignment horizontal="left" vertical="center" wrapText="1"/>
    </xf>
    <xf numFmtId="0" fontId="59" fillId="2" borderId="76" xfId="0" applyFont="1" applyFill="1" applyBorder="1" applyAlignment="1">
      <alignment horizontal="left" vertical="center" wrapText="1"/>
    </xf>
    <xf numFmtId="0" fontId="20" fillId="0" borderId="19" xfId="0" applyFont="1" applyBorder="1" applyAlignment="1">
      <alignment horizontal="right"/>
    </xf>
    <xf numFmtId="49" fontId="31" fillId="2" borderId="108" xfId="2" applyNumberFormat="1" applyFont="1" applyFill="1" applyBorder="1" applyAlignment="1">
      <alignment horizontal="center" vertical="center" wrapText="1"/>
    </xf>
    <xf numFmtId="49" fontId="31" fillId="2" borderId="107" xfId="2" applyNumberFormat="1" applyFont="1" applyFill="1" applyBorder="1" applyAlignment="1">
      <alignment horizontal="center" vertical="center" wrapText="1"/>
    </xf>
    <xf numFmtId="49" fontId="31" fillId="2" borderId="83" xfId="2" applyNumberFormat="1" applyFont="1" applyFill="1" applyBorder="1" applyAlignment="1">
      <alignment horizontal="center" vertical="center" wrapText="1"/>
    </xf>
    <xf numFmtId="49" fontId="31" fillId="2" borderId="111" xfId="2" applyNumberFormat="1" applyFont="1" applyFill="1" applyBorder="1" applyAlignment="1">
      <alignment horizontal="center" vertical="center" wrapText="1"/>
    </xf>
    <xf numFmtId="49" fontId="31" fillId="2" borderId="112" xfId="2" applyNumberFormat="1" applyFont="1" applyFill="1" applyBorder="1" applyAlignment="1">
      <alignment horizontal="center" vertical="center" wrapText="1"/>
    </xf>
    <xf numFmtId="49" fontId="31" fillId="2" borderId="2" xfId="2" applyNumberFormat="1" applyFont="1" applyFill="1" applyBorder="1" applyAlignment="1">
      <alignment horizontal="center" vertical="center" wrapText="1"/>
    </xf>
    <xf numFmtId="49" fontId="31" fillId="2" borderId="119" xfId="2" applyNumberFormat="1" applyFont="1" applyFill="1" applyBorder="1" applyAlignment="1">
      <alignment horizontal="center" vertical="center" wrapText="1"/>
    </xf>
    <xf numFmtId="0" fontId="20" fillId="2" borderId="122" xfId="0" applyFont="1" applyFill="1" applyBorder="1" applyAlignment="1">
      <alignment horizontal="center" vertical="center"/>
    </xf>
    <xf numFmtId="0" fontId="20" fillId="2" borderId="123" xfId="0" applyFont="1" applyFill="1" applyBorder="1" applyAlignment="1">
      <alignment horizontal="center" vertical="center"/>
    </xf>
    <xf numFmtId="0" fontId="20" fillId="2" borderId="124" xfId="0" applyFont="1" applyFill="1" applyBorder="1" applyAlignment="1">
      <alignment horizontal="center" vertical="center"/>
    </xf>
    <xf numFmtId="0" fontId="19" fillId="0" borderId="1" xfId="0" applyFont="1" applyBorder="1" applyAlignment="1">
      <alignment horizontal="center"/>
    </xf>
    <xf numFmtId="49" fontId="32" fillId="2" borderId="1" xfId="2" applyNumberFormat="1" applyFont="1" applyFill="1" applyBorder="1" applyAlignment="1">
      <alignment horizontal="center" vertical="center" wrapText="1"/>
    </xf>
    <xf numFmtId="49" fontId="32" fillId="2" borderId="4" xfId="2" applyNumberFormat="1" applyFont="1" applyFill="1" applyBorder="1" applyAlignment="1">
      <alignment horizontal="center" vertical="center" wrapText="1"/>
    </xf>
    <xf numFmtId="49" fontId="43" fillId="2" borderId="1" xfId="2" applyNumberFormat="1" applyFont="1" applyFill="1" applyBorder="1" applyAlignment="1">
      <alignment horizontal="center" vertical="center" wrapText="1"/>
    </xf>
    <xf numFmtId="49" fontId="32" fillId="2" borderId="2" xfId="2" applyNumberFormat="1" applyFont="1" applyFill="1" applyBorder="1" applyAlignment="1">
      <alignment horizontal="center" vertical="center" wrapText="1"/>
    </xf>
    <xf numFmtId="0" fontId="31" fillId="0" borderId="0" xfId="0" applyFont="1" applyAlignment="1">
      <alignment horizontal="left" vertical="top" wrapText="1"/>
    </xf>
    <xf numFmtId="0" fontId="31" fillId="0" borderId="19" xfId="0" applyFont="1" applyBorder="1" applyAlignment="1">
      <alignment horizontal="left" vertical="top"/>
    </xf>
    <xf numFmtId="0" fontId="40" fillId="0" borderId="0" xfId="0" applyFont="1" applyBorder="1" applyAlignment="1">
      <alignment horizontal="center" vertical="center" wrapText="1"/>
    </xf>
    <xf numFmtId="0" fontId="35" fillId="0" borderId="19" xfId="0" applyFont="1" applyBorder="1" applyAlignment="1">
      <alignment horizontal="left" vertical="top"/>
    </xf>
    <xf numFmtId="0" fontId="40" fillId="0" borderId="0" xfId="0" applyFont="1" applyBorder="1" applyAlignment="1">
      <alignment horizontal="center" vertical="center"/>
    </xf>
    <xf numFmtId="0" fontId="21" fillId="0" borderId="0" xfId="0" applyFont="1" applyAlignment="1">
      <alignment horizontal="left" vertical="center" wrapText="1"/>
    </xf>
    <xf numFmtId="0" fontId="21" fillId="0" borderId="0" xfId="0" applyFont="1" applyAlignment="1">
      <alignment horizontal="left" vertical="center"/>
    </xf>
    <xf numFmtId="0" fontId="49" fillId="0" borderId="0" xfId="0" applyFont="1" applyAlignment="1">
      <alignment horizontal="right"/>
    </xf>
    <xf numFmtId="0" fontId="49" fillId="0" borderId="0" xfId="0" applyFont="1" applyBorder="1" applyAlignment="1">
      <alignment horizontal="right"/>
    </xf>
    <xf numFmtId="0" fontId="20" fillId="2" borderId="122" xfId="0" applyFont="1" applyFill="1" applyBorder="1" applyAlignment="1">
      <alignment horizontal="center" vertical="center" wrapText="1"/>
    </xf>
    <xf numFmtId="0" fontId="20" fillId="2" borderId="123" xfId="0" applyFont="1" applyFill="1" applyBorder="1" applyAlignment="1">
      <alignment horizontal="center" vertical="center" wrapText="1"/>
    </xf>
    <xf numFmtId="0" fontId="20" fillId="2" borderId="124" xfId="0" applyFont="1" applyFill="1" applyBorder="1" applyAlignment="1">
      <alignment horizontal="center" vertical="center" wrapText="1"/>
    </xf>
    <xf numFmtId="0" fontId="31" fillId="0" borderId="0" xfId="0" applyFont="1" applyAlignment="1">
      <alignment horizontal="left" vertical="top"/>
    </xf>
    <xf numFmtId="0" fontId="31" fillId="0" borderId="0" xfId="0" applyFont="1" applyAlignment="1">
      <alignment horizontal="left" wrapText="1"/>
    </xf>
  </cellXfs>
  <cellStyles count="5">
    <cellStyle name="Excel Built-in Normal" xfId="3" xr:uid="{00000000-0005-0000-0000-000007000000}"/>
    <cellStyle name="Excel Built-in Normal 1" xfId="2" xr:uid="{00000000-0005-0000-0000-000006000000}"/>
    <cellStyle name="Excel Built-in Normal 2" xfId="4" xr:uid="{00000000-0005-0000-0000-000008000000}"/>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AD\FVD\Ukraina_\Ukraina_2025\0_Ukraina_plans_un_apr&#275;kini_2024\p2_UKR_LM_141223_TA-27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etekme uz valsts budžetu 2024"/>
      <sheetName val="1.tab."/>
      <sheetName val="2.tab."/>
      <sheetName val="3.tab."/>
      <sheetName val="4.tab."/>
      <sheetName val="5.tab."/>
      <sheetName val="6.tab."/>
      <sheetName val="7.tab."/>
      <sheetName val="8.tab."/>
      <sheetName val="9.tab."/>
    </sheetNames>
    <sheetDataSet>
      <sheetData sheetId="0">
        <row r="64">
          <cell r="B64" t="str">
            <v>4.4. Atbalsta sniegšana Ukrainas civiliedzīvotājiem, kuriem Latvijā noteikta invaliditāte (pabalsti un pakalpojumi)</v>
          </cell>
        </row>
        <row r="155">
          <cell r="B155" t="str">
            <v>4.8. Ar ģimeni un bērna aprūpi saistīto valsts sociālo pabalstu nodrošināšana</v>
          </cell>
        </row>
        <row r="213">
          <cell r="B213" t="str">
            <v>4.13. Atbalsta sniegšana Ukrainas civiliedzīvotājiem, kuri sasnieguši likumā "Par valsts pensijām" noteikto vecuma pensijas piešķiršanai nepieciešamo vecumu, bet kuriem nav tiesību uz vecuma pensiju Latvijas Republikā</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36"/>
  <sheetViews>
    <sheetView tabSelected="1" zoomScale="72" zoomScaleNormal="72" workbookViewId="0">
      <selection activeCell="J20" sqref="J20"/>
    </sheetView>
  </sheetViews>
  <sheetFormatPr defaultColWidth="8.85546875" defaultRowHeight="15.75" x14ac:dyDescent="0.25"/>
  <cols>
    <col min="1" max="1" width="8.140625" style="615" customWidth="1"/>
    <col min="2" max="2" width="10" style="56" customWidth="1"/>
    <col min="3" max="3" width="32.140625" style="56" customWidth="1"/>
    <col min="4" max="4" width="44.140625" style="56" customWidth="1"/>
    <col min="5" max="5" width="14.42578125" style="616" customWidth="1"/>
    <col min="6" max="6" width="9.42578125" style="56" customWidth="1"/>
    <col min="7" max="7" width="8.85546875" style="56"/>
    <col min="8" max="8" width="10.42578125" style="56" customWidth="1"/>
    <col min="9" max="16384" width="8.85546875" style="56"/>
  </cols>
  <sheetData>
    <row r="1" spans="1:8" s="578" customFormat="1" ht="15" x14ac:dyDescent="0.25">
      <c r="A1" s="624" t="s">
        <v>135</v>
      </c>
      <c r="B1" s="624"/>
      <c r="C1" s="624"/>
      <c r="D1" s="624"/>
      <c r="E1" s="624"/>
      <c r="F1" s="624"/>
      <c r="G1" s="56"/>
      <c r="H1" s="56"/>
    </row>
    <row r="2" spans="1:8" s="578" customFormat="1" ht="31.35" customHeight="1" thickBot="1" x14ac:dyDescent="0.3">
      <c r="A2" s="624" t="s">
        <v>233</v>
      </c>
      <c r="B2" s="624"/>
      <c r="C2" s="624"/>
      <c r="D2" s="624"/>
      <c r="E2" s="624"/>
      <c r="F2" s="624"/>
      <c r="G2" s="56"/>
      <c r="H2" s="56"/>
    </row>
    <row r="3" spans="1:8" x14ac:dyDescent="0.25">
      <c r="A3" s="37"/>
      <c r="B3" s="658" t="s">
        <v>2</v>
      </c>
      <c r="C3" s="658"/>
      <c r="D3" s="658"/>
      <c r="E3" s="658"/>
      <c r="F3" s="659"/>
    </row>
    <row r="4" spans="1:8" x14ac:dyDescent="0.25">
      <c r="A4" s="38"/>
      <c r="B4" s="660" t="s">
        <v>129</v>
      </c>
      <c r="C4" s="660"/>
      <c r="D4" s="660"/>
      <c r="E4" s="660"/>
      <c r="F4" s="661"/>
    </row>
    <row r="5" spans="1:8" ht="15" x14ac:dyDescent="0.25">
      <c r="A5" s="38"/>
      <c r="B5" s="662" t="s">
        <v>40</v>
      </c>
      <c r="C5" s="664" t="s">
        <v>109</v>
      </c>
      <c r="D5" s="664" t="s">
        <v>110</v>
      </c>
      <c r="E5" s="666" t="s">
        <v>234</v>
      </c>
      <c r="F5" s="668" t="s">
        <v>111</v>
      </c>
    </row>
    <row r="6" spans="1:8" ht="15" x14ac:dyDescent="0.25">
      <c r="A6" s="38"/>
      <c r="B6" s="663"/>
      <c r="C6" s="665"/>
      <c r="D6" s="665"/>
      <c r="E6" s="667"/>
      <c r="F6" s="669"/>
    </row>
    <row r="7" spans="1:8" x14ac:dyDescent="0.25">
      <c r="A7" s="38"/>
      <c r="B7" s="579"/>
      <c r="C7" s="625" t="s">
        <v>128</v>
      </c>
      <c r="D7" s="626"/>
      <c r="E7" s="580">
        <f>SUM(E8:E13)</f>
        <v>24542561</v>
      </c>
      <c r="F7" s="581"/>
      <c r="H7" s="617"/>
    </row>
    <row r="8" spans="1:8" ht="16.350000000000001" customHeight="1" x14ac:dyDescent="0.25">
      <c r="A8" s="38"/>
      <c r="B8" s="582" t="s">
        <v>112</v>
      </c>
      <c r="C8" s="583" t="s">
        <v>113</v>
      </c>
      <c r="D8" s="582"/>
      <c r="E8" s="584">
        <f t="shared" ref="E8:E12" si="0">E20+E31+E45+E58+E69+E115+E126+E137+E149+E161+E172+E184+E195+E207+E219+E231</f>
        <v>60665</v>
      </c>
      <c r="F8" s="585"/>
    </row>
    <row r="9" spans="1:8" x14ac:dyDescent="0.25">
      <c r="A9" s="38"/>
      <c r="B9" s="582" t="s">
        <v>114</v>
      </c>
      <c r="C9" s="583" t="s">
        <v>115</v>
      </c>
      <c r="D9" s="582"/>
      <c r="E9" s="584">
        <f t="shared" si="0"/>
        <v>55222</v>
      </c>
      <c r="F9" s="586"/>
    </row>
    <row r="10" spans="1:8" x14ac:dyDescent="0.25">
      <c r="A10" s="38"/>
      <c r="B10" s="582" t="s">
        <v>116</v>
      </c>
      <c r="C10" s="583" t="s">
        <v>117</v>
      </c>
      <c r="D10" s="582"/>
      <c r="E10" s="584">
        <f>E22+E33+E47+E60+E71+E117+E128+E139+E151+E163+E174+E186+E197+E209+E221+E233</f>
        <v>323851</v>
      </c>
      <c r="F10" s="586"/>
    </row>
    <row r="11" spans="1:8" x14ac:dyDescent="0.25">
      <c r="A11" s="38"/>
      <c r="B11" s="582" t="s">
        <v>118</v>
      </c>
      <c r="C11" s="583" t="s">
        <v>119</v>
      </c>
      <c r="D11" s="582"/>
      <c r="E11" s="584">
        <f t="shared" si="0"/>
        <v>0</v>
      </c>
      <c r="F11" s="586"/>
    </row>
    <row r="12" spans="1:8" x14ac:dyDescent="0.25">
      <c r="A12" s="38"/>
      <c r="B12" s="582" t="s">
        <v>99</v>
      </c>
      <c r="C12" s="583" t="s">
        <v>120</v>
      </c>
      <c r="D12" s="582"/>
      <c r="E12" s="584">
        <f t="shared" si="0"/>
        <v>8204894</v>
      </c>
      <c r="F12" s="586"/>
    </row>
    <row r="13" spans="1:8" x14ac:dyDescent="0.25">
      <c r="A13" s="38"/>
      <c r="B13" s="582" t="s">
        <v>121</v>
      </c>
      <c r="C13" s="583" t="s">
        <v>122</v>
      </c>
      <c r="D13" s="582"/>
      <c r="E13" s="584">
        <f>E25+E36+E50+E63+E74+E120+E131+E142+E154+E166+E177+E189+E200+E212+E224+E236</f>
        <v>15897929</v>
      </c>
      <c r="F13" s="586"/>
    </row>
    <row r="14" spans="1:8" s="589" customFormat="1" ht="52.35" customHeight="1" thickBot="1" x14ac:dyDescent="0.3">
      <c r="A14" s="587"/>
      <c r="B14" s="627" t="s">
        <v>157</v>
      </c>
      <c r="C14" s="627"/>
      <c r="D14" s="627"/>
      <c r="E14" s="627"/>
      <c r="F14" s="628"/>
      <c r="G14" s="588"/>
    </row>
    <row r="15" spans="1:8" ht="23.45" customHeight="1" x14ac:dyDescent="0.25">
      <c r="A15" s="37" t="s">
        <v>201</v>
      </c>
      <c r="B15" s="644" t="s">
        <v>200</v>
      </c>
      <c r="C15" s="645"/>
      <c r="D15" s="645"/>
      <c r="E15" s="645"/>
      <c r="F15" s="646"/>
    </row>
    <row r="16" spans="1:8" s="590" customFormat="1" ht="18.600000000000001" customHeight="1" x14ac:dyDescent="0.25">
      <c r="A16" s="38" t="s">
        <v>201</v>
      </c>
      <c r="B16" s="632" t="s">
        <v>123</v>
      </c>
      <c r="C16" s="632"/>
      <c r="D16" s="632"/>
      <c r="E16" s="632"/>
      <c r="F16" s="633"/>
    </row>
    <row r="17" spans="1:6" s="590" customFormat="1" ht="18.600000000000001" hidden="1" customHeight="1" x14ac:dyDescent="0.25">
      <c r="A17" s="38" t="s">
        <v>201</v>
      </c>
      <c r="B17" s="642"/>
      <c r="C17" s="642"/>
      <c r="D17" s="642"/>
      <c r="E17" s="642"/>
      <c r="F17" s="643"/>
    </row>
    <row r="18" spans="1:6" s="590" customFormat="1" ht="18.600000000000001" customHeight="1" x14ac:dyDescent="0.25">
      <c r="A18" s="38" t="s">
        <v>201</v>
      </c>
      <c r="B18" s="632" t="s">
        <v>0</v>
      </c>
      <c r="C18" s="632"/>
      <c r="D18" s="632"/>
      <c r="E18" s="632"/>
      <c r="F18" s="633"/>
    </row>
    <row r="19" spans="1:6" x14ac:dyDescent="0.25">
      <c r="A19" s="38" t="s">
        <v>201</v>
      </c>
      <c r="B19" s="39"/>
      <c r="C19" s="39"/>
      <c r="D19" s="40" t="s">
        <v>226</v>
      </c>
      <c r="E19" s="41">
        <f>SUM(E20:E25)</f>
        <v>1127766</v>
      </c>
      <c r="F19" s="629" t="s">
        <v>102</v>
      </c>
    </row>
    <row r="20" spans="1:6" x14ac:dyDescent="0.25">
      <c r="A20" s="38" t="s">
        <v>201</v>
      </c>
      <c r="B20" s="42" t="s">
        <v>112</v>
      </c>
      <c r="C20" s="43" t="s">
        <v>113</v>
      </c>
      <c r="D20" s="44"/>
      <c r="E20" s="45"/>
      <c r="F20" s="630"/>
    </row>
    <row r="21" spans="1:6" x14ac:dyDescent="0.25">
      <c r="A21" s="38" t="s">
        <v>201</v>
      </c>
      <c r="B21" s="42" t="s">
        <v>114</v>
      </c>
      <c r="C21" s="43" t="s">
        <v>115</v>
      </c>
      <c r="D21" s="44"/>
      <c r="E21" s="45"/>
      <c r="F21" s="630"/>
    </row>
    <row r="22" spans="1:6" x14ac:dyDescent="0.25">
      <c r="A22" s="38" t="s">
        <v>201</v>
      </c>
      <c r="B22" s="42" t="s">
        <v>116</v>
      </c>
      <c r="C22" s="43" t="s">
        <v>117</v>
      </c>
      <c r="D22" s="44"/>
      <c r="E22" s="45"/>
      <c r="F22" s="630"/>
    </row>
    <row r="23" spans="1:6" x14ac:dyDescent="0.25">
      <c r="A23" s="38" t="s">
        <v>201</v>
      </c>
      <c r="B23" s="42" t="s">
        <v>118</v>
      </c>
      <c r="C23" s="43" t="s">
        <v>119</v>
      </c>
      <c r="D23" s="44"/>
      <c r="E23" s="45"/>
      <c r="F23" s="630"/>
    </row>
    <row r="24" spans="1:6" x14ac:dyDescent="0.25">
      <c r="A24" s="38" t="s">
        <v>201</v>
      </c>
      <c r="B24" s="42" t="s">
        <v>99</v>
      </c>
      <c r="C24" s="43" t="s">
        <v>120</v>
      </c>
      <c r="D24" s="44"/>
      <c r="E24" s="45"/>
      <c r="F24" s="630"/>
    </row>
    <row r="25" spans="1:6" ht="18.600000000000001" customHeight="1" thickBot="1" x14ac:dyDescent="0.3">
      <c r="A25" s="47" t="s">
        <v>201</v>
      </c>
      <c r="B25" s="48" t="s">
        <v>121</v>
      </c>
      <c r="C25" s="49" t="s">
        <v>122</v>
      </c>
      <c r="D25" s="50" t="s">
        <v>136</v>
      </c>
      <c r="E25" s="51">
        <f>'1.tab.'!Z27</f>
        <v>1127766</v>
      </c>
      <c r="F25" s="631"/>
    </row>
    <row r="26" spans="1:6" ht="27" customHeight="1" x14ac:dyDescent="0.25">
      <c r="A26" s="37" t="s">
        <v>202</v>
      </c>
      <c r="B26" s="644" t="s">
        <v>228</v>
      </c>
      <c r="C26" s="645"/>
      <c r="D26" s="645"/>
      <c r="E26" s="645"/>
      <c r="F26" s="646"/>
    </row>
    <row r="27" spans="1:6" s="590" customFormat="1" ht="18.600000000000001" customHeight="1" x14ac:dyDescent="0.25">
      <c r="A27" s="38" t="s">
        <v>202</v>
      </c>
      <c r="B27" s="632" t="s">
        <v>2</v>
      </c>
      <c r="C27" s="632"/>
      <c r="D27" s="632"/>
      <c r="E27" s="632"/>
      <c r="F27" s="633"/>
    </row>
    <row r="28" spans="1:6" s="590" customFormat="1" ht="18.600000000000001" customHeight="1" x14ac:dyDescent="0.25">
      <c r="A28" s="38" t="s">
        <v>202</v>
      </c>
      <c r="B28" s="632" t="s">
        <v>1</v>
      </c>
      <c r="C28" s="632"/>
      <c r="D28" s="632"/>
      <c r="E28" s="632"/>
      <c r="F28" s="633"/>
    </row>
    <row r="29" spans="1:6" s="590" customFormat="1" ht="44.45" customHeight="1" x14ac:dyDescent="0.25">
      <c r="A29" s="38" t="s">
        <v>202</v>
      </c>
      <c r="B29" s="642" t="s">
        <v>130</v>
      </c>
      <c r="C29" s="642"/>
      <c r="D29" s="642"/>
      <c r="E29" s="642"/>
      <c r="F29" s="643"/>
    </row>
    <row r="30" spans="1:6" x14ac:dyDescent="0.25">
      <c r="A30" s="38" t="s">
        <v>202</v>
      </c>
      <c r="B30" s="39"/>
      <c r="C30" s="39"/>
      <c r="D30" s="40" t="s">
        <v>226</v>
      </c>
      <c r="E30" s="41">
        <f>SUM(E31:E36)</f>
        <v>0</v>
      </c>
      <c r="F30" s="629" t="s">
        <v>107</v>
      </c>
    </row>
    <row r="31" spans="1:6" x14ac:dyDescent="0.25">
      <c r="A31" s="38" t="s">
        <v>202</v>
      </c>
      <c r="B31" s="42" t="s">
        <v>112</v>
      </c>
      <c r="C31" s="43" t="s">
        <v>113</v>
      </c>
      <c r="D31" s="44"/>
      <c r="E31" s="45"/>
      <c r="F31" s="630"/>
    </row>
    <row r="32" spans="1:6" ht="327.75" customHeight="1" x14ac:dyDescent="0.25">
      <c r="A32" s="38" t="s">
        <v>202</v>
      </c>
      <c r="B32" s="42" t="s">
        <v>114</v>
      </c>
      <c r="C32" s="43" t="s">
        <v>131</v>
      </c>
      <c r="D32" s="44" t="s">
        <v>342</v>
      </c>
      <c r="E32" s="45">
        <v>0</v>
      </c>
      <c r="F32" s="630"/>
    </row>
    <row r="33" spans="1:6" x14ac:dyDescent="0.25">
      <c r="A33" s="38" t="s">
        <v>202</v>
      </c>
      <c r="B33" s="42" t="s">
        <v>116</v>
      </c>
      <c r="C33" s="43" t="s">
        <v>117</v>
      </c>
      <c r="D33" s="44"/>
      <c r="E33" s="45"/>
      <c r="F33" s="630"/>
    </row>
    <row r="34" spans="1:6" x14ac:dyDescent="0.25">
      <c r="A34" s="38" t="s">
        <v>202</v>
      </c>
      <c r="B34" s="42" t="s">
        <v>118</v>
      </c>
      <c r="C34" s="43" t="s">
        <v>119</v>
      </c>
      <c r="D34" s="44"/>
      <c r="E34" s="45"/>
      <c r="F34" s="630"/>
    </row>
    <row r="35" spans="1:6" x14ac:dyDescent="0.25">
      <c r="A35" s="38" t="s">
        <v>202</v>
      </c>
      <c r="B35" s="42" t="s">
        <v>99</v>
      </c>
      <c r="C35" s="43" t="s">
        <v>120</v>
      </c>
      <c r="D35" s="44"/>
      <c r="E35" s="45"/>
      <c r="F35" s="630"/>
    </row>
    <row r="36" spans="1:6" x14ac:dyDescent="0.25">
      <c r="A36" s="38" t="s">
        <v>202</v>
      </c>
      <c r="B36" s="42" t="s">
        <v>121</v>
      </c>
      <c r="C36" s="43" t="s">
        <v>122</v>
      </c>
      <c r="D36" s="44"/>
      <c r="E36" s="45"/>
      <c r="F36" s="655"/>
    </row>
    <row r="37" spans="1:6" ht="85.35" customHeight="1" x14ac:dyDescent="0.25">
      <c r="A37" s="38" t="s">
        <v>202</v>
      </c>
      <c r="B37" s="634" t="s">
        <v>199</v>
      </c>
      <c r="C37" s="635"/>
      <c r="D37" s="635"/>
      <c r="E37" s="635"/>
      <c r="F37" s="636"/>
    </row>
    <row r="38" spans="1:6" ht="21.75" customHeight="1" thickBot="1" x14ac:dyDescent="0.3">
      <c r="A38" s="47" t="s">
        <v>202</v>
      </c>
      <c r="B38" s="637" t="s">
        <v>132</v>
      </c>
      <c r="C38" s="638"/>
      <c r="D38" s="638"/>
      <c r="E38" s="638"/>
      <c r="F38" s="639"/>
    </row>
    <row r="39" spans="1:6" ht="69.599999999999994" customHeight="1" x14ac:dyDescent="0.25">
      <c r="A39" s="37" t="s">
        <v>3</v>
      </c>
      <c r="B39" s="644" t="s">
        <v>269</v>
      </c>
      <c r="C39" s="645"/>
      <c r="D39" s="645"/>
      <c r="E39" s="645"/>
      <c r="F39" s="646"/>
    </row>
    <row r="40" spans="1:6" s="590" customFormat="1" ht="18.600000000000001" customHeight="1" x14ac:dyDescent="0.25">
      <c r="A40" s="38" t="s">
        <v>3</v>
      </c>
      <c r="B40" s="632" t="s">
        <v>2</v>
      </c>
      <c r="C40" s="632"/>
      <c r="D40" s="632"/>
      <c r="E40" s="632"/>
      <c r="F40" s="633"/>
    </row>
    <row r="41" spans="1:6" s="590" customFormat="1" ht="18.600000000000001" hidden="1" customHeight="1" x14ac:dyDescent="0.25">
      <c r="A41" s="38" t="s">
        <v>3</v>
      </c>
      <c r="B41" s="642"/>
      <c r="C41" s="642"/>
      <c r="D41" s="642"/>
      <c r="E41" s="642"/>
      <c r="F41" s="643"/>
    </row>
    <row r="42" spans="1:6" s="590" customFormat="1" ht="18.600000000000001" customHeight="1" x14ac:dyDescent="0.25">
      <c r="A42" s="38" t="s">
        <v>3</v>
      </c>
      <c r="B42" s="632" t="s">
        <v>5</v>
      </c>
      <c r="C42" s="632"/>
      <c r="D42" s="632"/>
      <c r="E42" s="632"/>
      <c r="F42" s="633"/>
    </row>
    <row r="43" spans="1:6" s="590" customFormat="1" ht="18.600000000000001" customHeight="1" x14ac:dyDescent="0.25">
      <c r="A43" s="38" t="s">
        <v>3</v>
      </c>
      <c r="B43" s="651" t="s">
        <v>79</v>
      </c>
      <c r="C43" s="651"/>
      <c r="D43" s="651"/>
      <c r="E43" s="651"/>
      <c r="F43" s="652"/>
    </row>
    <row r="44" spans="1:6" ht="20.45" customHeight="1" x14ac:dyDescent="0.25">
      <c r="A44" s="38" t="s">
        <v>3</v>
      </c>
      <c r="B44" s="39"/>
      <c r="C44" s="39"/>
      <c r="D44" s="40" t="s">
        <v>227</v>
      </c>
      <c r="E44" s="41">
        <f>SUM(E45:E50)</f>
        <v>80887</v>
      </c>
      <c r="F44" s="629" t="s">
        <v>81</v>
      </c>
    </row>
    <row r="45" spans="1:6" x14ac:dyDescent="0.25">
      <c r="A45" s="38" t="s">
        <v>3</v>
      </c>
      <c r="B45" s="42" t="s">
        <v>112</v>
      </c>
      <c r="C45" s="43" t="s">
        <v>168</v>
      </c>
      <c r="D45" s="653" t="s">
        <v>137</v>
      </c>
      <c r="E45" s="45">
        <f>ROUND('2.tab.'!AB37*0.75,0)</f>
        <v>60665</v>
      </c>
      <c r="F45" s="630"/>
    </row>
    <row r="46" spans="1:6" x14ac:dyDescent="0.25">
      <c r="A46" s="38" t="s">
        <v>3</v>
      </c>
      <c r="B46" s="42" t="s">
        <v>114</v>
      </c>
      <c r="C46" s="43" t="s">
        <v>169</v>
      </c>
      <c r="D46" s="654"/>
      <c r="E46" s="45">
        <f>'2.tab.'!AB37-Ietekme_LM_2025_06.11.2025.!E45</f>
        <v>20222</v>
      </c>
      <c r="F46" s="630"/>
    </row>
    <row r="47" spans="1:6" x14ac:dyDescent="0.25">
      <c r="A47" s="38" t="s">
        <v>3</v>
      </c>
      <c r="B47" s="42" t="s">
        <v>116</v>
      </c>
      <c r="C47" s="43" t="s">
        <v>117</v>
      </c>
      <c r="D47" s="44"/>
      <c r="E47" s="45"/>
      <c r="F47" s="630"/>
    </row>
    <row r="48" spans="1:6" x14ac:dyDescent="0.25">
      <c r="A48" s="38" t="s">
        <v>3</v>
      </c>
      <c r="B48" s="42" t="s">
        <v>118</v>
      </c>
      <c r="C48" s="43" t="s">
        <v>119</v>
      </c>
      <c r="D48" s="44"/>
      <c r="E48" s="45"/>
      <c r="F48" s="630"/>
    </row>
    <row r="49" spans="1:6" x14ac:dyDescent="0.25">
      <c r="A49" s="38" t="s">
        <v>3</v>
      </c>
      <c r="B49" s="42" t="s">
        <v>99</v>
      </c>
      <c r="C49" s="43" t="s">
        <v>120</v>
      </c>
      <c r="D49" s="44"/>
      <c r="E49" s="45"/>
      <c r="F49" s="630"/>
    </row>
    <row r="50" spans="1:6" x14ac:dyDescent="0.25">
      <c r="A50" s="38" t="s">
        <v>3</v>
      </c>
      <c r="B50" s="42" t="s">
        <v>121</v>
      </c>
      <c r="C50" s="43" t="s">
        <v>122</v>
      </c>
      <c r="D50" s="44"/>
      <c r="E50" s="45"/>
      <c r="F50" s="655"/>
    </row>
    <row r="51" spans="1:6" thickBot="1" x14ac:dyDescent="0.3">
      <c r="A51" s="47" t="s">
        <v>3</v>
      </c>
      <c r="B51" s="637" t="s">
        <v>167</v>
      </c>
      <c r="C51" s="638"/>
      <c r="D51" s="638"/>
      <c r="E51" s="638"/>
      <c r="F51" s="639"/>
    </row>
    <row r="52" spans="1:6" ht="27" customHeight="1" x14ac:dyDescent="0.25">
      <c r="A52" s="37" t="s">
        <v>4</v>
      </c>
      <c r="B52" s="644" t="s">
        <v>203</v>
      </c>
      <c r="C52" s="645"/>
      <c r="D52" s="645"/>
      <c r="E52" s="645"/>
      <c r="F52" s="646"/>
    </row>
    <row r="53" spans="1:6" s="590" customFormat="1" ht="18.600000000000001" customHeight="1" x14ac:dyDescent="0.25">
      <c r="A53" s="38" t="s">
        <v>4</v>
      </c>
      <c r="B53" s="632" t="s">
        <v>2</v>
      </c>
      <c r="C53" s="632"/>
      <c r="D53" s="632"/>
      <c r="E53" s="632"/>
      <c r="F53" s="633"/>
    </row>
    <row r="54" spans="1:6" s="590" customFormat="1" ht="18.600000000000001" hidden="1" customHeight="1" x14ac:dyDescent="0.25">
      <c r="A54" s="38" t="s">
        <v>4</v>
      </c>
      <c r="B54" s="642"/>
      <c r="C54" s="642"/>
      <c r="D54" s="642"/>
      <c r="E54" s="642"/>
      <c r="F54" s="643"/>
    </row>
    <row r="55" spans="1:6" s="590" customFormat="1" ht="18.600000000000001" customHeight="1" x14ac:dyDescent="0.25">
      <c r="A55" s="38" t="s">
        <v>4</v>
      </c>
      <c r="B55" s="632" t="s">
        <v>7</v>
      </c>
      <c r="C55" s="632"/>
      <c r="D55" s="632"/>
      <c r="E55" s="632"/>
      <c r="F55" s="633"/>
    </row>
    <row r="56" spans="1:6" s="590" customFormat="1" ht="18.600000000000001" customHeight="1" x14ac:dyDescent="0.25">
      <c r="A56" s="38" t="s">
        <v>4</v>
      </c>
      <c r="B56" s="651" t="s">
        <v>65</v>
      </c>
      <c r="C56" s="651"/>
      <c r="D56" s="651"/>
      <c r="E56" s="651"/>
      <c r="F56" s="652"/>
    </row>
    <row r="57" spans="1:6" x14ac:dyDescent="0.25">
      <c r="A57" s="38" t="s">
        <v>4</v>
      </c>
      <c r="B57" s="39"/>
      <c r="C57" s="39"/>
      <c r="D57" s="40" t="s">
        <v>124</v>
      </c>
      <c r="E57" s="41">
        <f>SUM(E58:E63)</f>
        <v>304078</v>
      </c>
      <c r="F57" s="629" t="s">
        <v>66</v>
      </c>
    </row>
    <row r="58" spans="1:6" x14ac:dyDescent="0.25">
      <c r="A58" s="38" t="s">
        <v>4</v>
      </c>
      <c r="B58" s="42" t="s">
        <v>112</v>
      </c>
      <c r="C58" s="43" t="s">
        <v>113</v>
      </c>
      <c r="D58" s="44"/>
      <c r="E58" s="45"/>
      <c r="F58" s="630"/>
    </row>
    <row r="59" spans="1:6" x14ac:dyDescent="0.25">
      <c r="A59" s="38" t="s">
        <v>4</v>
      </c>
      <c r="B59" s="42" t="s">
        <v>114</v>
      </c>
      <c r="C59" s="43" t="s">
        <v>115</v>
      </c>
      <c r="D59" s="44"/>
      <c r="E59" s="45"/>
      <c r="F59" s="630"/>
    </row>
    <row r="60" spans="1:6" x14ac:dyDescent="0.25">
      <c r="A60" s="38" t="s">
        <v>4</v>
      </c>
      <c r="B60" s="42" t="s">
        <v>116</v>
      </c>
      <c r="C60" s="43" t="s">
        <v>117</v>
      </c>
      <c r="D60" s="44" t="s">
        <v>138</v>
      </c>
      <c r="E60" s="45">
        <f>'3.tab.'!AA26</f>
        <v>304078</v>
      </c>
      <c r="F60" s="630"/>
    </row>
    <row r="61" spans="1:6" x14ac:dyDescent="0.25">
      <c r="A61" s="38" t="s">
        <v>4</v>
      </c>
      <c r="B61" s="42" t="s">
        <v>118</v>
      </c>
      <c r="C61" s="43" t="s">
        <v>119</v>
      </c>
      <c r="D61" s="44"/>
      <c r="E61" s="45"/>
      <c r="F61" s="630"/>
    </row>
    <row r="62" spans="1:6" x14ac:dyDescent="0.25">
      <c r="A62" s="38" t="s">
        <v>4</v>
      </c>
      <c r="B62" s="42" t="s">
        <v>99</v>
      </c>
      <c r="C62" s="43" t="s">
        <v>120</v>
      </c>
      <c r="D62" s="44"/>
      <c r="E62" s="45"/>
      <c r="F62" s="630"/>
    </row>
    <row r="63" spans="1:6" ht="16.5" thickBot="1" x14ac:dyDescent="0.3">
      <c r="A63" s="47" t="s">
        <v>4</v>
      </c>
      <c r="B63" s="48" t="s">
        <v>121</v>
      </c>
      <c r="C63" s="49" t="s">
        <v>122</v>
      </c>
      <c r="D63" s="50"/>
      <c r="E63" s="51"/>
      <c r="F63" s="631"/>
    </row>
    <row r="64" spans="1:6" ht="27" customHeight="1" x14ac:dyDescent="0.25">
      <c r="A64" s="37" t="s">
        <v>6</v>
      </c>
      <c r="B64" s="644" t="s">
        <v>204</v>
      </c>
      <c r="C64" s="645"/>
      <c r="D64" s="645"/>
      <c r="E64" s="645"/>
      <c r="F64" s="646"/>
    </row>
    <row r="65" spans="1:6" s="590" customFormat="1" ht="18.600000000000001" hidden="1" customHeight="1" x14ac:dyDescent="0.25">
      <c r="A65" s="38" t="s">
        <v>6</v>
      </c>
      <c r="B65" s="632"/>
      <c r="C65" s="632"/>
      <c r="D65" s="632"/>
      <c r="E65" s="632"/>
      <c r="F65" s="633"/>
    </row>
    <row r="66" spans="1:6" s="590" customFormat="1" ht="18.600000000000001" hidden="1" customHeight="1" x14ac:dyDescent="0.25">
      <c r="A66" s="38" t="s">
        <v>6</v>
      </c>
      <c r="B66" s="640"/>
      <c r="C66" s="640"/>
      <c r="D66" s="640"/>
      <c r="E66" s="640"/>
      <c r="F66" s="641"/>
    </row>
    <row r="67" spans="1:6" s="590" customFormat="1" ht="18.600000000000001" hidden="1" customHeight="1" x14ac:dyDescent="0.25">
      <c r="A67" s="38" t="s">
        <v>6</v>
      </c>
      <c r="B67" s="642"/>
      <c r="C67" s="642"/>
      <c r="D67" s="642"/>
      <c r="E67" s="642"/>
      <c r="F67" s="643"/>
    </row>
    <row r="68" spans="1:6" x14ac:dyDescent="0.25">
      <c r="A68" s="38" t="s">
        <v>6</v>
      </c>
      <c r="B68" s="39"/>
      <c r="C68" s="39"/>
      <c r="D68" s="40" t="s">
        <v>226</v>
      </c>
      <c r="E68" s="41">
        <f>SUM(E69:E74)</f>
        <v>2390938</v>
      </c>
      <c r="F68" s="591"/>
    </row>
    <row r="69" spans="1:6" x14ac:dyDescent="0.25">
      <c r="A69" s="38" t="s">
        <v>6</v>
      </c>
      <c r="B69" s="42" t="s">
        <v>112</v>
      </c>
      <c r="C69" s="43" t="s">
        <v>113</v>
      </c>
      <c r="D69" s="44"/>
      <c r="E69" s="45">
        <f>E80+E92+E104</f>
        <v>0</v>
      </c>
      <c r="F69" s="592"/>
    </row>
    <row r="70" spans="1:6" x14ac:dyDescent="0.25">
      <c r="A70" s="38" t="s">
        <v>6</v>
      </c>
      <c r="B70" s="42" t="s">
        <v>114</v>
      </c>
      <c r="C70" s="43" t="s">
        <v>115</v>
      </c>
      <c r="D70" s="44"/>
      <c r="E70" s="45">
        <f t="shared" ref="E70:E74" si="1">E81+E93+E105</f>
        <v>0</v>
      </c>
      <c r="F70" s="592"/>
    </row>
    <row r="71" spans="1:6" x14ac:dyDescent="0.25">
      <c r="A71" s="38" t="s">
        <v>6</v>
      </c>
      <c r="B71" s="42" t="s">
        <v>116</v>
      </c>
      <c r="C71" s="43" t="s">
        <v>117</v>
      </c>
      <c r="D71" s="44"/>
      <c r="E71" s="45">
        <f t="shared" si="1"/>
        <v>12225</v>
      </c>
      <c r="F71" s="592"/>
    </row>
    <row r="72" spans="1:6" x14ac:dyDescent="0.25">
      <c r="A72" s="38" t="s">
        <v>6</v>
      </c>
      <c r="B72" s="42" t="s">
        <v>118</v>
      </c>
      <c r="C72" s="43" t="s">
        <v>119</v>
      </c>
      <c r="D72" s="44"/>
      <c r="E72" s="45">
        <f t="shared" si="1"/>
        <v>0</v>
      </c>
      <c r="F72" s="592"/>
    </row>
    <row r="73" spans="1:6" x14ac:dyDescent="0.25">
      <c r="A73" s="38" t="s">
        <v>6</v>
      </c>
      <c r="B73" s="42" t="s">
        <v>99</v>
      </c>
      <c r="C73" s="43" t="s">
        <v>120</v>
      </c>
      <c r="D73" s="44"/>
      <c r="E73" s="45">
        <f t="shared" si="1"/>
        <v>1988254</v>
      </c>
      <c r="F73" s="592"/>
    </row>
    <row r="74" spans="1:6" x14ac:dyDescent="0.25">
      <c r="A74" s="38" t="s">
        <v>6</v>
      </c>
      <c r="B74" s="593" t="s">
        <v>121</v>
      </c>
      <c r="C74" s="594" t="s">
        <v>122</v>
      </c>
      <c r="D74" s="595"/>
      <c r="E74" s="596">
        <f t="shared" si="1"/>
        <v>390459</v>
      </c>
      <c r="F74" s="398"/>
    </row>
    <row r="75" spans="1:6" ht="27" customHeight="1" x14ac:dyDescent="0.25">
      <c r="A75" s="597"/>
      <c r="B75" s="647">
        <v>1</v>
      </c>
      <c r="C75" s="648"/>
      <c r="D75" s="648"/>
      <c r="E75" s="648"/>
      <c r="F75" s="649"/>
    </row>
    <row r="76" spans="1:6" s="590" customFormat="1" ht="18.600000000000001" customHeight="1" x14ac:dyDescent="0.25">
      <c r="A76" s="38"/>
      <c r="B76" s="632" t="s">
        <v>123</v>
      </c>
      <c r="C76" s="632"/>
      <c r="D76" s="632"/>
      <c r="E76" s="632"/>
      <c r="F76" s="633"/>
    </row>
    <row r="77" spans="1:6" s="590" customFormat="1" ht="18.600000000000001" hidden="1" customHeight="1" x14ac:dyDescent="0.25">
      <c r="A77" s="38"/>
      <c r="B77" s="642"/>
      <c r="C77" s="642"/>
      <c r="D77" s="642"/>
      <c r="E77" s="642"/>
      <c r="F77" s="643"/>
    </row>
    <row r="78" spans="1:6" s="590" customFormat="1" ht="18.600000000000001" customHeight="1" x14ac:dyDescent="0.25">
      <c r="A78" s="38"/>
      <c r="B78" s="632" t="s">
        <v>0</v>
      </c>
      <c r="C78" s="632"/>
      <c r="D78" s="632"/>
      <c r="E78" s="632"/>
      <c r="F78" s="633"/>
    </row>
    <row r="79" spans="1:6" x14ac:dyDescent="0.25">
      <c r="A79" s="38"/>
      <c r="B79" s="598"/>
      <c r="C79" s="598"/>
      <c r="D79" s="599" t="s">
        <v>124</v>
      </c>
      <c r="E79" s="600">
        <f>SUM(E80:E85)</f>
        <v>390459</v>
      </c>
      <c r="F79" s="629" t="s">
        <v>70</v>
      </c>
    </row>
    <row r="80" spans="1:6" x14ac:dyDescent="0.25">
      <c r="A80" s="38"/>
      <c r="B80" s="601" t="s">
        <v>112</v>
      </c>
      <c r="C80" s="602" t="s">
        <v>113</v>
      </c>
      <c r="D80" s="603"/>
      <c r="E80" s="604"/>
      <c r="F80" s="630"/>
    </row>
    <row r="81" spans="1:6" x14ac:dyDescent="0.25">
      <c r="A81" s="38"/>
      <c r="B81" s="601" t="s">
        <v>114</v>
      </c>
      <c r="C81" s="602" t="s">
        <v>115</v>
      </c>
      <c r="D81" s="603"/>
      <c r="E81" s="604"/>
      <c r="F81" s="630"/>
    </row>
    <row r="82" spans="1:6" x14ac:dyDescent="0.25">
      <c r="A82" s="38"/>
      <c r="B82" s="601" t="s">
        <v>116</v>
      </c>
      <c r="C82" s="602" t="s">
        <v>117</v>
      </c>
      <c r="D82" s="603"/>
      <c r="E82" s="604"/>
      <c r="F82" s="630"/>
    </row>
    <row r="83" spans="1:6" x14ac:dyDescent="0.25">
      <c r="A83" s="38"/>
      <c r="B83" s="601" t="s">
        <v>118</v>
      </c>
      <c r="C83" s="602" t="s">
        <v>119</v>
      </c>
      <c r="D83" s="603"/>
      <c r="E83" s="604"/>
      <c r="F83" s="630"/>
    </row>
    <row r="84" spans="1:6" x14ac:dyDescent="0.25">
      <c r="A84" s="38"/>
      <c r="B84" s="601" t="s">
        <v>99</v>
      </c>
      <c r="C84" s="602" t="s">
        <v>120</v>
      </c>
      <c r="D84" s="603"/>
      <c r="E84" s="604"/>
      <c r="F84" s="630"/>
    </row>
    <row r="85" spans="1:6" x14ac:dyDescent="0.25">
      <c r="A85" s="605"/>
      <c r="B85" s="606" t="s">
        <v>121</v>
      </c>
      <c r="C85" s="607" t="s">
        <v>122</v>
      </c>
      <c r="D85" s="608" t="s">
        <v>139</v>
      </c>
      <c r="E85" s="609">
        <f>'4.tab.'!AB99</f>
        <v>390459</v>
      </c>
      <c r="F85" s="650"/>
    </row>
    <row r="86" spans="1:6" ht="27" customHeight="1" x14ac:dyDescent="0.25">
      <c r="A86" s="597"/>
      <c r="B86" s="647">
        <v>2</v>
      </c>
      <c r="C86" s="648"/>
      <c r="D86" s="648"/>
      <c r="E86" s="648"/>
      <c r="F86" s="649"/>
    </row>
    <row r="87" spans="1:6" s="590" customFormat="1" ht="18.600000000000001" customHeight="1" x14ac:dyDescent="0.25">
      <c r="A87" s="38"/>
      <c r="B87" s="632" t="s">
        <v>2</v>
      </c>
      <c r="C87" s="632"/>
      <c r="D87" s="632"/>
      <c r="E87" s="632"/>
      <c r="F87" s="633"/>
    </row>
    <row r="88" spans="1:6" s="590" customFormat="1" ht="18.600000000000001" hidden="1" customHeight="1" x14ac:dyDescent="0.25">
      <c r="A88" s="38"/>
      <c r="B88" s="642"/>
      <c r="C88" s="642"/>
      <c r="D88" s="642"/>
      <c r="E88" s="642"/>
      <c r="F88" s="643"/>
    </row>
    <row r="89" spans="1:6" s="590" customFormat="1" ht="18.600000000000001" customHeight="1" x14ac:dyDescent="0.25">
      <c r="A89" s="38"/>
      <c r="B89" s="632" t="s">
        <v>11</v>
      </c>
      <c r="C89" s="632"/>
      <c r="D89" s="632"/>
      <c r="E89" s="632"/>
      <c r="F89" s="633"/>
    </row>
    <row r="90" spans="1:6" s="590" customFormat="1" ht="18.600000000000001" customHeight="1" x14ac:dyDescent="0.25">
      <c r="A90" s="38"/>
      <c r="B90" s="651" t="s">
        <v>53</v>
      </c>
      <c r="C90" s="651"/>
      <c r="D90" s="651"/>
      <c r="E90" s="651"/>
      <c r="F90" s="652"/>
    </row>
    <row r="91" spans="1:6" x14ac:dyDescent="0.25">
      <c r="A91" s="38"/>
      <c r="B91" s="598"/>
      <c r="C91" s="598"/>
      <c r="D91" s="599" t="s">
        <v>124</v>
      </c>
      <c r="E91" s="600">
        <f>SUM(E92:E97)</f>
        <v>1988254</v>
      </c>
      <c r="F91" s="629" t="s">
        <v>330</v>
      </c>
    </row>
    <row r="92" spans="1:6" x14ac:dyDescent="0.25">
      <c r="A92" s="38"/>
      <c r="B92" s="601" t="s">
        <v>112</v>
      </c>
      <c r="C92" s="602" t="s">
        <v>113</v>
      </c>
      <c r="D92" s="603"/>
      <c r="E92" s="604"/>
      <c r="F92" s="630"/>
    </row>
    <row r="93" spans="1:6" x14ac:dyDescent="0.25">
      <c r="A93" s="38"/>
      <c r="B93" s="601" t="s">
        <v>114</v>
      </c>
      <c r="C93" s="602" t="s">
        <v>115</v>
      </c>
      <c r="D93" s="603"/>
      <c r="E93" s="604"/>
      <c r="F93" s="630"/>
    </row>
    <row r="94" spans="1:6" x14ac:dyDescent="0.25">
      <c r="A94" s="38"/>
      <c r="B94" s="601" t="s">
        <v>116</v>
      </c>
      <c r="C94" s="602" t="s">
        <v>117</v>
      </c>
      <c r="D94" s="603"/>
      <c r="E94" s="604"/>
      <c r="F94" s="630"/>
    </row>
    <row r="95" spans="1:6" x14ac:dyDescent="0.25">
      <c r="A95" s="38"/>
      <c r="B95" s="601" t="s">
        <v>118</v>
      </c>
      <c r="C95" s="602" t="s">
        <v>119</v>
      </c>
      <c r="D95" s="603"/>
      <c r="E95" s="604"/>
      <c r="F95" s="630"/>
    </row>
    <row r="96" spans="1:6" x14ac:dyDescent="0.25">
      <c r="A96" s="38"/>
      <c r="B96" s="601" t="s">
        <v>99</v>
      </c>
      <c r="C96" s="602" t="s">
        <v>120</v>
      </c>
      <c r="D96" s="603" t="s">
        <v>139</v>
      </c>
      <c r="E96" s="604">
        <f>'4.tab.'!AA68</f>
        <v>1988254</v>
      </c>
      <c r="F96" s="630"/>
    </row>
    <row r="97" spans="1:6" x14ac:dyDescent="0.25">
      <c r="A97" s="605"/>
      <c r="B97" s="606" t="s">
        <v>121</v>
      </c>
      <c r="C97" s="607" t="s">
        <v>122</v>
      </c>
      <c r="D97" s="610"/>
      <c r="E97" s="609"/>
      <c r="F97" s="650"/>
    </row>
    <row r="98" spans="1:6" ht="27" customHeight="1" x14ac:dyDescent="0.25">
      <c r="A98" s="597"/>
      <c r="B98" s="647">
        <v>3</v>
      </c>
      <c r="C98" s="648"/>
      <c r="D98" s="648"/>
      <c r="E98" s="648"/>
      <c r="F98" s="649"/>
    </row>
    <row r="99" spans="1:6" s="590" customFormat="1" ht="18.600000000000001" customHeight="1" x14ac:dyDescent="0.25">
      <c r="A99" s="38"/>
      <c r="B99" s="632" t="s">
        <v>2</v>
      </c>
      <c r="C99" s="632"/>
      <c r="D99" s="632"/>
      <c r="E99" s="632"/>
      <c r="F99" s="633"/>
    </row>
    <row r="100" spans="1:6" s="590" customFormat="1" ht="18.600000000000001" hidden="1" customHeight="1" x14ac:dyDescent="0.25">
      <c r="A100" s="38"/>
      <c r="B100" s="642"/>
      <c r="C100" s="642"/>
      <c r="D100" s="642"/>
      <c r="E100" s="642"/>
      <c r="F100" s="643"/>
    </row>
    <row r="101" spans="1:6" s="590" customFormat="1" ht="18.600000000000001" customHeight="1" x14ac:dyDescent="0.25">
      <c r="A101" s="38"/>
      <c r="B101" s="632" t="s">
        <v>8</v>
      </c>
      <c r="C101" s="632"/>
      <c r="D101" s="632"/>
      <c r="E101" s="632"/>
      <c r="F101" s="633"/>
    </row>
    <row r="102" spans="1:6" s="590" customFormat="1" ht="18.600000000000001" customHeight="1" x14ac:dyDescent="0.25">
      <c r="A102" s="38"/>
      <c r="B102" s="651" t="s">
        <v>65</v>
      </c>
      <c r="C102" s="651"/>
      <c r="D102" s="651"/>
      <c r="E102" s="651"/>
      <c r="F102" s="652"/>
    </row>
    <row r="103" spans="1:6" x14ac:dyDescent="0.25">
      <c r="A103" s="38"/>
      <c r="B103" s="598"/>
      <c r="C103" s="598"/>
      <c r="D103" s="599" t="s">
        <v>124</v>
      </c>
      <c r="E103" s="600">
        <f>SUM(E104:E109)</f>
        <v>12225</v>
      </c>
      <c r="F103" s="629" t="s">
        <v>70</v>
      </c>
    </row>
    <row r="104" spans="1:6" x14ac:dyDescent="0.25">
      <c r="A104" s="38"/>
      <c r="B104" s="601" t="s">
        <v>112</v>
      </c>
      <c r="C104" s="602" t="s">
        <v>113</v>
      </c>
      <c r="D104" s="603"/>
      <c r="E104" s="604"/>
      <c r="F104" s="630"/>
    </row>
    <row r="105" spans="1:6" x14ac:dyDescent="0.25">
      <c r="A105" s="38"/>
      <c r="B105" s="601" t="s">
        <v>114</v>
      </c>
      <c r="C105" s="602" t="s">
        <v>115</v>
      </c>
      <c r="D105" s="603"/>
      <c r="E105" s="604"/>
      <c r="F105" s="630"/>
    </row>
    <row r="106" spans="1:6" x14ac:dyDescent="0.25">
      <c r="A106" s="38"/>
      <c r="B106" s="601" t="s">
        <v>116</v>
      </c>
      <c r="C106" s="602" t="s">
        <v>117</v>
      </c>
      <c r="D106" s="603" t="s">
        <v>139</v>
      </c>
      <c r="E106" s="604">
        <f>'4.tab.'!AB93+'4.tab.'!AB94+'4.tab.'!AB95+'4.tab.'!AB96+'4.tab.'!AB97+'4.tab.'!AB98</f>
        <v>12225</v>
      </c>
      <c r="F106" s="630"/>
    </row>
    <row r="107" spans="1:6" x14ac:dyDescent="0.25">
      <c r="A107" s="38"/>
      <c r="B107" s="601" t="s">
        <v>118</v>
      </c>
      <c r="C107" s="602" t="s">
        <v>119</v>
      </c>
      <c r="D107" s="603"/>
      <c r="E107" s="604"/>
      <c r="F107" s="630"/>
    </row>
    <row r="108" spans="1:6" x14ac:dyDescent="0.25">
      <c r="A108" s="38"/>
      <c r="B108" s="601" t="s">
        <v>99</v>
      </c>
      <c r="C108" s="602" t="s">
        <v>120</v>
      </c>
      <c r="D108" s="603"/>
      <c r="E108" s="604"/>
      <c r="F108" s="630"/>
    </row>
    <row r="109" spans="1:6" ht="16.5" thickBot="1" x14ac:dyDescent="0.3">
      <c r="A109" s="47"/>
      <c r="B109" s="611" t="s">
        <v>121</v>
      </c>
      <c r="C109" s="612" t="s">
        <v>122</v>
      </c>
      <c r="D109" s="613"/>
      <c r="E109" s="614"/>
      <c r="F109" s="631"/>
    </row>
    <row r="110" spans="1:6" ht="30.6" customHeight="1" x14ac:dyDescent="0.25">
      <c r="A110" s="37" t="s">
        <v>205</v>
      </c>
      <c r="B110" s="644" t="s">
        <v>270</v>
      </c>
      <c r="C110" s="645"/>
      <c r="D110" s="645"/>
      <c r="E110" s="645"/>
      <c r="F110" s="646"/>
    </row>
    <row r="111" spans="1:6" s="590" customFormat="1" ht="18.600000000000001" customHeight="1" x14ac:dyDescent="0.25">
      <c r="A111" s="38" t="s">
        <v>205</v>
      </c>
      <c r="B111" s="632" t="s">
        <v>123</v>
      </c>
      <c r="C111" s="632"/>
      <c r="D111" s="632"/>
      <c r="E111" s="632"/>
      <c r="F111" s="633"/>
    </row>
    <row r="112" spans="1:6" s="590" customFormat="1" ht="18.600000000000001" hidden="1" customHeight="1" x14ac:dyDescent="0.25">
      <c r="A112" s="38" t="s">
        <v>205</v>
      </c>
      <c r="B112" s="642"/>
      <c r="C112" s="642"/>
      <c r="D112" s="642"/>
      <c r="E112" s="642"/>
      <c r="F112" s="643"/>
    </row>
    <row r="113" spans="1:6" s="590" customFormat="1" ht="18.600000000000001" customHeight="1" x14ac:dyDescent="0.25">
      <c r="A113" s="38" t="s">
        <v>205</v>
      </c>
      <c r="B113" s="632" t="s">
        <v>0</v>
      </c>
      <c r="C113" s="632"/>
      <c r="D113" s="632"/>
      <c r="E113" s="632"/>
      <c r="F113" s="633"/>
    </row>
    <row r="114" spans="1:6" ht="14.45" customHeight="1" x14ac:dyDescent="0.25">
      <c r="A114" s="38" t="s">
        <v>205</v>
      </c>
      <c r="B114" s="39"/>
      <c r="C114" s="39"/>
      <c r="D114" s="40" t="s">
        <v>226</v>
      </c>
      <c r="E114" s="41">
        <f>SUM(E115:E120)</f>
        <v>4008560</v>
      </c>
      <c r="F114" s="629" t="s">
        <v>49</v>
      </c>
    </row>
    <row r="115" spans="1:6" x14ac:dyDescent="0.25">
      <c r="A115" s="38" t="s">
        <v>205</v>
      </c>
      <c r="B115" s="42" t="s">
        <v>112</v>
      </c>
      <c r="C115" s="43" t="s">
        <v>113</v>
      </c>
      <c r="D115" s="44"/>
      <c r="E115" s="45"/>
      <c r="F115" s="630"/>
    </row>
    <row r="116" spans="1:6" x14ac:dyDescent="0.25">
      <c r="A116" s="38" t="s">
        <v>205</v>
      </c>
      <c r="B116" s="42" t="s">
        <v>114</v>
      </c>
      <c r="C116" s="43" t="s">
        <v>115</v>
      </c>
      <c r="D116" s="44"/>
      <c r="E116" s="45"/>
      <c r="F116" s="630"/>
    </row>
    <row r="117" spans="1:6" x14ac:dyDescent="0.25">
      <c r="A117" s="38" t="s">
        <v>205</v>
      </c>
      <c r="B117" s="42" t="s">
        <v>116</v>
      </c>
      <c r="C117" s="43" t="s">
        <v>117</v>
      </c>
      <c r="D117" s="44"/>
      <c r="E117" s="45"/>
      <c r="F117" s="630"/>
    </row>
    <row r="118" spans="1:6" x14ac:dyDescent="0.25">
      <c r="A118" s="38" t="s">
        <v>205</v>
      </c>
      <c r="B118" s="42" t="s">
        <v>118</v>
      </c>
      <c r="C118" s="43" t="s">
        <v>119</v>
      </c>
      <c r="D118" s="44"/>
      <c r="E118" s="45"/>
      <c r="F118" s="630"/>
    </row>
    <row r="119" spans="1:6" x14ac:dyDescent="0.25">
      <c r="A119" s="38" t="s">
        <v>205</v>
      </c>
      <c r="B119" s="42" t="s">
        <v>99</v>
      </c>
      <c r="C119" s="43" t="s">
        <v>120</v>
      </c>
      <c r="D119" s="44"/>
      <c r="E119" s="45"/>
      <c r="F119" s="630"/>
    </row>
    <row r="120" spans="1:6" ht="16.5" thickBot="1" x14ac:dyDescent="0.3">
      <c r="A120" s="47" t="s">
        <v>205</v>
      </c>
      <c r="B120" s="48" t="s">
        <v>121</v>
      </c>
      <c r="C120" s="49" t="s">
        <v>122</v>
      </c>
      <c r="D120" s="50" t="s">
        <v>140</v>
      </c>
      <c r="E120" s="51">
        <f>'5.tab.'!AB36</f>
        <v>4008560</v>
      </c>
      <c r="F120" s="631"/>
    </row>
    <row r="121" spans="1:6" ht="36.75" customHeight="1" x14ac:dyDescent="0.25">
      <c r="A121" s="37" t="s">
        <v>206</v>
      </c>
      <c r="B121" s="644" t="s">
        <v>271</v>
      </c>
      <c r="C121" s="645"/>
      <c r="D121" s="645"/>
      <c r="E121" s="645"/>
      <c r="F121" s="646"/>
    </row>
    <row r="122" spans="1:6" s="590" customFormat="1" ht="18.600000000000001" customHeight="1" x14ac:dyDescent="0.25">
      <c r="A122" s="38" t="s">
        <v>206</v>
      </c>
      <c r="B122" s="632" t="s">
        <v>123</v>
      </c>
      <c r="C122" s="632"/>
      <c r="D122" s="632"/>
      <c r="E122" s="632"/>
      <c r="F122" s="633"/>
    </row>
    <row r="123" spans="1:6" s="590" customFormat="1" ht="18.600000000000001" hidden="1" customHeight="1" x14ac:dyDescent="0.25">
      <c r="A123" s="38" t="s">
        <v>206</v>
      </c>
      <c r="B123" s="642"/>
      <c r="C123" s="642"/>
      <c r="D123" s="642"/>
      <c r="E123" s="642"/>
      <c r="F123" s="643"/>
    </row>
    <row r="124" spans="1:6" s="590" customFormat="1" ht="18.600000000000001" customHeight="1" x14ac:dyDescent="0.25">
      <c r="A124" s="38" t="s">
        <v>206</v>
      </c>
      <c r="B124" s="632" t="s">
        <v>0</v>
      </c>
      <c r="C124" s="632"/>
      <c r="D124" s="632"/>
      <c r="E124" s="632"/>
      <c r="F124" s="633"/>
    </row>
    <row r="125" spans="1:6" ht="14.45" customHeight="1" x14ac:dyDescent="0.25">
      <c r="A125" s="38" t="s">
        <v>206</v>
      </c>
      <c r="B125" s="39"/>
      <c r="C125" s="39"/>
      <c r="D125" s="40" t="s">
        <v>124</v>
      </c>
      <c r="E125" s="41">
        <f>SUM(E126:E131)</f>
        <v>1375087</v>
      </c>
      <c r="F125" s="629" t="s">
        <v>51</v>
      </c>
    </row>
    <row r="126" spans="1:6" x14ac:dyDescent="0.25">
      <c r="A126" s="38" t="s">
        <v>206</v>
      </c>
      <c r="B126" s="42" t="s">
        <v>112</v>
      </c>
      <c r="C126" s="43" t="s">
        <v>113</v>
      </c>
      <c r="D126" s="44"/>
      <c r="E126" s="45"/>
      <c r="F126" s="630"/>
    </row>
    <row r="127" spans="1:6" x14ac:dyDescent="0.25">
      <c r="A127" s="38" t="s">
        <v>206</v>
      </c>
      <c r="B127" s="42" t="s">
        <v>114</v>
      </c>
      <c r="C127" s="43" t="s">
        <v>115</v>
      </c>
      <c r="D127" s="44"/>
      <c r="E127" s="45"/>
      <c r="F127" s="630"/>
    </row>
    <row r="128" spans="1:6" x14ac:dyDescent="0.25">
      <c r="A128" s="38" t="s">
        <v>206</v>
      </c>
      <c r="B128" s="42" t="s">
        <v>116</v>
      </c>
      <c r="C128" s="43" t="s">
        <v>117</v>
      </c>
      <c r="D128" s="44"/>
      <c r="E128" s="45"/>
      <c r="F128" s="630"/>
    </row>
    <row r="129" spans="1:6" x14ac:dyDescent="0.25">
      <c r="A129" s="38" t="s">
        <v>206</v>
      </c>
      <c r="B129" s="42" t="s">
        <v>118</v>
      </c>
      <c r="C129" s="43" t="s">
        <v>119</v>
      </c>
      <c r="D129" s="44"/>
      <c r="E129" s="45"/>
      <c r="F129" s="630"/>
    </row>
    <row r="130" spans="1:6" x14ac:dyDescent="0.25">
      <c r="A130" s="38" t="s">
        <v>206</v>
      </c>
      <c r="B130" s="42" t="s">
        <v>99</v>
      </c>
      <c r="C130" s="43" t="s">
        <v>120</v>
      </c>
      <c r="D130" s="44"/>
      <c r="E130" s="45"/>
      <c r="F130" s="630"/>
    </row>
    <row r="131" spans="1:6" ht="16.5" thickBot="1" x14ac:dyDescent="0.3">
      <c r="A131" s="47" t="s">
        <v>206</v>
      </c>
      <c r="B131" s="48" t="s">
        <v>121</v>
      </c>
      <c r="C131" s="49" t="s">
        <v>122</v>
      </c>
      <c r="D131" s="50" t="s">
        <v>140</v>
      </c>
      <c r="E131" s="51">
        <f>'5.tab.'!AB37</f>
        <v>1375087</v>
      </c>
      <c r="F131" s="631"/>
    </row>
    <row r="132" spans="1:6" ht="27" customHeight="1" x14ac:dyDescent="0.25">
      <c r="A132" s="37" t="s">
        <v>208</v>
      </c>
      <c r="B132" s="644" t="s">
        <v>207</v>
      </c>
      <c r="C132" s="645"/>
      <c r="D132" s="645"/>
      <c r="E132" s="645"/>
      <c r="F132" s="646"/>
    </row>
    <row r="133" spans="1:6" s="590" customFormat="1" ht="18.600000000000001" customHeight="1" x14ac:dyDescent="0.25">
      <c r="A133" s="38" t="s">
        <v>208</v>
      </c>
      <c r="B133" s="632" t="s">
        <v>123</v>
      </c>
      <c r="C133" s="632"/>
      <c r="D133" s="632"/>
      <c r="E133" s="632"/>
      <c r="F133" s="633"/>
    </row>
    <row r="134" spans="1:6" s="590" customFormat="1" ht="18.600000000000001" hidden="1" customHeight="1" x14ac:dyDescent="0.25">
      <c r="A134" s="38" t="s">
        <v>208</v>
      </c>
      <c r="B134" s="642"/>
      <c r="C134" s="642"/>
      <c r="D134" s="642"/>
      <c r="E134" s="642"/>
      <c r="F134" s="643"/>
    </row>
    <row r="135" spans="1:6" s="590" customFormat="1" ht="18.600000000000001" customHeight="1" x14ac:dyDescent="0.25">
      <c r="A135" s="38" t="s">
        <v>208</v>
      </c>
      <c r="B135" s="632" t="s">
        <v>0</v>
      </c>
      <c r="C135" s="632"/>
      <c r="D135" s="632"/>
      <c r="E135" s="632"/>
      <c r="F135" s="633"/>
    </row>
    <row r="136" spans="1:6" x14ac:dyDescent="0.25">
      <c r="A136" s="38" t="s">
        <v>208</v>
      </c>
      <c r="B136" s="39"/>
      <c r="C136" s="39"/>
      <c r="D136" s="40" t="s">
        <v>124</v>
      </c>
      <c r="E136" s="41">
        <f>SUM(E137:E142)</f>
        <v>4984531</v>
      </c>
      <c r="F136" s="629" t="s">
        <v>50</v>
      </c>
    </row>
    <row r="137" spans="1:6" x14ac:dyDescent="0.25">
      <c r="A137" s="38" t="s">
        <v>208</v>
      </c>
      <c r="B137" s="42" t="s">
        <v>112</v>
      </c>
      <c r="C137" s="43" t="s">
        <v>113</v>
      </c>
      <c r="D137" s="44"/>
      <c r="E137" s="45"/>
      <c r="F137" s="630"/>
    </row>
    <row r="138" spans="1:6" x14ac:dyDescent="0.25">
      <c r="A138" s="38" t="s">
        <v>208</v>
      </c>
      <c r="B138" s="42" t="s">
        <v>114</v>
      </c>
      <c r="C138" s="43" t="s">
        <v>115</v>
      </c>
      <c r="D138" s="44"/>
      <c r="E138" s="45"/>
      <c r="F138" s="630"/>
    </row>
    <row r="139" spans="1:6" x14ac:dyDescent="0.25">
      <c r="A139" s="38" t="s">
        <v>208</v>
      </c>
      <c r="B139" s="42" t="s">
        <v>116</v>
      </c>
      <c r="C139" s="43" t="s">
        <v>117</v>
      </c>
      <c r="D139" s="44"/>
      <c r="E139" s="45"/>
      <c r="F139" s="630"/>
    </row>
    <row r="140" spans="1:6" x14ac:dyDescent="0.25">
      <c r="A140" s="38" t="s">
        <v>208</v>
      </c>
      <c r="B140" s="42" t="s">
        <v>118</v>
      </c>
      <c r="C140" s="43" t="s">
        <v>119</v>
      </c>
      <c r="D140" s="44"/>
      <c r="E140" s="45"/>
      <c r="F140" s="630"/>
    </row>
    <row r="141" spans="1:6" x14ac:dyDescent="0.25">
      <c r="A141" s="38" t="s">
        <v>208</v>
      </c>
      <c r="B141" s="42" t="s">
        <v>99</v>
      </c>
      <c r="C141" s="43" t="s">
        <v>120</v>
      </c>
      <c r="D141" s="44"/>
      <c r="E141" s="45"/>
      <c r="F141" s="630"/>
    </row>
    <row r="142" spans="1:6" ht="16.5" thickBot="1" x14ac:dyDescent="0.3">
      <c r="A142" s="47" t="s">
        <v>208</v>
      </c>
      <c r="B142" s="48" t="s">
        <v>121</v>
      </c>
      <c r="C142" s="49" t="s">
        <v>122</v>
      </c>
      <c r="D142" s="50" t="s">
        <v>140</v>
      </c>
      <c r="E142" s="51">
        <f>'5.tab.'!AB38</f>
        <v>4984531</v>
      </c>
      <c r="F142" s="631"/>
    </row>
    <row r="143" spans="1:6" ht="27" customHeight="1" x14ac:dyDescent="0.25">
      <c r="A143" s="37" t="s">
        <v>210</v>
      </c>
      <c r="B143" s="644" t="s">
        <v>209</v>
      </c>
      <c r="C143" s="645"/>
      <c r="D143" s="645"/>
      <c r="E143" s="645"/>
      <c r="F143" s="646"/>
    </row>
    <row r="144" spans="1:6" s="590" customFormat="1" ht="18.600000000000001" customHeight="1" x14ac:dyDescent="0.25">
      <c r="A144" s="38" t="s">
        <v>210</v>
      </c>
      <c r="B144" s="632" t="s">
        <v>2</v>
      </c>
      <c r="C144" s="632"/>
      <c r="D144" s="632"/>
      <c r="E144" s="632"/>
      <c r="F144" s="633"/>
    </row>
    <row r="145" spans="1:6" s="590" customFormat="1" ht="18.600000000000001" hidden="1" customHeight="1" x14ac:dyDescent="0.25">
      <c r="A145" s="38" t="s">
        <v>210</v>
      </c>
      <c r="B145" s="642"/>
      <c r="C145" s="642"/>
      <c r="D145" s="642"/>
      <c r="E145" s="642"/>
      <c r="F145" s="643"/>
    </row>
    <row r="146" spans="1:6" s="590" customFormat="1" ht="18.600000000000001" customHeight="1" x14ac:dyDescent="0.25">
      <c r="A146" s="38" t="s">
        <v>210</v>
      </c>
      <c r="B146" s="632" t="s">
        <v>8</v>
      </c>
      <c r="C146" s="632"/>
      <c r="D146" s="632"/>
      <c r="E146" s="632"/>
      <c r="F146" s="633"/>
    </row>
    <row r="147" spans="1:6" s="590" customFormat="1" ht="18.600000000000001" customHeight="1" x14ac:dyDescent="0.25">
      <c r="A147" s="38" t="s">
        <v>210</v>
      </c>
      <c r="B147" s="651" t="s">
        <v>65</v>
      </c>
      <c r="C147" s="651"/>
      <c r="D147" s="651"/>
      <c r="E147" s="651"/>
      <c r="F147" s="652"/>
    </row>
    <row r="148" spans="1:6" x14ac:dyDescent="0.25">
      <c r="A148" s="38" t="s">
        <v>210</v>
      </c>
      <c r="B148" s="39"/>
      <c r="C148" s="39"/>
      <c r="D148" s="40" t="s">
        <v>124</v>
      </c>
      <c r="E148" s="41">
        <f>SUM(E149:E154)</f>
        <v>3516</v>
      </c>
      <c r="F148" s="629" t="s">
        <v>70</v>
      </c>
    </row>
    <row r="149" spans="1:6" x14ac:dyDescent="0.25">
      <c r="A149" s="38" t="s">
        <v>210</v>
      </c>
      <c r="B149" s="42" t="s">
        <v>112</v>
      </c>
      <c r="C149" s="43" t="s">
        <v>113</v>
      </c>
      <c r="D149" s="44"/>
      <c r="E149" s="45"/>
      <c r="F149" s="630"/>
    </row>
    <row r="150" spans="1:6" x14ac:dyDescent="0.25">
      <c r="A150" s="38" t="s">
        <v>210</v>
      </c>
      <c r="B150" s="42" t="s">
        <v>114</v>
      </c>
      <c r="C150" s="43" t="s">
        <v>115</v>
      </c>
      <c r="D150" s="44"/>
      <c r="E150" s="45"/>
      <c r="F150" s="630"/>
    </row>
    <row r="151" spans="1:6" x14ac:dyDescent="0.25">
      <c r="A151" s="38" t="s">
        <v>210</v>
      </c>
      <c r="B151" s="42" t="s">
        <v>116</v>
      </c>
      <c r="C151" s="43" t="s">
        <v>117</v>
      </c>
      <c r="D151" s="44" t="s">
        <v>140</v>
      </c>
      <c r="E151" s="45">
        <f>'5.tab.'!AC59+'5.tab.'!AC60+'5.tab.'!AC61</f>
        <v>3516</v>
      </c>
      <c r="F151" s="630"/>
    </row>
    <row r="152" spans="1:6" x14ac:dyDescent="0.25">
      <c r="A152" s="38" t="s">
        <v>210</v>
      </c>
      <c r="B152" s="42" t="s">
        <v>118</v>
      </c>
      <c r="C152" s="43" t="s">
        <v>119</v>
      </c>
      <c r="D152" s="44"/>
      <c r="E152" s="45"/>
      <c r="F152" s="630"/>
    </row>
    <row r="153" spans="1:6" x14ac:dyDescent="0.25">
      <c r="A153" s="38" t="s">
        <v>210</v>
      </c>
      <c r="B153" s="42" t="s">
        <v>99</v>
      </c>
      <c r="C153" s="43" t="s">
        <v>120</v>
      </c>
      <c r="D153" s="44"/>
      <c r="E153" s="45"/>
      <c r="F153" s="630"/>
    </row>
    <row r="154" spans="1:6" ht="16.5" thickBot="1" x14ac:dyDescent="0.3">
      <c r="A154" s="47" t="s">
        <v>210</v>
      </c>
      <c r="B154" s="48" t="s">
        <v>121</v>
      </c>
      <c r="C154" s="49" t="s">
        <v>122</v>
      </c>
      <c r="D154" s="50"/>
      <c r="E154" s="51"/>
      <c r="F154" s="631"/>
    </row>
    <row r="155" spans="1:6" ht="27" customHeight="1" x14ac:dyDescent="0.25">
      <c r="A155" s="37" t="s">
        <v>212</v>
      </c>
      <c r="B155" s="644" t="s">
        <v>211</v>
      </c>
      <c r="C155" s="645"/>
      <c r="D155" s="645"/>
      <c r="E155" s="645"/>
      <c r="F155" s="646"/>
    </row>
    <row r="156" spans="1:6" s="590" customFormat="1" ht="18.600000000000001" customHeight="1" x14ac:dyDescent="0.25">
      <c r="A156" s="38" t="s">
        <v>212</v>
      </c>
      <c r="B156" s="632" t="s">
        <v>2</v>
      </c>
      <c r="C156" s="632"/>
      <c r="D156" s="632"/>
      <c r="E156" s="632"/>
      <c r="F156" s="633"/>
    </row>
    <row r="157" spans="1:6" s="590" customFormat="1" ht="18.600000000000001" hidden="1" customHeight="1" x14ac:dyDescent="0.25">
      <c r="A157" s="38" t="s">
        <v>212</v>
      </c>
      <c r="B157" s="642"/>
      <c r="C157" s="642"/>
      <c r="D157" s="642"/>
      <c r="E157" s="642"/>
      <c r="F157" s="643"/>
    </row>
    <row r="158" spans="1:6" s="590" customFormat="1" ht="18.600000000000001" customHeight="1" x14ac:dyDescent="0.25">
      <c r="A158" s="38" t="s">
        <v>212</v>
      </c>
      <c r="B158" s="632" t="s">
        <v>11</v>
      </c>
      <c r="C158" s="632"/>
      <c r="D158" s="632"/>
      <c r="E158" s="632"/>
      <c r="F158" s="633"/>
    </row>
    <row r="159" spans="1:6" s="590" customFormat="1" ht="18.600000000000001" customHeight="1" x14ac:dyDescent="0.25">
      <c r="A159" s="38" t="s">
        <v>212</v>
      </c>
      <c r="B159" s="651" t="s">
        <v>53</v>
      </c>
      <c r="C159" s="651"/>
      <c r="D159" s="651"/>
      <c r="E159" s="651"/>
      <c r="F159" s="652"/>
    </row>
    <row r="160" spans="1:6" x14ac:dyDescent="0.25">
      <c r="A160" s="38" t="s">
        <v>212</v>
      </c>
      <c r="B160" s="39"/>
      <c r="C160" s="39"/>
      <c r="D160" s="40" t="s">
        <v>124</v>
      </c>
      <c r="E160" s="41">
        <f>SUM(E161:E166)</f>
        <v>3211673</v>
      </c>
      <c r="F160" s="629" t="s">
        <v>89</v>
      </c>
    </row>
    <row r="161" spans="1:6" x14ac:dyDescent="0.25">
      <c r="A161" s="38" t="s">
        <v>212</v>
      </c>
      <c r="B161" s="42" t="s">
        <v>112</v>
      </c>
      <c r="C161" s="43" t="s">
        <v>113</v>
      </c>
      <c r="D161" s="44"/>
      <c r="E161" s="45"/>
      <c r="F161" s="630"/>
    </row>
    <row r="162" spans="1:6" x14ac:dyDescent="0.25">
      <c r="A162" s="38" t="s">
        <v>212</v>
      </c>
      <c r="B162" s="42" t="s">
        <v>114</v>
      </c>
      <c r="C162" s="43" t="s">
        <v>115</v>
      </c>
      <c r="D162" s="44"/>
      <c r="E162" s="45"/>
      <c r="F162" s="630"/>
    </row>
    <row r="163" spans="1:6" x14ac:dyDescent="0.25">
      <c r="A163" s="38" t="s">
        <v>212</v>
      </c>
      <c r="B163" s="42" t="s">
        <v>116</v>
      </c>
      <c r="C163" s="43" t="s">
        <v>117</v>
      </c>
      <c r="D163" s="44"/>
      <c r="E163" s="45"/>
      <c r="F163" s="630"/>
    </row>
    <row r="164" spans="1:6" x14ac:dyDescent="0.25">
      <c r="A164" s="38" t="s">
        <v>212</v>
      </c>
      <c r="B164" s="42" t="s">
        <v>118</v>
      </c>
      <c r="C164" s="43" t="s">
        <v>119</v>
      </c>
      <c r="D164" s="44"/>
      <c r="E164" s="45"/>
      <c r="F164" s="630"/>
    </row>
    <row r="165" spans="1:6" x14ac:dyDescent="0.25">
      <c r="A165" s="38" t="s">
        <v>212</v>
      </c>
      <c r="B165" s="42" t="s">
        <v>99</v>
      </c>
      <c r="C165" s="43" t="s">
        <v>120</v>
      </c>
      <c r="D165" s="44" t="s">
        <v>141</v>
      </c>
      <c r="E165" s="45">
        <f>'6.tab.'!AA43</f>
        <v>3211673</v>
      </c>
      <c r="F165" s="630"/>
    </row>
    <row r="166" spans="1:6" ht="16.5" thickBot="1" x14ac:dyDescent="0.3">
      <c r="A166" s="47" t="s">
        <v>212</v>
      </c>
      <c r="B166" s="48" t="s">
        <v>121</v>
      </c>
      <c r="C166" s="49" t="s">
        <v>122</v>
      </c>
      <c r="D166" s="50"/>
      <c r="E166" s="51"/>
      <c r="F166" s="631"/>
    </row>
    <row r="167" spans="1:6" ht="66.75" customHeight="1" x14ac:dyDescent="0.25">
      <c r="A167" s="37" t="s">
        <v>213</v>
      </c>
      <c r="B167" s="644" t="s">
        <v>214</v>
      </c>
      <c r="C167" s="645"/>
      <c r="D167" s="645"/>
      <c r="E167" s="645"/>
      <c r="F167" s="646"/>
    </row>
    <row r="168" spans="1:6" s="590" customFormat="1" ht="18.600000000000001" customHeight="1" x14ac:dyDescent="0.25">
      <c r="A168" s="38" t="s">
        <v>213</v>
      </c>
      <c r="B168" s="632" t="s">
        <v>123</v>
      </c>
      <c r="C168" s="632"/>
      <c r="D168" s="632"/>
      <c r="E168" s="632"/>
      <c r="F168" s="633"/>
    </row>
    <row r="169" spans="1:6" s="590" customFormat="1" ht="18.600000000000001" hidden="1" customHeight="1" x14ac:dyDescent="0.25">
      <c r="A169" s="38" t="s">
        <v>213</v>
      </c>
      <c r="B169" s="642"/>
      <c r="C169" s="642"/>
      <c r="D169" s="642"/>
      <c r="E169" s="642"/>
      <c r="F169" s="643"/>
    </row>
    <row r="170" spans="1:6" s="590" customFormat="1" ht="18.600000000000001" customHeight="1" x14ac:dyDescent="0.25">
      <c r="A170" s="38" t="s">
        <v>213</v>
      </c>
      <c r="B170" s="632" t="s">
        <v>0</v>
      </c>
      <c r="C170" s="632"/>
      <c r="D170" s="632"/>
      <c r="E170" s="632"/>
      <c r="F170" s="633"/>
    </row>
    <row r="171" spans="1:6" x14ac:dyDescent="0.25">
      <c r="A171" s="38" t="s">
        <v>213</v>
      </c>
      <c r="B171" s="39"/>
      <c r="C171" s="39"/>
      <c r="D171" s="40" t="s">
        <v>124</v>
      </c>
      <c r="E171" s="41">
        <f>SUM(E172:E177)</f>
        <v>2634917</v>
      </c>
      <c r="F171" s="629" t="s">
        <v>195</v>
      </c>
    </row>
    <row r="172" spans="1:6" x14ac:dyDescent="0.25">
      <c r="A172" s="38" t="s">
        <v>213</v>
      </c>
      <c r="B172" s="42" t="s">
        <v>112</v>
      </c>
      <c r="C172" s="43" t="s">
        <v>113</v>
      </c>
      <c r="D172" s="44"/>
      <c r="E172" s="45"/>
      <c r="F172" s="630"/>
    </row>
    <row r="173" spans="1:6" x14ac:dyDescent="0.25">
      <c r="A173" s="38" t="s">
        <v>213</v>
      </c>
      <c r="B173" s="42" t="s">
        <v>114</v>
      </c>
      <c r="C173" s="43" t="s">
        <v>115</v>
      </c>
      <c r="D173" s="44"/>
      <c r="E173" s="45"/>
      <c r="F173" s="630"/>
    </row>
    <row r="174" spans="1:6" x14ac:dyDescent="0.25">
      <c r="A174" s="38" t="s">
        <v>213</v>
      </c>
      <c r="B174" s="42" t="s">
        <v>116</v>
      </c>
      <c r="C174" s="43" t="s">
        <v>117</v>
      </c>
      <c r="D174" s="44"/>
      <c r="E174" s="45"/>
      <c r="F174" s="630"/>
    </row>
    <row r="175" spans="1:6" x14ac:dyDescent="0.25">
      <c r="A175" s="38" t="s">
        <v>213</v>
      </c>
      <c r="B175" s="42" t="s">
        <v>118</v>
      </c>
      <c r="C175" s="43" t="s">
        <v>119</v>
      </c>
      <c r="D175" s="44"/>
      <c r="E175" s="45"/>
      <c r="F175" s="630"/>
    </row>
    <row r="176" spans="1:6" x14ac:dyDescent="0.25">
      <c r="A176" s="38" t="s">
        <v>213</v>
      </c>
      <c r="B176" s="42" t="s">
        <v>99</v>
      </c>
      <c r="C176" s="43" t="s">
        <v>120</v>
      </c>
      <c r="D176" s="44"/>
      <c r="E176" s="45"/>
      <c r="F176" s="630"/>
    </row>
    <row r="177" spans="1:6" ht="16.5" thickBot="1" x14ac:dyDescent="0.3">
      <c r="A177" s="47" t="s">
        <v>213</v>
      </c>
      <c r="B177" s="48" t="s">
        <v>121</v>
      </c>
      <c r="C177" s="49" t="s">
        <v>122</v>
      </c>
      <c r="D177" s="50" t="s">
        <v>142</v>
      </c>
      <c r="E177" s="51">
        <f>'7.tab.'!AA32</f>
        <v>2634917</v>
      </c>
      <c r="F177" s="631"/>
    </row>
    <row r="178" spans="1:6" ht="37.5" customHeight="1" x14ac:dyDescent="0.25">
      <c r="A178" s="37" t="s">
        <v>10</v>
      </c>
      <c r="B178" s="644" t="s">
        <v>215</v>
      </c>
      <c r="C178" s="645"/>
      <c r="D178" s="645"/>
      <c r="E178" s="645"/>
      <c r="F178" s="646"/>
    </row>
    <row r="179" spans="1:6" s="590" customFormat="1" ht="18.600000000000001" customHeight="1" x14ac:dyDescent="0.25">
      <c r="A179" s="38" t="s">
        <v>10</v>
      </c>
      <c r="B179" s="632" t="s">
        <v>2</v>
      </c>
      <c r="C179" s="632"/>
      <c r="D179" s="632"/>
      <c r="E179" s="632"/>
      <c r="F179" s="633"/>
    </row>
    <row r="180" spans="1:6" s="590" customFormat="1" ht="18.600000000000001" hidden="1" customHeight="1" x14ac:dyDescent="0.25">
      <c r="A180" s="38" t="s">
        <v>10</v>
      </c>
      <c r="B180" s="642"/>
      <c r="C180" s="642"/>
      <c r="D180" s="642"/>
      <c r="E180" s="642"/>
      <c r="F180" s="643"/>
    </row>
    <row r="181" spans="1:6" s="590" customFormat="1" ht="18.600000000000001" customHeight="1" x14ac:dyDescent="0.25">
      <c r="A181" s="38" t="s">
        <v>10</v>
      </c>
      <c r="B181" s="632" t="s">
        <v>126</v>
      </c>
      <c r="C181" s="632"/>
      <c r="D181" s="632"/>
      <c r="E181" s="632"/>
      <c r="F181" s="633"/>
    </row>
    <row r="182" spans="1:6" s="590" customFormat="1" ht="18.600000000000001" customHeight="1" x14ac:dyDescent="0.25">
      <c r="A182" s="38" t="s">
        <v>10</v>
      </c>
      <c r="B182" s="651" t="s">
        <v>76</v>
      </c>
      <c r="C182" s="651"/>
      <c r="D182" s="651"/>
      <c r="E182" s="651"/>
      <c r="F182" s="652"/>
    </row>
    <row r="183" spans="1:6" x14ac:dyDescent="0.25">
      <c r="A183" s="38" t="s">
        <v>10</v>
      </c>
      <c r="B183" s="39"/>
      <c r="C183" s="39"/>
      <c r="D183" s="40" t="s">
        <v>226</v>
      </c>
      <c r="E183" s="41">
        <f>SUM(E184:E189)</f>
        <v>35000</v>
      </c>
      <c r="F183" s="629" t="s">
        <v>90</v>
      </c>
    </row>
    <row r="184" spans="1:6" x14ac:dyDescent="0.25">
      <c r="A184" s="38" t="s">
        <v>10</v>
      </c>
      <c r="B184" s="42" t="s">
        <v>112</v>
      </c>
      <c r="C184" s="43" t="s">
        <v>113</v>
      </c>
      <c r="D184" s="44"/>
      <c r="E184" s="45"/>
      <c r="F184" s="630"/>
    </row>
    <row r="185" spans="1:6" ht="138.75" customHeight="1" x14ac:dyDescent="0.25">
      <c r="A185" s="38" t="s">
        <v>10</v>
      </c>
      <c r="B185" s="42" t="s">
        <v>114</v>
      </c>
      <c r="C185" s="43" t="s">
        <v>115</v>
      </c>
      <c r="D185" s="44" t="s">
        <v>331</v>
      </c>
      <c r="E185" s="45">
        <f>350*100</f>
        <v>35000</v>
      </c>
      <c r="F185" s="630"/>
    </row>
    <row r="186" spans="1:6" x14ac:dyDescent="0.25">
      <c r="A186" s="38" t="s">
        <v>10</v>
      </c>
      <c r="B186" s="42" t="s">
        <v>116</v>
      </c>
      <c r="C186" s="43" t="s">
        <v>117</v>
      </c>
      <c r="D186" s="44"/>
      <c r="E186" s="45"/>
      <c r="F186" s="630"/>
    </row>
    <row r="187" spans="1:6" x14ac:dyDescent="0.25">
      <c r="A187" s="38" t="s">
        <v>10</v>
      </c>
      <c r="B187" s="42" t="s">
        <v>118</v>
      </c>
      <c r="C187" s="43" t="s">
        <v>119</v>
      </c>
      <c r="D187" s="44"/>
      <c r="E187" s="45"/>
      <c r="F187" s="630"/>
    </row>
    <row r="188" spans="1:6" x14ac:dyDescent="0.25">
      <c r="A188" s="38" t="s">
        <v>10</v>
      </c>
      <c r="B188" s="42" t="s">
        <v>99</v>
      </c>
      <c r="C188" s="43" t="s">
        <v>120</v>
      </c>
      <c r="D188" s="44"/>
      <c r="E188" s="45"/>
      <c r="F188" s="630"/>
    </row>
    <row r="189" spans="1:6" ht="16.5" thickBot="1" x14ac:dyDescent="0.3">
      <c r="A189" s="47" t="s">
        <v>10</v>
      </c>
      <c r="B189" s="48" t="s">
        <v>121</v>
      </c>
      <c r="C189" s="49" t="s">
        <v>122</v>
      </c>
      <c r="D189" s="50"/>
      <c r="E189" s="51"/>
      <c r="F189" s="631"/>
    </row>
    <row r="190" spans="1:6" ht="34.5" customHeight="1" x14ac:dyDescent="0.25">
      <c r="A190" s="37" t="s">
        <v>133</v>
      </c>
      <c r="B190" s="644" t="s">
        <v>216</v>
      </c>
      <c r="C190" s="645"/>
      <c r="D190" s="645"/>
      <c r="E190" s="645"/>
      <c r="F190" s="646"/>
    </row>
    <row r="191" spans="1:6" s="590" customFormat="1" ht="18.600000000000001" customHeight="1" x14ac:dyDescent="0.25">
      <c r="A191" s="38" t="s">
        <v>133</v>
      </c>
      <c r="B191" s="632" t="s">
        <v>123</v>
      </c>
      <c r="C191" s="632"/>
      <c r="D191" s="632"/>
      <c r="E191" s="632"/>
      <c r="F191" s="633"/>
    </row>
    <row r="192" spans="1:6" s="590" customFormat="1" ht="18.600000000000001" hidden="1" customHeight="1" x14ac:dyDescent="0.25">
      <c r="A192" s="38" t="s">
        <v>133</v>
      </c>
      <c r="B192" s="642"/>
      <c r="C192" s="642"/>
      <c r="D192" s="642"/>
      <c r="E192" s="642"/>
      <c r="F192" s="643"/>
    </row>
    <row r="193" spans="1:6" s="590" customFormat="1" ht="18.600000000000001" customHeight="1" x14ac:dyDescent="0.25">
      <c r="A193" s="38" t="s">
        <v>133</v>
      </c>
      <c r="B193" s="632" t="s">
        <v>0</v>
      </c>
      <c r="C193" s="632"/>
      <c r="D193" s="632"/>
      <c r="E193" s="632"/>
      <c r="F193" s="633"/>
    </row>
    <row r="194" spans="1:6" ht="14.45" customHeight="1" x14ac:dyDescent="0.25">
      <c r="A194" s="38" t="s">
        <v>133</v>
      </c>
      <c r="B194" s="39"/>
      <c r="C194" s="39"/>
      <c r="D194" s="40" t="s">
        <v>226</v>
      </c>
      <c r="E194" s="41">
        <f>SUM(E195:E200)</f>
        <v>1376609</v>
      </c>
      <c r="F194" s="629" t="s">
        <v>52</v>
      </c>
    </row>
    <row r="195" spans="1:6" x14ac:dyDescent="0.25">
      <c r="A195" s="38" t="s">
        <v>133</v>
      </c>
      <c r="B195" s="42" t="s">
        <v>112</v>
      </c>
      <c r="C195" s="43" t="s">
        <v>113</v>
      </c>
      <c r="D195" s="44"/>
      <c r="E195" s="45"/>
      <c r="F195" s="630"/>
    </row>
    <row r="196" spans="1:6" x14ac:dyDescent="0.25">
      <c r="A196" s="38" t="s">
        <v>133</v>
      </c>
      <c r="B196" s="42" t="s">
        <v>114</v>
      </c>
      <c r="C196" s="43" t="s">
        <v>115</v>
      </c>
      <c r="D196" s="44"/>
      <c r="E196" s="45"/>
      <c r="F196" s="630"/>
    </row>
    <row r="197" spans="1:6" x14ac:dyDescent="0.25">
      <c r="A197" s="38" t="s">
        <v>133</v>
      </c>
      <c r="B197" s="42" t="s">
        <v>116</v>
      </c>
      <c r="C197" s="43" t="s">
        <v>117</v>
      </c>
      <c r="D197" s="44"/>
      <c r="E197" s="45"/>
      <c r="F197" s="630"/>
    </row>
    <row r="198" spans="1:6" x14ac:dyDescent="0.25">
      <c r="A198" s="38" t="s">
        <v>133</v>
      </c>
      <c r="B198" s="42" t="s">
        <v>118</v>
      </c>
      <c r="C198" s="43" t="s">
        <v>119</v>
      </c>
      <c r="D198" s="44"/>
      <c r="E198" s="45"/>
      <c r="F198" s="630"/>
    </row>
    <row r="199" spans="1:6" x14ac:dyDescent="0.25">
      <c r="A199" s="38" t="s">
        <v>133</v>
      </c>
      <c r="B199" s="42" t="s">
        <v>99</v>
      </c>
      <c r="C199" s="43" t="s">
        <v>120</v>
      </c>
      <c r="D199" s="44"/>
      <c r="E199" s="45"/>
      <c r="F199" s="630"/>
    </row>
    <row r="200" spans="1:6" ht="16.5" thickBot="1" x14ac:dyDescent="0.3">
      <c r="A200" s="47" t="s">
        <v>133</v>
      </c>
      <c r="B200" s="48" t="s">
        <v>121</v>
      </c>
      <c r="C200" s="49" t="s">
        <v>122</v>
      </c>
      <c r="D200" s="50" t="s">
        <v>143</v>
      </c>
      <c r="E200" s="51">
        <f>'8.tab.'!Z35</f>
        <v>1376609</v>
      </c>
      <c r="F200" s="631"/>
    </row>
    <row r="201" spans="1:6" ht="27" customHeight="1" x14ac:dyDescent="0.25">
      <c r="A201" s="37" t="s">
        <v>134</v>
      </c>
      <c r="B201" s="644" t="s">
        <v>217</v>
      </c>
      <c r="C201" s="645"/>
      <c r="D201" s="645"/>
      <c r="E201" s="645"/>
      <c r="F201" s="646"/>
    </row>
    <row r="202" spans="1:6" s="590" customFormat="1" ht="18.600000000000001" customHeight="1" x14ac:dyDescent="0.25">
      <c r="A202" s="38" t="s">
        <v>134</v>
      </c>
      <c r="B202" s="632" t="s">
        <v>2</v>
      </c>
      <c r="C202" s="632"/>
      <c r="D202" s="632"/>
      <c r="E202" s="632"/>
      <c r="F202" s="633"/>
    </row>
    <row r="203" spans="1:6" s="590" customFormat="1" ht="24.6" hidden="1" customHeight="1" x14ac:dyDescent="0.25">
      <c r="A203" s="38" t="s">
        <v>134</v>
      </c>
      <c r="B203" s="642"/>
      <c r="C203" s="642"/>
      <c r="D203" s="642"/>
      <c r="E203" s="642"/>
      <c r="F203" s="643"/>
    </row>
    <row r="204" spans="1:6" s="590" customFormat="1" ht="20.100000000000001" customHeight="1" x14ac:dyDescent="0.25">
      <c r="A204" s="38" t="s">
        <v>134</v>
      </c>
      <c r="B204" s="632" t="s">
        <v>154</v>
      </c>
      <c r="C204" s="632"/>
      <c r="D204" s="632"/>
      <c r="E204" s="632"/>
      <c r="F204" s="633"/>
    </row>
    <row r="205" spans="1:6" s="590" customFormat="1" ht="22.5" customHeight="1" x14ac:dyDescent="0.25">
      <c r="A205" s="38" t="s">
        <v>134</v>
      </c>
      <c r="B205" s="651" t="s">
        <v>101</v>
      </c>
      <c r="C205" s="651"/>
      <c r="D205" s="651"/>
      <c r="E205" s="651"/>
      <c r="F205" s="652"/>
    </row>
    <row r="206" spans="1:6" ht="14.45" customHeight="1" x14ac:dyDescent="0.25">
      <c r="A206" s="38" t="s">
        <v>134</v>
      </c>
      <c r="B206" s="39"/>
      <c r="C206" s="39"/>
      <c r="D206" s="40" t="s">
        <v>226</v>
      </c>
      <c r="E206" s="41">
        <f>SUM(E207:E212)</f>
        <v>4032</v>
      </c>
      <c r="F206" s="629" t="s">
        <v>108</v>
      </c>
    </row>
    <row r="207" spans="1:6" x14ac:dyDescent="0.25">
      <c r="A207" s="38" t="s">
        <v>134</v>
      </c>
      <c r="B207" s="42" t="s">
        <v>112</v>
      </c>
      <c r="C207" s="43" t="s">
        <v>113</v>
      </c>
      <c r="D207" s="44"/>
      <c r="E207" s="45"/>
      <c r="F207" s="630"/>
    </row>
    <row r="208" spans="1:6" x14ac:dyDescent="0.25">
      <c r="A208" s="38" t="s">
        <v>134</v>
      </c>
      <c r="B208" s="42" t="s">
        <v>114</v>
      </c>
      <c r="C208" s="43" t="s">
        <v>115</v>
      </c>
      <c r="D208" s="44"/>
      <c r="E208" s="45"/>
      <c r="F208" s="630"/>
    </row>
    <row r="209" spans="1:6" ht="333.75" customHeight="1" x14ac:dyDescent="0.25">
      <c r="A209" s="38" t="s">
        <v>134</v>
      </c>
      <c r="B209" s="42" t="s">
        <v>116</v>
      </c>
      <c r="C209" s="43" t="s">
        <v>117</v>
      </c>
      <c r="D209" s="44" t="s">
        <v>268</v>
      </c>
      <c r="E209" s="45">
        <v>4032</v>
      </c>
      <c r="F209" s="630"/>
    </row>
    <row r="210" spans="1:6" x14ac:dyDescent="0.25">
      <c r="A210" s="38" t="s">
        <v>134</v>
      </c>
      <c r="B210" s="42" t="s">
        <v>118</v>
      </c>
      <c r="C210" s="43" t="s">
        <v>119</v>
      </c>
      <c r="D210" s="44"/>
      <c r="E210" s="45"/>
      <c r="F210" s="630"/>
    </row>
    <row r="211" spans="1:6" x14ac:dyDescent="0.25">
      <c r="A211" s="38" t="s">
        <v>134</v>
      </c>
      <c r="B211" s="42" t="s">
        <v>99</v>
      </c>
      <c r="C211" s="43" t="s">
        <v>120</v>
      </c>
      <c r="D211" s="44"/>
      <c r="E211" s="45"/>
      <c r="F211" s="630"/>
    </row>
    <row r="212" spans="1:6" ht="16.5" thickBot="1" x14ac:dyDescent="0.3">
      <c r="A212" s="47" t="s">
        <v>134</v>
      </c>
      <c r="B212" s="48" t="s">
        <v>121</v>
      </c>
      <c r="C212" s="49" t="s">
        <v>122</v>
      </c>
      <c r="D212" s="50"/>
      <c r="E212" s="51"/>
      <c r="F212" s="631"/>
    </row>
    <row r="213" spans="1:6" ht="51.95" customHeight="1" x14ac:dyDescent="0.25">
      <c r="A213" s="37" t="s">
        <v>12</v>
      </c>
      <c r="B213" s="644" t="s">
        <v>218</v>
      </c>
      <c r="C213" s="645"/>
      <c r="D213" s="645"/>
      <c r="E213" s="645"/>
      <c r="F213" s="646"/>
    </row>
    <row r="214" spans="1:6" s="590" customFormat="1" ht="18.600000000000001" customHeight="1" x14ac:dyDescent="0.25">
      <c r="A214" s="38" t="s">
        <v>12</v>
      </c>
      <c r="B214" s="632" t="s">
        <v>2</v>
      </c>
      <c r="C214" s="632"/>
      <c r="D214" s="632"/>
      <c r="E214" s="632"/>
      <c r="F214" s="633"/>
    </row>
    <row r="215" spans="1:6" s="590" customFormat="1" ht="18.600000000000001" hidden="1" customHeight="1" x14ac:dyDescent="0.25">
      <c r="A215" s="38" t="s">
        <v>12</v>
      </c>
      <c r="B215" s="642"/>
      <c r="C215" s="642"/>
      <c r="D215" s="642"/>
      <c r="E215" s="642"/>
      <c r="F215" s="643"/>
    </row>
    <row r="216" spans="1:6" s="590" customFormat="1" ht="18.600000000000001" customHeight="1" x14ac:dyDescent="0.25">
      <c r="A216" s="38" t="s">
        <v>12</v>
      </c>
      <c r="B216" s="632" t="s">
        <v>11</v>
      </c>
      <c r="C216" s="632"/>
      <c r="D216" s="632"/>
      <c r="E216" s="632"/>
      <c r="F216" s="633"/>
    </row>
    <row r="217" spans="1:6" s="590" customFormat="1" ht="18.600000000000001" customHeight="1" x14ac:dyDescent="0.25">
      <c r="A217" s="38" t="s">
        <v>12</v>
      </c>
      <c r="B217" s="656" t="s">
        <v>53</v>
      </c>
      <c r="C217" s="656"/>
      <c r="D217" s="656"/>
      <c r="E217" s="656"/>
      <c r="F217" s="657"/>
    </row>
    <row r="218" spans="1:6" ht="14.45" customHeight="1" x14ac:dyDescent="0.25">
      <c r="A218" s="38" t="s">
        <v>12</v>
      </c>
      <c r="B218" s="39"/>
      <c r="C218" s="39"/>
      <c r="D218" s="40" t="s">
        <v>125</v>
      </c>
      <c r="E218" s="41">
        <f>SUM(E219:E224)</f>
        <v>1080967</v>
      </c>
      <c r="F218" s="629" t="s">
        <v>91</v>
      </c>
    </row>
    <row r="219" spans="1:6" x14ac:dyDescent="0.25">
      <c r="A219" s="38" t="s">
        <v>12</v>
      </c>
      <c r="B219" s="42" t="s">
        <v>112</v>
      </c>
      <c r="C219" s="43" t="s">
        <v>113</v>
      </c>
      <c r="D219" s="44"/>
      <c r="E219" s="45"/>
      <c r="F219" s="630"/>
    </row>
    <row r="220" spans="1:6" x14ac:dyDescent="0.25">
      <c r="A220" s="38" t="s">
        <v>12</v>
      </c>
      <c r="B220" s="42" t="s">
        <v>114</v>
      </c>
      <c r="C220" s="43" t="s">
        <v>115</v>
      </c>
      <c r="D220" s="44"/>
      <c r="E220" s="45"/>
      <c r="F220" s="630"/>
    </row>
    <row r="221" spans="1:6" x14ac:dyDescent="0.25">
      <c r="A221" s="38" t="s">
        <v>12</v>
      </c>
      <c r="B221" s="42" t="s">
        <v>116</v>
      </c>
      <c r="C221" s="43" t="s">
        <v>117</v>
      </c>
      <c r="D221" s="44"/>
      <c r="E221" s="45"/>
      <c r="F221" s="630"/>
    </row>
    <row r="222" spans="1:6" x14ac:dyDescent="0.25">
      <c r="A222" s="38" t="s">
        <v>12</v>
      </c>
      <c r="B222" s="42" t="s">
        <v>118</v>
      </c>
      <c r="C222" s="43" t="s">
        <v>119</v>
      </c>
      <c r="D222" s="44"/>
      <c r="E222" s="45"/>
      <c r="F222" s="630"/>
    </row>
    <row r="223" spans="1:6" x14ac:dyDescent="0.25">
      <c r="A223" s="38" t="s">
        <v>12</v>
      </c>
      <c r="B223" s="42" t="s">
        <v>99</v>
      </c>
      <c r="C223" s="43" t="s">
        <v>120</v>
      </c>
      <c r="D223" s="44" t="s">
        <v>144</v>
      </c>
      <c r="E223" s="45">
        <f>'9.tab.'!AA31</f>
        <v>1080967</v>
      </c>
      <c r="F223" s="630"/>
    </row>
    <row r="224" spans="1:6" ht="16.5" thickBot="1" x14ac:dyDescent="0.3">
      <c r="A224" s="47" t="s">
        <v>12</v>
      </c>
      <c r="B224" s="48" t="s">
        <v>121</v>
      </c>
      <c r="C224" s="49" t="s">
        <v>122</v>
      </c>
      <c r="D224" s="50"/>
      <c r="E224" s="51"/>
      <c r="F224" s="631"/>
    </row>
    <row r="225" spans="1:6" ht="38.1" customHeight="1" x14ac:dyDescent="0.25">
      <c r="A225" s="37" t="s">
        <v>14</v>
      </c>
      <c r="B225" s="644" t="s">
        <v>127</v>
      </c>
      <c r="C225" s="645"/>
      <c r="D225" s="645"/>
      <c r="E225" s="645"/>
      <c r="F225" s="646"/>
    </row>
    <row r="226" spans="1:6" s="590" customFormat="1" ht="18.600000000000001" customHeight="1" x14ac:dyDescent="0.25">
      <c r="A226" s="38" t="s">
        <v>14</v>
      </c>
      <c r="B226" s="632" t="s">
        <v>2</v>
      </c>
      <c r="C226" s="632"/>
      <c r="D226" s="632"/>
      <c r="E226" s="632"/>
      <c r="F226" s="633"/>
    </row>
    <row r="227" spans="1:6" s="590" customFormat="1" ht="18.600000000000001" hidden="1" customHeight="1" x14ac:dyDescent="0.25">
      <c r="A227" s="38" t="s">
        <v>14</v>
      </c>
      <c r="B227" s="642"/>
      <c r="C227" s="642"/>
      <c r="D227" s="642"/>
      <c r="E227" s="642"/>
      <c r="F227" s="643"/>
    </row>
    <row r="228" spans="1:6" s="590" customFormat="1" ht="18.600000000000001" customHeight="1" x14ac:dyDescent="0.25">
      <c r="A228" s="38" t="s">
        <v>14</v>
      </c>
      <c r="B228" s="632" t="s">
        <v>13</v>
      </c>
      <c r="C228" s="632"/>
      <c r="D228" s="632"/>
      <c r="E228" s="632"/>
      <c r="F228" s="633"/>
    </row>
    <row r="229" spans="1:6" s="590" customFormat="1" ht="18.600000000000001" customHeight="1" x14ac:dyDescent="0.25">
      <c r="A229" s="38" t="s">
        <v>14</v>
      </c>
      <c r="B229" s="656" t="s">
        <v>197</v>
      </c>
      <c r="C229" s="656"/>
      <c r="D229" s="656"/>
      <c r="E229" s="656"/>
      <c r="F229" s="657"/>
    </row>
    <row r="230" spans="1:6" ht="14.45" customHeight="1" x14ac:dyDescent="0.25">
      <c r="A230" s="38" t="s">
        <v>14</v>
      </c>
      <c r="B230" s="39"/>
      <c r="C230" s="39"/>
      <c r="D230" s="40" t="s">
        <v>226</v>
      </c>
      <c r="E230" s="41">
        <f>SUM(E231:E236)</f>
        <v>1924000</v>
      </c>
      <c r="F230" s="629" t="s">
        <v>106</v>
      </c>
    </row>
    <row r="231" spans="1:6" x14ac:dyDescent="0.25">
      <c r="A231" s="38" t="s">
        <v>14</v>
      </c>
      <c r="B231" s="42" t="s">
        <v>112</v>
      </c>
      <c r="C231" s="43" t="s">
        <v>113</v>
      </c>
      <c r="D231" s="44"/>
      <c r="E231" s="45"/>
      <c r="F231" s="630"/>
    </row>
    <row r="232" spans="1:6" x14ac:dyDescent="0.25">
      <c r="A232" s="38" t="s">
        <v>14</v>
      </c>
      <c r="B232" s="42" t="s">
        <v>114</v>
      </c>
      <c r="C232" s="43" t="s">
        <v>115</v>
      </c>
      <c r="D232" s="44"/>
      <c r="E232" s="45"/>
      <c r="F232" s="630"/>
    </row>
    <row r="233" spans="1:6" x14ac:dyDescent="0.25">
      <c r="A233" s="38" t="s">
        <v>14</v>
      </c>
      <c r="B233" s="42" t="s">
        <v>116</v>
      </c>
      <c r="C233" s="43" t="s">
        <v>117</v>
      </c>
      <c r="D233" s="44"/>
      <c r="E233" s="45"/>
      <c r="F233" s="630"/>
    </row>
    <row r="234" spans="1:6" x14ac:dyDescent="0.25">
      <c r="A234" s="38" t="s">
        <v>14</v>
      </c>
      <c r="B234" s="42" t="s">
        <v>118</v>
      </c>
      <c r="C234" s="43" t="s">
        <v>119</v>
      </c>
      <c r="D234" s="44"/>
      <c r="E234" s="45"/>
      <c r="F234" s="630"/>
    </row>
    <row r="235" spans="1:6" ht="158.44999999999999" customHeight="1" x14ac:dyDescent="0.25">
      <c r="A235" s="38" t="s">
        <v>14</v>
      </c>
      <c r="B235" s="42" t="s">
        <v>99</v>
      </c>
      <c r="C235" s="43" t="s">
        <v>120</v>
      </c>
      <c r="D235" s="46" t="s">
        <v>274</v>
      </c>
      <c r="E235" s="45">
        <f>740*2600</f>
        <v>1924000</v>
      </c>
      <c r="F235" s="630"/>
    </row>
    <row r="236" spans="1:6" ht="16.5" thickBot="1" x14ac:dyDescent="0.3">
      <c r="A236" s="47" t="s">
        <v>14</v>
      </c>
      <c r="B236" s="48" t="s">
        <v>121</v>
      </c>
      <c r="C236" s="49" t="s">
        <v>122</v>
      </c>
      <c r="D236" s="50"/>
      <c r="E236" s="51"/>
      <c r="F236" s="631"/>
    </row>
  </sheetData>
  <mergeCells count="119">
    <mergeCell ref="B3:F3"/>
    <mergeCell ref="B4:F4"/>
    <mergeCell ref="B5:B6"/>
    <mergeCell ref="C5:C6"/>
    <mergeCell ref="D5:D6"/>
    <mergeCell ref="E5:E6"/>
    <mergeCell ref="F5:F6"/>
    <mergeCell ref="F19:F25"/>
    <mergeCell ref="F30:F36"/>
    <mergeCell ref="B29:F29"/>
    <mergeCell ref="B43:F43"/>
    <mergeCell ref="B15:F15"/>
    <mergeCell ref="B16:F16"/>
    <mergeCell ref="B18:F18"/>
    <mergeCell ref="B26:F26"/>
    <mergeCell ref="B27:F27"/>
    <mergeCell ref="B17:F17"/>
    <mergeCell ref="B39:F39"/>
    <mergeCell ref="B40:F40"/>
    <mergeCell ref="B42:F42"/>
    <mergeCell ref="B182:F182"/>
    <mergeCell ref="B155:F155"/>
    <mergeCell ref="B156:F156"/>
    <mergeCell ref="B157:F157"/>
    <mergeCell ref="B159:F159"/>
    <mergeCell ref="B167:F167"/>
    <mergeCell ref="B168:F168"/>
    <mergeCell ref="B134:F134"/>
    <mergeCell ref="B135:F135"/>
    <mergeCell ref="B143:F143"/>
    <mergeCell ref="B144:F144"/>
    <mergeCell ref="B145:F145"/>
    <mergeCell ref="B147:F147"/>
    <mergeCell ref="B146:F146"/>
    <mergeCell ref="B181:F181"/>
    <mergeCell ref="B169:F169"/>
    <mergeCell ref="B170:F170"/>
    <mergeCell ref="B178:F178"/>
    <mergeCell ref="B179:F179"/>
    <mergeCell ref="B180:F180"/>
    <mergeCell ref="F206:F212"/>
    <mergeCell ref="B216:F216"/>
    <mergeCell ref="B190:F190"/>
    <mergeCell ref="B191:F191"/>
    <mergeCell ref="B192:F192"/>
    <mergeCell ref="B193:F193"/>
    <mergeCell ref="B201:F201"/>
    <mergeCell ref="B202:F202"/>
    <mergeCell ref="F194:F200"/>
    <mergeCell ref="F218:F224"/>
    <mergeCell ref="B228:F228"/>
    <mergeCell ref="F230:F236"/>
    <mergeCell ref="F183:F189"/>
    <mergeCell ref="F44:F50"/>
    <mergeCell ref="B41:F41"/>
    <mergeCell ref="B56:F56"/>
    <mergeCell ref="F57:F63"/>
    <mergeCell ref="B52:F52"/>
    <mergeCell ref="B53:F53"/>
    <mergeCell ref="B54:F54"/>
    <mergeCell ref="B55:F55"/>
    <mergeCell ref="B64:F64"/>
    <mergeCell ref="B225:F225"/>
    <mergeCell ref="B226:F226"/>
    <mergeCell ref="B227:F227"/>
    <mergeCell ref="B229:F229"/>
    <mergeCell ref="B203:F203"/>
    <mergeCell ref="B205:F205"/>
    <mergeCell ref="B213:F213"/>
    <mergeCell ref="B214:F214"/>
    <mergeCell ref="B215:F215"/>
    <mergeCell ref="B217:F217"/>
    <mergeCell ref="B204:F204"/>
    <mergeCell ref="F103:F109"/>
    <mergeCell ref="D45:D46"/>
    <mergeCell ref="F114:F120"/>
    <mergeCell ref="F125:F131"/>
    <mergeCell ref="F136:F142"/>
    <mergeCell ref="B77:F77"/>
    <mergeCell ref="B88:F88"/>
    <mergeCell ref="B98:F98"/>
    <mergeCell ref="B99:F99"/>
    <mergeCell ref="B100:F100"/>
    <mergeCell ref="B65:F65"/>
    <mergeCell ref="B121:F121"/>
    <mergeCell ref="B122:F122"/>
    <mergeCell ref="B123:F123"/>
    <mergeCell ref="B124:F124"/>
    <mergeCell ref="B132:F132"/>
    <mergeCell ref="B133:F133"/>
    <mergeCell ref="B87:F87"/>
    <mergeCell ref="B89:F89"/>
    <mergeCell ref="B90:F90"/>
    <mergeCell ref="F91:F97"/>
    <mergeCell ref="B51:F51"/>
    <mergeCell ref="A2:F2"/>
    <mergeCell ref="A1:F1"/>
    <mergeCell ref="C7:D7"/>
    <mergeCell ref="B14:F14"/>
    <mergeCell ref="F148:F154"/>
    <mergeCell ref="B158:F158"/>
    <mergeCell ref="F160:F166"/>
    <mergeCell ref="F171:F177"/>
    <mergeCell ref="B37:F37"/>
    <mergeCell ref="B38:F38"/>
    <mergeCell ref="B28:F28"/>
    <mergeCell ref="B66:F66"/>
    <mergeCell ref="B67:F67"/>
    <mergeCell ref="B110:F110"/>
    <mergeCell ref="B111:F111"/>
    <mergeCell ref="B112:F112"/>
    <mergeCell ref="B113:F113"/>
    <mergeCell ref="B75:F75"/>
    <mergeCell ref="B76:F76"/>
    <mergeCell ref="B78:F78"/>
    <mergeCell ref="B101:F101"/>
    <mergeCell ref="F79:F85"/>
    <mergeCell ref="B86:F86"/>
    <mergeCell ref="B102:F102"/>
  </mergeCells>
  <pageMargins left="0.90551181102362199" right="0.70866141732283505" top="0.74803149606299202" bottom="0.74803149606299202" header="0.31496062992126" footer="0.31496062992126"/>
  <pageSetup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30"/>
  <sheetViews>
    <sheetView zoomScale="70" zoomScaleNormal="70" workbookViewId="0">
      <selection activeCell="Q46" sqref="Q46"/>
    </sheetView>
  </sheetViews>
  <sheetFormatPr defaultColWidth="8.85546875" defaultRowHeight="15" x14ac:dyDescent="0.25"/>
  <cols>
    <col min="1" max="1" width="22" style="3" customWidth="1"/>
    <col min="2" max="2" width="7.5703125" style="3" customWidth="1"/>
    <col min="3" max="3" width="12.42578125" style="3" customWidth="1"/>
    <col min="4" max="4" width="7.5703125" style="3" customWidth="1"/>
    <col min="5" max="5" width="12.42578125" style="3" customWidth="1"/>
    <col min="6" max="6" width="7.5703125" style="3" customWidth="1"/>
    <col min="7" max="7" width="12.42578125" style="3" customWidth="1"/>
    <col min="8" max="8" width="7.5703125" style="3" customWidth="1"/>
    <col min="9" max="9" width="12.42578125" style="3" customWidth="1"/>
    <col min="10" max="10" width="7.5703125" style="3" customWidth="1"/>
    <col min="11" max="11" width="12.42578125" style="3" customWidth="1"/>
    <col min="12" max="12" width="7.5703125" style="3" customWidth="1"/>
    <col min="13" max="13" width="12.42578125" style="3" customWidth="1"/>
    <col min="14" max="14" width="7.5703125" style="3" customWidth="1"/>
    <col min="15" max="15" width="12.42578125" style="3" customWidth="1"/>
    <col min="16" max="16" width="7.5703125" style="3" customWidth="1"/>
    <col min="17" max="17" width="12.42578125" style="3" customWidth="1"/>
    <col min="18" max="18" width="7.5703125" style="3" customWidth="1"/>
    <col min="19" max="19" width="12.42578125" style="3" customWidth="1"/>
    <col min="20" max="20" width="7.5703125" style="3" customWidth="1"/>
    <col min="21" max="21" width="12.42578125" style="3" customWidth="1"/>
    <col min="22" max="22" width="7.5703125" style="3" customWidth="1"/>
    <col min="23" max="23" width="12.42578125" style="3" customWidth="1"/>
    <col min="24" max="24" width="7.5703125" style="3" customWidth="1"/>
    <col min="25" max="25" width="12.42578125" style="3" customWidth="1"/>
    <col min="26" max="26" width="15.42578125" style="3" customWidth="1"/>
    <col min="27" max="16384" width="8.85546875" style="3"/>
  </cols>
  <sheetData>
    <row r="1" spans="1:26" s="57" customFormat="1" ht="15.75" x14ac:dyDescent="0.25">
      <c r="A1" s="670" t="s">
        <v>153</v>
      </c>
      <c r="B1" s="670"/>
      <c r="C1" s="670"/>
      <c r="D1" s="670"/>
      <c r="E1" s="670"/>
      <c r="F1" s="670"/>
      <c r="G1" s="670"/>
      <c r="H1" s="670"/>
      <c r="I1" s="670"/>
      <c r="J1" s="670"/>
      <c r="K1" s="670"/>
      <c r="L1" s="670"/>
      <c r="M1" s="670"/>
      <c r="N1" s="670"/>
      <c r="O1" s="670"/>
      <c r="P1" s="670"/>
      <c r="Q1" s="670"/>
      <c r="R1" s="670"/>
      <c r="S1" s="670"/>
      <c r="T1" s="670"/>
      <c r="U1" s="670"/>
      <c r="V1" s="670"/>
      <c r="W1" s="670"/>
      <c r="X1" s="670"/>
      <c r="Y1" s="670"/>
      <c r="Z1" s="670"/>
    </row>
    <row r="2" spans="1:26" s="57" customFormat="1" ht="15.75" x14ac:dyDescent="0.25">
      <c r="A2" s="670" t="s">
        <v>229</v>
      </c>
      <c r="B2" s="670"/>
      <c r="C2" s="670"/>
      <c r="D2" s="670"/>
      <c r="E2" s="670"/>
      <c r="F2" s="670"/>
      <c r="G2" s="670"/>
      <c r="H2" s="670"/>
      <c r="I2" s="670"/>
      <c r="J2" s="670"/>
      <c r="K2" s="670"/>
      <c r="L2" s="670"/>
      <c r="M2" s="670"/>
      <c r="N2" s="670"/>
      <c r="O2" s="670"/>
      <c r="P2" s="670"/>
      <c r="Q2" s="670"/>
      <c r="R2" s="670"/>
      <c r="S2" s="670"/>
      <c r="T2" s="670"/>
      <c r="U2" s="670"/>
      <c r="V2" s="670"/>
      <c r="W2" s="670"/>
      <c r="X2" s="670"/>
      <c r="Y2" s="670"/>
      <c r="Z2" s="670"/>
    </row>
    <row r="3" spans="1:26" s="57" customFormat="1" ht="22.5" customHeight="1" x14ac:dyDescent="0.25">
      <c r="A3" s="674" t="str">
        <f>Ietekme_LM_2025_06.11.2025.!B15</f>
        <v>3.3. Virsstundu darba vai papildu darba apmaksa bāriņtiesu un pašvaldības sociālo dienestu darbiniekiem</v>
      </c>
      <c r="B3" s="674"/>
      <c r="C3" s="674"/>
      <c r="D3" s="674"/>
      <c r="E3" s="674"/>
      <c r="F3" s="675"/>
      <c r="G3" s="675"/>
      <c r="H3" s="675"/>
      <c r="I3" s="675"/>
      <c r="J3" s="675"/>
      <c r="K3" s="675"/>
      <c r="L3" s="675"/>
      <c r="M3" s="675"/>
      <c r="N3" s="675"/>
      <c r="O3" s="675"/>
      <c r="P3" s="675"/>
      <c r="Q3" s="675"/>
      <c r="R3" s="675"/>
      <c r="S3" s="675"/>
      <c r="T3" s="675"/>
      <c r="U3" s="675"/>
      <c r="V3" s="675"/>
      <c r="W3" s="675"/>
      <c r="X3" s="675"/>
      <c r="Y3" s="675"/>
      <c r="Z3" s="675"/>
    </row>
    <row r="4" spans="1:26" s="57" customFormat="1" x14ac:dyDescent="0.25">
      <c r="A4" s="678" t="s">
        <v>41</v>
      </c>
      <c r="B4" s="676" t="s">
        <v>87</v>
      </c>
      <c r="C4" s="676"/>
      <c r="D4" s="676" t="s">
        <v>87</v>
      </c>
      <c r="E4" s="676"/>
      <c r="F4" s="676" t="s">
        <v>87</v>
      </c>
      <c r="G4" s="676"/>
      <c r="H4" s="676" t="s">
        <v>87</v>
      </c>
      <c r="I4" s="676"/>
      <c r="J4" s="676" t="s">
        <v>87</v>
      </c>
      <c r="K4" s="676"/>
      <c r="L4" s="676" t="s">
        <v>87</v>
      </c>
      <c r="M4" s="676"/>
      <c r="N4" s="676" t="s">
        <v>87</v>
      </c>
      <c r="O4" s="676"/>
      <c r="P4" s="676" t="s">
        <v>87</v>
      </c>
      <c r="Q4" s="676"/>
      <c r="R4" s="676" t="s">
        <v>87</v>
      </c>
      <c r="S4" s="676"/>
      <c r="T4" s="676" t="s">
        <v>87</v>
      </c>
      <c r="U4" s="676"/>
      <c r="V4" s="676" t="s">
        <v>87</v>
      </c>
      <c r="W4" s="676"/>
      <c r="X4" s="676" t="s">
        <v>87</v>
      </c>
      <c r="Y4" s="677"/>
      <c r="Z4" s="679" t="s">
        <v>87</v>
      </c>
    </row>
    <row r="5" spans="1:26" s="57" customFormat="1" x14ac:dyDescent="0.25">
      <c r="A5" s="678"/>
      <c r="B5" s="671" t="s">
        <v>92</v>
      </c>
      <c r="C5" s="671"/>
      <c r="D5" s="671" t="s">
        <v>93</v>
      </c>
      <c r="E5" s="671"/>
      <c r="F5" s="671" t="s">
        <v>17</v>
      </c>
      <c r="G5" s="671"/>
      <c r="H5" s="671" t="s">
        <v>18</v>
      </c>
      <c r="I5" s="671"/>
      <c r="J5" s="672" t="s">
        <v>19</v>
      </c>
      <c r="K5" s="673"/>
      <c r="L5" s="671" t="s">
        <v>20</v>
      </c>
      <c r="M5" s="671"/>
      <c r="N5" s="672" t="s">
        <v>21</v>
      </c>
      <c r="O5" s="673"/>
      <c r="P5" s="671" t="s">
        <v>22</v>
      </c>
      <c r="Q5" s="671"/>
      <c r="R5" s="672" t="s">
        <v>23</v>
      </c>
      <c r="S5" s="671"/>
      <c r="T5" s="671" t="s">
        <v>24</v>
      </c>
      <c r="U5" s="671"/>
      <c r="V5" s="671" t="s">
        <v>25</v>
      </c>
      <c r="W5" s="671"/>
      <c r="X5" s="671" t="s">
        <v>26</v>
      </c>
      <c r="Y5" s="673"/>
      <c r="Z5" s="680"/>
    </row>
    <row r="6" spans="1:26" s="57" customFormat="1" x14ac:dyDescent="0.25">
      <c r="A6" s="678"/>
      <c r="B6" s="193"/>
      <c r="C6" s="194" t="s">
        <v>27</v>
      </c>
      <c r="D6" s="195"/>
      <c r="E6" s="196" t="s">
        <v>27</v>
      </c>
      <c r="F6" s="193"/>
      <c r="G6" s="194" t="s">
        <v>27</v>
      </c>
      <c r="H6" s="195"/>
      <c r="I6" s="196" t="s">
        <v>27</v>
      </c>
      <c r="J6" s="193"/>
      <c r="K6" s="196" t="s">
        <v>27</v>
      </c>
      <c r="L6" s="193"/>
      <c r="M6" s="196" t="s">
        <v>27</v>
      </c>
      <c r="N6" s="193"/>
      <c r="O6" s="196" t="s">
        <v>27</v>
      </c>
      <c r="P6" s="193"/>
      <c r="Q6" s="196" t="s">
        <v>27</v>
      </c>
      <c r="R6" s="197"/>
      <c r="S6" s="198" t="s">
        <v>27</v>
      </c>
      <c r="T6" s="199"/>
      <c r="U6" s="198" t="s">
        <v>27</v>
      </c>
      <c r="V6" s="199"/>
      <c r="W6" s="198" t="s">
        <v>27</v>
      </c>
      <c r="X6" s="199"/>
      <c r="Y6" s="200" t="s">
        <v>27</v>
      </c>
      <c r="Z6" s="201" t="s">
        <v>27</v>
      </c>
    </row>
    <row r="7" spans="1:26" s="57" customFormat="1" ht="65.45" customHeight="1" x14ac:dyDescent="0.25">
      <c r="A7" s="678"/>
      <c r="B7" s="202" t="s">
        <v>29</v>
      </c>
      <c r="C7" s="203" t="s">
        <v>30</v>
      </c>
      <c r="D7" s="204" t="s">
        <v>29</v>
      </c>
      <c r="E7" s="205" t="s">
        <v>30</v>
      </c>
      <c r="F7" s="202" t="s">
        <v>29</v>
      </c>
      <c r="G7" s="203" t="s">
        <v>30</v>
      </c>
      <c r="H7" s="204" t="s">
        <v>29</v>
      </c>
      <c r="I7" s="205" t="s">
        <v>30</v>
      </c>
      <c r="J7" s="202" t="s">
        <v>29</v>
      </c>
      <c r="K7" s="205" t="s">
        <v>30</v>
      </c>
      <c r="L7" s="202" t="s">
        <v>29</v>
      </c>
      <c r="M7" s="205" t="s">
        <v>30</v>
      </c>
      <c r="N7" s="202" t="s">
        <v>29</v>
      </c>
      <c r="O7" s="205" t="s">
        <v>30</v>
      </c>
      <c r="P7" s="202" t="s">
        <v>29</v>
      </c>
      <c r="Q7" s="205" t="s">
        <v>30</v>
      </c>
      <c r="R7" s="155" t="s">
        <v>29</v>
      </c>
      <c r="S7" s="205" t="s">
        <v>30</v>
      </c>
      <c r="T7" s="206" t="s">
        <v>29</v>
      </c>
      <c r="U7" s="205" t="s">
        <v>30</v>
      </c>
      <c r="V7" s="206" t="s">
        <v>29</v>
      </c>
      <c r="W7" s="205" t="s">
        <v>30</v>
      </c>
      <c r="X7" s="206" t="s">
        <v>29</v>
      </c>
      <c r="Y7" s="207" t="s">
        <v>30</v>
      </c>
      <c r="Z7" s="208" t="s">
        <v>30</v>
      </c>
    </row>
    <row r="8" spans="1:26" s="114" customFormat="1" ht="11.25" x14ac:dyDescent="0.2">
      <c r="A8" s="209" t="s">
        <v>42</v>
      </c>
      <c r="B8" s="210">
        <v>1</v>
      </c>
      <c r="C8" s="211">
        <v>2</v>
      </c>
      <c r="D8" s="212">
        <v>3</v>
      </c>
      <c r="E8" s="213">
        <v>4</v>
      </c>
      <c r="F8" s="210">
        <v>5</v>
      </c>
      <c r="G8" s="211">
        <v>6</v>
      </c>
      <c r="H8" s="212">
        <v>7</v>
      </c>
      <c r="I8" s="213">
        <v>8</v>
      </c>
      <c r="J8" s="210">
        <v>9</v>
      </c>
      <c r="K8" s="213">
        <v>10</v>
      </c>
      <c r="L8" s="210">
        <v>11</v>
      </c>
      <c r="M8" s="213">
        <v>12</v>
      </c>
      <c r="N8" s="210">
        <v>13</v>
      </c>
      <c r="O8" s="213">
        <v>14</v>
      </c>
      <c r="P8" s="210">
        <v>15</v>
      </c>
      <c r="Q8" s="213">
        <v>16</v>
      </c>
      <c r="R8" s="214">
        <v>17</v>
      </c>
      <c r="S8" s="215">
        <v>18</v>
      </c>
      <c r="T8" s="216">
        <v>19</v>
      </c>
      <c r="U8" s="215">
        <v>20</v>
      </c>
      <c r="V8" s="216">
        <v>21</v>
      </c>
      <c r="W8" s="215">
        <v>22</v>
      </c>
      <c r="X8" s="216">
        <v>23</v>
      </c>
      <c r="Y8" s="217">
        <v>24</v>
      </c>
      <c r="Z8" s="218">
        <v>25</v>
      </c>
    </row>
    <row r="9" spans="1:26" s="57" customFormat="1" ht="97.35" customHeight="1" x14ac:dyDescent="0.25">
      <c r="A9" s="219" t="s">
        <v>104</v>
      </c>
      <c r="B9" s="220" t="s">
        <v>35</v>
      </c>
      <c r="C9" s="221">
        <f>C10+C11</f>
        <v>82658.63</v>
      </c>
      <c r="D9" s="220" t="s">
        <v>35</v>
      </c>
      <c r="E9" s="221">
        <f>E10+E11</f>
        <v>175311.62</v>
      </c>
      <c r="F9" s="220" t="s">
        <v>35</v>
      </c>
      <c r="G9" s="221">
        <f>G10+G11</f>
        <v>190022.59000000005</v>
      </c>
      <c r="H9" s="220" t="s">
        <v>35</v>
      </c>
      <c r="I9" s="221">
        <f>I10+I11</f>
        <v>169374.25999999998</v>
      </c>
      <c r="J9" s="222" t="s">
        <v>35</v>
      </c>
      <c r="K9" s="221">
        <f>K10+K11</f>
        <v>169216.83000000002</v>
      </c>
      <c r="L9" s="220" t="s">
        <v>35</v>
      </c>
      <c r="M9" s="221">
        <f>M10+M11</f>
        <v>157080.91999999995</v>
      </c>
      <c r="N9" s="222" t="s">
        <v>35</v>
      </c>
      <c r="O9" s="221">
        <f>O10+O11</f>
        <v>136711.77000000002</v>
      </c>
      <c r="P9" s="220" t="s">
        <v>35</v>
      </c>
      <c r="Q9" s="221">
        <f>Q10+Q11</f>
        <v>133006.24</v>
      </c>
      <c r="R9" s="220" t="s">
        <v>35</v>
      </c>
      <c r="S9" s="221">
        <f>S10+S11</f>
        <v>139827.31999999998</v>
      </c>
      <c r="T9" s="220" t="s">
        <v>35</v>
      </c>
      <c r="U9" s="221">
        <f>U10+U11</f>
        <v>143451.10999999999</v>
      </c>
      <c r="V9" s="220" t="s">
        <v>35</v>
      </c>
      <c r="W9" s="221">
        <f>W10+W11</f>
        <v>139874</v>
      </c>
      <c r="X9" s="220" t="s">
        <v>35</v>
      </c>
      <c r="Y9" s="223">
        <f>Y10+Y11</f>
        <v>170773.15999999997</v>
      </c>
      <c r="Z9" s="224">
        <f>Z10+Z11</f>
        <v>1807308.4500000004</v>
      </c>
    </row>
    <row r="10" spans="1:26" s="57" customFormat="1" ht="20.45" customHeight="1" x14ac:dyDescent="0.25">
      <c r="A10" s="225" t="s">
        <v>47</v>
      </c>
      <c r="B10" s="220">
        <v>261</v>
      </c>
      <c r="C10" s="226">
        <v>82658.63</v>
      </c>
      <c r="D10" s="220">
        <v>487</v>
      </c>
      <c r="E10" s="226">
        <v>173672.37</v>
      </c>
      <c r="F10" s="220">
        <v>480</v>
      </c>
      <c r="G10" s="226">
        <v>188697.47000000006</v>
      </c>
      <c r="H10" s="220">
        <v>454</v>
      </c>
      <c r="I10" s="226">
        <v>167022.74</v>
      </c>
      <c r="J10" s="222">
        <v>470</v>
      </c>
      <c r="K10" s="227">
        <v>166977.71000000002</v>
      </c>
      <c r="L10" s="220">
        <v>439</v>
      </c>
      <c r="M10" s="226">
        <v>156043.48999999996</v>
      </c>
      <c r="N10" s="222">
        <v>425</v>
      </c>
      <c r="O10" s="227">
        <v>135583.33000000002</v>
      </c>
      <c r="P10" s="220">
        <v>409</v>
      </c>
      <c r="Q10" s="227">
        <v>131023.92</v>
      </c>
      <c r="R10" s="220">
        <v>419</v>
      </c>
      <c r="S10" s="227">
        <v>137360.69999999998</v>
      </c>
      <c r="T10" s="220">
        <v>412</v>
      </c>
      <c r="U10" s="227">
        <v>141563.53</v>
      </c>
      <c r="V10" s="220">
        <v>409</v>
      </c>
      <c r="W10" s="227">
        <v>138271.04000000001</v>
      </c>
      <c r="X10" s="220">
        <v>461</v>
      </c>
      <c r="Y10" s="227">
        <v>169135.05</v>
      </c>
      <c r="Z10" s="228">
        <f>G10+I10+K10+M10+O10+Q10+S10+U10+W10+Y10+C10+E10</f>
        <v>1788009.9800000004</v>
      </c>
    </row>
    <row r="11" spans="1:26" s="57" customFormat="1" ht="20.45" customHeight="1" x14ac:dyDescent="0.25">
      <c r="A11" s="225" t="s">
        <v>48</v>
      </c>
      <c r="B11" s="220">
        <v>0</v>
      </c>
      <c r="C11" s="226">
        <v>0</v>
      </c>
      <c r="D11" s="220">
        <v>4</v>
      </c>
      <c r="E11" s="226">
        <v>1639.25</v>
      </c>
      <c r="F11" s="220">
        <v>4</v>
      </c>
      <c r="G11" s="226">
        <v>1325.12</v>
      </c>
      <c r="H11" s="220">
        <v>4</v>
      </c>
      <c r="I11" s="226">
        <v>2351.52</v>
      </c>
      <c r="J11" s="222">
        <v>5</v>
      </c>
      <c r="K11" s="227">
        <v>2239.12</v>
      </c>
      <c r="L11" s="220">
        <v>2</v>
      </c>
      <c r="M11" s="226">
        <v>1037.43</v>
      </c>
      <c r="N11" s="222">
        <v>2</v>
      </c>
      <c r="O11" s="227">
        <v>1128.44</v>
      </c>
      <c r="P11" s="220">
        <v>6</v>
      </c>
      <c r="Q11" s="227">
        <v>1982.3200000000002</v>
      </c>
      <c r="R11" s="220">
        <v>7</v>
      </c>
      <c r="S11" s="227">
        <v>2466.62</v>
      </c>
      <c r="T11" s="220">
        <v>5</v>
      </c>
      <c r="U11" s="227">
        <v>1887.5800000000002</v>
      </c>
      <c r="V11" s="220">
        <v>4</v>
      </c>
      <c r="W11" s="227">
        <v>1602.96</v>
      </c>
      <c r="X11" s="220">
        <v>4</v>
      </c>
      <c r="Y11" s="227">
        <v>1638.11</v>
      </c>
      <c r="Z11" s="228">
        <f>G11+I11+K11+M11+O11+Q11+S11+U11+W11+Y11+C11+E11</f>
        <v>19298.47</v>
      </c>
    </row>
    <row r="12" spans="1:26" s="57" customFormat="1" ht="20.45" customHeight="1" x14ac:dyDescent="0.25">
      <c r="A12" s="229"/>
      <c r="B12" s="230"/>
      <c r="C12" s="231"/>
      <c r="D12" s="230"/>
      <c r="E12" s="231"/>
      <c r="F12" s="230"/>
      <c r="G12" s="231"/>
      <c r="H12" s="230"/>
      <c r="I12" s="231"/>
      <c r="J12" s="230"/>
      <c r="K12" s="231"/>
      <c r="L12" s="230"/>
      <c r="M12" s="231"/>
      <c r="N12" s="230"/>
      <c r="O12" s="231"/>
      <c r="P12" s="230"/>
      <c r="Q12" s="231"/>
      <c r="R12" s="230"/>
      <c r="S12" s="231"/>
      <c r="T12" s="230"/>
      <c r="U12" s="231"/>
      <c r="V12" s="230"/>
      <c r="W12" s="232"/>
      <c r="X12" s="230"/>
      <c r="Y12" s="232"/>
      <c r="Z12" s="232"/>
    </row>
    <row r="13" spans="1:26" x14ac:dyDescent="0.25">
      <c r="A13" s="678" t="s">
        <v>41</v>
      </c>
      <c r="B13" s="676" t="s">
        <v>155</v>
      </c>
      <c r="C13" s="676"/>
      <c r="D13" s="676" t="s">
        <v>155</v>
      </c>
      <c r="E13" s="676"/>
      <c r="F13" s="676" t="s">
        <v>155</v>
      </c>
      <c r="G13" s="676"/>
      <c r="H13" s="676" t="s">
        <v>155</v>
      </c>
      <c r="I13" s="676"/>
      <c r="J13" s="676" t="s">
        <v>155</v>
      </c>
      <c r="K13" s="676"/>
      <c r="L13" s="676" t="s">
        <v>155</v>
      </c>
      <c r="M13" s="676"/>
      <c r="N13" s="676" t="s">
        <v>155</v>
      </c>
      <c r="O13" s="676"/>
      <c r="P13" s="676" t="s">
        <v>155</v>
      </c>
      <c r="Q13" s="676"/>
      <c r="R13" s="676" t="s">
        <v>155</v>
      </c>
      <c r="S13" s="676"/>
      <c r="T13" s="683" t="s">
        <v>231</v>
      </c>
      <c r="U13" s="683"/>
      <c r="V13" s="683" t="s">
        <v>231</v>
      </c>
      <c r="W13" s="683"/>
      <c r="X13" s="683" t="s">
        <v>231</v>
      </c>
      <c r="Y13" s="683"/>
      <c r="Z13" s="684" t="s">
        <v>155</v>
      </c>
    </row>
    <row r="14" spans="1:26" x14ac:dyDescent="0.25">
      <c r="A14" s="678"/>
      <c r="B14" s="671" t="s">
        <v>92</v>
      </c>
      <c r="C14" s="671"/>
      <c r="D14" s="671" t="s">
        <v>93</v>
      </c>
      <c r="E14" s="671"/>
      <c r="F14" s="671" t="s">
        <v>17</v>
      </c>
      <c r="G14" s="671"/>
      <c r="H14" s="671" t="s">
        <v>18</v>
      </c>
      <c r="I14" s="671"/>
      <c r="J14" s="672" t="s">
        <v>19</v>
      </c>
      <c r="K14" s="673"/>
      <c r="L14" s="671" t="s">
        <v>20</v>
      </c>
      <c r="M14" s="671"/>
      <c r="N14" s="672" t="s">
        <v>21</v>
      </c>
      <c r="O14" s="673"/>
      <c r="P14" s="671" t="s">
        <v>22</v>
      </c>
      <c r="Q14" s="671"/>
      <c r="R14" s="672" t="s">
        <v>23</v>
      </c>
      <c r="S14" s="671"/>
      <c r="T14" s="686" t="s">
        <v>24</v>
      </c>
      <c r="U14" s="686"/>
      <c r="V14" s="686" t="s">
        <v>25</v>
      </c>
      <c r="W14" s="686"/>
      <c r="X14" s="686" t="s">
        <v>26</v>
      </c>
      <c r="Y14" s="686"/>
      <c r="Z14" s="685"/>
    </row>
    <row r="15" spans="1:26" x14ac:dyDescent="0.25">
      <c r="A15" s="678"/>
      <c r="B15" s="193"/>
      <c r="C15" s="194" t="s">
        <v>27</v>
      </c>
      <c r="D15" s="195"/>
      <c r="E15" s="196" t="s">
        <v>27</v>
      </c>
      <c r="F15" s="193"/>
      <c r="G15" s="194" t="s">
        <v>27</v>
      </c>
      <c r="H15" s="195"/>
      <c r="I15" s="196" t="s">
        <v>27</v>
      </c>
      <c r="J15" s="193"/>
      <c r="K15" s="196" t="s">
        <v>27</v>
      </c>
      <c r="L15" s="193"/>
      <c r="M15" s="196" t="s">
        <v>27</v>
      </c>
      <c r="N15" s="193"/>
      <c r="O15" s="196" t="s">
        <v>27</v>
      </c>
      <c r="P15" s="193"/>
      <c r="Q15" s="196" t="s">
        <v>27</v>
      </c>
      <c r="R15" s="197"/>
      <c r="S15" s="198" t="s">
        <v>27</v>
      </c>
      <c r="T15" s="251"/>
      <c r="U15" s="541" t="s">
        <v>27</v>
      </c>
      <c r="V15" s="251"/>
      <c r="W15" s="541" t="s">
        <v>27</v>
      </c>
      <c r="X15" s="251"/>
      <c r="Y15" s="541" t="s">
        <v>27</v>
      </c>
      <c r="Z15" s="253" t="s">
        <v>27</v>
      </c>
    </row>
    <row r="16" spans="1:26" ht="65.45" customHeight="1" x14ac:dyDescent="0.25">
      <c r="A16" s="678"/>
      <c r="B16" s="202" t="s">
        <v>29</v>
      </c>
      <c r="C16" s="203" t="s">
        <v>30</v>
      </c>
      <c r="D16" s="204" t="s">
        <v>29</v>
      </c>
      <c r="E16" s="205" t="s">
        <v>30</v>
      </c>
      <c r="F16" s="202" t="s">
        <v>29</v>
      </c>
      <c r="G16" s="203" t="s">
        <v>30</v>
      </c>
      <c r="H16" s="204" t="s">
        <v>29</v>
      </c>
      <c r="I16" s="205" t="s">
        <v>30</v>
      </c>
      <c r="J16" s="202" t="s">
        <v>29</v>
      </c>
      <c r="K16" s="205" t="s">
        <v>30</v>
      </c>
      <c r="L16" s="202" t="s">
        <v>29</v>
      </c>
      <c r="M16" s="205" t="s">
        <v>30</v>
      </c>
      <c r="N16" s="202" t="s">
        <v>29</v>
      </c>
      <c r="O16" s="205" t="s">
        <v>30</v>
      </c>
      <c r="P16" s="202" t="s">
        <v>29</v>
      </c>
      <c r="Q16" s="205" t="s">
        <v>30</v>
      </c>
      <c r="R16" s="408" t="s">
        <v>29</v>
      </c>
      <c r="S16" s="205" t="s">
        <v>30</v>
      </c>
      <c r="T16" s="254" t="s">
        <v>29</v>
      </c>
      <c r="U16" s="255" t="s">
        <v>31</v>
      </c>
      <c r="V16" s="254" t="s">
        <v>29</v>
      </c>
      <c r="W16" s="255" t="s">
        <v>31</v>
      </c>
      <c r="X16" s="254" t="s">
        <v>29</v>
      </c>
      <c r="Y16" s="255" t="s">
        <v>31</v>
      </c>
      <c r="Z16" s="250" t="s">
        <v>31</v>
      </c>
    </row>
    <row r="17" spans="1:26" s="4" customFormat="1" ht="11.25" x14ac:dyDescent="0.2">
      <c r="A17" s="209" t="s">
        <v>42</v>
      </c>
      <c r="B17" s="210">
        <v>1</v>
      </c>
      <c r="C17" s="211">
        <v>2</v>
      </c>
      <c r="D17" s="212">
        <v>3</v>
      </c>
      <c r="E17" s="213">
        <v>4</v>
      </c>
      <c r="F17" s="210">
        <v>5</v>
      </c>
      <c r="G17" s="211">
        <v>6</v>
      </c>
      <c r="H17" s="212">
        <v>7</v>
      </c>
      <c r="I17" s="213">
        <v>8</v>
      </c>
      <c r="J17" s="210">
        <v>9</v>
      </c>
      <c r="K17" s="213">
        <v>10</v>
      </c>
      <c r="L17" s="210">
        <v>11</v>
      </c>
      <c r="M17" s="213">
        <v>12</v>
      </c>
      <c r="N17" s="210">
        <v>13</v>
      </c>
      <c r="O17" s="213">
        <v>14</v>
      </c>
      <c r="P17" s="210">
        <v>15</v>
      </c>
      <c r="Q17" s="213">
        <v>16</v>
      </c>
      <c r="R17" s="214">
        <v>17</v>
      </c>
      <c r="S17" s="215">
        <v>18</v>
      </c>
      <c r="T17" s="256">
        <v>19</v>
      </c>
      <c r="U17" s="542">
        <v>20</v>
      </c>
      <c r="V17" s="256">
        <v>21</v>
      </c>
      <c r="W17" s="542">
        <v>22</v>
      </c>
      <c r="X17" s="256">
        <v>23</v>
      </c>
      <c r="Y17" s="543">
        <v>24</v>
      </c>
      <c r="Z17" s="258">
        <v>25</v>
      </c>
    </row>
    <row r="18" spans="1:26" ht="97.35" customHeight="1" x14ac:dyDescent="0.25">
      <c r="A18" s="219" t="s">
        <v>104</v>
      </c>
      <c r="B18" s="220" t="s">
        <v>35</v>
      </c>
      <c r="C18" s="221">
        <f>C19+C20</f>
        <v>95185.01</v>
      </c>
      <c r="D18" s="220" t="s">
        <v>35</v>
      </c>
      <c r="E18" s="221">
        <f>E19+E20</f>
        <v>101991.45000000001</v>
      </c>
      <c r="F18" s="220" t="s">
        <v>35</v>
      </c>
      <c r="G18" s="221">
        <f>G19+G20</f>
        <v>118264.76000000001</v>
      </c>
      <c r="H18" s="220" t="s">
        <v>35</v>
      </c>
      <c r="I18" s="221">
        <f>I19+I20</f>
        <v>100611.40999999999</v>
      </c>
      <c r="J18" s="220" t="s">
        <v>35</v>
      </c>
      <c r="K18" s="221">
        <f>K19+K20</f>
        <v>100890.9</v>
      </c>
      <c r="L18" s="220" t="s">
        <v>35</v>
      </c>
      <c r="M18" s="221">
        <f>M19+M20</f>
        <v>85239.97</v>
      </c>
      <c r="N18" s="222" t="s">
        <v>35</v>
      </c>
      <c r="O18" s="221">
        <f>O19+O20</f>
        <v>51453.96</v>
      </c>
      <c r="P18" s="220" t="s">
        <v>35</v>
      </c>
      <c r="Q18" s="221">
        <f>Q19+Q20</f>
        <v>114085.58</v>
      </c>
      <c r="R18" s="220" t="s">
        <v>35</v>
      </c>
      <c r="S18" s="221">
        <f>S19+S20</f>
        <v>78099.73000000001</v>
      </c>
      <c r="T18" s="544" t="s">
        <v>35</v>
      </c>
      <c r="U18" s="545">
        <f>U19+U20</f>
        <v>93981</v>
      </c>
      <c r="V18" s="335" t="s">
        <v>35</v>
      </c>
      <c r="W18" s="545">
        <f>W19+W20</f>
        <v>93981</v>
      </c>
      <c r="X18" s="335" t="s">
        <v>35</v>
      </c>
      <c r="Y18" s="545">
        <f>Y19+Y20</f>
        <v>93981</v>
      </c>
      <c r="Z18" s="395">
        <f>Z19+Z20</f>
        <v>1127766</v>
      </c>
    </row>
    <row r="19" spans="1:26" ht="20.45" customHeight="1" x14ac:dyDescent="0.25">
      <c r="A19" s="225" t="s">
        <v>47</v>
      </c>
      <c r="B19" s="220">
        <v>272</v>
      </c>
      <c r="C19" s="226">
        <v>93662.48</v>
      </c>
      <c r="D19" s="220">
        <v>312</v>
      </c>
      <c r="E19" s="226">
        <v>99932.37000000001</v>
      </c>
      <c r="F19" s="220">
        <v>327</v>
      </c>
      <c r="G19" s="226">
        <v>116526.23000000001</v>
      </c>
      <c r="H19" s="220">
        <v>296</v>
      </c>
      <c r="I19" s="226">
        <v>98501.54</v>
      </c>
      <c r="J19" s="220">
        <v>311</v>
      </c>
      <c r="K19" s="226">
        <v>98725.87</v>
      </c>
      <c r="L19" s="220">
        <v>288</v>
      </c>
      <c r="M19" s="226">
        <v>83033.279999999999</v>
      </c>
      <c r="N19" s="220">
        <v>234</v>
      </c>
      <c r="O19" s="226">
        <v>49689.99</v>
      </c>
      <c r="P19" s="220">
        <v>284</v>
      </c>
      <c r="Q19" s="226">
        <v>111996.25</v>
      </c>
      <c r="R19" s="220">
        <v>270</v>
      </c>
      <c r="S19" s="226">
        <v>75947.66</v>
      </c>
      <c r="T19" s="335">
        <f>ROUND((R19+P19+N19+L19+J19+H19+F19+D19+B19)/9,0)</f>
        <v>288</v>
      </c>
      <c r="U19" s="336">
        <f>ROUND((S19+Q19+O19+M19+K19+I19+G19+E19+C19)/9,0)</f>
        <v>92002</v>
      </c>
      <c r="V19" s="335">
        <f t="shared" ref="V19:Y20" si="0">T19</f>
        <v>288</v>
      </c>
      <c r="W19" s="336">
        <f t="shared" si="0"/>
        <v>92002</v>
      </c>
      <c r="X19" s="335">
        <f t="shared" si="0"/>
        <v>288</v>
      </c>
      <c r="Y19" s="336">
        <f t="shared" si="0"/>
        <v>92002</v>
      </c>
      <c r="Z19" s="546">
        <f>ROUND(G19+I19+K19+M19+O19+Q19+S19+U19+W19+Y19+C19+E19,0)</f>
        <v>1104022</v>
      </c>
    </row>
    <row r="20" spans="1:26" ht="20.45" customHeight="1" x14ac:dyDescent="0.25">
      <c r="A20" s="225" t="s">
        <v>48</v>
      </c>
      <c r="B20" s="220">
        <v>4</v>
      </c>
      <c r="C20" s="226">
        <v>1522.53</v>
      </c>
      <c r="D20" s="220">
        <v>4</v>
      </c>
      <c r="E20" s="226">
        <v>2059.08</v>
      </c>
      <c r="F20" s="220">
        <v>4</v>
      </c>
      <c r="G20" s="226">
        <v>1738.53</v>
      </c>
      <c r="H20" s="220">
        <v>4</v>
      </c>
      <c r="I20" s="226">
        <v>2109.87</v>
      </c>
      <c r="J20" s="220">
        <f>ROUND((H20+F20+D20+B20+X11+V11)/6,0)</f>
        <v>4</v>
      </c>
      <c r="K20" s="226">
        <v>2165.0300000000002</v>
      </c>
      <c r="L20" s="220">
        <v>3</v>
      </c>
      <c r="M20" s="226">
        <v>2206.69</v>
      </c>
      <c r="N20" s="220">
        <v>4</v>
      </c>
      <c r="O20" s="226">
        <v>1763.97</v>
      </c>
      <c r="P20" s="220">
        <v>3</v>
      </c>
      <c r="Q20" s="226">
        <v>2089.33</v>
      </c>
      <c r="R20" s="220">
        <v>4</v>
      </c>
      <c r="S20" s="226">
        <v>2152.0700000000002</v>
      </c>
      <c r="T20" s="335">
        <f>ROUND((R20+P20+N20+L20+J20+H20+F20+D20+B20)/9,0)</f>
        <v>4</v>
      </c>
      <c r="U20" s="336">
        <f>ROUND((S20+Q20+O20+M20+K20+I20+G20+E20+C20)/9,0)</f>
        <v>1979</v>
      </c>
      <c r="V20" s="335">
        <f t="shared" si="0"/>
        <v>4</v>
      </c>
      <c r="W20" s="336">
        <f t="shared" si="0"/>
        <v>1979</v>
      </c>
      <c r="X20" s="335">
        <f t="shared" si="0"/>
        <v>4</v>
      </c>
      <c r="Y20" s="336">
        <f t="shared" si="0"/>
        <v>1979</v>
      </c>
      <c r="Z20" s="546">
        <f>ROUND(G20+I20+K20+M20+O20+Q20+S20+U20+W20+Y20+C20+E20,0)</f>
        <v>23744</v>
      </c>
    </row>
    <row r="21" spans="1:26" ht="70.5" customHeight="1" x14ac:dyDescent="0.25">
      <c r="A21" s="681" t="s">
        <v>334</v>
      </c>
      <c r="B21" s="681"/>
      <c r="C21" s="681"/>
      <c r="D21" s="681"/>
      <c r="E21" s="681"/>
      <c r="F21" s="681"/>
      <c r="G21" s="681"/>
      <c r="H21" s="681"/>
      <c r="I21" s="681"/>
      <c r="J21" s="681"/>
      <c r="K21" s="681"/>
      <c r="L21" s="681"/>
      <c r="M21" s="681"/>
      <c r="N21" s="681"/>
      <c r="O21" s="681"/>
      <c r="P21" s="681"/>
      <c r="Q21" s="681"/>
      <c r="R21" s="681"/>
      <c r="S21" s="681"/>
      <c r="T21" s="681"/>
      <c r="U21" s="681"/>
      <c r="V21" s="681"/>
      <c r="W21" s="681"/>
      <c r="X21" s="681"/>
      <c r="Y21" s="681"/>
      <c r="Z21" s="681"/>
    </row>
    <row r="22" spans="1:26" x14ac:dyDescent="0.25">
      <c r="M22" s="547"/>
      <c r="N22" s="547"/>
      <c r="O22" s="547"/>
      <c r="P22" s="547"/>
      <c r="Q22" s="547"/>
      <c r="R22" s="547"/>
      <c r="S22" s="547"/>
      <c r="T22" s="547"/>
      <c r="U22" s="547"/>
      <c r="V22" s="547"/>
      <c r="W22" s="547"/>
      <c r="X22" s="547"/>
      <c r="Y22" s="547"/>
      <c r="Z22" s="548" t="s">
        <v>232</v>
      </c>
    </row>
    <row r="23" spans="1:26" ht="25.5" x14ac:dyDescent="0.25">
      <c r="M23" s="547"/>
      <c r="N23" s="547"/>
      <c r="O23" s="547"/>
      <c r="P23" s="547"/>
      <c r="Q23" s="547"/>
      <c r="R23" s="547"/>
      <c r="S23" s="547"/>
      <c r="T23" s="547"/>
      <c r="U23" s="547"/>
      <c r="V23" s="547"/>
      <c r="W23" s="547"/>
      <c r="X23" s="547"/>
      <c r="Y23" s="547"/>
      <c r="Z23" s="250" t="s">
        <v>105</v>
      </c>
    </row>
    <row r="24" spans="1:26" x14ac:dyDescent="0.25">
      <c r="M24" s="547"/>
      <c r="N24" s="547"/>
      <c r="O24" s="547"/>
      <c r="P24" s="547"/>
      <c r="Q24" s="547"/>
      <c r="R24" s="547"/>
      <c r="S24" s="547"/>
      <c r="T24" s="547"/>
      <c r="U24" s="547"/>
      <c r="V24" s="547"/>
      <c r="W24" s="547"/>
      <c r="X24" s="547"/>
      <c r="Y24" s="547"/>
      <c r="Z24" s="253" t="s">
        <v>27</v>
      </c>
    </row>
    <row r="25" spans="1:26" ht="45" customHeight="1" x14ac:dyDescent="0.25">
      <c r="M25" s="547"/>
      <c r="N25" s="547"/>
      <c r="O25" s="547"/>
      <c r="P25" s="547"/>
      <c r="Q25" s="547"/>
      <c r="R25" s="547"/>
      <c r="S25" s="547"/>
      <c r="T25" s="547"/>
      <c r="U25" s="547"/>
      <c r="V25" s="547"/>
      <c r="W25" s="547"/>
      <c r="X25" s="547"/>
      <c r="Y25" s="547"/>
      <c r="Z25" s="250" t="s">
        <v>156</v>
      </c>
    </row>
    <row r="26" spans="1:26" x14ac:dyDescent="0.25">
      <c r="M26" s="547"/>
      <c r="N26" s="547"/>
      <c r="O26" s="547"/>
      <c r="P26" s="547"/>
      <c r="Q26" s="547"/>
      <c r="R26" s="547"/>
      <c r="S26" s="547"/>
      <c r="T26" s="547"/>
      <c r="U26" s="547"/>
      <c r="V26" s="547"/>
      <c r="W26" s="547"/>
      <c r="X26" s="547"/>
      <c r="Y26" s="547"/>
      <c r="Z26" s="258">
        <v>1</v>
      </c>
    </row>
    <row r="27" spans="1:26" x14ac:dyDescent="0.25">
      <c r="M27" s="547"/>
      <c r="N27" s="547"/>
      <c r="O27" s="547"/>
      <c r="P27" s="547"/>
      <c r="Q27" s="547"/>
      <c r="R27" s="547"/>
      <c r="S27" s="547"/>
      <c r="T27" s="547"/>
      <c r="U27" s="547"/>
      <c r="V27" s="547"/>
      <c r="W27" s="547"/>
      <c r="X27" s="547"/>
      <c r="Y27" s="549" t="str">
        <f>A9</f>
        <v>Piemaksa pie mēnešalgas un virsstundu darbs bāriņtiesu un sociālo dienestu darbiniekiem, kuri iesaistīti atbalsta sniegšanā Ukrainas civiliedzīvotājiem</v>
      </c>
      <c r="Z27" s="550">
        <f>Z28+Z29</f>
        <v>1127766</v>
      </c>
    </row>
    <row r="28" spans="1:26" x14ac:dyDescent="0.25">
      <c r="M28" s="547"/>
      <c r="N28" s="547"/>
      <c r="O28" s="547"/>
      <c r="P28" s="547"/>
      <c r="Q28" s="547"/>
      <c r="R28" s="547"/>
      <c r="S28" s="547"/>
      <c r="T28" s="547"/>
      <c r="U28" s="547"/>
      <c r="V28" s="547"/>
      <c r="W28" s="547"/>
      <c r="X28" s="547"/>
      <c r="Y28" s="549" t="str">
        <f>A10</f>
        <v>Piemaksa pie mēnešalgas</v>
      </c>
      <c r="Z28" s="395">
        <f>Z19</f>
        <v>1104022</v>
      </c>
    </row>
    <row r="29" spans="1:26" x14ac:dyDescent="0.25">
      <c r="M29" s="547"/>
      <c r="N29" s="547"/>
      <c r="O29" s="547"/>
      <c r="P29" s="547"/>
      <c r="Q29" s="547"/>
      <c r="R29" s="547"/>
      <c r="S29" s="547"/>
      <c r="T29" s="547"/>
      <c r="U29" s="547"/>
      <c r="V29" s="547"/>
      <c r="W29" s="547"/>
      <c r="X29" s="547"/>
      <c r="Y29" s="549" t="str">
        <f>A11</f>
        <v>Virsstundu darbs</v>
      </c>
      <c r="Z29" s="395">
        <f>Z20</f>
        <v>23744</v>
      </c>
    </row>
    <row r="30" spans="1:26" ht="66.599999999999994" customHeight="1" x14ac:dyDescent="0.25">
      <c r="A30" s="682" t="s">
        <v>335</v>
      </c>
      <c r="B30" s="682"/>
      <c r="C30" s="682"/>
      <c r="D30" s="682"/>
      <c r="E30" s="682"/>
      <c r="F30" s="682"/>
      <c r="G30" s="682"/>
      <c r="H30" s="682"/>
      <c r="I30" s="682"/>
      <c r="J30" s="682"/>
      <c r="K30" s="682"/>
      <c r="L30" s="682"/>
      <c r="M30" s="682"/>
      <c r="N30" s="682"/>
      <c r="O30" s="682"/>
      <c r="P30" s="682"/>
      <c r="Q30" s="682"/>
      <c r="R30" s="682"/>
      <c r="S30" s="682"/>
      <c r="T30" s="682"/>
      <c r="U30" s="682"/>
      <c r="V30" s="682"/>
      <c r="W30" s="682"/>
      <c r="X30" s="682"/>
      <c r="Y30" s="682"/>
      <c r="Z30" s="682"/>
    </row>
  </sheetData>
  <mergeCells count="57">
    <mergeCell ref="V13:W13"/>
    <mergeCell ref="X13:Y13"/>
    <mergeCell ref="Z13:Z14"/>
    <mergeCell ref="B14:C14"/>
    <mergeCell ref="D14:E14"/>
    <mergeCell ref="F14:G14"/>
    <mergeCell ref="H14:I14"/>
    <mergeCell ref="J14:K14"/>
    <mergeCell ref="L14:M14"/>
    <mergeCell ref="N14:O14"/>
    <mergeCell ref="P14:Q14"/>
    <mergeCell ref="R14:S14"/>
    <mergeCell ref="T14:U14"/>
    <mergeCell ref="V14:W14"/>
    <mergeCell ref="X14:Y14"/>
    <mergeCell ref="L13:M13"/>
    <mergeCell ref="N13:O13"/>
    <mergeCell ref="P13:Q13"/>
    <mergeCell ref="R13:S13"/>
    <mergeCell ref="T13:U13"/>
    <mergeCell ref="B13:C13"/>
    <mergeCell ref="D13:E13"/>
    <mergeCell ref="F13:G13"/>
    <mergeCell ref="H13:I13"/>
    <mergeCell ref="J13:K13"/>
    <mergeCell ref="Z4:Z5"/>
    <mergeCell ref="A21:Z21"/>
    <mergeCell ref="A30:Z30"/>
    <mergeCell ref="B4:C4"/>
    <mergeCell ref="D4:E4"/>
    <mergeCell ref="B5:C5"/>
    <mergeCell ref="D5:E5"/>
    <mergeCell ref="P5:Q5"/>
    <mergeCell ref="R5:S5"/>
    <mergeCell ref="T5:U5"/>
    <mergeCell ref="F4:G4"/>
    <mergeCell ref="H4:I4"/>
    <mergeCell ref="J4:K4"/>
    <mergeCell ref="L4:M4"/>
    <mergeCell ref="N4:O4"/>
    <mergeCell ref="A13:A16"/>
    <mergeCell ref="A1:Z1"/>
    <mergeCell ref="A2:Z2"/>
    <mergeCell ref="V5:W5"/>
    <mergeCell ref="F5:G5"/>
    <mergeCell ref="H5:I5"/>
    <mergeCell ref="J5:K5"/>
    <mergeCell ref="L5:M5"/>
    <mergeCell ref="N5:O5"/>
    <mergeCell ref="X5:Y5"/>
    <mergeCell ref="A3:Z3"/>
    <mergeCell ref="P4:Q4"/>
    <mergeCell ref="R4:S4"/>
    <mergeCell ref="T4:U4"/>
    <mergeCell ref="V4:W4"/>
    <mergeCell ref="X4:Y4"/>
    <mergeCell ref="A4:A7"/>
  </mergeCells>
  <pageMargins left="0.511811023622047" right="0.511811023622047" top="0.74803149606299202" bottom="0.74803149606299202" header="0.31496062992126" footer="0.31496062992126"/>
  <pageSetup paperSize="9" scale="4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88F88-1BA6-4D24-98FE-F2373C1FB635}">
  <dimension ref="A1:AC39"/>
  <sheetViews>
    <sheetView zoomScale="70" zoomScaleNormal="70" workbookViewId="0">
      <selection activeCell="F88" sqref="F88"/>
    </sheetView>
  </sheetViews>
  <sheetFormatPr defaultColWidth="8.85546875" defaultRowHeight="15" x14ac:dyDescent="0.25"/>
  <cols>
    <col min="1" max="1" width="33.42578125" style="1" customWidth="1"/>
    <col min="2" max="2" width="8.85546875" style="1"/>
    <col min="3" max="3" width="14.85546875" style="1" customWidth="1"/>
    <col min="4" max="4" width="8.85546875" style="1" bestFit="1" customWidth="1"/>
    <col min="5" max="5" width="14.5703125" style="1" customWidth="1"/>
    <col min="6" max="24" width="8.85546875" style="1" bestFit="1" customWidth="1"/>
    <col min="25" max="25" width="10" style="1" customWidth="1"/>
    <col min="26" max="26" width="8.85546875" style="1" bestFit="1" customWidth="1"/>
    <col min="27" max="27" width="10.5703125" style="1" customWidth="1"/>
    <col min="28" max="28" width="9.140625" style="1" bestFit="1" customWidth="1"/>
    <col min="29" max="29" width="8.85546875" style="1" bestFit="1" customWidth="1"/>
    <col min="30" max="30" width="20.85546875" style="1" customWidth="1"/>
    <col min="31" max="16384" width="8.85546875" style="1"/>
  </cols>
  <sheetData>
    <row r="1" spans="1:28" s="5" customFormat="1" x14ac:dyDescent="0.25">
      <c r="A1" s="721" t="s">
        <v>152</v>
      </c>
      <c r="B1" s="721"/>
      <c r="C1" s="721"/>
      <c r="D1" s="721"/>
      <c r="E1" s="721"/>
      <c r="F1" s="721"/>
      <c r="G1" s="721"/>
      <c r="H1" s="721"/>
      <c r="I1" s="721"/>
      <c r="J1" s="721"/>
      <c r="K1" s="721"/>
      <c r="L1" s="721"/>
      <c r="M1" s="721"/>
      <c r="N1" s="721"/>
      <c r="O1" s="721"/>
      <c r="P1" s="721"/>
      <c r="Q1" s="721"/>
      <c r="R1" s="721"/>
      <c r="S1" s="721"/>
      <c r="T1" s="721"/>
      <c r="U1" s="721"/>
      <c r="V1" s="721"/>
      <c r="W1" s="721"/>
      <c r="X1" s="721"/>
      <c r="Y1" s="721"/>
      <c r="Z1" s="721"/>
      <c r="AA1" s="721"/>
      <c r="AB1" s="721"/>
    </row>
    <row r="2" spans="1:28" s="5" customFormat="1" x14ac:dyDescent="0.25">
      <c r="A2" s="721" t="s">
        <v>229</v>
      </c>
      <c r="B2" s="721"/>
      <c r="C2" s="721"/>
      <c r="D2" s="721"/>
      <c r="E2" s="721"/>
      <c r="F2" s="721"/>
      <c r="G2" s="721"/>
      <c r="H2" s="721"/>
      <c r="I2" s="721"/>
      <c r="J2" s="721"/>
      <c r="K2" s="721"/>
      <c r="L2" s="721"/>
      <c r="M2" s="721"/>
      <c r="N2" s="721"/>
      <c r="O2" s="721"/>
      <c r="P2" s="721"/>
      <c r="Q2" s="721"/>
      <c r="R2" s="721"/>
      <c r="S2" s="721"/>
      <c r="T2" s="721"/>
      <c r="U2" s="721"/>
      <c r="V2" s="721"/>
      <c r="W2" s="721"/>
      <c r="X2" s="721"/>
      <c r="Y2" s="721"/>
      <c r="Z2" s="721"/>
      <c r="AA2" s="721"/>
      <c r="AB2" s="721"/>
    </row>
    <row r="3" spans="1:28" s="5" customFormat="1" ht="62.45" customHeight="1" thickBot="1" x14ac:dyDescent="0.3">
      <c r="A3" s="722" t="str">
        <f>Ietekme_LM_2025_06.11.2025.!B39</f>
        <v>4.2. Sociālās rehabilitācijas pakalpojuma sniegšana Sociālās integrācijas valsts aģentūrā personām, kuras valsts apmaksātās medicīniskās transportēšanas ietvaros pārvestas no Ukrainas ārstniecības iestādes uz stacionāro ārstniecības iestādi Latvijā un saņem veselības aprūpes pakalpojumus atbilstoši medicīniskās transportēšanas mērķim (līdz 60 dienām)</v>
      </c>
      <c r="B3" s="722"/>
      <c r="C3" s="722"/>
      <c r="D3" s="722"/>
      <c r="E3" s="722"/>
      <c r="F3" s="722"/>
      <c r="G3" s="722"/>
      <c r="H3" s="722"/>
      <c r="I3" s="722"/>
      <c r="J3" s="722"/>
      <c r="K3" s="722"/>
      <c r="L3" s="722"/>
      <c r="M3" s="722"/>
      <c r="N3" s="722"/>
      <c r="O3" s="722"/>
      <c r="P3" s="722"/>
      <c r="Q3" s="722"/>
      <c r="R3" s="722"/>
      <c r="S3" s="722"/>
      <c r="T3" s="722"/>
      <c r="U3" s="722"/>
      <c r="V3" s="722"/>
      <c r="W3" s="722"/>
      <c r="X3" s="722"/>
      <c r="Y3" s="722"/>
      <c r="Z3" s="722"/>
      <c r="AA3" s="722"/>
      <c r="AB3" s="722"/>
    </row>
    <row r="4" spans="1:28" x14ac:dyDescent="0.25">
      <c r="A4" s="700" t="s">
        <v>15</v>
      </c>
      <c r="B4" s="701"/>
      <c r="C4" s="693" t="s">
        <v>87</v>
      </c>
      <c r="D4" s="694"/>
      <c r="E4" s="693" t="s">
        <v>87</v>
      </c>
      <c r="F4" s="694"/>
      <c r="G4" s="693" t="s">
        <v>87</v>
      </c>
      <c r="H4" s="694"/>
      <c r="I4" s="693" t="s">
        <v>87</v>
      </c>
      <c r="J4" s="694"/>
      <c r="K4" s="693" t="s">
        <v>87</v>
      </c>
      <c r="L4" s="694"/>
      <c r="M4" s="693" t="s">
        <v>87</v>
      </c>
      <c r="N4" s="694"/>
      <c r="O4" s="693" t="s">
        <v>87</v>
      </c>
      <c r="P4" s="694"/>
      <c r="Q4" s="693" t="s">
        <v>87</v>
      </c>
      <c r="R4" s="694"/>
      <c r="S4" s="693" t="s">
        <v>87</v>
      </c>
      <c r="T4" s="694"/>
      <c r="U4" s="693" t="s">
        <v>87</v>
      </c>
      <c r="V4" s="694"/>
      <c r="W4" s="693" t="s">
        <v>87</v>
      </c>
      <c r="X4" s="694"/>
      <c r="Y4" s="693" t="s">
        <v>87</v>
      </c>
      <c r="Z4" s="694"/>
      <c r="AA4" s="551" t="s">
        <v>87</v>
      </c>
      <c r="AB4" s="695" t="s">
        <v>40</v>
      </c>
    </row>
    <row r="5" spans="1:28" x14ac:dyDescent="0.25">
      <c r="A5" s="698" t="s">
        <v>16</v>
      </c>
      <c r="B5" s="699"/>
      <c r="C5" s="687" t="s">
        <v>94</v>
      </c>
      <c r="D5" s="688"/>
      <c r="E5" s="687" t="s">
        <v>54</v>
      </c>
      <c r="F5" s="688"/>
      <c r="G5" s="687" t="s">
        <v>55</v>
      </c>
      <c r="H5" s="688"/>
      <c r="I5" s="689" t="s">
        <v>56</v>
      </c>
      <c r="J5" s="690"/>
      <c r="K5" s="687" t="s">
        <v>57</v>
      </c>
      <c r="L5" s="688"/>
      <c r="M5" s="687" t="s">
        <v>58</v>
      </c>
      <c r="N5" s="688"/>
      <c r="O5" s="689" t="s">
        <v>59</v>
      </c>
      <c r="P5" s="690"/>
      <c r="Q5" s="689" t="s">
        <v>86</v>
      </c>
      <c r="R5" s="690"/>
      <c r="S5" s="687" t="s">
        <v>95</v>
      </c>
      <c r="T5" s="688"/>
      <c r="U5" s="689" t="s">
        <v>96</v>
      </c>
      <c r="V5" s="690"/>
      <c r="W5" s="689" t="s">
        <v>97</v>
      </c>
      <c r="X5" s="690"/>
      <c r="Y5" s="687" t="s">
        <v>98</v>
      </c>
      <c r="Z5" s="688"/>
      <c r="AA5" s="403" t="s">
        <v>39</v>
      </c>
      <c r="AB5" s="696"/>
    </row>
    <row r="6" spans="1:28" x14ac:dyDescent="0.25">
      <c r="A6" s="691" t="s">
        <v>35</v>
      </c>
      <c r="B6" s="692"/>
      <c r="C6" s="60"/>
      <c r="D6" s="61" t="s">
        <v>27</v>
      </c>
      <c r="E6" s="60"/>
      <c r="F6" s="61" t="s">
        <v>27</v>
      </c>
      <c r="G6" s="60"/>
      <c r="H6" s="61" t="s">
        <v>27</v>
      </c>
      <c r="I6" s="62"/>
      <c r="J6" s="62" t="s">
        <v>27</v>
      </c>
      <c r="K6" s="60"/>
      <c r="L6" s="61" t="s">
        <v>27</v>
      </c>
      <c r="M6" s="60"/>
      <c r="N6" s="61" t="s">
        <v>27</v>
      </c>
      <c r="O6" s="62"/>
      <c r="P6" s="62" t="s">
        <v>27</v>
      </c>
      <c r="Q6" s="62"/>
      <c r="R6" s="62" t="s">
        <v>27</v>
      </c>
      <c r="S6" s="62"/>
      <c r="T6" s="62" t="s">
        <v>27</v>
      </c>
      <c r="U6" s="62"/>
      <c r="V6" s="62" t="s">
        <v>27</v>
      </c>
      <c r="W6" s="62"/>
      <c r="X6" s="62" t="s">
        <v>27</v>
      </c>
      <c r="Y6" s="62"/>
      <c r="Z6" s="62" t="s">
        <v>27</v>
      </c>
      <c r="AA6" s="62" t="s">
        <v>27</v>
      </c>
      <c r="AB6" s="696"/>
    </row>
    <row r="7" spans="1:28" ht="51" x14ac:dyDescent="0.25">
      <c r="A7" s="68" t="s">
        <v>28</v>
      </c>
      <c r="B7" s="68" t="s">
        <v>60</v>
      </c>
      <c r="C7" s="69" t="s">
        <v>61</v>
      </c>
      <c r="D7" s="70" t="s">
        <v>30</v>
      </c>
      <c r="E7" s="69" t="s">
        <v>61</v>
      </c>
      <c r="F7" s="70" t="s">
        <v>30</v>
      </c>
      <c r="G7" s="69" t="s">
        <v>61</v>
      </c>
      <c r="H7" s="70" t="s">
        <v>30</v>
      </c>
      <c r="I7" s="69" t="s">
        <v>61</v>
      </c>
      <c r="J7" s="70" t="s">
        <v>30</v>
      </c>
      <c r="K7" s="69" t="s">
        <v>61</v>
      </c>
      <c r="L7" s="70" t="s">
        <v>30</v>
      </c>
      <c r="M7" s="69" t="s">
        <v>61</v>
      </c>
      <c r="N7" s="70" t="s">
        <v>30</v>
      </c>
      <c r="O7" s="69" t="s">
        <v>61</v>
      </c>
      <c r="P7" s="70" t="s">
        <v>30</v>
      </c>
      <c r="Q7" s="69" t="s">
        <v>61</v>
      </c>
      <c r="R7" s="70" t="s">
        <v>30</v>
      </c>
      <c r="S7" s="69" t="s">
        <v>61</v>
      </c>
      <c r="T7" s="70" t="s">
        <v>30</v>
      </c>
      <c r="U7" s="69" t="s">
        <v>61</v>
      </c>
      <c r="V7" s="70" t="s">
        <v>30</v>
      </c>
      <c r="W7" s="69" t="s">
        <v>61</v>
      </c>
      <c r="X7" s="70" t="s">
        <v>30</v>
      </c>
      <c r="Y7" s="69" t="s">
        <v>61</v>
      </c>
      <c r="Z7" s="70" t="s">
        <v>30</v>
      </c>
      <c r="AA7" s="70" t="s">
        <v>30</v>
      </c>
      <c r="AB7" s="697"/>
    </row>
    <row r="8" spans="1:28" x14ac:dyDescent="0.25">
      <c r="A8" s="75" t="s">
        <v>32</v>
      </c>
      <c r="B8" s="75" t="s">
        <v>62</v>
      </c>
      <c r="C8" s="76">
        <v>1</v>
      </c>
      <c r="D8" s="77">
        <v>2</v>
      </c>
      <c r="E8" s="76">
        <v>3</v>
      </c>
      <c r="F8" s="77">
        <v>4</v>
      </c>
      <c r="G8" s="76">
        <v>5</v>
      </c>
      <c r="H8" s="77">
        <v>6</v>
      </c>
      <c r="I8" s="78">
        <v>7</v>
      </c>
      <c r="J8" s="79">
        <v>8</v>
      </c>
      <c r="K8" s="76">
        <v>9</v>
      </c>
      <c r="L8" s="77">
        <v>10</v>
      </c>
      <c r="M8" s="76">
        <v>11</v>
      </c>
      <c r="N8" s="77">
        <v>12</v>
      </c>
      <c r="O8" s="78">
        <v>13</v>
      </c>
      <c r="P8" s="79">
        <v>14</v>
      </c>
      <c r="Q8" s="76">
        <v>15</v>
      </c>
      <c r="R8" s="77">
        <v>16</v>
      </c>
      <c r="S8" s="76">
        <v>17</v>
      </c>
      <c r="T8" s="77">
        <v>18</v>
      </c>
      <c r="U8" s="78">
        <v>19</v>
      </c>
      <c r="V8" s="79">
        <v>20</v>
      </c>
      <c r="W8" s="76">
        <v>21</v>
      </c>
      <c r="X8" s="77">
        <v>22</v>
      </c>
      <c r="Y8" s="76">
        <v>23</v>
      </c>
      <c r="Z8" s="77">
        <v>24</v>
      </c>
      <c r="AA8" s="78">
        <v>25</v>
      </c>
      <c r="AB8" s="79">
        <v>27</v>
      </c>
    </row>
    <row r="9" spans="1:28" ht="45.6" customHeight="1" x14ac:dyDescent="0.25">
      <c r="A9" s="708" t="s">
        <v>77</v>
      </c>
      <c r="B9" s="710" t="s">
        <v>78</v>
      </c>
      <c r="C9" s="704">
        <v>0</v>
      </c>
      <c r="D9" s="702"/>
      <c r="E9" s="704">
        <v>3</v>
      </c>
      <c r="F9" s="702">
        <v>5652</v>
      </c>
      <c r="G9" s="704">
        <v>3</v>
      </c>
      <c r="H9" s="702">
        <v>5652</v>
      </c>
      <c r="I9" s="704">
        <v>7</v>
      </c>
      <c r="J9" s="702">
        <v>13188</v>
      </c>
      <c r="K9" s="706">
        <v>5</v>
      </c>
      <c r="L9" s="702">
        <v>9420</v>
      </c>
      <c r="M9" s="706">
        <v>0</v>
      </c>
      <c r="N9" s="712"/>
      <c r="O9" s="706">
        <v>1</v>
      </c>
      <c r="P9" s="702">
        <v>1884</v>
      </c>
      <c r="Q9" s="706"/>
      <c r="R9" s="712"/>
      <c r="S9" s="706"/>
      <c r="T9" s="712"/>
      <c r="U9" s="706"/>
      <c r="V9" s="712"/>
      <c r="W9" s="706"/>
      <c r="X9" s="712"/>
      <c r="Y9" s="706"/>
      <c r="Z9" s="712"/>
      <c r="AA9" s="714">
        <f>Z9+X9+V9+T9+R9+P9+N9+L9+J9+H9+F9+D9</f>
        <v>35796</v>
      </c>
      <c r="AB9" s="552" t="s">
        <v>80</v>
      </c>
    </row>
    <row r="10" spans="1:28" ht="45.6" customHeight="1" x14ac:dyDescent="0.25">
      <c r="A10" s="709"/>
      <c r="B10" s="711"/>
      <c r="C10" s="705"/>
      <c r="D10" s="703"/>
      <c r="E10" s="705"/>
      <c r="F10" s="703"/>
      <c r="G10" s="705"/>
      <c r="H10" s="703"/>
      <c r="I10" s="705"/>
      <c r="J10" s="703"/>
      <c r="K10" s="707"/>
      <c r="L10" s="703"/>
      <c r="M10" s="707"/>
      <c r="N10" s="713"/>
      <c r="O10" s="707"/>
      <c r="P10" s="703"/>
      <c r="Q10" s="707"/>
      <c r="R10" s="713"/>
      <c r="S10" s="707"/>
      <c r="T10" s="713"/>
      <c r="U10" s="707"/>
      <c r="V10" s="713"/>
      <c r="W10" s="707"/>
      <c r="X10" s="713"/>
      <c r="Y10" s="707"/>
      <c r="Z10" s="713"/>
      <c r="AA10" s="715"/>
      <c r="AB10" s="552" t="s">
        <v>82</v>
      </c>
    </row>
    <row r="11" spans="1:28" ht="45.6" customHeight="1" x14ac:dyDescent="0.25">
      <c r="A11" s="708" t="s">
        <v>83</v>
      </c>
      <c r="B11" s="710" t="s">
        <v>84</v>
      </c>
      <c r="C11" s="704">
        <v>0</v>
      </c>
      <c r="D11" s="702"/>
      <c r="E11" s="704"/>
      <c r="F11" s="702"/>
      <c r="G11" s="717" t="s">
        <v>158</v>
      </c>
      <c r="H11" s="702">
        <v>6970.7999999999993</v>
      </c>
      <c r="I11" s="704" t="s">
        <v>159</v>
      </c>
      <c r="J11" s="702">
        <v>1821.1999999999998</v>
      </c>
      <c r="K11" s="706" t="s">
        <v>160</v>
      </c>
      <c r="L11" s="702">
        <v>1695.6</v>
      </c>
      <c r="M11" s="706">
        <v>0</v>
      </c>
      <c r="N11" s="712"/>
      <c r="O11" s="706">
        <v>0</v>
      </c>
      <c r="P11" s="712"/>
      <c r="Q11" s="706"/>
      <c r="R11" s="712"/>
      <c r="S11" s="706"/>
      <c r="T11" s="712"/>
      <c r="U11" s="706"/>
      <c r="V11" s="712"/>
      <c r="W11" s="706"/>
      <c r="X11" s="712"/>
      <c r="Y11" s="706"/>
      <c r="Z11" s="712"/>
      <c r="AA11" s="714">
        <f>Z11+X11+V11+T11+R11+P11+N11+L11+J11+H11+F11+D11</f>
        <v>10487.599999999999</v>
      </c>
      <c r="AB11" s="552" t="s">
        <v>80</v>
      </c>
    </row>
    <row r="12" spans="1:28" ht="45.6" customHeight="1" x14ac:dyDescent="0.25">
      <c r="A12" s="716"/>
      <c r="B12" s="711"/>
      <c r="C12" s="705"/>
      <c r="D12" s="703"/>
      <c r="E12" s="705"/>
      <c r="F12" s="703"/>
      <c r="G12" s="718"/>
      <c r="H12" s="703"/>
      <c r="I12" s="705"/>
      <c r="J12" s="703"/>
      <c r="K12" s="707"/>
      <c r="L12" s="703"/>
      <c r="M12" s="707"/>
      <c r="N12" s="713"/>
      <c r="O12" s="707"/>
      <c r="P12" s="713"/>
      <c r="Q12" s="707"/>
      <c r="R12" s="713"/>
      <c r="S12" s="707"/>
      <c r="T12" s="713"/>
      <c r="U12" s="707"/>
      <c r="V12" s="713"/>
      <c r="W12" s="707"/>
      <c r="X12" s="713"/>
      <c r="Y12" s="707"/>
      <c r="Z12" s="713"/>
      <c r="AA12" s="715"/>
      <c r="AB12" s="552" t="s">
        <v>82</v>
      </c>
    </row>
    <row r="13" spans="1:28" ht="45.6" customHeight="1" x14ac:dyDescent="0.25">
      <c r="A13" s="708" t="s">
        <v>161</v>
      </c>
      <c r="B13" s="710" t="s">
        <v>78</v>
      </c>
      <c r="C13" s="704"/>
      <c r="D13" s="702"/>
      <c r="E13" s="704"/>
      <c r="F13" s="702"/>
      <c r="G13" s="704"/>
      <c r="H13" s="702"/>
      <c r="I13" s="704"/>
      <c r="J13" s="702"/>
      <c r="K13" s="706">
        <v>0</v>
      </c>
      <c r="L13" s="702">
        <v>0</v>
      </c>
      <c r="M13" s="706">
        <v>0</v>
      </c>
      <c r="N13" s="702">
        <v>0</v>
      </c>
      <c r="O13" s="706">
        <v>1</v>
      </c>
      <c r="P13" s="702">
        <v>4210.2</v>
      </c>
      <c r="Q13" s="706">
        <v>3</v>
      </c>
      <c r="R13" s="702">
        <v>12630.6</v>
      </c>
      <c r="S13" s="706">
        <v>0</v>
      </c>
      <c r="T13" s="712"/>
      <c r="U13" s="706">
        <v>6</v>
      </c>
      <c r="V13" s="702">
        <v>23666.61</v>
      </c>
      <c r="W13" s="706">
        <v>1</v>
      </c>
      <c r="X13" s="702">
        <v>4210.2</v>
      </c>
      <c r="Y13" s="706">
        <v>0</v>
      </c>
      <c r="Z13" s="712"/>
      <c r="AA13" s="714">
        <f>Z13+X13+V13+T13+R13+P13+N13+L13+J13+H13+F13+D13</f>
        <v>44717.61</v>
      </c>
      <c r="AB13" s="552" t="s">
        <v>80</v>
      </c>
    </row>
    <row r="14" spans="1:28" ht="37.5" customHeight="1" x14ac:dyDescent="0.25">
      <c r="A14" s="709"/>
      <c r="B14" s="711"/>
      <c r="C14" s="705"/>
      <c r="D14" s="703"/>
      <c r="E14" s="705"/>
      <c r="F14" s="703"/>
      <c r="G14" s="705"/>
      <c r="H14" s="703"/>
      <c r="I14" s="705"/>
      <c r="J14" s="703"/>
      <c r="K14" s="707"/>
      <c r="L14" s="703"/>
      <c r="M14" s="707"/>
      <c r="N14" s="703"/>
      <c r="O14" s="707"/>
      <c r="P14" s="703"/>
      <c r="Q14" s="707"/>
      <c r="R14" s="703"/>
      <c r="S14" s="707"/>
      <c r="T14" s="713"/>
      <c r="U14" s="707"/>
      <c r="V14" s="703"/>
      <c r="W14" s="707"/>
      <c r="X14" s="703"/>
      <c r="Y14" s="707"/>
      <c r="Z14" s="713"/>
      <c r="AA14" s="715"/>
      <c r="AB14" s="552" t="s">
        <v>82</v>
      </c>
    </row>
    <row r="15" spans="1:28" x14ac:dyDescent="0.25">
      <c r="A15" s="708" t="s">
        <v>162</v>
      </c>
      <c r="B15" s="710" t="s">
        <v>84</v>
      </c>
      <c r="C15" s="704"/>
      <c r="D15" s="702"/>
      <c r="E15" s="704"/>
      <c r="F15" s="702"/>
      <c r="G15" s="704"/>
      <c r="H15" s="702"/>
      <c r="I15" s="704"/>
      <c r="J15" s="702"/>
      <c r="K15" s="723" t="s">
        <v>163</v>
      </c>
      <c r="L15" s="702">
        <v>1824.42</v>
      </c>
      <c r="M15" s="706" t="s">
        <v>164</v>
      </c>
      <c r="N15" s="702">
        <v>2315.61</v>
      </c>
      <c r="O15" s="723" t="s">
        <v>165</v>
      </c>
      <c r="P15" s="702">
        <v>5824.1100000000006</v>
      </c>
      <c r="Q15" s="706">
        <v>0</v>
      </c>
      <c r="R15" s="712"/>
      <c r="S15" s="723" t="s">
        <v>166</v>
      </c>
      <c r="T15" s="702">
        <v>11858.73</v>
      </c>
      <c r="U15" s="706">
        <v>0</v>
      </c>
      <c r="V15" s="712"/>
      <c r="W15" s="706">
        <v>0</v>
      </c>
      <c r="X15" s="712"/>
      <c r="Y15" s="706">
        <v>0</v>
      </c>
      <c r="Z15" s="712"/>
      <c r="AA15" s="714">
        <f>Z15+X15+V15+T15+R15+P15+N15+L15+J15+H15+F15+D15</f>
        <v>21822.870000000003</v>
      </c>
      <c r="AB15" s="552" t="s">
        <v>80</v>
      </c>
    </row>
    <row r="16" spans="1:28" ht="80.099999999999994" customHeight="1" x14ac:dyDescent="0.25">
      <c r="A16" s="709"/>
      <c r="B16" s="711"/>
      <c r="C16" s="705"/>
      <c r="D16" s="703"/>
      <c r="E16" s="705"/>
      <c r="F16" s="703"/>
      <c r="G16" s="705"/>
      <c r="H16" s="703"/>
      <c r="I16" s="705"/>
      <c r="J16" s="703"/>
      <c r="K16" s="724"/>
      <c r="L16" s="703"/>
      <c r="M16" s="707"/>
      <c r="N16" s="703"/>
      <c r="O16" s="724"/>
      <c r="P16" s="703"/>
      <c r="Q16" s="707"/>
      <c r="R16" s="713"/>
      <c r="S16" s="724"/>
      <c r="T16" s="703"/>
      <c r="U16" s="707"/>
      <c r="V16" s="713"/>
      <c r="W16" s="707"/>
      <c r="X16" s="713"/>
      <c r="Y16" s="707"/>
      <c r="Z16" s="713"/>
      <c r="AA16" s="715"/>
      <c r="AB16" s="552" t="s">
        <v>82</v>
      </c>
    </row>
    <row r="17" spans="1:29" ht="15.75" hidden="1" thickBot="1" x14ac:dyDescent="0.3">
      <c r="A17" s="553"/>
      <c r="B17" s="554"/>
      <c r="C17" s="555"/>
      <c r="D17" s="556"/>
      <c r="E17" s="555"/>
      <c r="F17" s="556"/>
      <c r="G17" s="555"/>
      <c r="H17" s="556"/>
      <c r="I17" s="557"/>
      <c r="J17" s="556"/>
      <c r="K17" s="558"/>
      <c r="L17" s="556"/>
      <c r="M17" s="558"/>
      <c r="N17" s="559"/>
      <c r="O17" s="560"/>
      <c r="P17" s="559"/>
      <c r="Q17" s="560"/>
      <c r="R17" s="559"/>
      <c r="S17" s="560"/>
      <c r="T17" s="559"/>
      <c r="U17" s="560"/>
      <c r="V17" s="559"/>
      <c r="W17" s="560"/>
      <c r="X17" s="559"/>
      <c r="Y17" s="560"/>
      <c r="Z17" s="559"/>
      <c r="AA17" s="561"/>
      <c r="AB17" s="562"/>
    </row>
    <row r="18" spans="1:29" ht="15.75" thickBot="1" x14ac:dyDescent="0.3">
      <c r="A18" s="719" t="s">
        <v>39</v>
      </c>
      <c r="B18" s="720"/>
      <c r="C18" s="563" t="s">
        <v>35</v>
      </c>
      <c r="D18" s="564">
        <f>SUM(D9:D16)</f>
        <v>0</v>
      </c>
      <c r="E18" s="563" t="s">
        <v>35</v>
      </c>
      <c r="F18" s="564">
        <f>SUM(F9:F16)</f>
        <v>5652</v>
      </c>
      <c r="G18" s="563" t="s">
        <v>35</v>
      </c>
      <c r="H18" s="564">
        <f>SUM(H9:H16)</f>
        <v>12622.8</v>
      </c>
      <c r="I18" s="565" t="s">
        <v>35</v>
      </c>
      <c r="J18" s="564">
        <f>SUM(J9:J16)</f>
        <v>15009.2</v>
      </c>
      <c r="K18" s="566" t="s">
        <v>35</v>
      </c>
      <c r="L18" s="564">
        <f>SUM(L9:L16)</f>
        <v>12940.02</v>
      </c>
      <c r="M18" s="566" t="s">
        <v>35</v>
      </c>
      <c r="N18" s="564">
        <f>SUM(N9:N16)</f>
        <v>2315.61</v>
      </c>
      <c r="O18" s="567" t="s">
        <v>35</v>
      </c>
      <c r="P18" s="564">
        <f>SUM(P9:P16)</f>
        <v>11918.310000000001</v>
      </c>
      <c r="Q18" s="567" t="s">
        <v>35</v>
      </c>
      <c r="R18" s="564">
        <f>SUM(R9:R16)</f>
        <v>12630.6</v>
      </c>
      <c r="S18" s="567" t="s">
        <v>35</v>
      </c>
      <c r="T18" s="564">
        <f>SUM(T9:T16)</f>
        <v>11858.73</v>
      </c>
      <c r="U18" s="567" t="s">
        <v>35</v>
      </c>
      <c r="V18" s="564">
        <f>SUM(V9:V16)</f>
        <v>23666.61</v>
      </c>
      <c r="W18" s="567" t="s">
        <v>35</v>
      </c>
      <c r="X18" s="564">
        <f>SUM(X9:X16)</f>
        <v>4210.2</v>
      </c>
      <c r="Y18" s="567" t="s">
        <v>35</v>
      </c>
      <c r="Z18" s="564">
        <f>SUM(Z9:Z16)</f>
        <v>0</v>
      </c>
      <c r="AA18" s="564">
        <f>SUM(AA9:AA16)</f>
        <v>112824.07999999999</v>
      </c>
      <c r="AB18" s="568" t="s">
        <v>35</v>
      </c>
    </row>
    <row r="20" spans="1:29" ht="15.75" thickBot="1" x14ac:dyDescent="0.3"/>
    <row r="21" spans="1:29" ht="18.600000000000001" customHeight="1" x14ac:dyDescent="0.25">
      <c r="A21" s="700" t="s">
        <v>15</v>
      </c>
      <c r="B21" s="701"/>
      <c r="C21" s="693" t="s">
        <v>155</v>
      </c>
      <c r="D21" s="694"/>
      <c r="E21" s="693" t="s">
        <v>155</v>
      </c>
      <c r="F21" s="694"/>
      <c r="G21" s="693" t="s">
        <v>155</v>
      </c>
      <c r="H21" s="694"/>
      <c r="I21" s="693" t="s">
        <v>155</v>
      </c>
      <c r="J21" s="694"/>
      <c r="K21" s="693" t="s">
        <v>155</v>
      </c>
      <c r="L21" s="694"/>
      <c r="M21" s="693" t="s">
        <v>155</v>
      </c>
      <c r="N21" s="694"/>
      <c r="O21" s="693" t="s">
        <v>155</v>
      </c>
      <c r="P21" s="694"/>
      <c r="Q21" s="693" t="s">
        <v>155</v>
      </c>
      <c r="R21" s="694"/>
      <c r="S21" s="693" t="s">
        <v>155</v>
      </c>
      <c r="T21" s="694"/>
      <c r="U21" s="745" t="s">
        <v>231</v>
      </c>
      <c r="V21" s="746"/>
      <c r="W21" s="745" t="s">
        <v>231</v>
      </c>
      <c r="X21" s="746"/>
      <c r="Y21" s="745" t="s">
        <v>231</v>
      </c>
      <c r="Z21" s="746"/>
      <c r="AA21" s="569" t="s">
        <v>231</v>
      </c>
      <c r="AB21" s="569" t="s">
        <v>232</v>
      </c>
      <c r="AC21" s="695" t="s">
        <v>40</v>
      </c>
    </row>
    <row r="22" spans="1:29" x14ac:dyDescent="0.25">
      <c r="A22" s="698" t="s">
        <v>16</v>
      </c>
      <c r="B22" s="699"/>
      <c r="C22" s="687" t="s">
        <v>94</v>
      </c>
      <c r="D22" s="688"/>
      <c r="E22" s="687" t="s">
        <v>54</v>
      </c>
      <c r="F22" s="688"/>
      <c r="G22" s="687" t="s">
        <v>55</v>
      </c>
      <c r="H22" s="688"/>
      <c r="I22" s="689" t="s">
        <v>56</v>
      </c>
      <c r="J22" s="690"/>
      <c r="K22" s="687" t="s">
        <v>57</v>
      </c>
      <c r="L22" s="688"/>
      <c r="M22" s="687" t="s">
        <v>58</v>
      </c>
      <c r="N22" s="688"/>
      <c r="O22" s="689" t="s">
        <v>59</v>
      </c>
      <c r="P22" s="690"/>
      <c r="Q22" s="689" t="s">
        <v>86</v>
      </c>
      <c r="R22" s="690"/>
      <c r="S22" s="687" t="s">
        <v>95</v>
      </c>
      <c r="T22" s="688"/>
      <c r="U22" s="725" t="s">
        <v>96</v>
      </c>
      <c r="V22" s="726"/>
      <c r="W22" s="725" t="s">
        <v>97</v>
      </c>
      <c r="X22" s="726"/>
      <c r="Y22" s="727" t="s">
        <v>98</v>
      </c>
      <c r="Z22" s="728"/>
      <c r="AA22" s="570" t="s">
        <v>39</v>
      </c>
      <c r="AB22" s="570" t="s">
        <v>39</v>
      </c>
      <c r="AC22" s="696"/>
    </row>
    <row r="23" spans="1:29" x14ac:dyDescent="0.25">
      <c r="A23" s="691" t="s">
        <v>35</v>
      </c>
      <c r="B23" s="692"/>
      <c r="C23" s="60"/>
      <c r="D23" s="61" t="s">
        <v>27</v>
      </c>
      <c r="E23" s="60"/>
      <c r="F23" s="61" t="s">
        <v>27</v>
      </c>
      <c r="G23" s="60"/>
      <c r="H23" s="61" t="s">
        <v>27</v>
      </c>
      <c r="I23" s="62"/>
      <c r="J23" s="62" t="s">
        <v>27</v>
      </c>
      <c r="K23" s="60"/>
      <c r="L23" s="61" t="s">
        <v>27</v>
      </c>
      <c r="M23" s="60"/>
      <c r="N23" s="61" t="s">
        <v>27</v>
      </c>
      <c r="O23" s="62"/>
      <c r="P23" s="62" t="s">
        <v>27</v>
      </c>
      <c r="Q23" s="62"/>
      <c r="R23" s="62" t="s">
        <v>27</v>
      </c>
      <c r="S23" s="62"/>
      <c r="T23" s="62" t="s">
        <v>27</v>
      </c>
      <c r="U23" s="509"/>
      <c r="V23" s="509" t="s">
        <v>27</v>
      </c>
      <c r="W23" s="509"/>
      <c r="X23" s="509" t="s">
        <v>27</v>
      </c>
      <c r="Y23" s="509"/>
      <c r="Z23" s="509" t="s">
        <v>27</v>
      </c>
      <c r="AA23" s="509" t="s">
        <v>27</v>
      </c>
      <c r="AB23" s="509" t="s">
        <v>27</v>
      </c>
      <c r="AC23" s="696"/>
    </row>
    <row r="24" spans="1:29" ht="51" x14ac:dyDescent="0.25">
      <c r="A24" s="68" t="s">
        <v>28</v>
      </c>
      <c r="B24" s="68" t="s">
        <v>60</v>
      </c>
      <c r="C24" s="69" t="s">
        <v>61</v>
      </c>
      <c r="D24" s="70" t="s">
        <v>30</v>
      </c>
      <c r="E24" s="69" t="s">
        <v>61</v>
      </c>
      <c r="F24" s="70" t="s">
        <v>30</v>
      </c>
      <c r="G24" s="69" t="s">
        <v>61</v>
      </c>
      <c r="H24" s="70" t="s">
        <v>30</v>
      </c>
      <c r="I24" s="69" t="s">
        <v>61</v>
      </c>
      <c r="J24" s="70" t="s">
        <v>30</v>
      </c>
      <c r="K24" s="69" t="s">
        <v>61</v>
      </c>
      <c r="L24" s="70" t="s">
        <v>30</v>
      </c>
      <c r="M24" s="69" t="s">
        <v>61</v>
      </c>
      <c r="N24" s="70" t="s">
        <v>30</v>
      </c>
      <c r="O24" s="69" t="s">
        <v>61</v>
      </c>
      <c r="P24" s="70" t="s">
        <v>30</v>
      </c>
      <c r="Q24" s="69" t="s">
        <v>61</v>
      </c>
      <c r="R24" s="70" t="s">
        <v>30</v>
      </c>
      <c r="S24" s="69" t="s">
        <v>61</v>
      </c>
      <c r="T24" s="70" t="s">
        <v>30</v>
      </c>
      <c r="U24" s="510" t="s">
        <v>61</v>
      </c>
      <c r="V24" s="511" t="s">
        <v>31</v>
      </c>
      <c r="W24" s="510" t="s">
        <v>61</v>
      </c>
      <c r="X24" s="511" t="s">
        <v>31</v>
      </c>
      <c r="Y24" s="510" t="s">
        <v>61</v>
      </c>
      <c r="Z24" s="511" t="s">
        <v>31</v>
      </c>
      <c r="AA24" s="511" t="s">
        <v>31</v>
      </c>
      <c r="AB24" s="511" t="s">
        <v>31</v>
      </c>
      <c r="AC24" s="697"/>
    </row>
    <row r="25" spans="1:29" x14ac:dyDescent="0.25">
      <c r="A25" s="75" t="s">
        <v>32</v>
      </c>
      <c r="B25" s="75" t="s">
        <v>62</v>
      </c>
      <c r="C25" s="76">
        <v>1</v>
      </c>
      <c r="D25" s="77">
        <v>2</v>
      </c>
      <c r="E25" s="76">
        <v>3</v>
      </c>
      <c r="F25" s="77">
        <v>4</v>
      </c>
      <c r="G25" s="76">
        <v>5</v>
      </c>
      <c r="H25" s="77">
        <v>6</v>
      </c>
      <c r="I25" s="78">
        <v>7</v>
      </c>
      <c r="J25" s="79">
        <v>8</v>
      </c>
      <c r="K25" s="76">
        <v>9</v>
      </c>
      <c r="L25" s="77">
        <v>10</v>
      </c>
      <c r="M25" s="76">
        <v>11</v>
      </c>
      <c r="N25" s="77">
        <v>12</v>
      </c>
      <c r="O25" s="78">
        <v>13</v>
      </c>
      <c r="P25" s="79">
        <v>14</v>
      </c>
      <c r="Q25" s="76">
        <v>15</v>
      </c>
      <c r="R25" s="77">
        <v>16</v>
      </c>
      <c r="S25" s="76">
        <v>17</v>
      </c>
      <c r="T25" s="77">
        <v>18</v>
      </c>
      <c r="U25" s="571">
        <v>19</v>
      </c>
      <c r="V25" s="572">
        <v>20</v>
      </c>
      <c r="W25" s="573">
        <v>21</v>
      </c>
      <c r="X25" s="574">
        <v>22</v>
      </c>
      <c r="Y25" s="573">
        <v>23</v>
      </c>
      <c r="Z25" s="574">
        <v>24</v>
      </c>
      <c r="AA25" s="571">
        <v>25</v>
      </c>
      <c r="AB25" s="571">
        <v>25</v>
      </c>
      <c r="AC25" s="79">
        <v>27</v>
      </c>
    </row>
    <row r="26" spans="1:29" ht="73.5" customHeight="1" x14ac:dyDescent="0.25">
      <c r="A26" s="708" t="s">
        <v>320</v>
      </c>
      <c r="B26" s="710" t="s">
        <v>78</v>
      </c>
      <c r="C26" s="704"/>
      <c r="D26" s="702"/>
      <c r="E26" s="704" t="s">
        <v>258</v>
      </c>
      <c r="F26" s="702">
        <v>1884</v>
      </c>
      <c r="G26" s="704"/>
      <c r="H26" s="702"/>
      <c r="I26" s="704"/>
      <c r="J26" s="702"/>
      <c r="K26" s="706"/>
      <c r="L26" s="702"/>
      <c r="M26" s="706"/>
      <c r="N26" s="712"/>
      <c r="O26" s="706"/>
      <c r="P26" s="702"/>
      <c r="Q26" s="706"/>
      <c r="R26" s="712"/>
      <c r="S26" s="706" t="s">
        <v>325</v>
      </c>
      <c r="T26" s="702">
        <v>816.4</v>
      </c>
      <c r="U26" s="738" t="s">
        <v>326</v>
      </c>
      <c r="V26" s="740">
        <v>502.4</v>
      </c>
      <c r="W26" s="738">
        <v>1</v>
      </c>
      <c r="X26" s="740">
        <v>1884</v>
      </c>
      <c r="Y26" s="738">
        <v>1</v>
      </c>
      <c r="Z26" s="740">
        <v>1884</v>
      </c>
      <c r="AA26" s="744">
        <f>Z26+X26+V26+T26+R26+P26+N26+L26+J26+H26+F26+D26</f>
        <v>6970.7999999999993</v>
      </c>
      <c r="AB26" s="736">
        <f>AA26</f>
        <v>6970.7999999999993</v>
      </c>
      <c r="AC26" s="552" t="s">
        <v>80</v>
      </c>
    </row>
    <row r="27" spans="1:29" ht="73.5" customHeight="1" x14ac:dyDescent="0.25">
      <c r="A27" s="709"/>
      <c r="B27" s="711"/>
      <c r="C27" s="705"/>
      <c r="D27" s="703"/>
      <c r="E27" s="705"/>
      <c r="F27" s="703"/>
      <c r="G27" s="705"/>
      <c r="H27" s="703"/>
      <c r="I27" s="705"/>
      <c r="J27" s="703"/>
      <c r="K27" s="707"/>
      <c r="L27" s="703"/>
      <c r="M27" s="707"/>
      <c r="N27" s="713"/>
      <c r="O27" s="707"/>
      <c r="P27" s="703"/>
      <c r="Q27" s="707"/>
      <c r="R27" s="713"/>
      <c r="S27" s="707"/>
      <c r="T27" s="703"/>
      <c r="U27" s="739"/>
      <c r="V27" s="741"/>
      <c r="W27" s="739"/>
      <c r="X27" s="741"/>
      <c r="Y27" s="739"/>
      <c r="Z27" s="741"/>
      <c r="AA27" s="737"/>
      <c r="AB27" s="737"/>
      <c r="AC27" s="552" t="s">
        <v>82</v>
      </c>
    </row>
    <row r="28" spans="1:29" ht="73.5" customHeight="1" x14ac:dyDescent="0.25">
      <c r="A28" s="708" t="s">
        <v>321</v>
      </c>
      <c r="B28" s="710" t="s">
        <v>84</v>
      </c>
      <c r="C28" s="704"/>
      <c r="D28" s="702"/>
      <c r="E28" s="704"/>
      <c r="F28" s="702"/>
      <c r="G28" s="717"/>
      <c r="H28" s="702"/>
      <c r="I28" s="704"/>
      <c r="J28" s="702"/>
      <c r="K28" s="706"/>
      <c r="L28" s="702"/>
      <c r="M28" s="706"/>
      <c r="N28" s="712"/>
      <c r="O28" s="706"/>
      <c r="P28" s="712"/>
      <c r="Q28" s="706"/>
      <c r="R28" s="712"/>
      <c r="S28" s="706"/>
      <c r="T28" s="712"/>
      <c r="U28" s="738"/>
      <c r="V28" s="740"/>
      <c r="W28" s="738"/>
      <c r="X28" s="740"/>
      <c r="Y28" s="738"/>
      <c r="Z28" s="740"/>
      <c r="AA28" s="744">
        <f>Z28+X28+V28+T28+R28+P28+N28+L28+J28+H28+F28+D28</f>
        <v>0</v>
      </c>
      <c r="AB28" s="736">
        <f>AA28</f>
        <v>0</v>
      </c>
      <c r="AC28" s="552" t="s">
        <v>80</v>
      </c>
    </row>
    <row r="29" spans="1:29" ht="73.5" customHeight="1" x14ac:dyDescent="0.25">
      <c r="A29" s="729"/>
      <c r="B29" s="730"/>
      <c r="C29" s="731"/>
      <c r="D29" s="732"/>
      <c r="E29" s="731"/>
      <c r="F29" s="732"/>
      <c r="G29" s="733"/>
      <c r="H29" s="732"/>
      <c r="I29" s="731"/>
      <c r="J29" s="732"/>
      <c r="K29" s="734"/>
      <c r="L29" s="732"/>
      <c r="M29" s="734"/>
      <c r="N29" s="735"/>
      <c r="O29" s="734"/>
      <c r="P29" s="735"/>
      <c r="Q29" s="734"/>
      <c r="R29" s="735"/>
      <c r="S29" s="734"/>
      <c r="T29" s="735"/>
      <c r="U29" s="743"/>
      <c r="V29" s="742"/>
      <c r="W29" s="743"/>
      <c r="X29" s="742"/>
      <c r="Y29" s="743"/>
      <c r="Z29" s="742"/>
      <c r="AA29" s="737"/>
      <c r="AB29" s="737"/>
      <c r="AC29" s="552" t="s">
        <v>82</v>
      </c>
    </row>
    <row r="30" spans="1:29" ht="73.5" customHeight="1" x14ac:dyDescent="0.25">
      <c r="A30" s="708" t="s">
        <v>322</v>
      </c>
      <c r="B30" s="710" t="s">
        <v>84</v>
      </c>
      <c r="C30" s="704"/>
      <c r="D30" s="702"/>
      <c r="E30" s="704"/>
      <c r="F30" s="702"/>
      <c r="G30" s="717"/>
      <c r="H30" s="702"/>
      <c r="I30" s="704"/>
      <c r="J30" s="702"/>
      <c r="K30" s="706"/>
      <c r="L30" s="702"/>
      <c r="M30" s="706"/>
      <c r="N30" s="712"/>
      <c r="O30" s="706"/>
      <c r="P30" s="712"/>
      <c r="Q30" s="706"/>
      <c r="R30" s="712"/>
      <c r="S30" s="706" t="s">
        <v>327</v>
      </c>
      <c r="T30" s="712">
        <v>4224</v>
      </c>
      <c r="U30" s="738" t="s">
        <v>328</v>
      </c>
      <c r="V30" s="740">
        <v>4083.2</v>
      </c>
      <c r="W30" s="738"/>
      <c r="X30" s="740"/>
      <c r="Y30" s="738"/>
      <c r="Z30" s="740"/>
      <c r="AA30" s="744">
        <f>Z30+X30+V30+T30+R30+P30+N30+L30+J30+H30+F30+D30</f>
        <v>8307.2000000000007</v>
      </c>
      <c r="AB30" s="736">
        <f>AA30</f>
        <v>8307.2000000000007</v>
      </c>
      <c r="AC30" s="552" t="s">
        <v>80</v>
      </c>
    </row>
    <row r="31" spans="1:29" ht="73.5" customHeight="1" x14ac:dyDescent="0.25">
      <c r="A31" s="729"/>
      <c r="B31" s="747"/>
      <c r="C31" s="748"/>
      <c r="D31" s="749"/>
      <c r="E31" s="748"/>
      <c r="F31" s="749"/>
      <c r="G31" s="750"/>
      <c r="H31" s="749"/>
      <c r="I31" s="748"/>
      <c r="J31" s="749"/>
      <c r="K31" s="755"/>
      <c r="L31" s="749"/>
      <c r="M31" s="755"/>
      <c r="N31" s="756"/>
      <c r="O31" s="755"/>
      <c r="P31" s="756"/>
      <c r="Q31" s="755"/>
      <c r="R31" s="756"/>
      <c r="S31" s="755"/>
      <c r="T31" s="756"/>
      <c r="U31" s="757"/>
      <c r="V31" s="758"/>
      <c r="W31" s="757"/>
      <c r="X31" s="758"/>
      <c r="Y31" s="757"/>
      <c r="Z31" s="758"/>
      <c r="AA31" s="737"/>
      <c r="AB31" s="737"/>
      <c r="AC31" s="552" t="s">
        <v>82</v>
      </c>
    </row>
    <row r="32" spans="1:29" ht="73.5" customHeight="1" x14ac:dyDescent="0.25">
      <c r="A32" s="708" t="s">
        <v>323</v>
      </c>
      <c r="B32" s="730" t="s">
        <v>78</v>
      </c>
      <c r="C32" s="731" t="s">
        <v>259</v>
      </c>
      <c r="D32" s="732">
        <v>8420.4</v>
      </c>
      <c r="E32" s="731" t="s">
        <v>260</v>
      </c>
      <c r="F32" s="732">
        <v>4210.2</v>
      </c>
      <c r="G32" s="731"/>
      <c r="H32" s="732"/>
      <c r="I32" s="731"/>
      <c r="J32" s="732"/>
      <c r="K32" s="734" t="s">
        <v>261</v>
      </c>
      <c r="L32" s="732">
        <v>1122.72</v>
      </c>
      <c r="M32" s="734" t="s">
        <v>329</v>
      </c>
      <c r="N32" s="732">
        <v>2947.14</v>
      </c>
      <c r="O32" s="734"/>
      <c r="P32" s="732"/>
      <c r="Q32" s="734"/>
      <c r="R32" s="732"/>
      <c r="S32" s="734"/>
      <c r="T32" s="735"/>
      <c r="U32" s="743"/>
      <c r="V32" s="751"/>
      <c r="W32" s="743">
        <v>4</v>
      </c>
      <c r="X32" s="751">
        <v>16840.8</v>
      </c>
      <c r="Y32" s="743">
        <v>4</v>
      </c>
      <c r="Z32" s="742">
        <v>16840.8</v>
      </c>
      <c r="AA32" s="744">
        <f>Z32+X32+V32+T32+R32+P32+N32+L32+J32+H32+F32+D32</f>
        <v>50382.06</v>
      </c>
      <c r="AB32" s="736">
        <f>AA32</f>
        <v>50382.06</v>
      </c>
      <c r="AC32" s="552" t="s">
        <v>80</v>
      </c>
    </row>
    <row r="33" spans="1:29" ht="73.5" customHeight="1" x14ac:dyDescent="0.25">
      <c r="A33" s="709"/>
      <c r="B33" s="711"/>
      <c r="C33" s="705"/>
      <c r="D33" s="703"/>
      <c r="E33" s="705"/>
      <c r="F33" s="703"/>
      <c r="G33" s="705"/>
      <c r="H33" s="703"/>
      <c r="I33" s="705"/>
      <c r="J33" s="703"/>
      <c r="K33" s="707"/>
      <c r="L33" s="703"/>
      <c r="M33" s="707"/>
      <c r="N33" s="703"/>
      <c r="O33" s="707"/>
      <c r="P33" s="703"/>
      <c r="Q33" s="707"/>
      <c r="R33" s="703"/>
      <c r="S33" s="707"/>
      <c r="T33" s="713"/>
      <c r="U33" s="739"/>
      <c r="V33" s="752"/>
      <c r="W33" s="739"/>
      <c r="X33" s="752"/>
      <c r="Y33" s="739"/>
      <c r="Z33" s="741"/>
      <c r="AA33" s="737"/>
      <c r="AB33" s="737"/>
      <c r="AC33" s="552" t="s">
        <v>82</v>
      </c>
    </row>
    <row r="34" spans="1:29" ht="73.5" customHeight="1" x14ac:dyDescent="0.25">
      <c r="A34" s="708" t="s">
        <v>324</v>
      </c>
      <c r="B34" s="710" t="s">
        <v>84</v>
      </c>
      <c r="C34" s="723" t="s">
        <v>262</v>
      </c>
      <c r="D34" s="702">
        <v>5683.77</v>
      </c>
      <c r="E34" s="723" t="s">
        <v>263</v>
      </c>
      <c r="F34" s="702">
        <v>3508.5</v>
      </c>
      <c r="G34" s="704" t="s">
        <v>264</v>
      </c>
      <c r="H34" s="702">
        <v>1824.42</v>
      </c>
      <c r="I34" s="704" t="s">
        <v>265</v>
      </c>
      <c r="J34" s="702">
        <v>4210.2</v>
      </c>
      <c r="K34" s="723"/>
      <c r="L34" s="702"/>
      <c r="M34" s="706"/>
      <c r="N34" s="702"/>
      <c r="O34" s="723"/>
      <c r="P34" s="702"/>
      <c r="Q34" s="706"/>
      <c r="R34" s="712"/>
      <c r="S34" s="723"/>
      <c r="T34" s="702"/>
      <c r="U34" s="738"/>
      <c r="V34" s="740"/>
      <c r="W34" s="738"/>
      <c r="X34" s="740"/>
      <c r="Y34" s="738"/>
      <c r="Z34" s="740"/>
      <c r="AA34" s="736">
        <v>15226.89</v>
      </c>
      <c r="AB34" s="736">
        <f>AA34</f>
        <v>15226.89</v>
      </c>
      <c r="AC34" s="552" t="s">
        <v>80</v>
      </c>
    </row>
    <row r="35" spans="1:29" ht="73.5" customHeight="1" x14ac:dyDescent="0.25">
      <c r="A35" s="709"/>
      <c r="B35" s="711"/>
      <c r="C35" s="724"/>
      <c r="D35" s="703"/>
      <c r="E35" s="724"/>
      <c r="F35" s="703"/>
      <c r="G35" s="705"/>
      <c r="H35" s="703"/>
      <c r="I35" s="705"/>
      <c r="J35" s="703"/>
      <c r="K35" s="724"/>
      <c r="L35" s="703"/>
      <c r="M35" s="707"/>
      <c r="N35" s="703"/>
      <c r="O35" s="724"/>
      <c r="P35" s="703"/>
      <c r="Q35" s="707"/>
      <c r="R35" s="713"/>
      <c r="S35" s="724"/>
      <c r="T35" s="703"/>
      <c r="U35" s="739"/>
      <c r="V35" s="741"/>
      <c r="W35" s="739"/>
      <c r="X35" s="741"/>
      <c r="Y35" s="739"/>
      <c r="Z35" s="741"/>
      <c r="AA35" s="737"/>
      <c r="AB35" s="737"/>
      <c r="AC35" s="552" t="s">
        <v>82</v>
      </c>
    </row>
    <row r="36" spans="1:29" ht="15.75" hidden="1" thickBot="1" x14ac:dyDescent="0.3">
      <c r="A36" s="27"/>
      <c r="B36" s="28"/>
      <c r="C36" s="29"/>
      <c r="D36" s="30"/>
      <c r="E36" s="29"/>
      <c r="F36" s="30"/>
      <c r="G36" s="29"/>
      <c r="H36" s="30"/>
      <c r="I36" s="31"/>
      <c r="J36" s="30"/>
      <c r="K36" s="32"/>
      <c r="L36" s="30"/>
      <c r="M36" s="32"/>
      <c r="N36" s="33"/>
      <c r="O36" s="34"/>
      <c r="P36" s="33"/>
      <c r="Q36" s="34"/>
      <c r="R36" s="33"/>
      <c r="S36" s="34"/>
      <c r="T36" s="33"/>
      <c r="U36" s="34"/>
      <c r="V36" s="33"/>
      <c r="W36" s="34"/>
      <c r="X36" s="33"/>
      <c r="Y36" s="34"/>
      <c r="Z36" s="33"/>
      <c r="AA36" s="35"/>
      <c r="AB36" s="35"/>
      <c r="AC36" s="36"/>
    </row>
    <row r="37" spans="1:29" ht="15.75" thickBot="1" x14ac:dyDescent="0.3">
      <c r="A37" s="719" t="s">
        <v>39</v>
      </c>
      <c r="B37" s="720"/>
      <c r="C37" s="563" t="s">
        <v>35</v>
      </c>
      <c r="D37" s="564">
        <f>SUM(D26:D35)</f>
        <v>14104.17</v>
      </c>
      <c r="E37" s="563" t="s">
        <v>35</v>
      </c>
      <c r="F37" s="564">
        <f>SUM(F26:F35)</f>
        <v>9602.7000000000007</v>
      </c>
      <c r="G37" s="563" t="s">
        <v>35</v>
      </c>
      <c r="H37" s="564">
        <f>SUM(H26:H35)</f>
        <v>1824.42</v>
      </c>
      <c r="I37" s="565" t="s">
        <v>35</v>
      </c>
      <c r="J37" s="564">
        <f>SUM(J26:J35)</f>
        <v>4210.2</v>
      </c>
      <c r="K37" s="566" t="s">
        <v>35</v>
      </c>
      <c r="L37" s="564">
        <f>SUM(L26:L35)</f>
        <v>1122.72</v>
      </c>
      <c r="M37" s="566" t="s">
        <v>35</v>
      </c>
      <c r="N37" s="564">
        <f>SUM(N26:N35)</f>
        <v>2947.14</v>
      </c>
      <c r="O37" s="567" t="s">
        <v>35</v>
      </c>
      <c r="P37" s="564">
        <f>SUM(P26:P35)</f>
        <v>0</v>
      </c>
      <c r="Q37" s="567" t="s">
        <v>35</v>
      </c>
      <c r="R37" s="564">
        <f>SUM(R26:R35)</f>
        <v>0</v>
      </c>
      <c r="S37" s="567" t="s">
        <v>35</v>
      </c>
      <c r="T37" s="564">
        <f>SUM(T26:T35)</f>
        <v>5040.3999999999996</v>
      </c>
      <c r="U37" s="567" t="s">
        <v>35</v>
      </c>
      <c r="V37" s="564">
        <f>SUM(V26:V35)</f>
        <v>4585.5999999999995</v>
      </c>
      <c r="W37" s="575" t="s">
        <v>35</v>
      </c>
      <c r="X37" s="576">
        <f>SUM(X26:X35)</f>
        <v>18724.8</v>
      </c>
      <c r="Y37" s="575" t="s">
        <v>35</v>
      </c>
      <c r="Z37" s="576">
        <f>SUM(Z26:Z35)</f>
        <v>18724.8</v>
      </c>
      <c r="AA37" s="576">
        <f>SUM(AA26:AA35)</f>
        <v>80886.95</v>
      </c>
      <c r="AB37" s="576">
        <f>ROUND(SUM(AB26:AB35),0)</f>
        <v>80887</v>
      </c>
      <c r="AC37" s="577" t="s">
        <v>35</v>
      </c>
    </row>
    <row r="38" spans="1:29" ht="33.950000000000003" customHeight="1" x14ac:dyDescent="0.25">
      <c r="A38" s="753" t="s">
        <v>266</v>
      </c>
      <c r="B38" s="753"/>
      <c r="C38" s="753"/>
      <c r="D38" s="753"/>
      <c r="E38" s="753"/>
      <c r="F38" s="753"/>
      <c r="G38" s="753"/>
      <c r="H38" s="753"/>
      <c r="I38" s="753"/>
      <c r="J38" s="753"/>
      <c r="K38" s="753"/>
      <c r="L38" s="753"/>
      <c r="M38" s="753"/>
      <c r="N38" s="753"/>
      <c r="O38" s="753"/>
      <c r="P38" s="753"/>
      <c r="Q38" s="753"/>
      <c r="R38" s="753"/>
      <c r="S38" s="753"/>
      <c r="T38" s="753"/>
      <c r="U38" s="753"/>
      <c r="V38" s="753"/>
      <c r="W38" s="753"/>
      <c r="X38" s="753"/>
      <c r="Y38" s="753"/>
      <c r="Z38" s="753"/>
      <c r="AA38" s="753"/>
      <c r="AB38" s="753"/>
      <c r="AC38" s="753"/>
    </row>
    <row r="39" spans="1:29" ht="20.100000000000001" customHeight="1" x14ac:dyDescent="0.25">
      <c r="A39" s="754" t="s">
        <v>267</v>
      </c>
      <c r="B39" s="754"/>
      <c r="C39" s="754"/>
      <c r="D39" s="754"/>
      <c r="E39" s="754"/>
      <c r="F39" s="754"/>
      <c r="G39" s="754"/>
      <c r="H39" s="754"/>
      <c r="I39" s="754"/>
      <c r="J39" s="754"/>
      <c r="K39" s="754"/>
      <c r="L39" s="754"/>
      <c r="M39" s="754"/>
      <c r="N39" s="754"/>
      <c r="O39" s="754"/>
      <c r="P39" s="754"/>
      <c r="Q39" s="754"/>
      <c r="R39" s="754"/>
      <c r="S39" s="754"/>
      <c r="T39" s="754"/>
      <c r="U39" s="754"/>
      <c r="V39" s="754"/>
      <c r="W39" s="754"/>
      <c r="X39" s="754"/>
      <c r="Y39" s="754"/>
      <c r="Z39" s="754"/>
      <c r="AA39" s="754"/>
      <c r="AB39" s="754"/>
      <c r="AC39" s="754"/>
    </row>
  </sheetData>
  <mergeCells count="311">
    <mergeCell ref="AB30:AB31"/>
    <mergeCell ref="S30:S31"/>
    <mergeCell ref="T30:T31"/>
    <mergeCell ref="U30:U31"/>
    <mergeCell ref="V30:V31"/>
    <mergeCell ref="W30:W31"/>
    <mergeCell ref="X30:X31"/>
    <mergeCell ref="Y30:Y31"/>
    <mergeCell ref="Z30:Z31"/>
    <mergeCell ref="AA30:AA31"/>
    <mergeCell ref="J30:J31"/>
    <mergeCell ref="K30:K31"/>
    <mergeCell ref="L30:L31"/>
    <mergeCell ref="M30:M31"/>
    <mergeCell ref="N30:N31"/>
    <mergeCell ref="O30:O31"/>
    <mergeCell ref="P30:P31"/>
    <mergeCell ref="Q30:Q31"/>
    <mergeCell ref="R30:R31"/>
    <mergeCell ref="A37:B37"/>
    <mergeCell ref="A38:AC38"/>
    <mergeCell ref="AB26:AB27"/>
    <mergeCell ref="AB28:AB29"/>
    <mergeCell ref="AB32:AB33"/>
    <mergeCell ref="AB34:AB35"/>
    <mergeCell ref="A39:AC39"/>
    <mergeCell ref="J34:J35"/>
    <mergeCell ref="K34:K35"/>
    <mergeCell ref="L34:L35"/>
    <mergeCell ref="M34:M35"/>
    <mergeCell ref="N34:N35"/>
    <mergeCell ref="O34:O35"/>
    <mergeCell ref="P34:P35"/>
    <mergeCell ref="Q34:Q35"/>
    <mergeCell ref="R34:R35"/>
    <mergeCell ref="A34:A35"/>
    <mergeCell ref="B34:B35"/>
    <mergeCell ref="C34:C35"/>
    <mergeCell ref="D34:D35"/>
    <mergeCell ref="E34:E35"/>
    <mergeCell ref="F34:F35"/>
    <mergeCell ref="G34:G35"/>
    <mergeCell ref="H34:H35"/>
    <mergeCell ref="I34:I35"/>
    <mergeCell ref="S32:S33"/>
    <mergeCell ref="T32:T33"/>
    <mergeCell ref="U32:U33"/>
    <mergeCell ref="V32:V33"/>
    <mergeCell ref="W32:W33"/>
    <mergeCell ref="X32:X33"/>
    <mergeCell ref="Y32:Y33"/>
    <mergeCell ref="Z32:Z33"/>
    <mergeCell ref="AA32:AA33"/>
    <mergeCell ref="J32:J33"/>
    <mergeCell ref="K32:K33"/>
    <mergeCell ref="L32:L33"/>
    <mergeCell ref="M32:M33"/>
    <mergeCell ref="N32:N33"/>
    <mergeCell ref="O32:O33"/>
    <mergeCell ref="P32:P33"/>
    <mergeCell ref="Q32:Q33"/>
    <mergeCell ref="R32:R33"/>
    <mergeCell ref="R28:R29"/>
    <mergeCell ref="S28:S29"/>
    <mergeCell ref="T28:T29"/>
    <mergeCell ref="U28:U29"/>
    <mergeCell ref="V28:V29"/>
    <mergeCell ref="W28:W29"/>
    <mergeCell ref="A32:A33"/>
    <mergeCell ref="B32:B33"/>
    <mergeCell ref="C32:C33"/>
    <mergeCell ref="D32:D33"/>
    <mergeCell ref="E32:E33"/>
    <mergeCell ref="F32:F33"/>
    <mergeCell ref="G32:G33"/>
    <mergeCell ref="H32:H33"/>
    <mergeCell ref="I32:I33"/>
    <mergeCell ref="A30:A31"/>
    <mergeCell ref="B30:B31"/>
    <mergeCell ref="C30:C31"/>
    <mergeCell ref="D30:D31"/>
    <mergeCell ref="E30:E31"/>
    <mergeCell ref="F30:F31"/>
    <mergeCell ref="G30:G31"/>
    <mergeCell ref="H30:H31"/>
    <mergeCell ref="I30:I31"/>
    <mergeCell ref="S21:T21"/>
    <mergeCell ref="U21:V21"/>
    <mergeCell ref="W21:X21"/>
    <mergeCell ref="Y21:Z21"/>
    <mergeCell ref="T26:T27"/>
    <mergeCell ref="U26:U27"/>
    <mergeCell ref="V26:V27"/>
    <mergeCell ref="W26:W27"/>
    <mergeCell ref="X26:X27"/>
    <mergeCell ref="Y26:Y27"/>
    <mergeCell ref="Z26:Z27"/>
    <mergeCell ref="A21:B21"/>
    <mergeCell ref="C21:D21"/>
    <mergeCell ref="E21:F21"/>
    <mergeCell ref="G21:H21"/>
    <mergeCell ref="I21:J21"/>
    <mergeCell ref="K21:L21"/>
    <mergeCell ref="M21:N21"/>
    <mergeCell ref="O21:P21"/>
    <mergeCell ref="Q21:R21"/>
    <mergeCell ref="AC21:AC24"/>
    <mergeCell ref="A26:A27"/>
    <mergeCell ref="B26:B27"/>
    <mergeCell ref="C26:C27"/>
    <mergeCell ref="D26:D27"/>
    <mergeCell ref="E26:E27"/>
    <mergeCell ref="F26:F27"/>
    <mergeCell ref="G26:G27"/>
    <mergeCell ref="AA34:AA35"/>
    <mergeCell ref="S34:S35"/>
    <mergeCell ref="T34:T35"/>
    <mergeCell ref="U34:U35"/>
    <mergeCell ref="V34:V35"/>
    <mergeCell ref="W34:W35"/>
    <mergeCell ref="X34:X35"/>
    <mergeCell ref="Y34:Y35"/>
    <mergeCell ref="Z34:Z35"/>
    <mergeCell ref="X28:X29"/>
    <mergeCell ref="Y28:Y29"/>
    <mergeCell ref="Z28:Z29"/>
    <mergeCell ref="AA28:AA29"/>
    <mergeCell ref="AA26:AA27"/>
    <mergeCell ref="R26:R27"/>
    <mergeCell ref="S26:S27"/>
    <mergeCell ref="L26:L27"/>
    <mergeCell ref="M26:M27"/>
    <mergeCell ref="N26:N27"/>
    <mergeCell ref="O26:O27"/>
    <mergeCell ref="P26:P27"/>
    <mergeCell ref="Q26:Q27"/>
    <mergeCell ref="I28:I29"/>
    <mergeCell ref="J28:J29"/>
    <mergeCell ref="K28:K29"/>
    <mergeCell ref="L28:L29"/>
    <mergeCell ref="M28:M29"/>
    <mergeCell ref="N28:N29"/>
    <mergeCell ref="O28:O29"/>
    <mergeCell ref="P28:P29"/>
    <mergeCell ref="Q28:Q29"/>
    <mergeCell ref="I26:I27"/>
    <mergeCell ref="J26:J27"/>
    <mergeCell ref="K26:K27"/>
    <mergeCell ref="H26:H27"/>
    <mergeCell ref="A28:A29"/>
    <mergeCell ref="B28:B29"/>
    <mergeCell ref="C28:C29"/>
    <mergeCell ref="D28:D29"/>
    <mergeCell ref="E28:E29"/>
    <mergeCell ref="F28:F29"/>
    <mergeCell ref="G28:G29"/>
    <mergeCell ref="H28:H29"/>
    <mergeCell ref="A23:B23"/>
    <mergeCell ref="S22:T22"/>
    <mergeCell ref="U22:V22"/>
    <mergeCell ref="W22:X22"/>
    <mergeCell ref="Y22:Z22"/>
    <mergeCell ref="A22:B22"/>
    <mergeCell ref="C22:D22"/>
    <mergeCell ref="E22:F22"/>
    <mergeCell ref="G22:H22"/>
    <mergeCell ref="I22:J22"/>
    <mergeCell ref="K22:L22"/>
    <mergeCell ref="M22:N22"/>
    <mergeCell ref="O22:P22"/>
    <mergeCell ref="Q22:R22"/>
    <mergeCell ref="AA15:AA16"/>
    <mergeCell ref="A18:B18"/>
    <mergeCell ref="A1:AB1"/>
    <mergeCell ref="A2:AB2"/>
    <mergeCell ref="A3:AB3"/>
    <mergeCell ref="U15:U16"/>
    <mergeCell ref="V15:V16"/>
    <mergeCell ref="W15:W16"/>
    <mergeCell ref="X15:X16"/>
    <mergeCell ref="Y15:Y16"/>
    <mergeCell ref="Z15:Z16"/>
    <mergeCell ref="O15:O16"/>
    <mergeCell ref="P15:P16"/>
    <mergeCell ref="Q15:Q16"/>
    <mergeCell ref="R15:R16"/>
    <mergeCell ref="S15:S16"/>
    <mergeCell ref="T15:T16"/>
    <mergeCell ref="I15:I16"/>
    <mergeCell ref="J15:J16"/>
    <mergeCell ref="K15:K16"/>
    <mergeCell ref="L15:L16"/>
    <mergeCell ref="M15:M16"/>
    <mergeCell ref="N15:N16"/>
    <mergeCell ref="Z13:Z14"/>
    <mergeCell ref="AA13:AA14"/>
    <mergeCell ref="A15:A16"/>
    <mergeCell ref="B15:B16"/>
    <mergeCell ref="C15:C16"/>
    <mergeCell ref="D15:D16"/>
    <mergeCell ref="E15:E16"/>
    <mergeCell ref="F15:F16"/>
    <mergeCell ref="G15:G16"/>
    <mergeCell ref="H15:H16"/>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Y11:Y12"/>
    <mergeCell ref="J11:J12"/>
    <mergeCell ref="K11:K12"/>
    <mergeCell ref="L11:L12"/>
    <mergeCell ref="Z11:Z12"/>
    <mergeCell ref="AA11:AA12"/>
    <mergeCell ref="U11:U12"/>
    <mergeCell ref="V11:V12"/>
    <mergeCell ref="W11:W12"/>
    <mergeCell ref="X11:X12"/>
    <mergeCell ref="A13:A14"/>
    <mergeCell ref="B13:B14"/>
    <mergeCell ref="C13:C14"/>
    <mergeCell ref="D13:D14"/>
    <mergeCell ref="E13:E14"/>
    <mergeCell ref="F13:F14"/>
    <mergeCell ref="G13:G14"/>
    <mergeCell ref="S11:S12"/>
    <mergeCell ref="T11:T12"/>
    <mergeCell ref="M11:M12"/>
    <mergeCell ref="N11:N12"/>
    <mergeCell ref="O11:O12"/>
    <mergeCell ref="P11:P12"/>
    <mergeCell ref="Q11:Q12"/>
    <mergeCell ref="R11:R12"/>
    <mergeCell ref="G11:G12"/>
    <mergeCell ref="H11:H12"/>
    <mergeCell ref="I11:I12"/>
    <mergeCell ref="K13:K14"/>
    <mergeCell ref="L13:L14"/>
    <mergeCell ref="M13:M14"/>
    <mergeCell ref="X9:X10"/>
    <mergeCell ref="Y9:Y10"/>
    <mergeCell ref="Z9:Z10"/>
    <mergeCell ref="AA9:AA10"/>
    <mergeCell ref="A11:A12"/>
    <mergeCell ref="B11:B12"/>
    <mergeCell ref="C11:C12"/>
    <mergeCell ref="D11:D12"/>
    <mergeCell ref="E11:E12"/>
    <mergeCell ref="F11:F12"/>
    <mergeCell ref="R9:R10"/>
    <mergeCell ref="S9:S10"/>
    <mergeCell ref="T9:T10"/>
    <mergeCell ref="U9:U10"/>
    <mergeCell ref="V9:V10"/>
    <mergeCell ref="W9:W10"/>
    <mergeCell ref="L9:L10"/>
    <mergeCell ref="M9:M10"/>
    <mergeCell ref="N9:N10"/>
    <mergeCell ref="O9:O10"/>
    <mergeCell ref="P9:P10"/>
    <mergeCell ref="Q9:Q10"/>
    <mergeCell ref="F9:F10"/>
    <mergeCell ref="G9:G10"/>
    <mergeCell ref="G4:H4"/>
    <mergeCell ref="I4:J4"/>
    <mergeCell ref="K4:L4"/>
    <mergeCell ref="Q5:R5"/>
    <mergeCell ref="H9:H10"/>
    <mergeCell ref="I9:I10"/>
    <mergeCell ref="J9:J10"/>
    <mergeCell ref="K9:K10"/>
    <mergeCell ref="A9:A10"/>
    <mergeCell ref="B9:B10"/>
    <mergeCell ref="C9:C10"/>
    <mergeCell ref="D9:D10"/>
    <mergeCell ref="E9:E10"/>
    <mergeCell ref="S5:T5"/>
    <mergeCell ref="U5:V5"/>
    <mergeCell ref="W5:X5"/>
    <mergeCell ref="Y5:Z5"/>
    <mergeCell ref="A6:B6"/>
    <mergeCell ref="Y4:Z4"/>
    <mergeCell ref="AB4:AB7"/>
    <mergeCell ref="A5:B5"/>
    <mergeCell ref="C5:D5"/>
    <mergeCell ref="E5:F5"/>
    <mergeCell ref="G5:H5"/>
    <mergeCell ref="I5:J5"/>
    <mergeCell ref="K5:L5"/>
    <mergeCell ref="M5:N5"/>
    <mergeCell ref="O5:P5"/>
    <mergeCell ref="M4:N4"/>
    <mergeCell ref="O4:P4"/>
    <mergeCell ref="Q4:R4"/>
    <mergeCell ref="S4:T4"/>
    <mergeCell ref="U4:V4"/>
    <mergeCell ref="W4:X4"/>
    <mergeCell ref="A4:B4"/>
    <mergeCell ref="C4:D4"/>
    <mergeCell ref="E4:F4"/>
  </mergeCells>
  <pageMargins left="0.70866141732283505" right="0.70866141732283505" top="0.74803149606299202" bottom="0.74803149606299202" header="0.31496062992126" footer="0.31496062992126"/>
  <pageSetup paperSize="9" scale="45"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E860E-C0FD-45F6-BEC9-FF6ACDAC00EB}">
  <dimension ref="A1:AD30"/>
  <sheetViews>
    <sheetView zoomScale="70" zoomScaleNormal="70" workbookViewId="0">
      <selection activeCell="K35" sqref="K35"/>
    </sheetView>
  </sheetViews>
  <sheetFormatPr defaultColWidth="8.85546875" defaultRowHeight="15" x14ac:dyDescent="0.25"/>
  <cols>
    <col min="1" max="1" width="20.85546875" style="1" customWidth="1"/>
    <col min="2" max="2" width="11" style="1" customWidth="1"/>
    <col min="3" max="3" width="8.85546875" style="1"/>
    <col min="4" max="4" width="9.28515625" style="1" bestFit="1" customWidth="1"/>
    <col min="5" max="5" width="8.85546875" style="1"/>
    <col min="6" max="6" width="9.28515625" style="1" bestFit="1" customWidth="1"/>
    <col min="7" max="7" width="8.85546875" style="1"/>
    <col min="8" max="8" width="9.28515625" style="1" bestFit="1" customWidth="1"/>
    <col min="9" max="9" width="8.85546875" style="1"/>
    <col min="10" max="10" width="9.28515625" style="1" bestFit="1" customWidth="1"/>
    <col min="11" max="11" width="9.42578125" style="1" customWidth="1"/>
    <col min="12" max="12" width="9.28515625" style="1" bestFit="1" customWidth="1"/>
    <col min="13" max="13" width="8.85546875" style="1"/>
    <col min="14" max="14" width="9.28515625" style="1" bestFit="1" customWidth="1"/>
    <col min="15" max="15" width="8.85546875" style="1"/>
    <col min="16" max="16" width="9.28515625" style="1" bestFit="1" customWidth="1"/>
    <col min="17" max="17" width="8.85546875" style="1"/>
    <col min="18" max="18" width="9.28515625" style="1" bestFit="1" customWidth="1"/>
    <col min="19" max="19" width="8.85546875" style="1"/>
    <col min="20" max="20" width="9.28515625" style="1" bestFit="1" customWidth="1"/>
    <col min="21" max="21" width="8.85546875" style="1"/>
    <col min="22" max="22" width="9.28515625" style="1" bestFit="1" customWidth="1"/>
    <col min="23" max="23" width="8.85546875" style="1"/>
    <col min="24" max="24" width="9.28515625" style="1" bestFit="1" customWidth="1"/>
    <col min="25" max="25" width="8.85546875" style="1"/>
    <col min="26" max="26" width="9.28515625" style="1" bestFit="1" customWidth="1"/>
    <col min="27" max="27" width="10.85546875" style="1" customWidth="1"/>
    <col min="28" max="16384" width="8.85546875" style="1"/>
  </cols>
  <sheetData>
    <row r="1" spans="1:28" s="5" customFormat="1" x14ac:dyDescent="0.25">
      <c r="A1" s="721" t="s">
        <v>151</v>
      </c>
      <c r="B1" s="721"/>
      <c r="C1" s="721"/>
      <c r="D1" s="721"/>
      <c r="E1" s="721"/>
      <c r="F1" s="721"/>
      <c r="G1" s="721"/>
      <c r="H1" s="721"/>
      <c r="I1" s="721"/>
      <c r="J1" s="721"/>
      <c r="K1" s="721"/>
      <c r="L1" s="721"/>
      <c r="M1" s="721"/>
      <c r="N1" s="721"/>
      <c r="O1" s="721"/>
      <c r="P1" s="721"/>
      <c r="Q1" s="721"/>
      <c r="R1" s="721"/>
      <c r="S1" s="721"/>
      <c r="T1" s="721"/>
      <c r="U1" s="721"/>
      <c r="V1" s="721"/>
      <c r="W1" s="721"/>
      <c r="X1" s="721"/>
      <c r="Y1" s="721"/>
      <c r="Z1" s="721"/>
      <c r="AA1" s="721"/>
    </row>
    <row r="2" spans="1:28" s="5" customFormat="1" x14ac:dyDescent="0.25">
      <c r="A2" s="721" t="s">
        <v>229</v>
      </c>
      <c r="B2" s="721"/>
      <c r="C2" s="721"/>
      <c r="D2" s="721"/>
      <c r="E2" s="721"/>
      <c r="F2" s="721"/>
      <c r="G2" s="721"/>
      <c r="H2" s="721"/>
      <c r="I2" s="721"/>
      <c r="J2" s="721"/>
      <c r="K2" s="721"/>
      <c r="L2" s="721"/>
      <c r="M2" s="721"/>
      <c r="N2" s="721"/>
      <c r="O2" s="721"/>
      <c r="P2" s="721"/>
      <c r="Q2" s="721"/>
      <c r="R2" s="721"/>
      <c r="S2" s="721"/>
      <c r="T2" s="721"/>
      <c r="U2" s="721"/>
      <c r="V2" s="721"/>
      <c r="W2" s="721"/>
      <c r="X2" s="721"/>
      <c r="Y2" s="721"/>
      <c r="Z2" s="721"/>
      <c r="AA2" s="721"/>
    </row>
    <row r="3" spans="1:28" s="5" customFormat="1" ht="25.5" customHeight="1" thickBot="1" x14ac:dyDescent="0.3">
      <c r="A3" s="768" t="str">
        <f>Ietekme_LM_2025_06.11.2025.!B52</f>
        <v>4.3. Valsts finansēto tehnisko palīglīdzekļu nodrošināšana</v>
      </c>
      <c r="B3" s="768"/>
      <c r="C3" s="768"/>
      <c r="D3" s="768"/>
      <c r="E3" s="768"/>
      <c r="F3" s="768"/>
      <c r="G3" s="768"/>
      <c r="H3" s="768"/>
      <c r="I3" s="768"/>
      <c r="J3" s="768"/>
      <c r="K3" s="768"/>
      <c r="L3" s="768"/>
      <c r="M3" s="768"/>
      <c r="N3" s="768"/>
      <c r="O3" s="768"/>
      <c r="P3" s="768"/>
      <c r="Q3" s="768"/>
      <c r="R3" s="768"/>
      <c r="S3" s="768"/>
      <c r="T3" s="768"/>
      <c r="U3" s="768"/>
      <c r="V3" s="768"/>
      <c r="W3" s="768"/>
      <c r="X3" s="768"/>
      <c r="Y3" s="768"/>
      <c r="Z3" s="768"/>
      <c r="AA3" s="768"/>
    </row>
    <row r="4" spans="1:28" ht="14.45" customHeight="1" x14ac:dyDescent="0.25">
      <c r="A4" s="700" t="s">
        <v>15</v>
      </c>
      <c r="B4" s="701"/>
      <c r="C4" s="693" t="s">
        <v>87</v>
      </c>
      <c r="D4" s="694"/>
      <c r="E4" s="693" t="s">
        <v>87</v>
      </c>
      <c r="F4" s="694"/>
      <c r="G4" s="761" t="s">
        <v>87</v>
      </c>
      <c r="H4" s="694"/>
      <c r="I4" s="693" t="s">
        <v>87</v>
      </c>
      <c r="J4" s="694"/>
      <c r="K4" s="693" t="s">
        <v>87</v>
      </c>
      <c r="L4" s="694"/>
      <c r="M4" s="693" t="s">
        <v>87</v>
      </c>
      <c r="N4" s="694"/>
      <c r="O4" s="693" t="s">
        <v>87</v>
      </c>
      <c r="P4" s="694"/>
      <c r="Q4" s="693" t="s">
        <v>87</v>
      </c>
      <c r="R4" s="694"/>
      <c r="S4" s="693" t="s">
        <v>87</v>
      </c>
      <c r="T4" s="694"/>
      <c r="U4" s="693" t="s">
        <v>87</v>
      </c>
      <c r="V4" s="694"/>
      <c r="W4" s="693" t="s">
        <v>87</v>
      </c>
      <c r="X4" s="694"/>
      <c r="Y4" s="693" t="s">
        <v>87</v>
      </c>
      <c r="Z4" s="694"/>
      <c r="AA4" s="475" t="s">
        <v>87</v>
      </c>
    </row>
    <row r="5" spans="1:28" x14ac:dyDescent="0.25">
      <c r="A5" s="698" t="s">
        <v>16</v>
      </c>
      <c r="B5" s="767"/>
      <c r="C5" s="687" t="s">
        <v>94</v>
      </c>
      <c r="D5" s="688"/>
      <c r="E5" s="687" t="s">
        <v>54</v>
      </c>
      <c r="F5" s="688"/>
      <c r="G5" s="689" t="s">
        <v>55</v>
      </c>
      <c r="H5" s="688"/>
      <c r="I5" s="689" t="s">
        <v>56</v>
      </c>
      <c r="J5" s="690"/>
      <c r="K5" s="687" t="s">
        <v>57</v>
      </c>
      <c r="L5" s="688"/>
      <c r="M5" s="687" t="s">
        <v>58</v>
      </c>
      <c r="N5" s="688"/>
      <c r="O5" s="689" t="s">
        <v>59</v>
      </c>
      <c r="P5" s="690"/>
      <c r="Q5" s="687" t="s">
        <v>86</v>
      </c>
      <c r="R5" s="688"/>
      <c r="S5" s="689" t="s">
        <v>95</v>
      </c>
      <c r="T5" s="690"/>
      <c r="U5" s="687" t="s">
        <v>96</v>
      </c>
      <c r="V5" s="688"/>
      <c r="W5" s="689" t="s">
        <v>97</v>
      </c>
      <c r="X5" s="690"/>
      <c r="Y5" s="687" t="s">
        <v>98</v>
      </c>
      <c r="Z5" s="688"/>
      <c r="AA5" s="476" t="s">
        <v>39</v>
      </c>
    </row>
    <row r="6" spans="1:28" ht="15.75" thickBot="1" x14ac:dyDescent="0.3">
      <c r="A6" s="762" t="s">
        <v>35</v>
      </c>
      <c r="B6" s="763"/>
      <c r="C6" s="60"/>
      <c r="D6" s="61" t="s">
        <v>27</v>
      </c>
      <c r="E6" s="60"/>
      <c r="F6" s="61" t="s">
        <v>27</v>
      </c>
      <c r="G6" s="477"/>
      <c r="H6" s="61" t="s">
        <v>27</v>
      </c>
      <c r="I6" s="62"/>
      <c r="J6" s="62" t="s">
        <v>27</v>
      </c>
      <c r="K6" s="60"/>
      <c r="L6" s="61" t="s">
        <v>27</v>
      </c>
      <c r="M6" s="60"/>
      <c r="N6" s="61" t="s">
        <v>27</v>
      </c>
      <c r="O6" s="62"/>
      <c r="P6" s="62" t="s">
        <v>27</v>
      </c>
      <c r="Q6" s="62"/>
      <c r="R6" s="62" t="s">
        <v>27</v>
      </c>
      <c r="S6" s="62"/>
      <c r="T6" s="62" t="s">
        <v>27</v>
      </c>
      <c r="U6" s="62"/>
      <c r="V6" s="62" t="s">
        <v>27</v>
      </c>
      <c r="W6" s="62"/>
      <c r="X6" s="62" t="s">
        <v>27</v>
      </c>
      <c r="Y6" s="62"/>
      <c r="Z6" s="62" t="s">
        <v>27</v>
      </c>
      <c r="AA6" s="478" t="s">
        <v>27</v>
      </c>
    </row>
    <row r="7" spans="1:28" ht="51" x14ac:dyDescent="0.25">
      <c r="A7" s="479" t="s">
        <v>28</v>
      </c>
      <c r="B7" s="480" t="s">
        <v>60</v>
      </c>
      <c r="C7" s="69" t="s">
        <v>61</v>
      </c>
      <c r="D7" s="70" t="s">
        <v>30</v>
      </c>
      <c r="E7" s="69" t="s">
        <v>61</v>
      </c>
      <c r="F7" s="70" t="s">
        <v>30</v>
      </c>
      <c r="G7" s="71" t="s">
        <v>61</v>
      </c>
      <c r="H7" s="70" t="s">
        <v>30</v>
      </c>
      <c r="I7" s="69" t="s">
        <v>61</v>
      </c>
      <c r="J7" s="70" t="s">
        <v>30</v>
      </c>
      <c r="K7" s="69" t="s">
        <v>61</v>
      </c>
      <c r="L7" s="70" t="s">
        <v>30</v>
      </c>
      <c r="M7" s="69" t="s">
        <v>61</v>
      </c>
      <c r="N7" s="70" t="s">
        <v>30</v>
      </c>
      <c r="O7" s="69" t="s">
        <v>61</v>
      </c>
      <c r="P7" s="70" t="s">
        <v>30</v>
      </c>
      <c r="Q7" s="69" t="s">
        <v>61</v>
      </c>
      <c r="R7" s="70" t="s">
        <v>30</v>
      </c>
      <c r="S7" s="69" t="s">
        <v>61</v>
      </c>
      <c r="T7" s="70" t="s">
        <v>30</v>
      </c>
      <c r="U7" s="69" t="s">
        <v>61</v>
      </c>
      <c r="V7" s="70" t="s">
        <v>30</v>
      </c>
      <c r="W7" s="69" t="s">
        <v>61</v>
      </c>
      <c r="X7" s="70" t="s">
        <v>30</v>
      </c>
      <c r="Y7" s="69" t="s">
        <v>61</v>
      </c>
      <c r="Z7" s="70" t="s">
        <v>30</v>
      </c>
      <c r="AA7" s="70" t="s">
        <v>30</v>
      </c>
    </row>
    <row r="8" spans="1:28" ht="15.75" thickBot="1" x14ac:dyDescent="0.3">
      <c r="A8" s="481" t="s">
        <v>32</v>
      </c>
      <c r="B8" s="482" t="s">
        <v>62</v>
      </c>
      <c r="C8" s="483">
        <v>1</v>
      </c>
      <c r="D8" s="484">
        <v>2</v>
      </c>
      <c r="E8" s="483">
        <v>1</v>
      </c>
      <c r="F8" s="484">
        <v>2</v>
      </c>
      <c r="G8" s="485">
        <v>3</v>
      </c>
      <c r="H8" s="484">
        <v>4</v>
      </c>
      <c r="I8" s="485">
        <v>5</v>
      </c>
      <c r="J8" s="486">
        <v>6</v>
      </c>
      <c r="K8" s="483">
        <v>7</v>
      </c>
      <c r="L8" s="484">
        <v>8</v>
      </c>
      <c r="M8" s="483">
        <v>9</v>
      </c>
      <c r="N8" s="484">
        <v>10</v>
      </c>
      <c r="O8" s="485">
        <v>11</v>
      </c>
      <c r="P8" s="486">
        <v>12</v>
      </c>
      <c r="Q8" s="483">
        <v>13</v>
      </c>
      <c r="R8" s="484">
        <v>14</v>
      </c>
      <c r="S8" s="483">
        <v>15</v>
      </c>
      <c r="T8" s="484">
        <v>16</v>
      </c>
      <c r="U8" s="485">
        <v>17</v>
      </c>
      <c r="V8" s="486">
        <v>18</v>
      </c>
      <c r="W8" s="483">
        <v>19</v>
      </c>
      <c r="X8" s="484">
        <v>20</v>
      </c>
      <c r="Y8" s="483">
        <v>21</v>
      </c>
      <c r="Z8" s="484">
        <v>22</v>
      </c>
      <c r="AA8" s="487">
        <v>23</v>
      </c>
    </row>
    <row r="9" spans="1:28" ht="51" x14ac:dyDescent="0.25">
      <c r="A9" s="488" t="s">
        <v>63</v>
      </c>
      <c r="B9" s="489" t="s">
        <v>64</v>
      </c>
      <c r="C9" s="490">
        <v>1</v>
      </c>
      <c r="D9" s="491">
        <v>1680</v>
      </c>
      <c r="E9" s="490">
        <v>1</v>
      </c>
      <c r="F9" s="491">
        <v>473.76</v>
      </c>
      <c r="G9" s="490"/>
      <c r="H9" s="491"/>
      <c r="I9" s="490"/>
      <c r="J9" s="491"/>
      <c r="K9" s="490"/>
      <c r="L9" s="491"/>
      <c r="M9" s="490"/>
      <c r="N9" s="491"/>
      <c r="O9" s="490">
        <v>3</v>
      </c>
      <c r="P9" s="491">
        <v>736.16</v>
      </c>
      <c r="Q9" s="490">
        <v>3</v>
      </c>
      <c r="R9" s="491">
        <v>576.26</v>
      </c>
      <c r="S9" s="490"/>
      <c r="T9" s="491"/>
      <c r="U9" s="490"/>
      <c r="V9" s="491"/>
      <c r="W9" s="490">
        <v>2</v>
      </c>
      <c r="X9" s="491">
        <v>557.76</v>
      </c>
      <c r="Y9" s="492"/>
      <c r="Z9" s="491"/>
      <c r="AA9" s="493">
        <f t="shared" ref="AA9:AA11" si="0">Z9+X9+V9+T9+R9+P9+N9+L9+J9+H9+F9+D9</f>
        <v>4023.9399999999996</v>
      </c>
      <c r="AB9" s="6"/>
    </row>
    <row r="10" spans="1:28" ht="65.099999999999994" customHeight="1" x14ac:dyDescent="0.25">
      <c r="A10" s="494" t="s">
        <v>67</v>
      </c>
      <c r="B10" s="495" t="s">
        <v>64</v>
      </c>
      <c r="C10" s="496">
        <v>6</v>
      </c>
      <c r="D10" s="497">
        <v>1408.84</v>
      </c>
      <c r="E10" s="496"/>
      <c r="F10" s="497"/>
      <c r="G10" s="496">
        <v>17</v>
      </c>
      <c r="H10" s="497">
        <v>4398.84</v>
      </c>
      <c r="I10" s="496">
        <v>19</v>
      </c>
      <c r="J10" s="497">
        <v>4534.41</v>
      </c>
      <c r="K10" s="496">
        <v>10</v>
      </c>
      <c r="L10" s="497">
        <v>3177.94</v>
      </c>
      <c r="M10" s="496">
        <v>25</v>
      </c>
      <c r="N10" s="497">
        <v>5673.14</v>
      </c>
      <c r="O10" s="496"/>
      <c r="P10" s="497"/>
      <c r="Q10" s="496"/>
      <c r="R10" s="497"/>
      <c r="S10" s="496">
        <v>4</v>
      </c>
      <c r="T10" s="497">
        <v>1376.56</v>
      </c>
      <c r="U10" s="496">
        <v>20</v>
      </c>
      <c r="V10" s="497">
        <v>5076.1000000000004</v>
      </c>
      <c r="W10" s="496">
        <v>15</v>
      </c>
      <c r="X10" s="497">
        <v>3629.84</v>
      </c>
      <c r="Y10" s="498">
        <v>8</v>
      </c>
      <c r="Z10" s="497">
        <v>1851.54</v>
      </c>
      <c r="AA10" s="499">
        <f t="shared" si="0"/>
        <v>31127.21</v>
      </c>
    </row>
    <row r="11" spans="1:28" ht="65.099999999999994" customHeight="1" thickBot="1" x14ac:dyDescent="0.3">
      <c r="A11" s="500" t="s">
        <v>68</v>
      </c>
      <c r="B11" s="501" t="s">
        <v>64</v>
      </c>
      <c r="C11" s="502">
        <v>24</v>
      </c>
      <c r="D11" s="503">
        <v>15396.48</v>
      </c>
      <c r="E11" s="502">
        <v>23</v>
      </c>
      <c r="F11" s="503">
        <v>45679.28</v>
      </c>
      <c r="G11" s="502">
        <v>28</v>
      </c>
      <c r="H11" s="503">
        <v>58762.44</v>
      </c>
      <c r="I11" s="502">
        <v>9</v>
      </c>
      <c r="J11" s="503">
        <v>6780.5</v>
      </c>
      <c r="K11" s="502">
        <v>28</v>
      </c>
      <c r="L11" s="503">
        <v>21943.119999999999</v>
      </c>
      <c r="M11" s="502">
        <v>20</v>
      </c>
      <c r="N11" s="503">
        <v>31703.8</v>
      </c>
      <c r="O11" s="502">
        <v>29</v>
      </c>
      <c r="P11" s="503">
        <v>22829.01</v>
      </c>
      <c r="Q11" s="502">
        <v>9</v>
      </c>
      <c r="R11" s="503">
        <v>11095.2</v>
      </c>
      <c r="S11" s="502">
        <v>33</v>
      </c>
      <c r="T11" s="503">
        <v>35174.43</v>
      </c>
      <c r="U11" s="502">
        <v>29</v>
      </c>
      <c r="V11" s="503">
        <v>29453.83</v>
      </c>
      <c r="W11" s="502">
        <v>23</v>
      </c>
      <c r="X11" s="503">
        <v>26446.23</v>
      </c>
      <c r="Y11" s="504">
        <v>26</v>
      </c>
      <c r="Z11" s="503">
        <v>29645.94</v>
      </c>
      <c r="AA11" s="505">
        <f t="shared" si="0"/>
        <v>334910.26</v>
      </c>
    </row>
    <row r="12" spans="1:28" s="5" customFormat="1" ht="18" customHeight="1" thickBot="1" x14ac:dyDescent="0.3">
      <c r="A12" s="759" t="s">
        <v>39</v>
      </c>
      <c r="B12" s="760"/>
      <c r="C12" s="506">
        <f>SUM(C9:C11)</f>
        <v>31</v>
      </c>
      <c r="D12" s="506">
        <f t="shared" ref="D12:AA12" si="1">SUM(D9:D11)</f>
        <v>18485.32</v>
      </c>
      <c r="E12" s="506">
        <f t="shared" si="1"/>
        <v>24</v>
      </c>
      <c r="F12" s="506">
        <f t="shared" si="1"/>
        <v>46153.04</v>
      </c>
      <c r="G12" s="506">
        <f t="shared" si="1"/>
        <v>45</v>
      </c>
      <c r="H12" s="506">
        <f t="shared" si="1"/>
        <v>63161.279999999999</v>
      </c>
      <c r="I12" s="506">
        <f t="shared" si="1"/>
        <v>28</v>
      </c>
      <c r="J12" s="506">
        <f t="shared" si="1"/>
        <v>11314.91</v>
      </c>
      <c r="K12" s="506">
        <f t="shared" si="1"/>
        <v>38</v>
      </c>
      <c r="L12" s="506">
        <f t="shared" si="1"/>
        <v>25121.059999999998</v>
      </c>
      <c r="M12" s="506">
        <f t="shared" si="1"/>
        <v>45</v>
      </c>
      <c r="N12" s="506">
        <f t="shared" si="1"/>
        <v>37376.94</v>
      </c>
      <c r="O12" s="506">
        <f t="shared" si="1"/>
        <v>32</v>
      </c>
      <c r="P12" s="506">
        <f t="shared" si="1"/>
        <v>23565.17</v>
      </c>
      <c r="Q12" s="506">
        <f t="shared" si="1"/>
        <v>12</v>
      </c>
      <c r="R12" s="506">
        <f t="shared" si="1"/>
        <v>11671.460000000001</v>
      </c>
      <c r="S12" s="506">
        <f t="shared" si="1"/>
        <v>37</v>
      </c>
      <c r="T12" s="506">
        <f t="shared" si="1"/>
        <v>36550.99</v>
      </c>
      <c r="U12" s="506">
        <f t="shared" si="1"/>
        <v>49</v>
      </c>
      <c r="V12" s="506">
        <f t="shared" si="1"/>
        <v>34529.93</v>
      </c>
      <c r="W12" s="506">
        <f t="shared" si="1"/>
        <v>40</v>
      </c>
      <c r="X12" s="506">
        <f t="shared" si="1"/>
        <v>30633.83</v>
      </c>
      <c r="Y12" s="506">
        <f t="shared" si="1"/>
        <v>34</v>
      </c>
      <c r="Z12" s="506">
        <f t="shared" si="1"/>
        <v>31497.48</v>
      </c>
      <c r="AA12" s="506">
        <f t="shared" si="1"/>
        <v>370061.41000000003</v>
      </c>
    </row>
    <row r="13" spans="1:28" s="5" customFormat="1" ht="18" customHeight="1" thickBot="1" x14ac:dyDescent="0.3">
      <c r="A13" s="507"/>
      <c r="B13" s="507"/>
      <c r="C13" s="508"/>
      <c r="D13" s="508"/>
      <c r="E13" s="508"/>
      <c r="F13" s="508"/>
      <c r="G13" s="508"/>
      <c r="H13" s="508"/>
      <c r="I13" s="508"/>
      <c r="J13" s="508"/>
      <c r="K13" s="508"/>
      <c r="L13" s="508"/>
      <c r="M13" s="508"/>
      <c r="N13" s="508"/>
      <c r="O13" s="508"/>
      <c r="P13" s="508"/>
      <c r="Q13" s="508"/>
      <c r="R13" s="508"/>
      <c r="S13" s="508"/>
      <c r="T13" s="508"/>
      <c r="U13" s="508"/>
      <c r="V13" s="508"/>
      <c r="W13" s="508"/>
      <c r="X13" s="508"/>
      <c r="Y13" s="508"/>
      <c r="Z13" s="508"/>
      <c r="AA13" s="508"/>
    </row>
    <row r="14" spans="1:28" ht="14.45" customHeight="1" x14ac:dyDescent="0.25">
      <c r="A14" s="700" t="s">
        <v>15</v>
      </c>
      <c r="B14" s="701"/>
      <c r="C14" s="693" t="s">
        <v>155</v>
      </c>
      <c r="D14" s="694"/>
      <c r="E14" s="693" t="s">
        <v>155</v>
      </c>
      <c r="F14" s="694"/>
      <c r="G14" s="693" t="s">
        <v>155</v>
      </c>
      <c r="H14" s="694"/>
      <c r="I14" s="693" t="s">
        <v>155</v>
      </c>
      <c r="J14" s="694"/>
      <c r="K14" s="693" t="s">
        <v>155</v>
      </c>
      <c r="L14" s="694"/>
      <c r="M14" s="693" t="s">
        <v>155</v>
      </c>
      <c r="N14" s="694"/>
      <c r="O14" s="693" t="s">
        <v>155</v>
      </c>
      <c r="P14" s="694"/>
      <c r="Q14" s="693" t="s">
        <v>155</v>
      </c>
      <c r="R14" s="694"/>
      <c r="S14" s="693" t="s">
        <v>155</v>
      </c>
      <c r="T14" s="694"/>
      <c r="U14" s="745" t="s">
        <v>231</v>
      </c>
      <c r="V14" s="746"/>
      <c r="W14" s="745" t="s">
        <v>231</v>
      </c>
      <c r="X14" s="746"/>
      <c r="Y14" s="745" t="s">
        <v>231</v>
      </c>
      <c r="Z14" s="769"/>
      <c r="AA14" s="529" t="s">
        <v>155</v>
      </c>
    </row>
    <row r="15" spans="1:28" x14ac:dyDescent="0.25">
      <c r="A15" s="698" t="s">
        <v>16</v>
      </c>
      <c r="B15" s="767"/>
      <c r="C15" s="687" t="s">
        <v>94</v>
      </c>
      <c r="D15" s="688"/>
      <c r="E15" s="687" t="s">
        <v>54</v>
      </c>
      <c r="F15" s="688"/>
      <c r="G15" s="689" t="s">
        <v>55</v>
      </c>
      <c r="H15" s="688"/>
      <c r="I15" s="689" t="s">
        <v>56</v>
      </c>
      <c r="J15" s="690"/>
      <c r="K15" s="687" t="s">
        <v>57</v>
      </c>
      <c r="L15" s="688"/>
      <c r="M15" s="687" t="s">
        <v>58</v>
      </c>
      <c r="N15" s="688"/>
      <c r="O15" s="689" t="s">
        <v>59</v>
      </c>
      <c r="P15" s="690"/>
      <c r="Q15" s="687" t="s">
        <v>86</v>
      </c>
      <c r="R15" s="688"/>
      <c r="S15" s="689" t="s">
        <v>95</v>
      </c>
      <c r="T15" s="690"/>
      <c r="U15" s="727" t="s">
        <v>96</v>
      </c>
      <c r="V15" s="728"/>
      <c r="W15" s="725" t="s">
        <v>97</v>
      </c>
      <c r="X15" s="726"/>
      <c r="Y15" s="727" t="s">
        <v>98</v>
      </c>
      <c r="Z15" s="725"/>
      <c r="AA15" s="530" t="s">
        <v>39</v>
      </c>
    </row>
    <row r="16" spans="1:28" ht="15.75" thickBot="1" x14ac:dyDescent="0.3">
      <c r="A16" s="762" t="s">
        <v>35</v>
      </c>
      <c r="B16" s="763"/>
      <c r="C16" s="60"/>
      <c r="D16" s="61" t="s">
        <v>27</v>
      </c>
      <c r="E16" s="60"/>
      <c r="F16" s="61" t="s">
        <v>27</v>
      </c>
      <c r="G16" s="477"/>
      <c r="H16" s="61" t="s">
        <v>27</v>
      </c>
      <c r="I16" s="62"/>
      <c r="J16" s="62" t="s">
        <v>27</v>
      </c>
      <c r="K16" s="60"/>
      <c r="L16" s="61" t="s">
        <v>27</v>
      </c>
      <c r="M16" s="60"/>
      <c r="N16" s="61" t="s">
        <v>27</v>
      </c>
      <c r="O16" s="62"/>
      <c r="P16" s="62" t="s">
        <v>27</v>
      </c>
      <c r="Q16" s="62"/>
      <c r="R16" s="62" t="s">
        <v>27</v>
      </c>
      <c r="S16" s="62"/>
      <c r="T16" s="62" t="s">
        <v>27</v>
      </c>
      <c r="U16" s="509"/>
      <c r="V16" s="509" t="s">
        <v>27</v>
      </c>
      <c r="W16" s="509"/>
      <c r="X16" s="509" t="s">
        <v>27</v>
      </c>
      <c r="Y16" s="509"/>
      <c r="Z16" s="509" t="s">
        <v>27</v>
      </c>
      <c r="AA16" s="531" t="s">
        <v>27</v>
      </c>
    </row>
    <row r="17" spans="1:30" ht="51" x14ac:dyDescent="0.25">
      <c r="A17" s="479" t="s">
        <v>28</v>
      </c>
      <c r="B17" s="480" t="s">
        <v>60</v>
      </c>
      <c r="C17" s="69" t="s">
        <v>61</v>
      </c>
      <c r="D17" s="70" t="s">
        <v>30</v>
      </c>
      <c r="E17" s="69" t="s">
        <v>61</v>
      </c>
      <c r="F17" s="70" t="s">
        <v>30</v>
      </c>
      <c r="G17" s="71" t="s">
        <v>61</v>
      </c>
      <c r="H17" s="70" t="s">
        <v>30</v>
      </c>
      <c r="I17" s="69" t="s">
        <v>61</v>
      </c>
      <c r="J17" s="70" t="s">
        <v>30</v>
      </c>
      <c r="K17" s="69" t="s">
        <v>61</v>
      </c>
      <c r="L17" s="70" t="s">
        <v>30</v>
      </c>
      <c r="M17" s="69" t="s">
        <v>61</v>
      </c>
      <c r="N17" s="70" t="s">
        <v>30</v>
      </c>
      <c r="O17" s="69" t="s">
        <v>61</v>
      </c>
      <c r="P17" s="70" t="s">
        <v>30</v>
      </c>
      <c r="Q17" s="69" t="s">
        <v>61</v>
      </c>
      <c r="R17" s="70" t="s">
        <v>30</v>
      </c>
      <c r="S17" s="69" t="s">
        <v>61</v>
      </c>
      <c r="T17" s="70" t="s">
        <v>30</v>
      </c>
      <c r="U17" s="510" t="s">
        <v>61</v>
      </c>
      <c r="V17" s="511" t="s">
        <v>31</v>
      </c>
      <c r="W17" s="510" t="s">
        <v>61</v>
      </c>
      <c r="X17" s="511" t="s">
        <v>31</v>
      </c>
      <c r="Y17" s="510" t="s">
        <v>61</v>
      </c>
      <c r="Z17" s="523" t="s">
        <v>31</v>
      </c>
      <c r="AA17" s="532" t="s">
        <v>31</v>
      </c>
    </row>
    <row r="18" spans="1:30" ht="15.75" thickBot="1" x14ac:dyDescent="0.3">
      <c r="A18" s="481" t="s">
        <v>32</v>
      </c>
      <c r="B18" s="482" t="s">
        <v>62</v>
      </c>
      <c r="C18" s="483">
        <v>1</v>
      </c>
      <c r="D18" s="484">
        <v>2</v>
      </c>
      <c r="E18" s="483">
        <v>1</v>
      </c>
      <c r="F18" s="484">
        <v>2</v>
      </c>
      <c r="G18" s="485">
        <v>3</v>
      </c>
      <c r="H18" s="484">
        <v>4</v>
      </c>
      <c r="I18" s="485">
        <v>5</v>
      </c>
      <c r="J18" s="486">
        <v>6</v>
      </c>
      <c r="K18" s="483">
        <v>7</v>
      </c>
      <c r="L18" s="484">
        <v>8</v>
      </c>
      <c r="M18" s="483">
        <v>9</v>
      </c>
      <c r="N18" s="484">
        <v>10</v>
      </c>
      <c r="O18" s="485">
        <v>11</v>
      </c>
      <c r="P18" s="486">
        <v>12</v>
      </c>
      <c r="Q18" s="483">
        <v>13</v>
      </c>
      <c r="R18" s="484">
        <v>14</v>
      </c>
      <c r="S18" s="483">
        <v>15</v>
      </c>
      <c r="T18" s="484">
        <v>16</v>
      </c>
      <c r="U18" s="512">
        <v>17</v>
      </c>
      <c r="V18" s="513">
        <v>18</v>
      </c>
      <c r="W18" s="514">
        <v>19</v>
      </c>
      <c r="X18" s="515">
        <v>20</v>
      </c>
      <c r="Y18" s="514">
        <v>21</v>
      </c>
      <c r="Z18" s="524">
        <v>22</v>
      </c>
      <c r="AA18" s="533">
        <v>23</v>
      </c>
    </row>
    <row r="19" spans="1:30" ht="51" x14ac:dyDescent="0.25">
      <c r="A19" s="488" t="s">
        <v>63</v>
      </c>
      <c r="B19" s="489" t="s">
        <v>64</v>
      </c>
      <c r="C19" s="490"/>
      <c r="D19" s="491"/>
      <c r="E19" s="490"/>
      <c r="F19" s="491"/>
      <c r="G19" s="490"/>
      <c r="H19" s="491"/>
      <c r="I19" s="490">
        <v>2</v>
      </c>
      <c r="J19" s="491">
        <v>101.64</v>
      </c>
      <c r="K19" s="490"/>
      <c r="L19" s="491"/>
      <c r="M19" s="490">
        <v>10</v>
      </c>
      <c r="N19" s="491">
        <v>2886.33</v>
      </c>
      <c r="O19" s="490">
        <v>1</v>
      </c>
      <c r="P19" s="491">
        <v>473.76</v>
      </c>
      <c r="Q19" s="490"/>
      <c r="R19" s="491"/>
      <c r="S19" s="490"/>
      <c r="T19" s="491"/>
      <c r="U19" s="517">
        <f>ROUND((S19+Q19+O19+M19+K19+I19+G19+E19+C19)/9,0)</f>
        <v>1</v>
      </c>
      <c r="V19" s="518">
        <f>ROUND((T19+R19+P19+N19+L19+J19+H19+F19+D19)/9,0)</f>
        <v>385</v>
      </c>
      <c r="W19" s="517">
        <f>U19</f>
        <v>1</v>
      </c>
      <c r="X19" s="518">
        <f>V19</f>
        <v>385</v>
      </c>
      <c r="Y19" s="517">
        <f>W19</f>
        <v>1</v>
      </c>
      <c r="Z19" s="525">
        <f>X19</f>
        <v>385</v>
      </c>
      <c r="AA19" s="534">
        <f>Z19+X19+V19+T19+R19+P19+N19+L19+J19+H19+F19+D19</f>
        <v>4616.7300000000005</v>
      </c>
      <c r="AB19" s="6"/>
      <c r="AC19" s="6"/>
      <c r="AD19" s="2"/>
    </row>
    <row r="20" spans="1:30" ht="65.099999999999994" customHeight="1" x14ac:dyDescent="0.25">
      <c r="A20" s="494" t="s">
        <v>67</v>
      </c>
      <c r="B20" s="495" t="s">
        <v>64</v>
      </c>
      <c r="C20" s="496"/>
      <c r="D20" s="497"/>
      <c r="E20" s="496">
        <v>9</v>
      </c>
      <c r="F20" s="497">
        <v>2222.29</v>
      </c>
      <c r="G20" s="496">
        <v>2</v>
      </c>
      <c r="H20" s="497">
        <v>941.6</v>
      </c>
      <c r="I20" s="496">
        <v>8</v>
      </c>
      <c r="J20" s="497">
        <v>2419.42</v>
      </c>
      <c r="K20" s="496">
        <v>1</v>
      </c>
      <c r="L20" s="497">
        <v>861.24</v>
      </c>
      <c r="M20" s="496">
        <v>4</v>
      </c>
      <c r="N20" s="497">
        <v>890.34</v>
      </c>
      <c r="O20" s="496">
        <v>6</v>
      </c>
      <c r="P20" s="497">
        <v>1281.23</v>
      </c>
      <c r="Q20" s="496"/>
      <c r="R20" s="497"/>
      <c r="S20" s="496">
        <v>19</v>
      </c>
      <c r="T20" s="497">
        <v>4491.96</v>
      </c>
      <c r="U20" s="519">
        <f>ROUND((S20+Q20+O20+M20+K20+I20+G20+E20+C20)/9,0)</f>
        <v>5</v>
      </c>
      <c r="V20" s="520">
        <f t="shared" ref="V20:V21" si="2">ROUND((T20+R20+P20+N20+L20+J20+H20+F20+D20)/9,0)</f>
        <v>1456</v>
      </c>
      <c r="W20" s="519">
        <f t="shared" ref="W20:W21" si="3">U20</f>
        <v>5</v>
      </c>
      <c r="X20" s="520">
        <f t="shared" ref="X20:X21" si="4">V20</f>
        <v>1456</v>
      </c>
      <c r="Y20" s="519">
        <f t="shared" ref="Y20:Y21" si="5">W20</f>
        <v>5</v>
      </c>
      <c r="Z20" s="526">
        <f t="shared" ref="Z20:Z21" si="6">X20</f>
        <v>1456</v>
      </c>
      <c r="AA20" s="535">
        <f t="shared" ref="AA20:AA21" si="7">Z20+X20+V20+T20+R20+P20+N20+L20+J20+H20+F20+D20</f>
        <v>17476.079999999998</v>
      </c>
      <c r="AB20" s="6"/>
      <c r="AC20" s="6"/>
      <c r="AD20" s="2"/>
    </row>
    <row r="21" spans="1:30" ht="65.099999999999994" customHeight="1" thickBot="1" x14ac:dyDescent="0.3">
      <c r="A21" s="500" t="s">
        <v>68</v>
      </c>
      <c r="B21" s="501" t="s">
        <v>64</v>
      </c>
      <c r="C21" s="502">
        <v>26</v>
      </c>
      <c r="D21" s="503">
        <v>15321.9</v>
      </c>
      <c r="E21" s="502">
        <v>27</v>
      </c>
      <c r="F21" s="503">
        <v>16434.099999999999</v>
      </c>
      <c r="G21" s="502">
        <v>28</v>
      </c>
      <c r="H21" s="503">
        <v>15834.29</v>
      </c>
      <c r="I21" s="502">
        <v>36</v>
      </c>
      <c r="J21" s="503">
        <v>46274.68</v>
      </c>
      <c r="K21" s="502">
        <v>26</v>
      </c>
      <c r="L21" s="503">
        <v>25380.57</v>
      </c>
      <c r="M21" s="502">
        <v>25</v>
      </c>
      <c r="N21" s="503">
        <v>20170.63</v>
      </c>
      <c r="O21" s="502">
        <v>38</v>
      </c>
      <c r="P21" s="503">
        <v>26488.39</v>
      </c>
      <c r="Q21" s="502">
        <v>19</v>
      </c>
      <c r="R21" s="503">
        <v>31609.42</v>
      </c>
      <c r="S21" s="502">
        <v>20</v>
      </c>
      <c r="T21" s="503">
        <v>9065.5</v>
      </c>
      <c r="U21" s="521">
        <f>ROUND((S21+Q21+O21+M21+K21+I21+G21+E21+C21)/9,0)</f>
        <v>27</v>
      </c>
      <c r="V21" s="522">
        <f t="shared" si="2"/>
        <v>22953</v>
      </c>
      <c r="W21" s="521">
        <f t="shared" si="3"/>
        <v>27</v>
      </c>
      <c r="X21" s="522">
        <f t="shared" si="4"/>
        <v>22953</v>
      </c>
      <c r="Y21" s="521">
        <f t="shared" si="5"/>
        <v>27</v>
      </c>
      <c r="Z21" s="527">
        <f t="shared" si="6"/>
        <v>22953</v>
      </c>
      <c r="AA21" s="536">
        <f t="shared" si="7"/>
        <v>275438.48000000004</v>
      </c>
      <c r="AB21" s="6"/>
      <c r="AC21" s="6"/>
      <c r="AD21" s="2"/>
    </row>
    <row r="22" spans="1:30" s="5" customFormat="1" ht="18" customHeight="1" thickBot="1" x14ac:dyDescent="0.3">
      <c r="A22" s="759" t="s">
        <v>39</v>
      </c>
      <c r="B22" s="760"/>
      <c r="C22" s="506">
        <f>SUM(C19:C21)</f>
        <v>26</v>
      </c>
      <c r="D22" s="506">
        <f t="shared" ref="D22:Z22" si="8">SUM(D19:D21)</f>
        <v>15321.9</v>
      </c>
      <c r="E22" s="506">
        <f t="shared" si="8"/>
        <v>36</v>
      </c>
      <c r="F22" s="506">
        <f t="shared" si="8"/>
        <v>18656.39</v>
      </c>
      <c r="G22" s="506">
        <f t="shared" si="8"/>
        <v>30</v>
      </c>
      <c r="H22" s="506">
        <f t="shared" si="8"/>
        <v>16775.89</v>
      </c>
      <c r="I22" s="506">
        <f t="shared" si="8"/>
        <v>46</v>
      </c>
      <c r="J22" s="506">
        <f t="shared" si="8"/>
        <v>48795.74</v>
      </c>
      <c r="K22" s="506">
        <f t="shared" si="8"/>
        <v>27</v>
      </c>
      <c r="L22" s="506">
        <f t="shared" si="8"/>
        <v>26241.81</v>
      </c>
      <c r="M22" s="506">
        <f t="shared" si="8"/>
        <v>39</v>
      </c>
      <c r="N22" s="506">
        <f t="shared" si="8"/>
        <v>23947.300000000003</v>
      </c>
      <c r="O22" s="506">
        <f t="shared" si="8"/>
        <v>45</v>
      </c>
      <c r="P22" s="506">
        <f t="shared" si="8"/>
        <v>28243.38</v>
      </c>
      <c r="Q22" s="506">
        <f t="shared" si="8"/>
        <v>19</v>
      </c>
      <c r="R22" s="506">
        <f t="shared" si="8"/>
        <v>31609.42</v>
      </c>
      <c r="S22" s="506">
        <f t="shared" si="8"/>
        <v>39</v>
      </c>
      <c r="T22" s="506">
        <f t="shared" si="8"/>
        <v>13557.46</v>
      </c>
      <c r="U22" s="516">
        <f t="shared" si="8"/>
        <v>33</v>
      </c>
      <c r="V22" s="516">
        <f t="shared" si="8"/>
        <v>24794</v>
      </c>
      <c r="W22" s="516">
        <f t="shared" si="8"/>
        <v>33</v>
      </c>
      <c r="X22" s="516">
        <f t="shared" si="8"/>
        <v>24794</v>
      </c>
      <c r="Y22" s="516">
        <f t="shared" si="8"/>
        <v>33</v>
      </c>
      <c r="Z22" s="528">
        <f t="shared" si="8"/>
        <v>24794</v>
      </c>
      <c r="AA22" s="537">
        <f>SUM(AA19:AA21)</f>
        <v>297531.29000000004</v>
      </c>
    </row>
    <row r="23" spans="1:30" s="5" customFormat="1" ht="18" customHeight="1" x14ac:dyDescent="0.25">
      <c r="A23" s="18"/>
      <c r="B23" s="18"/>
      <c r="C23" s="19"/>
      <c r="D23" s="19"/>
      <c r="E23" s="19"/>
      <c r="F23" s="19"/>
      <c r="G23" s="19"/>
      <c r="H23" s="19"/>
      <c r="I23" s="19"/>
      <c r="J23" s="19"/>
      <c r="K23" s="19"/>
      <c r="L23" s="19"/>
      <c r="M23" s="19"/>
      <c r="N23" s="19"/>
      <c r="O23" s="19"/>
      <c r="P23" s="19"/>
      <c r="Q23" s="19"/>
      <c r="R23" s="19"/>
      <c r="S23" s="19"/>
      <c r="T23" s="19"/>
      <c r="U23" s="19"/>
      <c r="V23" s="19"/>
      <c r="W23" s="19"/>
      <c r="X23" s="19"/>
      <c r="Y23" s="19"/>
      <c r="Z23" s="19"/>
      <c r="AA23" s="19"/>
    </row>
    <row r="24" spans="1:30" ht="14.45" customHeight="1" x14ac:dyDescent="0.25">
      <c r="A24" s="753" t="s">
        <v>339</v>
      </c>
      <c r="B24" s="753"/>
      <c r="C24" s="753"/>
      <c r="D24" s="753"/>
      <c r="E24" s="753"/>
      <c r="F24" s="753"/>
      <c r="G24" s="753"/>
      <c r="H24" s="753"/>
      <c r="I24" s="753"/>
      <c r="J24" s="753"/>
      <c r="K24" s="753"/>
      <c r="L24" s="753"/>
      <c r="M24" s="753"/>
      <c r="N24" s="753"/>
      <c r="O24" s="753"/>
      <c r="P24" s="753"/>
      <c r="Q24" s="753"/>
      <c r="R24" s="753"/>
      <c r="S24" s="753"/>
      <c r="U24" s="262"/>
      <c r="V24" s="765" t="s">
        <v>246</v>
      </c>
      <c r="W24" s="765"/>
      <c r="X24" s="765"/>
      <c r="Y24" s="765"/>
      <c r="Z24" s="765"/>
      <c r="AA24" s="538">
        <f>ROUND((AA22/(C22+E22+G22+I22+K22+M22+O22+Q22+S22+U22+W22+Y22))*1.022,2)</f>
        <v>748.96</v>
      </c>
    </row>
    <row r="25" spans="1:30" x14ac:dyDescent="0.25">
      <c r="A25" s="753"/>
      <c r="B25" s="753"/>
      <c r="C25" s="753"/>
      <c r="D25" s="753"/>
      <c r="E25" s="753"/>
      <c r="F25" s="753"/>
      <c r="G25" s="753"/>
      <c r="H25" s="753"/>
      <c r="I25" s="753"/>
      <c r="J25" s="753"/>
      <c r="K25" s="753"/>
      <c r="L25" s="753"/>
      <c r="M25" s="753"/>
      <c r="N25" s="753"/>
      <c r="O25" s="753"/>
      <c r="P25" s="753"/>
      <c r="Q25" s="753"/>
      <c r="R25" s="753"/>
      <c r="S25" s="753"/>
      <c r="U25" s="262"/>
      <c r="V25" s="765" t="s">
        <v>247</v>
      </c>
      <c r="W25" s="765"/>
      <c r="X25" s="765"/>
      <c r="Y25" s="765"/>
      <c r="Z25" s="765"/>
      <c r="AA25" s="539">
        <f>C22+E22+G22+I22+K22+M22+O22+Q22+S22+U22+W22+Y22</f>
        <v>406</v>
      </c>
    </row>
    <row r="26" spans="1:30" x14ac:dyDescent="0.25">
      <c r="A26" s="753"/>
      <c r="B26" s="753"/>
      <c r="C26" s="753"/>
      <c r="D26" s="753"/>
      <c r="E26" s="753"/>
      <c r="F26" s="753"/>
      <c r="G26" s="753"/>
      <c r="H26" s="753"/>
      <c r="I26" s="753"/>
      <c r="J26" s="753"/>
      <c r="K26" s="753"/>
      <c r="L26" s="753"/>
      <c r="M26" s="753"/>
      <c r="N26" s="753"/>
      <c r="O26" s="753"/>
      <c r="P26" s="753"/>
      <c r="Q26" s="753"/>
      <c r="R26" s="753"/>
      <c r="S26" s="753"/>
      <c r="U26" s="262"/>
      <c r="V26" s="766" t="s">
        <v>248</v>
      </c>
      <c r="W26" s="766"/>
      <c r="X26" s="766"/>
      <c r="Y26" s="766"/>
      <c r="Z26" s="766"/>
      <c r="AA26" s="540">
        <f>ROUND(AA24*AA25,0)</f>
        <v>304078</v>
      </c>
    </row>
    <row r="27" spans="1:30" x14ac:dyDescent="0.25">
      <c r="A27" s="753"/>
      <c r="B27" s="753"/>
      <c r="C27" s="753"/>
      <c r="D27" s="753"/>
      <c r="E27" s="753"/>
      <c r="F27" s="753"/>
      <c r="G27" s="753"/>
      <c r="H27" s="753"/>
      <c r="I27" s="753"/>
      <c r="J27" s="753"/>
      <c r="K27" s="753"/>
      <c r="L27" s="753"/>
      <c r="M27" s="753"/>
      <c r="N27" s="753"/>
      <c r="O27" s="753"/>
      <c r="P27" s="753"/>
      <c r="Q27" s="753"/>
      <c r="R27" s="753"/>
      <c r="S27" s="753"/>
      <c r="U27" s="262"/>
      <c r="V27" s="262"/>
      <c r="W27" s="262"/>
      <c r="X27" s="262"/>
      <c r="Y27" s="262"/>
      <c r="Z27" s="262"/>
      <c r="AA27" s="262"/>
    </row>
    <row r="28" spans="1:30" ht="76.5" customHeight="1" x14ac:dyDescent="0.25">
      <c r="A28" s="753"/>
      <c r="B28" s="753"/>
      <c r="C28" s="753"/>
      <c r="D28" s="753"/>
      <c r="E28" s="753"/>
      <c r="F28" s="753"/>
      <c r="G28" s="753"/>
      <c r="H28" s="753"/>
      <c r="I28" s="753"/>
      <c r="J28" s="753"/>
      <c r="K28" s="753"/>
      <c r="L28" s="753"/>
      <c r="M28" s="753"/>
      <c r="N28" s="753"/>
      <c r="O28" s="753"/>
      <c r="P28" s="753"/>
      <c r="Q28" s="753"/>
      <c r="R28" s="753"/>
      <c r="S28" s="753"/>
      <c r="U28" s="764" t="s">
        <v>317</v>
      </c>
      <c r="V28" s="764"/>
      <c r="W28" s="764"/>
      <c r="X28" s="764"/>
      <c r="Y28" s="764"/>
      <c r="Z28" s="764"/>
      <c r="AA28" s="764"/>
    </row>
    <row r="29" spans="1:30" ht="45.6" customHeight="1" x14ac:dyDescent="0.25">
      <c r="A29" s="20"/>
      <c r="B29" s="20"/>
      <c r="C29" s="20"/>
      <c r="D29" s="20"/>
      <c r="E29" s="20"/>
      <c r="F29" s="20"/>
      <c r="G29" s="20"/>
      <c r="H29" s="20"/>
      <c r="I29" s="20"/>
      <c r="J29" s="20"/>
      <c r="K29" s="20"/>
      <c r="L29" s="20"/>
      <c r="M29" s="20"/>
      <c r="N29" s="20"/>
      <c r="O29" s="20"/>
      <c r="P29" s="20"/>
      <c r="Q29" s="20"/>
      <c r="R29" s="20"/>
      <c r="S29" s="20"/>
      <c r="U29" s="764" t="s">
        <v>318</v>
      </c>
      <c r="V29" s="764"/>
      <c r="W29" s="764"/>
      <c r="X29" s="764"/>
      <c r="Y29" s="764"/>
      <c r="Z29" s="764"/>
      <c r="AA29" s="764"/>
    </row>
    <row r="30" spans="1:30" ht="68.45" customHeight="1" x14ac:dyDescent="0.25">
      <c r="A30" s="20"/>
      <c r="B30" s="20"/>
      <c r="C30" s="20"/>
      <c r="D30" s="20"/>
      <c r="E30" s="20"/>
      <c r="F30" s="20"/>
      <c r="G30" s="20"/>
      <c r="H30" s="20"/>
      <c r="I30" s="20"/>
      <c r="J30" s="20"/>
      <c r="K30" s="20"/>
      <c r="L30" s="20"/>
      <c r="M30" s="20"/>
      <c r="N30" s="20"/>
      <c r="O30" s="20"/>
      <c r="P30" s="20"/>
      <c r="Q30" s="20"/>
      <c r="R30" s="20"/>
      <c r="S30" s="20"/>
      <c r="U30" s="764" t="s">
        <v>319</v>
      </c>
      <c r="V30" s="764"/>
      <c r="W30" s="764"/>
      <c r="X30" s="764"/>
      <c r="Y30" s="764"/>
      <c r="Z30" s="764"/>
      <c r="AA30" s="764"/>
    </row>
  </sheetData>
  <mergeCells count="66">
    <mergeCell ref="A16:B16"/>
    <mergeCell ref="A22:B22"/>
    <mergeCell ref="U30:AA30"/>
    <mergeCell ref="A24:S28"/>
    <mergeCell ref="U14:V14"/>
    <mergeCell ref="W14:X14"/>
    <mergeCell ref="Y14:Z14"/>
    <mergeCell ref="A15:B15"/>
    <mergeCell ref="C15:D15"/>
    <mergeCell ref="E15:F15"/>
    <mergeCell ref="G15:H15"/>
    <mergeCell ref="I15:J15"/>
    <mergeCell ref="K15:L15"/>
    <mergeCell ref="M15:N15"/>
    <mergeCell ref="O15:P15"/>
    <mergeCell ref="Q15:R15"/>
    <mergeCell ref="S15:T15"/>
    <mergeCell ref="U15:V15"/>
    <mergeCell ref="W15:X15"/>
    <mergeCell ref="Y15:Z15"/>
    <mergeCell ref="A1:AA1"/>
    <mergeCell ref="A2:AA2"/>
    <mergeCell ref="A3:AA3"/>
    <mergeCell ref="Q5:R5"/>
    <mergeCell ref="S5:T5"/>
    <mergeCell ref="U5:V5"/>
    <mergeCell ref="W5:X5"/>
    <mergeCell ref="Y5:Z5"/>
    <mergeCell ref="U4:V4"/>
    <mergeCell ref="A4:B4"/>
    <mergeCell ref="C4:D4"/>
    <mergeCell ref="E4:F4"/>
    <mergeCell ref="W4:X4"/>
    <mergeCell ref="Y4:Z4"/>
    <mergeCell ref="A5:B5"/>
    <mergeCell ref="C5:D5"/>
    <mergeCell ref="E5:F5"/>
    <mergeCell ref="G5:H5"/>
    <mergeCell ref="I5:J5"/>
    <mergeCell ref="K5:L5"/>
    <mergeCell ref="M5:N5"/>
    <mergeCell ref="O5:P5"/>
    <mergeCell ref="K4:L4"/>
    <mergeCell ref="M4:N4"/>
    <mergeCell ref="O4:P4"/>
    <mergeCell ref="U28:AA28"/>
    <mergeCell ref="U29:AA29"/>
    <mergeCell ref="V24:Z24"/>
    <mergeCell ref="V25:Z25"/>
    <mergeCell ref="V26:Z26"/>
    <mergeCell ref="Q14:R14"/>
    <mergeCell ref="S14:T14"/>
    <mergeCell ref="Q4:R4"/>
    <mergeCell ref="S4:T4"/>
    <mergeCell ref="A12:B12"/>
    <mergeCell ref="A14:B14"/>
    <mergeCell ref="C14:D14"/>
    <mergeCell ref="E14:F14"/>
    <mergeCell ref="G14:H14"/>
    <mergeCell ref="I14:J14"/>
    <mergeCell ref="K14:L14"/>
    <mergeCell ref="M14:N14"/>
    <mergeCell ref="O14:P14"/>
    <mergeCell ref="G4:H4"/>
    <mergeCell ref="I4:J4"/>
    <mergeCell ref="A6:B6"/>
  </mergeCells>
  <pageMargins left="0.70866141732283505" right="0.70866141732283505" top="0.74803149606299202" bottom="0.74803149606299202" header="0.31496062992126" footer="0.31496062992126"/>
  <pageSetup paperSize="9" scale="5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29B08-BA3F-4F19-B34D-7DE056D99B01}">
  <dimension ref="A1:AF110"/>
  <sheetViews>
    <sheetView zoomScale="55" zoomScaleNormal="55" workbookViewId="0">
      <selection activeCell="M108" sqref="M108"/>
    </sheetView>
  </sheetViews>
  <sheetFormatPr defaultColWidth="8.85546875" defaultRowHeight="15" x14ac:dyDescent="0.25"/>
  <cols>
    <col min="1" max="1" width="45.140625" style="3" customWidth="1"/>
    <col min="2" max="2" width="20.140625" style="3" customWidth="1"/>
    <col min="3" max="3" width="9" style="3" bestFit="1" customWidth="1"/>
    <col min="4" max="4" width="10.85546875" style="3" customWidth="1"/>
    <col min="5" max="5" width="9" style="3" bestFit="1" customWidth="1"/>
    <col min="6" max="6" width="10.85546875" style="3" customWidth="1"/>
    <col min="7" max="7" width="9" style="3" bestFit="1" customWidth="1"/>
    <col min="8" max="8" width="10.85546875" style="3" customWidth="1"/>
    <col min="9" max="9" width="9" style="3" bestFit="1" customWidth="1"/>
    <col min="10" max="10" width="10.85546875" style="3" customWidth="1"/>
    <col min="11" max="11" width="9" style="3" bestFit="1" customWidth="1"/>
    <col min="12" max="12" width="10.85546875" style="3" customWidth="1"/>
    <col min="13" max="13" width="9" style="3" bestFit="1" customWidth="1"/>
    <col min="14" max="14" width="10.85546875" style="3" customWidth="1"/>
    <col min="15" max="15" width="9" style="3" bestFit="1" customWidth="1"/>
    <col min="16" max="16" width="10.85546875" style="3" customWidth="1"/>
    <col min="17" max="17" width="9" style="3" bestFit="1" customWidth="1"/>
    <col min="18" max="18" width="10.85546875" style="3" customWidth="1"/>
    <col min="19" max="19" width="11.42578125" style="3" customWidth="1"/>
    <col min="20" max="20" width="10.85546875" style="3" customWidth="1"/>
    <col min="21" max="21" width="11.42578125" style="3" customWidth="1"/>
    <col min="22" max="22" width="10.85546875" style="3" customWidth="1"/>
    <col min="23" max="23" width="9" style="3" bestFit="1" customWidth="1"/>
    <col min="24" max="24" width="10.85546875" style="3" customWidth="1"/>
    <col min="25" max="25" width="9" style="3" bestFit="1" customWidth="1"/>
    <col min="26" max="26" width="11" style="3" customWidth="1"/>
    <col min="27" max="28" width="12.140625" style="3" customWidth="1"/>
    <col min="29" max="29" width="9.140625" style="3" bestFit="1" customWidth="1"/>
    <col min="30" max="16384" width="8.85546875" style="3"/>
  </cols>
  <sheetData>
    <row r="1" spans="1:31" s="464" customFormat="1" ht="18.75" x14ac:dyDescent="0.25">
      <c r="A1" s="770" t="s">
        <v>150</v>
      </c>
      <c r="B1" s="770"/>
      <c r="C1" s="770"/>
      <c r="D1" s="770"/>
      <c r="E1" s="770"/>
      <c r="F1" s="770"/>
      <c r="G1" s="770"/>
      <c r="H1" s="770"/>
      <c r="I1" s="770"/>
      <c r="J1" s="770"/>
      <c r="K1" s="770"/>
      <c r="L1" s="770"/>
      <c r="M1" s="770"/>
      <c r="N1" s="770"/>
      <c r="O1" s="770"/>
      <c r="P1" s="770"/>
      <c r="Q1" s="770"/>
      <c r="R1" s="770"/>
      <c r="S1" s="770"/>
      <c r="T1" s="770"/>
      <c r="U1" s="770"/>
      <c r="V1" s="770"/>
      <c r="W1" s="770"/>
      <c r="X1" s="770"/>
      <c r="Y1" s="770"/>
      <c r="Z1" s="770"/>
      <c r="AA1" s="770"/>
    </row>
    <row r="2" spans="1:31" s="464" customFormat="1" ht="18.75" x14ac:dyDescent="0.25">
      <c r="A2" s="770" t="s">
        <v>229</v>
      </c>
      <c r="B2" s="770"/>
      <c r="C2" s="770"/>
      <c r="D2" s="770"/>
      <c r="E2" s="770"/>
      <c r="F2" s="770"/>
      <c r="G2" s="770"/>
      <c r="H2" s="770"/>
      <c r="I2" s="770"/>
      <c r="J2" s="770"/>
      <c r="K2" s="770"/>
      <c r="L2" s="770"/>
      <c r="M2" s="770"/>
      <c r="N2" s="770"/>
      <c r="O2" s="770"/>
      <c r="P2" s="770"/>
      <c r="Q2" s="770"/>
      <c r="R2" s="770"/>
      <c r="S2" s="770"/>
      <c r="T2" s="770"/>
      <c r="U2" s="770"/>
      <c r="V2" s="770"/>
      <c r="W2" s="770"/>
      <c r="X2" s="770"/>
      <c r="Y2" s="770"/>
      <c r="Z2" s="770"/>
      <c r="AA2" s="770"/>
    </row>
    <row r="3" spans="1:31" s="464" customFormat="1" ht="32.450000000000003" customHeight="1" x14ac:dyDescent="0.25">
      <c r="A3" s="771" t="str">
        <f>'[1]Ietekme uz valsts budžetu 2024'!B64</f>
        <v>4.4. Atbalsta sniegšana Ukrainas civiliedzīvotājiem, kuriem Latvijā noteikta invaliditāte (pabalsti un pakalpojumi)</v>
      </c>
      <c r="B3" s="771"/>
      <c r="C3" s="771"/>
      <c r="D3" s="771"/>
      <c r="E3" s="771"/>
      <c r="F3" s="771"/>
      <c r="G3" s="771"/>
      <c r="H3" s="771"/>
      <c r="I3" s="771"/>
      <c r="J3" s="771"/>
      <c r="K3" s="771"/>
      <c r="L3" s="771"/>
      <c r="M3" s="771"/>
      <c r="N3" s="771"/>
      <c r="O3" s="771"/>
      <c r="P3" s="771"/>
      <c r="Q3" s="771"/>
      <c r="R3" s="771"/>
      <c r="S3" s="771"/>
      <c r="T3" s="771"/>
      <c r="U3" s="771"/>
      <c r="V3" s="771"/>
      <c r="W3" s="771"/>
      <c r="X3" s="771"/>
      <c r="Y3" s="771"/>
      <c r="Z3" s="771"/>
      <c r="AA3" s="771"/>
    </row>
    <row r="4" spans="1:31" s="57" customFormat="1" ht="15.6" customHeight="1" thickBot="1" x14ac:dyDescent="0.3">
      <c r="A4" s="53" t="s">
        <v>184</v>
      </c>
      <c r="S4" s="465"/>
      <c r="T4" s="465"/>
      <c r="U4" s="465"/>
    </row>
    <row r="5" spans="1:31" s="57" customFormat="1" x14ac:dyDescent="0.25">
      <c r="A5" s="700" t="s">
        <v>15</v>
      </c>
      <c r="B5" s="701"/>
      <c r="C5" s="693" t="s">
        <v>87</v>
      </c>
      <c r="D5" s="694"/>
      <c r="E5" s="693" t="s">
        <v>87</v>
      </c>
      <c r="F5" s="694"/>
      <c r="G5" s="693" t="s">
        <v>87</v>
      </c>
      <c r="H5" s="694"/>
      <c r="I5" s="693" t="s">
        <v>87</v>
      </c>
      <c r="J5" s="694"/>
      <c r="K5" s="693" t="s">
        <v>87</v>
      </c>
      <c r="L5" s="694"/>
      <c r="M5" s="693" t="s">
        <v>87</v>
      </c>
      <c r="N5" s="694"/>
      <c r="O5" s="693" t="s">
        <v>87</v>
      </c>
      <c r="P5" s="694"/>
      <c r="Q5" s="693" t="s">
        <v>87</v>
      </c>
      <c r="R5" s="694"/>
      <c r="S5" s="693" t="s">
        <v>87</v>
      </c>
      <c r="T5" s="694"/>
      <c r="U5" s="693" t="s">
        <v>87</v>
      </c>
      <c r="V5" s="694"/>
      <c r="W5" s="693" t="s">
        <v>87</v>
      </c>
      <c r="X5" s="694"/>
      <c r="Y5" s="693" t="s">
        <v>87</v>
      </c>
      <c r="Z5" s="761"/>
      <c r="AA5" s="160" t="s">
        <v>87</v>
      </c>
    </row>
    <row r="6" spans="1:31" s="57" customFormat="1" ht="14.45" customHeight="1" x14ac:dyDescent="0.25">
      <c r="A6" s="698" t="s">
        <v>16</v>
      </c>
      <c r="B6" s="699"/>
      <c r="C6" s="687" t="s">
        <v>94</v>
      </c>
      <c r="D6" s="688"/>
      <c r="E6" s="687" t="s">
        <v>54</v>
      </c>
      <c r="F6" s="688"/>
      <c r="G6" s="687" t="s">
        <v>55</v>
      </c>
      <c r="H6" s="688"/>
      <c r="I6" s="689" t="s">
        <v>56</v>
      </c>
      <c r="J6" s="690"/>
      <c r="K6" s="687" t="s">
        <v>57</v>
      </c>
      <c r="L6" s="688"/>
      <c r="M6" s="687" t="s">
        <v>58</v>
      </c>
      <c r="N6" s="688"/>
      <c r="O6" s="687" t="s">
        <v>59</v>
      </c>
      <c r="P6" s="688"/>
      <c r="Q6" s="689" t="s">
        <v>86</v>
      </c>
      <c r="R6" s="689"/>
      <c r="S6" s="687" t="s">
        <v>95</v>
      </c>
      <c r="T6" s="688"/>
      <c r="U6" s="687" t="s">
        <v>96</v>
      </c>
      <c r="V6" s="688"/>
      <c r="W6" s="687" t="s">
        <v>97</v>
      </c>
      <c r="X6" s="688"/>
      <c r="Y6" s="687" t="s">
        <v>98</v>
      </c>
      <c r="Z6" s="689"/>
      <c r="AA6" s="161" t="s">
        <v>39</v>
      </c>
    </row>
    <row r="7" spans="1:31" s="57" customFormat="1" x14ac:dyDescent="0.25">
      <c r="A7" s="691" t="s">
        <v>35</v>
      </c>
      <c r="B7" s="692"/>
      <c r="C7" s="60"/>
      <c r="D7" s="61" t="s">
        <v>27</v>
      </c>
      <c r="E7" s="60"/>
      <c r="F7" s="61" t="s">
        <v>27</v>
      </c>
      <c r="G7" s="60"/>
      <c r="H7" s="61" t="s">
        <v>27</v>
      </c>
      <c r="I7" s="62"/>
      <c r="J7" s="62" t="s">
        <v>27</v>
      </c>
      <c r="K7" s="60"/>
      <c r="L7" s="61" t="s">
        <v>27</v>
      </c>
      <c r="M7" s="60"/>
      <c r="N7" s="61" t="s">
        <v>27</v>
      </c>
      <c r="O7" s="63"/>
      <c r="P7" s="61" t="s">
        <v>27</v>
      </c>
      <c r="Q7" s="62"/>
      <c r="R7" s="62" t="s">
        <v>27</v>
      </c>
      <c r="S7" s="162"/>
      <c r="T7" s="163" t="s">
        <v>27</v>
      </c>
      <c r="U7" s="162"/>
      <c r="V7" s="163" t="s">
        <v>27</v>
      </c>
      <c r="W7" s="162"/>
      <c r="X7" s="163" t="s">
        <v>27</v>
      </c>
      <c r="Y7" s="162"/>
      <c r="Z7" s="164" t="s">
        <v>27</v>
      </c>
      <c r="AA7" s="165" t="s">
        <v>27</v>
      </c>
    </row>
    <row r="8" spans="1:31" s="57" customFormat="1" ht="65.099999999999994" customHeight="1" x14ac:dyDescent="0.25">
      <c r="A8" s="68" t="s">
        <v>28</v>
      </c>
      <c r="B8" s="68" t="s">
        <v>60</v>
      </c>
      <c r="C8" s="69" t="s">
        <v>61</v>
      </c>
      <c r="D8" s="70" t="s">
        <v>30</v>
      </c>
      <c r="E8" s="69" t="s">
        <v>61</v>
      </c>
      <c r="F8" s="70" t="s">
        <v>30</v>
      </c>
      <c r="G8" s="69" t="s">
        <v>61</v>
      </c>
      <c r="H8" s="70" t="s">
        <v>30</v>
      </c>
      <c r="I8" s="69" t="s">
        <v>61</v>
      </c>
      <c r="J8" s="70" t="s">
        <v>30</v>
      </c>
      <c r="K8" s="69" t="s">
        <v>61</v>
      </c>
      <c r="L8" s="70" t="s">
        <v>30</v>
      </c>
      <c r="M8" s="69" t="s">
        <v>61</v>
      </c>
      <c r="N8" s="70" t="s">
        <v>30</v>
      </c>
      <c r="O8" s="69" t="s">
        <v>61</v>
      </c>
      <c r="P8" s="70" t="s">
        <v>30</v>
      </c>
      <c r="Q8" s="71" t="s">
        <v>61</v>
      </c>
      <c r="R8" s="72" t="s">
        <v>30</v>
      </c>
      <c r="S8" s="166" t="s">
        <v>61</v>
      </c>
      <c r="T8" s="72" t="s">
        <v>30</v>
      </c>
      <c r="U8" s="166" t="s">
        <v>61</v>
      </c>
      <c r="V8" s="72" t="s">
        <v>30</v>
      </c>
      <c r="W8" s="166" t="s">
        <v>61</v>
      </c>
      <c r="X8" s="72" t="s">
        <v>30</v>
      </c>
      <c r="Y8" s="166" t="s">
        <v>61</v>
      </c>
      <c r="Z8" s="72" t="s">
        <v>30</v>
      </c>
      <c r="AA8" s="103" t="s">
        <v>30</v>
      </c>
    </row>
    <row r="9" spans="1:31" s="57" customFormat="1" x14ac:dyDescent="0.25">
      <c r="A9" s="75" t="s">
        <v>32</v>
      </c>
      <c r="B9" s="75" t="s">
        <v>62</v>
      </c>
      <c r="C9" s="76">
        <v>1</v>
      </c>
      <c r="D9" s="77">
        <v>2</v>
      </c>
      <c r="E9" s="76">
        <v>3</v>
      </c>
      <c r="F9" s="77">
        <v>4</v>
      </c>
      <c r="G9" s="78">
        <v>5</v>
      </c>
      <c r="H9" s="79">
        <v>6</v>
      </c>
      <c r="I9" s="76">
        <v>7</v>
      </c>
      <c r="J9" s="77">
        <v>8</v>
      </c>
      <c r="K9" s="76">
        <v>9</v>
      </c>
      <c r="L9" s="77">
        <v>10</v>
      </c>
      <c r="M9" s="76">
        <v>11</v>
      </c>
      <c r="N9" s="77">
        <v>12</v>
      </c>
      <c r="O9" s="78">
        <v>13</v>
      </c>
      <c r="P9" s="80">
        <v>14</v>
      </c>
      <c r="Q9" s="76">
        <v>15</v>
      </c>
      <c r="R9" s="77">
        <v>16</v>
      </c>
      <c r="S9" s="167">
        <v>17</v>
      </c>
      <c r="T9" s="168">
        <v>18</v>
      </c>
      <c r="U9" s="167">
        <v>19</v>
      </c>
      <c r="V9" s="168">
        <v>20</v>
      </c>
      <c r="W9" s="167">
        <v>21</v>
      </c>
      <c r="X9" s="168">
        <v>22</v>
      </c>
      <c r="Y9" s="167">
        <v>23</v>
      </c>
      <c r="Z9" s="169">
        <v>24</v>
      </c>
      <c r="AA9" s="170">
        <v>25</v>
      </c>
    </row>
    <row r="10" spans="1:31" s="57" customFormat="1" ht="31.35" customHeight="1" x14ac:dyDescent="0.25">
      <c r="A10" s="98" t="s">
        <v>292</v>
      </c>
      <c r="B10" s="99" t="s">
        <v>75</v>
      </c>
      <c r="C10" s="100">
        <v>124</v>
      </c>
      <c r="D10" s="101">
        <v>23982.17</v>
      </c>
      <c r="E10" s="100">
        <v>137</v>
      </c>
      <c r="F10" s="101">
        <v>20912.86</v>
      </c>
      <c r="G10" s="100">
        <v>155</v>
      </c>
      <c r="H10" s="101">
        <v>24257.54</v>
      </c>
      <c r="I10" s="100">
        <v>177</v>
      </c>
      <c r="J10" s="101">
        <v>28705.090000000004</v>
      </c>
      <c r="K10" s="100">
        <v>185</v>
      </c>
      <c r="L10" s="101">
        <v>26953.659999999996</v>
      </c>
      <c r="M10" s="100">
        <v>198</v>
      </c>
      <c r="N10" s="101">
        <v>30843.3</v>
      </c>
      <c r="O10" s="100">
        <v>208</v>
      </c>
      <c r="P10" s="124">
        <v>28586.949999999997</v>
      </c>
      <c r="Q10" s="171">
        <v>233</v>
      </c>
      <c r="R10" s="123">
        <v>39405.35</v>
      </c>
      <c r="S10" s="100">
        <v>241</v>
      </c>
      <c r="T10" s="124">
        <v>36675.599999999999</v>
      </c>
      <c r="U10" s="100">
        <v>242</v>
      </c>
      <c r="V10" s="124">
        <v>35660.25</v>
      </c>
      <c r="W10" s="100">
        <v>247</v>
      </c>
      <c r="X10" s="124">
        <v>37177.129999999997</v>
      </c>
      <c r="Y10" s="100">
        <v>263</v>
      </c>
      <c r="Z10" s="123">
        <v>39522.15</v>
      </c>
      <c r="AA10" s="172">
        <f>F10+H10+J10+L10+N10+P10+R10+T10+V10+X10+Z10+D10</f>
        <v>372682.05</v>
      </c>
      <c r="AC10" s="154"/>
      <c r="AD10" s="154"/>
      <c r="AE10" s="126"/>
    </row>
    <row r="11" spans="1:31" s="57" customFormat="1" ht="34.35" customHeight="1" x14ac:dyDescent="0.25">
      <c r="A11" s="98" t="s">
        <v>293</v>
      </c>
      <c r="B11" s="99" t="s">
        <v>85</v>
      </c>
      <c r="C11" s="100">
        <v>84</v>
      </c>
      <c r="D11" s="101">
        <v>10665.23</v>
      </c>
      <c r="E11" s="100">
        <v>90</v>
      </c>
      <c r="F11" s="101">
        <v>10597.75</v>
      </c>
      <c r="G11" s="100">
        <v>99</v>
      </c>
      <c r="H11" s="101">
        <v>12654.91</v>
      </c>
      <c r="I11" s="100">
        <v>98</v>
      </c>
      <c r="J11" s="101">
        <v>12573.33</v>
      </c>
      <c r="K11" s="100">
        <v>97</v>
      </c>
      <c r="L11" s="101">
        <v>11090.509999999998</v>
      </c>
      <c r="M11" s="100">
        <v>109</v>
      </c>
      <c r="N11" s="101">
        <v>13121.84</v>
      </c>
      <c r="O11" s="100">
        <v>114</v>
      </c>
      <c r="P11" s="124">
        <v>12768.65</v>
      </c>
      <c r="Q11" s="171">
        <v>114</v>
      </c>
      <c r="R11" s="123">
        <v>12683.609999999999</v>
      </c>
      <c r="S11" s="100">
        <v>115</v>
      </c>
      <c r="T11" s="124">
        <v>12854.81</v>
      </c>
      <c r="U11" s="100">
        <v>116</v>
      </c>
      <c r="V11" s="124">
        <v>13365.23</v>
      </c>
      <c r="W11" s="100">
        <v>120</v>
      </c>
      <c r="X11" s="124">
        <v>13433.64</v>
      </c>
      <c r="Y11" s="100">
        <v>123</v>
      </c>
      <c r="Z11" s="123">
        <v>14692.57</v>
      </c>
      <c r="AA11" s="172">
        <f t="shared" ref="AA11:AA13" si="0">F11+H11+J11+L11+N11+P11+R11+T11+V11+X11+Z11+D11</f>
        <v>150502.07999999999</v>
      </c>
      <c r="AC11" s="154"/>
      <c r="AD11" s="154"/>
      <c r="AE11" s="126"/>
    </row>
    <row r="12" spans="1:31" s="57" customFormat="1" ht="30" customHeight="1" x14ac:dyDescent="0.25">
      <c r="A12" s="98" t="s">
        <v>294</v>
      </c>
      <c r="B12" s="99" t="s">
        <v>85</v>
      </c>
      <c r="C12" s="100">
        <v>58</v>
      </c>
      <c r="D12" s="101">
        <v>23165.199999999997</v>
      </c>
      <c r="E12" s="100">
        <v>61</v>
      </c>
      <c r="F12" s="101">
        <v>20908.43</v>
      </c>
      <c r="G12" s="100">
        <v>67</v>
      </c>
      <c r="H12" s="101">
        <v>24614.52</v>
      </c>
      <c r="I12" s="100">
        <v>65</v>
      </c>
      <c r="J12" s="101">
        <v>19929.169999999998</v>
      </c>
      <c r="K12" s="100">
        <v>64</v>
      </c>
      <c r="L12" s="101">
        <v>21127.87</v>
      </c>
      <c r="M12" s="100">
        <v>69</v>
      </c>
      <c r="N12" s="101">
        <v>23577.699999999997</v>
      </c>
      <c r="O12" s="100">
        <v>68</v>
      </c>
      <c r="P12" s="124">
        <v>21126.2</v>
      </c>
      <c r="Q12" s="171">
        <v>70</v>
      </c>
      <c r="R12" s="123">
        <v>22358</v>
      </c>
      <c r="S12" s="100">
        <v>68</v>
      </c>
      <c r="T12" s="124">
        <v>21611.17</v>
      </c>
      <c r="U12" s="100">
        <v>68</v>
      </c>
      <c r="V12" s="124">
        <v>22597.29</v>
      </c>
      <c r="W12" s="100">
        <v>70</v>
      </c>
      <c r="X12" s="124">
        <v>22883.769999999997</v>
      </c>
      <c r="Y12" s="100">
        <v>72</v>
      </c>
      <c r="Z12" s="123">
        <v>23476.92</v>
      </c>
      <c r="AA12" s="172">
        <f t="shared" si="0"/>
        <v>267376.24</v>
      </c>
      <c r="AC12" s="154"/>
      <c r="AD12" s="154"/>
      <c r="AE12" s="126"/>
    </row>
    <row r="13" spans="1:31" s="57" customFormat="1" ht="40.35" customHeight="1" thickBot="1" x14ac:dyDescent="0.3">
      <c r="A13" s="98" t="s">
        <v>295</v>
      </c>
      <c r="B13" s="99" t="s">
        <v>75</v>
      </c>
      <c r="C13" s="100">
        <v>24</v>
      </c>
      <c r="D13" s="101">
        <v>8295.42</v>
      </c>
      <c r="E13" s="100">
        <v>26</v>
      </c>
      <c r="F13" s="101">
        <v>6599.89</v>
      </c>
      <c r="G13" s="100">
        <v>29</v>
      </c>
      <c r="H13" s="101">
        <v>11284.55</v>
      </c>
      <c r="I13" s="100">
        <v>24</v>
      </c>
      <c r="J13" s="101">
        <v>5034.76</v>
      </c>
      <c r="K13" s="100">
        <v>21</v>
      </c>
      <c r="L13" s="101">
        <v>5765.06</v>
      </c>
      <c r="M13" s="100">
        <v>26</v>
      </c>
      <c r="N13" s="101">
        <v>11107.150000000011</v>
      </c>
      <c r="O13" s="100">
        <v>26</v>
      </c>
      <c r="P13" s="124">
        <v>6620.42</v>
      </c>
      <c r="Q13" s="171">
        <v>28</v>
      </c>
      <c r="R13" s="123">
        <v>9165.18</v>
      </c>
      <c r="S13" s="100">
        <v>30</v>
      </c>
      <c r="T13" s="124">
        <v>13096.85</v>
      </c>
      <c r="U13" s="100">
        <v>30</v>
      </c>
      <c r="V13" s="124">
        <v>7915.99</v>
      </c>
      <c r="W13" s="100">
        <v>34</v>
      </c>
      <c r="X13" s="124">
        <v>11076.2</v>
      </c>
      <c r="Y13" s="100">
        <v>35</v>
      </c>
      <c r="Z13" s="123">
        <v>8793.64</v>
      </c>
      <c r="AA13" s="173">
        <f t="shared" si="0"/>
        <v>104755.11000000002</v>
      </c>
      <c r="AC13" s="154"/>
      <c r="AD13" s="154"/>
      <c r="AE13" s="126"/>
    </row>
    <row r="14" spans="1:31" s="57" customFormat="1" x14ac:dyDescent="0.25">
      <c r="A14" s="174"/>
      <c r="B14" s="175"/>
      <c r="C14" s="176"/>
      <c r="D14" s="177"/>
      <c r="E14" s="176"/>
      <c r="F14" s="177"/>
      <c r="G14" s="176"/>
      <c r="H14" s="177"/>
      <c r="I14" s="176"/>
      <c r="J14" s="177"/>
      <c r="K14" s="176"/>
      <c r="L14" s="177"/>
      <c r="M14" s="176"/>
      <c r="N14" s="177"/>
      <c r="O14" s="176"/>
      <c r="P14" s="178"/>
      <c r="Q14" s="176"/>
      <c r="R14" s="178"/>
      <c r="S14" s="176"/>
      <c r="T14" s="178"/>
      <c r="U14" s="176"/>
      <c r="V14" s="178"/>
      <c r="W14" s="176"/>
      <c r="X14" s="178"/>
      <c r="Y14" s="176"/>
      <c r="Z14" s="178"/>
      <c r="AA14" s="179">
        <f>ROUND(SUM(AA10:AA13),0)</f>
        <v>895315</v>
      </c>
      <c r="AC14" s="154"/>
      <c r="AD14" s="154"/>
      <c r="AE14" s="126"/>
    </row>
    <row r="15" spans="1:31" s="57" customFormat="1" x14ac:dyDescent="0.25">
      <c r="A15" s="773" t="s">
        <v>182</v>
      </c>
      <c r="B15" s="773"/>
      <c r="C15" s="773"/>
      <c r="D15" s="773"/>
      <c r="E15" s="773"/>
      <c r="F15" s="773"/>
      <c r="G15" s="773"/>
      <c r="I15" s="177"/>
      <c r="J15" s="176"/>
      <c r="K15" s="177"/>
      <c r="L15" s="176"/>
      <c r="M15" s="177"/>
      <c r="N15" s="176"/>
      <c r="O15" s="180"/>
      <c r="P15" s="180"/>
      <c r="Q15" s="180"/>
      <c r="R15" s="176"/>
      <c r="S15" s="181"/>
      <c r="T15" s="125"/>
      <c r="AB15" s="179"/>
    </row>
    <row r="16" spans="1:31" s="57" customFormat="1" ht="30" x14ac:dyDescent="0.25">
      <c r="F16" s="466" t="s">
        <v>180</v>
      </c>
      <c r="G16" s="466" t="s">
        <v>181</v>
      </c>
      <c r="H16" s="467" t="s">
        <v>183</v>
      </c>
      <c r="AA16" s="154"/>
    </row>
    <row r="17" spans="1:27" s="57" customFormat="1" x14ac:dyDescent="0.25">
      <c r="A17" s="772" t="s">
        <v>170</v>
      </c>
      <c r="B17" s="772"/>
      <c r="C17" s="772"/>
      <c r="D17" s="772"/>
      <c r="E17" s="772"/>
      <c r="F17" s="126">
        <v>175</v>
      </c>
      <c r="G17" s="126">
        <v>191.8</v>
      </c>
      <c r="H17" s="468">
        <f>G17*100/F17-100</f>
        <v>9.5999999999999943</v>
      </c>
    </row>
    <row r="18" spans="1:27" s="57" customFormat="1" x14ac:dyDescent="0.25">
      <c r="A18" s="772" t="s">
        <v>171</v>
      </c>
      <c r="B18" s="772"/>
      <c r="C18" s="772"/>
      <c r="D18" s="772"/>
      <c r="E18" s="772"/>
      <c r="F18" s="126">
        <v>227.5</v>
      </c>
      <c r="G18" s="126">
        <v>249.34</v>
      </c>
      <c r="H18" s="468">
        <f t="shared" ref="H18:H27" si="1">G18*100/F18-100</f>
        <v>9.5999999999999943</v>
      </c>
    </row>
    <row r="19" spans="1:27" s="57" customFormat="1" x14ac:dyDescent="0.25">
      <c r="A19" s="772" t="s">
        <v>172</v>
      </c>
      <c r="B19" s="772"/>
      <c r="C19" s="772"/>
      <c r="D19" s="772"/>
      <c r="E19" s="772"/>
      <c r="F19" s="126">
        <v>219.8</v>
      </c>
      <c r="G19" s="126">
        <v>239.4</v>
      </c>
      <c r="H19" s="468">
        <f t="shared" si="1"/>
        <v>8.9171974522292885</v>
      </c>
    </row>
    <row r="20" spans="1:27" s="57" customFormat="1" x14ac:dyDescent="0.25">
      <c r="A20" s="772" t="s">
        <v>173</v>
      </c>
      <c r="B20" s="772"/>
      <c r="C20" s="772"/>
      <c r="D20" s="772"/>
      <c r="E20" s="772"/>
      <c r="F20" s="126">
        <v>285.74</v>
      </c>
      <c r="G20" s="126">
        <v>311.22000000000003</v>
      </c>
      <c r="H20" s="468">
        <f t="shared" si="1"/>
        <v>8.9171974522293027</v>
      </c>
    </row>
    <row r="21" spans="1:27" s="57" customFormat="1" x14ac:dyDescent="0.25">
      <c r="A21" s="772" t="s">
        <v>174</v>
      </c>
      <c r="B21" s="772"/>
      <c r="C21" s="772"/>
      <c r="D21" s="772"/>
      <c r="E21" s="772"/>
      <c r="F21" s="126">
        <v>150</v>
      </c>
      <c r="G21" s="126">
        <v>164.4</v>
      </c>
      <c r="H21" s="468">
        <f t="shared" si="1"/>
        <v>9.5999999999999943</v>
      </c>
    </row>
    <row r="22" spans="1:27" s="57" customFormat="1" x14ac:dyDescent="0.25">
      <c r="A22" s="772" t="s">
        <v>175</v>
      </c>
      <c r="B22" s="772"/>
      <c r="C22" s="772"/>
      <c r="D22" s="772"/>
      <c r="E22" s="772"/>
      <c r="F22" s="126">
        <v>180</v>
      </c>
      <c r="G22" s="126">
        <v>197.28</v>
      </c>
      <c r="H22" s="468">
        <f t="shared" si="1"/>
        <v>9.5999999999999943</v>
      </c>
    </row>
    <row r="23" spans="1:27" s="57" customFormat="1" x14ac:dyDescent="0.25">
      <c r="A23" s="772" t="s">
        <v>176</v>
      </c>
      <c r="B23" s="772"/>
      <c r="C23" s="772"/>
      <c r="D23" s="772"/>
      <c r="E23" s="772"/>
      <c r="F23" s="126">
        <v>188.4</v>
      </c>
      <c r="G23" s="126">
        <v>205.2</v>
      </c>
      <c r="H23" s="468">
        <f t="shared" si="1"/>
        <v>8.9171974522293027</v>
      </c>
    </row>
    <row r="24" spans="1:27" s="57" customFormat="1" x14ac:dyDescent="0.25">
      <c r="A24" s="772" t="s">
        <v>177</v>
      </c>
      <c r="B24" s="772"/>
      <c r="C24" s="772"/>
      <c r="D24" s="772"/>
      <c r="E24" s="772"/>
      <c r="F24" s="126">
        <v>226.08</v>
      </c>
      <c r="G24" s="126">
        <v>246.24</v>
      </c>
      <c r="H24" s="468">
        <f t="shared" si="1"/>
        <v>8.9171974522292885</v>
      </c>
    </row>
    <row r="25" spans="1:27" s="57" customFormat="1" x14ac:dyDescent="0.25">
      <c r="A25" s="772" t="s">
        <v>178</v>
      </c>
      <c r="B25" s="772"/>
      <c r="C25" s="772"/>
      <c r="D25" s="772"/>
      <c r="E25" s="772"/>
      <c r="F25" s="126">
        <v>125</v>
      </c>
      <c r="G25" s="126">
        <v>137</v>
      </c>
      <c r="H25" s="468">
        <f t="shared" si="1"/>
        <v>9.5999999999999943</v>
      </c>
    </row>
    <row r="26" spans="1:27" s="57" customFormat="1" x14ac:dyDescent="0.25">
      <c r="A26" s="772" t="s">
        <v>179</v>
      </c>
      <c r="B26" s="772"/>
      <c r="C26" s="772"/>
      <c r="D26" s="772"/>
      <c r="E26" s="772"/>
      <c r="F26" s="126">
        <v>157</v>
      </c>
      <c r="G26" s="126">
        <v>171</v>
      </c>
      <c r="H26" s="468">
        <f t="shared" si="1"/>
        <v>8.9171974522293027</v>
      </c>
    </row>
    <row r="27" spans="1:27" s="57" customFormat="1" ht="15.6" customHeight="1" thickBot="1" x14ac:dyDescent="0.3">
      <c r="F27" s="126">
        <f>AVERAGE(F17:F26)</f>
        <v>193.452</v>
      </c>
      <c r="G27" s="126">
        <f>AVERAGE(G17:G26)</f>
        <v>211.28800000000001</v>
      </c>
      <c r="H27" s="469">
        <f t="shared" si="1"/>
        <v>9.2198581560283799</v>
      </c>
      <c r="I27" s="126"/>
    </row>
    <row r="28" spans="1:27" s="57" customFormat="1" ht="15.6" customHeight="1" thickBot="1" x14ac:dyDescent="0.3">
      <c r="F28" s="126"/>
      <c r="G28" s="126"/>
      <c r="H28" s="469"/>
      <c r="U28" s="774" t="s">
        <v>191</v>
      </c>
      <c r="V28" s="775"/>
      <c r="W28" s="775"/>
      <c r="X28" s="775"/>
      <c r="Y28" s="775"/>
      <c r="Z28" s="775"/>
      <c r="AA28" s="776"/>
    </row>
    <row r="29" spans="1:27" s="57" customFormat="1" x14ac:dyDescent="0.25">
      <c r="A29" s="700" t="s">
        <v>15</v>
      </c>
      <c r="B29" s="701"/>
      <c r="C29" s="693" t="s">
        <v>155</v>
      </c>
      <c r="D29" s="694"/>
      <c r="E29" s="693" t="s">
        <v>155</v>
      </c>
      <c r="F29" s="694"/>
      <c r="G29" s="693" t="s">
        <v>155</v>
      </c>
      <c r="H29" s="694"/>
      <c r="I29" s="693" t="s">
        <v>155</v>
      </c>
      <c r="J29" s="694"/>
      <c r="K29" s="693" t="s">
        <v>155</v>
      </c>
      <c r="L29" s="694"/>
      <c r="M29" s="693" t="s">
        <v>155</v>
      </c>
      <c r="N29" s="694"/>
      <c r="O29" s="693" t="s">
        <v>155</v>
      </c>
      <c r="P29" s="694"/>
      <c r="Q29" s="693" t="s">
        <v>155</v>
      </c>
      <c r="R29" s="694"/>
      <c r="S29" s="693" t="s">
        <v>155</v>
      </c>
      <c r="T29" s="694"/>
      <c r="U29" s="693" t="s">
        <v>155</v>
      </c>
      <c r="V29" s="694"/>
      <c r="W29" s="693" t="s">
        <v>155</v>
      </c>
      <c r="X29" s="694"/>
      <c r="Y29" s="693" t="s">
        <v>155</v>
      </c>
      <c r="Z29" s="694"/>
      <c r="AA29" s="160" t="s">
        <v>155</v>
      </c>
    </row>
    <row r="30" spans="1:27" s="57" customFormat="1" ht="14.45" customHeight="1" x14ac:dyDescent="0.25">
      <c r="A30" s="698" t="s">
        <v>16</v>
      </c>
      <c r="B30" s="699"/>
      <c r="C30" s="687" t="s">
        <v>94</v>
      </c>
      <c r="D30" s="688"/>
      <c r="E30" s="687" t="s">
        <v>54</v>
      </c>
      <c r="F30" s="688"/>
      <c r="G30" s="687" t="s">
        <v>55</v>
      </c>
      <c r="H30" s="688"/>
      <c r="I30" s="689" t="s">
        <v>56</v>
      </c>
      <c r="J30" s="690"/>
      <c r="K30" s="687" t="s">
        <v>57</v>
      </c>
      <c r="L30" s="688"/>
      <c r="M30" s="687" t="s">
        <v>58</v>
      </c>
      <c r="N30" s="688"/>
      <c r="O30" s="687" t="s">
        <v>59</v>
      </c>
      <c r="P30" s="688"/>
      <c r="Q30" s="689" t="s">
        <v>86</v>
      </c>
      <c r="R30" s="689"/>
      <c r="S30" s="687" t="s">
        <v>95</v>
      </c>
      <c r="T30" s="688"/>
      <c r="U30" s="687" t="s">
        <v>96</v>
      </c>
      <c r="V30" s="688"/>
      <c r="W30" s="687" t="s">
        <v>97</v>
      </c>
      <c r="X30" s="688"/>
      <c r="Y30" s="687" t="s">
        <v>98</v>
      </c>
      <c r="Z30" s="689"/>
      <c r="AA30" s="161" t="s">
        <v>39</v>
      </c>
    </row>
    <row r="31" spans="1:27" s="57" customFormat="1" x14ac:dyDescent="0.25">
      <c r="A31" s="777" t="s">
        <v>35</v>
      </c>
      <c r="B31" s="778"/>
      <c r="C31" s="182"/>
      <c r="D31" s="163" t="s">
        <v>27</v>
      </c>
      <c r="E31" s="182"/>
      <c r="F31" s="163" t="s">
        <v>27</v>
      </c>
      <c r="G31" s="182"/>
      <c r="H31" s="163" t="s">
        <v>27</v>
      </c>
      <c r="I31" s="164"/>
      <c r="J31" s="164" t="s">
        <v>27</v>
      </c>
      <c r="K31" s="182"/>
      <c r="L31" s="163" t="s">
        <v>27</v>
      </c>
      <c r="M31" s="182"/>
      <c r="N31" s="163" t="s">
        <v>27</v>
      </c>
      <c r="O31" s="162"/>
      <c r="P31" s="163" t="s">
        <v>27</v>
      </c>
      <c r="Q31" s="164"/>
      <c r="R31" s="164" t="s">
        <v>27</v>
      </c>
      <c r="S31" s="162"/>
      <c r="T31" s="163" t="s">
        <v>27</v>
      </c>
      <c r="U31" s="162"/>
      <c r="V31" s="163" t="s">
        <v>27</v>
      </c>
      <c r="W31" s="162"/>
      <c r="X31" s="163" t="s">
        <v>27</v>
      </c>
      <c r="Y31" s="162"/>
      <c r="Z31" s="164" t="s">
        <v>27</v>
      </c>
      <c r="AA31" s="165" t="s">
        <v>27</v>
      </c>
    </row>
    <row r="32" spans="1:27" s="57" customFormat="1" ht="65.099999999999994" customHeight="1" x14ac:dyDescent="0.25">
      <c r="A32" s="187" t="s">
        <v>28</v>
      </c>
      <c r="B32" s="187" t="s">
        <v>60</v>
      </c>
      <c r="C32" s="166" t="s">
        <v>61</v>
      </c>
      <c r="D32" s="70" t="s">
        <v>30</v>
      </c>
      <c r="E32" s="166" t="s">
        <v>61</v>
      </c>
      <c r="F32" s="70" t="s">
        <v>30</v>
      </c>
      <c r="G32" s="166" t="s">
        <v>61</v>
      </c>
      <c r="H32" s="70" t="s">
        <v>30</v>
      </c>
      <c r="I32" s="166" t="s">
        <v>61</v>
      </c>
      <c r="J32" s="70" t="s">
        <v>30</v>
      </c>
      <c r="K32" s="166" t="s">
        <v>61</v>
      </c>
      <c r="L32" s="70" t="s">
        <v>30</v>
      </c>
      <c r="M32" s="166" t="s">
        <v>61</v>
      </c>
      <c r="N32" s="70" t="s">
        <v>30</v>
      </c>
      <c r="O32" s="166" t="s">
        <v>61</v>
      </c>
      <c r="P32" s="70" t="s">
        <v>30</v>
      </c>
      <c r="Q32" s="189" t="s">
        <v>61</v>
      </c>
      <c r="R32" s="70" t="s">
        <v>30</v>
      </c>
      <c r="S32" s="166" t="s">
        <v>61</v>
      </c>
      <c r="T32" s="70" t="s">
        <v>30</v>
      </c>
      <c r="U32" s="166" t="s">
        <v>61</v>
      </c>
      <c r="V32" s="188" t="s">
        <v>31</v>
      </c>
      <c r="W32" s="166" t="s">
        <v>61</v>
      </c>
      <c r="X32" s="188" t="s">
        <v>31</v>
      </c>
      <c r="Y32" s="166" t="s">
        <v>61</v>
      </c>
      <c r="Z32" s="188" t="s">
        <v>31</v>
      </c>
      <c r="AA32" s="188" t="s">
        <v>31</v>
      </c>
    </row>
    <row r="33" spans="1:31" s="57" customFormat="1" x14ac:dyDescent="0.25">
      <c r="A33" s="190" t="s">
        <v>32</v>
      </c>
      <c r="B33" s="190" t="s">
        <v>62</v>
      </c>
      <c r="C33" s="167">
        <v>1</v>
      </c>
      <c r="D33" s="168">
        <v>2</v>
      </c>
      <c r="E33" s="167">
        <v>3</v>
      </c>
      <c r="F33" s="168">
        <v>4</v>
      </c>
      <c r="G33" s="183">
        <v>5</v>
      </c>
      <c r="H33" s="184">
        <v>6</v>
      </c>
      <c r="I33" s="167">
        <v>7</v>
      </c>
      <c r="J33" s="168">
        <v>8</v>
      </c>
      <c r="K33" s="167">
        <v>9</v>
      </c>
      <c r="L33" s="168">
        <v>10</v>
      </c>
      <c r="M33" s="167">
        <v>11</v>
      </c>
      <c r="N33" s="168">
        <v>12</v>
      </c>
      <c r="O33" s="183">
        <v>13</v>
      </c>
      <c r="P33" s="169">
        <v>14</v>
      </c>
      <c r="Q33" s="167">
        <v>15</v>
      </c>
      <c r="R33" s="168">
        <v>16</v>
      </c>
      <c r="S33" s="167">
        <v>17</v>
      </c>
      <c r="T33" s="168">
        <v>18</v>
      </c>
      <c r="U33" s="167">
        <v>19</v>
      </c>
      <c r="V33" s="168">
        <v>20</v>
      </c>
      <c r="W33" s="167">
        <v>21</v>
      </c>
      <c r="X33" s="168">
        <v>22</v>
      </c>
      <c r="Y33" s="167">
        <v>23</v>
      </c>
      <c r="Z33" s="169">
        <v>24</v>
      </c>
      <c r="AA33" s="170">
        <v>25</v>
      </c>
    </row>
    <row r="34" spans="1:31" s="57" customFormat="1" ht="31.35" customHeight="1" x14ac:dyDescent="0.25">
      <c r="A34" s="98" t="s">
        <v>292</v>
      </c>
      <c r="B34" s="99" t="s">
        <v>75</v>
      </c>
      <c r="C34" s="100">
        <v>281</v>
      </c>
      <c r="D34" s="101">
        <v>45307.960000000006</v>
      </c>
      <c r="E34" s="100">
        <v>287</v>
      </c>
      <c r="F34" s="101">
        <v>43992.6</v>
      </c>
      <c r="G34" s="100">
        <v>297</v>
      </c>
      <c r="H34" s="101">
        <v>51594.520000000011</v>
      </c>
      <c r="I34" s="100">
        <v>311</v>
      </c>
      <c r="J34" s="101">
        <v>46782.14</v>
      </c>
      <c r="K34" s="100">
        <v>292</v>
      </c>
      <c r="L34" s="101">
        <v>49844.759999999995</v>
      </c>
      <c r="M34" s="100">
        <v>315</v>
      </c>
      <c r="N34" s="101">
        <v>55320.95</v>
      </c>
      <c r="O34" s="100">
        <v>325</v>
      </c>
      <c r="P34" s="101">
        <v>51435.479999999996</v>
      </c>
      <c r="Q34" s="100">
        <v>337</v>
      </c>
      <c r="R34" s="101">
        <v>53784.61</v>
      </c>
      <c r="S34" s="100">
        <v>351</v>
      </c>
      <c r="T34" s="101">
        <v>56658.369999999995</v>
      </c>
      <c r="U34" s="100">
        <f>S34+9</f>
        <v>360</v>
      </c>
      <c r="V34" s="101">
        <f>U34*(152.28*1.0922)</f>
        <v>59875.277760000004</v>
      </c>
      <c r="W34" s="100">
        <f>U34+9</f>
        <v>369</v>
      </c>
      <c r="X34" s="101">
        <f>W34*(152.28*1.0922)</f>
        <v>61372.159704000005</v>
      </c>
      <c r="Y34" s="100">
        <f>W34+9</f>
        <v>378</v>
      </c>
      <c r="Z34" s="101">
        <f>Y34*(152.28*1.0922)</f>
        <v>62869.041648000006</v>
      </c>
      <c r="AA34" s="185">
        <f>F34+H34+J34+L34+N34+P34+R34+T34+V34+X34+Z34+D34</f>
        <v>638837.86911199999</v>
      </c>
      <c r="AC34" s="154"/>
      <c r="AD34" s="125"/>
      <c r="AE34" s="126"/>
    </row>
    <row r="35" spans="1:31" s="57" customFormat="1" ht="34.35" customHeight="1" x14ac:dyDescent="0.25">
      <c r="A35" s="98" t="s">
        <v>297</v>
      </c>
      <c r="B35" s="99" t="s">
        <v>85</v>
      </c>
      <c r="C35" s="100">
        <v>124</v>
      </c>
      <c r="D35" s="101">
        <v>13388.21</v>
      </c>
      <c r="E35" s="100">
        <v>126</v>
      </c>
      <c r="F35" s="101">
        <v>14990.45</v>
      </c>
      <c r="G35" s="100">
        <v>135</v>
      </c>
      <c r="H35" s="101">
        <v>29407.969999999998</v>
      </c>
      <c r="I35" s="100">
        <v>113</v>
      </c>
      <c r="J35" s="101">
        <v>23723.06</v>
      </c>
      <c r="K35" s="100">
        <v>116</v>
      </c>
      <c r="L35" s="101">
        <v>19752.61</v>
      </c>
      <c r="M35" s="100">
        <v>128</v>
      </c>
      <c r="N35" s="101">
        <v>24994.42</v>
      </c>
      <c r="O35" s="100">
        <v>130</v>
      </c>
      <c r="P35" s="101">
        <v>21776.34</v>
      </c>
      <c r="Q35" s="100">
        <v>129</v>
      </c>
      <c r="R35" s="101">
        <v>20640</v>
      </c>
      <c r="S35" s="100">
        <v>133</v>
      </c>
      <c r="T35" s="101">
        <v>22465.82</v>
      </c>
      <c r="U35" s="100">
        <f>S35+2</f>
        <v>135</v>
      </c>
      <c r="V35" s="101">
        <f>U35*160</f>
        <v>21600</v>
      </c>
      <c r="W35" s="100">
        <f>U35+2</f>
        <v>137</v>
      </c>
      <c r="X35" s="101">
        <f>W35*160</f>
        <v>21920</v>
      </c>
      <c r="Y35" s="100">
        <f>W35+2</f>
        <v>139</v>
      </c>
      <c r="Z35" s="101">
        <f>Y35*160</f>
        <v>22240</v>
      </c>
      <c r="AA35" s="185">
        <f t="shared" ref="AA35:AA37" si="2">F35+H35+J35+L35+N35+P35+R35+T35+V35+X35+Z35+D35</f>
        <v>256898.88</v>
      </c>
    </row>
    <row r="36" spans="1:31" s="57" customFormat="1" ht="30" customHeight="1" x14ac:dyDescent="0.25">
      <c r="A36" s="98" t="s">
        <v>299</v>
      </c>
      <c r="B36" s="99" t="s">
        <v>85</v>
      </c>
      <c r="C36" s="100">
        <v>73</v>
      </c>
      <c r="D36" s="101">
        <v>23011.829999999998</v>
      </c>
      <c r="E36" s="100">
        <v>73</v>
      </c>
      <c r="F36" s="101">
        <v>25205.439999999999</v>
      </c>
      <c r="G36" s="100">
        <v>74</v>
      </c>
      <c r="H36" s="101">
        <v>17107.14</v>
      </c>
      <c r="I36" s="100">
        <v>72</v>
      </c>
      <c r="J36" s="101">
        <v>31236.359999999997</v>
      </c>
      <c r="K36" s="100">
        <v>73</v>
      </c>
      <c r="L36" s="101">
        <v>23518.059999999998</v>
      </c>
      <c r="M36" s="100">
        <v>78</v>
      </c>
      <c r="N36" s="101">
        <v>27804.6</v>
      </c>
      <c r="O36" s="100">
        <v>80</v>
      </c>
      <c r="P36" s="101">
        <v>26489.89</v>
      </c>
      <c r="Q36" s="100">
        <v>80</v>
      </c>
      <c r="R36" s="101">
        <v>26540.44</v>
      </c>
      <c r="S36" s="100">
        <v>84</v>
      </c>
      <c r="T36" s="101">
        <v>28742.89</v>
      </c>
      <c r="U36" s="100">
        <f>S36+1</f>
        <v>85</v>
      </c>
      <c r="V36" s="101">
        <f>U36*313.43</f>
        <v>26641.55</v>
      </c>
      <c r="W36" s="100">
        <f>U36+1</f>
        <v>86</v>
      </c>
      <c r="X36" s="101">
        <f>W36*313.43</f>
        <v>26954.98</v>
      </c>
      <c r="Y36" s="100">
        <f>W36+1</f>
        <v>87</v>
      </c>
      <c r="Z36" s="101">
        <f>Y36*313.43</f>
        <v>27268.41</v>
      </c>
      <c r="AA36" s="185">
        <f t="shared" si="2"/>
        <v>310521.59000000003</v>
      </c>
    </row>
    <row r="37" spans="1:31" s="57" customFormat="1" ht="40.35" customHeight="1" x14ac:dyDescent="0.25">
      <c r="A37" s="98" t="s">
        <v>301</v>
      </c>
      <c r="B37" s="99" t="s">
        <v>75</v>
      </c>
      <c r="C37" s="100">
        <v>35</v>
      </c>
      <c r="D37" s="101">
        <v>9096.57</v>
      </c>
      <c r="E37" s="100">
        <v>36</v>
      </c>
      <c r="F37" s="101">
        <v>10452.89</v>
      </c>
      <c r="G37" s="100">
        <v>38</v>
      </c>
      <c r="H37" s="101">
        <v>9290.99</v>
      </c>
      <c r="I37" s="100">
        <v>25</v>
      </c>
      <c r="J37" s="101">
        <v>8582.61</v>
      </c>
      <c r="K37" s="100">
        <v>35</v>
      </c>
      <c r="L37" s="101">
        <v>13771.71000000001</v>
      </c>
      <c r="M37" s="100">
        <v>40</v>
      </c>
      <c r="N37" s="101">
        <v>13902.57</v>
      </c>
      <c r="O37" s="100">
        <v>43</v>
      </c>
      <c r="P37" s="101">
        <v>15654.119999999999</v>
      </c>
      <c r="Q37" s="100">
        <v>48</v>
      </c>
      <c r="R37" s="101">
        <v>15720.30000000001</v>
      </c>
      <c r="S37" s="100">
        <v>50</v>
      </c>
      <c r="T37" s="101">
        <v>15228.95000000001</v>
      </c>
      <c r="U37" s="100">
        <f>S37+2</f>
        <v>52</v>
      </c>
      <c r="V37" s="101">
        <f>U37*343.3</f>
        <v>17851.600000000002</v>
      </c>
      <c r="W37" s="100">
        <f>U37+2</f>
        <v>54</v>
      </c>
      <c r="X37" s="101">
        <f>W37*343.3</f>
        <v>18538.2</v>
      </c>
      <c r="Y37" s="100">
        <f>W37+2</f>
        <v>56</v>
      </c>
      <c r="Z37" s="101">
        <f>Y37*343.3</f>
        <v>19224.8</v>
      </c>
      <c r="AA37" s="185">
        <f t="shared" si="2"/>
        <v>167315.31000000006</v>
      </c>
    </row>
    <row r="38" spans="1:31" s="57" customFormat="1" ht="29.25" customHeight="1" x14ac:dyDescent="0.25">
      <c r="A38" s="779" t="s">
        <v>303</v>
      </c>
      <c r="B38" s="779"/>
      <c r="C38" s="779"/>
      <c r="D38" s="779"/>
      <c r="E38" s="779"/>
      <c r="F38" s="779"/>
      <c r="G38" s="779"/>
      <c r="H38" s="779"/>
      <c r="I38" s="779"/>
      <c r="J38" s="779"/>
      <c r="K38" s="779"/>
      <c r="L38" s="779"/>
      <c r="M38" s="779"/>
      <c r="N38" s="779"/>
      <c r="O38" s="779"/>
      <c r="P38" s="779"/>
      <c r="Q38" s="779"/>
      <c r="R38" s="779"/>
      <c r="S38" s="779"/>
      <c r="T38" s="779"/>
      <c r="U38" s="779"/>
      <c r="V38" s="779"/>
      <c r="W38" s="779"/>
      <c r="X38" s="779"/>
      <c r="Y38" s="186"/>
      <c r="AA38" s="179">
        <f>ROUND(SUM(AA34:AA37),0)</f>
        <v>1373574</v>
      </c>
    </row>
    <row r="39" spans="1:31" s="57" customFormat="1" ht="18" customHeight="1" x14ac:dyDescent="0.25">
      <c r="A39" s="779" t="s">
        <v>296</v>
      </c>
      <c r="B39" s="779"/>
      <c r="C39" s="779"/>
      <c r="D39" s="779"/>
      <c r="E39" s="779"/>
      <c r="F39" s="779"/>
      <c r="G39" s="779"/>
      <c r="H39" s="779"/>
      <c r="I39" s="779"/>
      <c r="J39" s="779"/>
      <c r="K39" s="779"/>
      <c r="L39" s="779"/>
      <c r="M39" s="779"/>
      <c r="N39" s="779"/>
      <c r="O39" s="779"/>
      <c r="P39" s="779"/>
      <c r="Q39" s="779"/>
      <c r="R39" s="779"/>
      <c r="S39" s="779"/>
      <c r="T39" s="779"/>
      <c r="U39" s="779"/>
      <c r="V39" s="779"/>
      <c r="W39" s="779"/>
      <c r="X39" s="779"/>
    </row>
    <row r="40" spans="1:31" s="57" customFormat="1" ht="18" customHeight="1" x14ac:dyDescent="0.25">
      <c r="A40" s="779" t="s">
        <v>298</v>
      </c>
      <c r="B40" s="779"/>
      <c r="C40" s="779"/>
      <c r="D40" s="779"/>
      <c r="E40" s="779"/>
      <c r="F40" s="779"/>
      <c r="G40" s="779"/>
      <c r="H40" s="779"/>
      <c r="I40" s="779"/>
      <c r="J40" s="779"/>
      <c r="K40" s="779"/>
      <c r="L40" s="779"/>
      <c r="M40" s="779"/>
      <c r="N40" s="779"/>
      <c r="O40" s="779"/>
      <c r="P40" s="779"/>
      <c r="Q40" s="779"/>
      <c r="R40" s="779"/>
      <c r="S40" s="779"/>
      <c r="T40" s="779"/>
      <c r="U40" s="779"/>
      <c r="V40" s="779"/>
      <c r="W40" s="779"/>
      <c r="X40" s="779"/>
    </row>
    <row r="41" spans="1:31" s="57" customFormat="1" ht="18" customHeight="1" x14ac:dyDescent="0.25">
      <c r="A41" s="779" t="s">
        <v>340</v>
      </c>
      <c r="B41" s="779"/>
      <c r="C41" s="779"/>
      <c r="D41" s="779"/>
      <c r="E41" s="779"/>
      <c r="F41" s="779"/>
      <c r="G41" s="779"/>
      <c r="H41" s="779"/>
      <c r="I41" s="779"/>
      <c r="J41" s="779"/>
      <c r="K41" s="779"/>
      <c r="L41" s="779"/>
      <c r="M41" s="779"/>
      <c r="N41" s="779"/>
      <c r="O41" s="779"/>
      <c r="P41" s="779"/>
      <c r="Q41" s="779"/>
      <c r="R41" s="779"/>
      <c r="S41" s="779"/>
      <c r="T41" s="779"/>
      <c r="U41" s="779"/>
      <c r="V41" s="779"/>
      <c r="W41" s="779"/>
      <c r="X41" s="779"/>
    </row>
    <row r="42" spans="1:31" s="57" customFormat="1" ht="18" customHeight="1" x14ac:dyDescent="0.25">
      <c r="A42" s="402"/>
      <c r="B42" s="402"/>
      <c r="C42" s="402"/>
      <c r="D42" s="402"/>
      <c r="E42" s="402"/>
      <c r="F42" s="402"/>
      <c r="G42" s="402"/>
      <c r="H42" s="402"/>
      <c r="I42" s="402"/>
      <c r="J42" s="402"/>
      <c r="K42" s="402"/>
      <c r="L42" s="402"/>
      <c r="M42" s="402"/>
      <c r="N42" s="402"/>
      <c r="O42" s="402"/>
      <c r="P42" s="402"/>
      <c r="Q42" s="402"/>
      <c r="R42" s="402"/>
      <c r="S42" s="402"/>
      <c r="T42" s="402"/>
      <c r="U42" s="402"/>
      <c r="V42" s="402"/>
      <c r="W42" s="402"/>
      <c r="X42" s="402"/>
    </row>
    <row r="43" spans="1:31" s="57" customFormat="1" x14ac:dyDescent="0.25">
      <c r="A43" s="773" t="s">
        <v>182</v>
      </c>
      <c r="B43" s="773"/>
      <c r="C43" s="773"/>
      <c r="D43" s="773"/>
      <c r="E43" s="773"/>
      <c r="F43" s="773"/>
      <c r="G43" s="773"/>
      <c r="I43" s="177"/>
      <c r="J43" s="176"/>
      <c r="K43" s="177"/>
      <c r="L43" s="176"/>
      <c r="M43" s="177"/>
      <c r="N43" s="176"/>
      <c r="O43" s="180"/>
      <c r="P43" s="180"/>
      <c r="Q43" s="180"/>
      <c r="R43" s="176"/>
      <c r="S43" s="181"/>
      <c r="T43" s="125"/>
      <c r="AB43" s="179"/>
    </row>
    <row r="44" spans="1:31" s="57" customFormat="1" ht="30" x14ac:dyDescent="0.25">
      <c r="F44" s="466" t="s">
        <v>251</v>
      </c>
      <c r="G44" s="466" t="s">
        <v>252</v>
      </c>
      <c r="H44" s="467" t="s">
        <v>183</v>
      </c>
      <c r="AA44" s="154"/>
    </row>
    <row r="45" spans="1:31" s="57" customFormat="1" x14ac:dyDescent="0.25">
      <c r="A45" s="772" t="s">
        <v>170</v>
      </c>
      <c r="B45" s="772"/>
      <c r="C45" s="772"/>
      <c r="D45" s="772"/>
      <c r="E45" s="772"/>
      <c r="F45" s="126">
        <v>191.8</v>
      </c>
      <c r="G45" s="126">
        <v>232.39999999999998</v>
      </c>
      <c r="H45" s="468">
        <f>G45*100/F45-100</f>
        <v>21.167883211678813</v>
      </c>
    </row>
    <row r="46" spans="1:31" s="57" customFormat="1" x14ac:dyDescent="0.25">
      <c r="A46" s="772" t="s">
        <v>171</v>
      </c>
      <c r="B46" s="772"/>
      <c r="C46" s="772"/>
      <c r="D46" s="772"/>
      <c r="E46" s="772"/>
      <c r="F46" s="126">
        <v>249.34</v>
      </c>
      <c r="G46" s="126">
        <v>302.12</v>
      </c>
      <c r="H46" s="468">
        <f t="shared" ref="H46:H55" si="3">G46*100/F46-100</f>
        <v>21.167883211678827</v>
      </c>
    </row>
    <row r="47" spans="1:31" s="57" customFormat="1" x14ac:dyDescent="0.25">
      <c r="A47" s="772" t="s">
        <v>172</v>
      </c>
      <c r="B47" s="772"/>
      <c r="C47" s="772"/>
      <c r="D47" s="772"/>
      <c r="E47" s="772"/>
      <c r="F47" s="126">
        <v>239.4</v>
      </c>
      <c r="G47" s="126">
        <v>264.59999999999997</v>
      </c>
      <c r="H47" s="468">
        <f t="shared" si="3"/>
        <v>10.526315789473671</v>
      </c>
    </row>
    <row r="48" spans="1:31" s="57" customFormat="1" x14ac:dyDescent="0.25">
      <c r="A48" s="772" t="s">
        <v>173</v>
      </c>
      <c r="B48" s="772"/>
      <c r="C48" s="772"/>
      <c r="D48" s="772"/>
      <c r="E48" s="772"/>
      <c r="F48" s="126">
        <v>311.22000000000003</v>
      </c>
      <c r="G48" s="126">
        <v>343.97999999999996</v>
      </c>
      <c r="H48" s="468">
        <f t="shared" si="3"/>
        <v>10.526315789473657</v>
      </c>
    </row>
    <row r="49" spans="1:31" s="57" customFormat="1" x14ac:dyDescent="0.25">
      <c r="A49" s="772" t="s">
        <v>174</v>
      </c>
      <c r="B49" s="772"/>
      <c r="C49" s="772"/>
      <c r="D49" s="772"/>
      <c r="E49" s="772"/>
      <c r="F49" s="126">
        <v>164.4</v>
      </c>
      <c r="G49" s="126">
        <v>199.2</v>
      </c>
      <c r="H49" s="468">
        <f t="shared" si="3"/>
        <v>21.167883211678827</v>
      </c>
    </row>
    <row r="50" spans="1:31" s="57" customFormat="1" x14ac:dyDescent="0.25">
      <c r="A50" s="772" t="s">
        <v>175</v>
      </c>
      <c r="B50" s="772"/>
      <c r="C50" s="772"/>
      <c r="D50" s="772"/>
      <c r="E50" s="772"/>
      <c r="F50" s="126">
        <v>197.28</v>
      </c>
      <c r="G50" s="126">
        <v>239.03999999999996</v>
      </c>
      <c r="H50" s="468">
        <f t="shared" si="3"/>
        <v>21.167883211678813</v>
      </c>
    </row>
    <row r="51" spans="1:31" s="57" customFormat="1" x14ac:dyDescent="0.25">
      <c r="A51" s="772" t="s">
        <v>176</v>
      </c>
      <c r="B51" s="772"/>
      <c r="C51" s="772"/>
      <c r="D51" s="772"/>
      <c r="E51" s="772"/>
      <c r="F51" s="126">
        <v>205.2</v>
      </c>
      <c r="G51" s="126">
        <v>226.79999999999998</v>
      </c>
      <c r="H51" s="468">
        <f t="shared" si="3"/>
        <v>10.526315789473685</v>
      </c>
    </row>
    <row r="52" spans="1:31" s="57" customFormat="1" x14ac:dyDescent="0.25">
      <c r="A52" s="772" t="s">
        <v>177</v>
      </c>
      <c r="B52" s="772"/>
      <c r="C52" s="772"/>
      <c r="D52" s="772"/>
      <c r="E52" s="772"/>
      <c r="F52" s="126">
        <v>246.24</v>
      </c>
      <c r="G52" s="126">
        <v>272.15999999999997</v>
      </c>
      <c r="H52" s="468">
        <f t="shared" si="3"/>
        <v>10.526315789473671</v>
      </c>
    </row>
    <row r="53" spans="1:31" s="57" customFormat="1" x14ac:dyDescent="0.25">
      <c r="A53" s="772" t="s">
        <v>178</v>
      </c>
      <c r="B53" s="772"/>
      <c r="C53" s="772"/>
      <c r="D53" s="772"/>
      <c r="E53" s="772"/>
      <c r="F53" s="126">
        <v>137</v>
      </c>
      <c r="G53" s="126">
        <v>166</v>
      </c>
      <c r="H53" s="468">
        <f t="shared" si="3"/>
        <v>21.167883211678827</v>
      </c>
    </row>
    <row r="54" spans="1:31" s="57" customFormat="1" x14ac:dyDescent="0.25">
      <c r="A54" s="772" t="s">
        <v>179</v>
      </c>
      <c r="B54" s="772"/>
      <c r="C54" s="772"/>
      <c r="D54" s="772"/>
      <c r="E54" s="772"/>
      <c r="F54" s="126">
        <v>171</v>
      </c>
      <c r="G54" s="126">
        <v>189</v>
      </c>
      <c r="H54" s="468">
        <f t="shared" si="3"/>
        <v>10.526315789473685</v>
      </c>
    </row>
    <row r="55" spans="1:31" s="57" customFormat="1" ht="15.6" customHeight="1" x14ac:dyDescent="0.25">
      <c r="F55" s="126">
        <f>AVERAGE(F45:F54)</f>
        <v>211.28800000000001</v>
      </c>
      <c r="G55" s="126">
        <f>AVERAGE(G45:G54)</f>
        <v>243.52999999999997</v>
      </c>
      <c r="H55" s="470">
        <f t="shared" si="3"/>
        <v>15.259740259740241</v>
      </c>
      <c r="I55" s="126"/>
    </row>
    <row r="56" spans="1:31" s="57" customFormat="1" ht="30.6" customHeight="1" x14ac:dyDescent="0.25"/>
    <row r="57" spans="1:31" s="57" customFormat="1" x14ac:dyDescent="0.25"/>
    <row r="58" spans="1:31" s="57" customFormat="1" ht="15.6" customHeight="1" thickBot="1" x14ac:dyDescent="0.3">
      <c r="A58" s="53" t="s">
        <v>253</v>
      </c>
    </row>
    <row r="59" spans="1:31" s="57" customFormat="1" x14ac:dyDescent="0.25">
      <c r="A59" s="700" t="s">
        <v>15</v>
      </c>
      <c r="B59" s="701"/>
      <c r="C59" s="693" t="s">
        <v>230</v>
      </c>
      <c r="D59" s="694"/>
      <c r="E59" s="693" t="s">
        <v>230</v>
      </c>
      <c r="F59" s="694"/>
      <c r="G59" s="693" t="s">
        <v>230</v>
      </c>
      <c r="H59" s="694"/>
      <c r="I59" s="693" t="s">
        <v>230</v>
      </c>
      <c r="J59" s="694"/>
      <c r="K59" s="693" t="s">
        <v>230</v>
      </c>
      <c r="L59" s="694"/>
      <c r="M59" s="693" t="s">
        <v>230</v>
      </c>
      <c r="N59" s="694"/>
      <c r="O59" s="693" t="s">
        <v>230</v>
      </c>
      <c r="P59" s="694"/>
      <c r="Q59" s="693" t="s">
        <v>230</v>
      </c>
      <c r="R59" s="694"/>
      <c r="S59" s="693" t="s">
        <v>230</v>
      </c>
      <c r="T59" s="694"/>
      <c r="U59" s="693" t="s">
        <v>230</v>
      </c>
      <c r="V59" s="694"/>
      <c r="W59" s="693" t="s">
        <v>230</v>
      </c>
      <c r="X59" s="694"/>
      <c r="Y59" s="693" t="s">
        <v>230</v>
      </c>
      <c r="Z59" s="694"/>
      <c r="AA59" s="160" t="s">
        <v>230</v>
      </c>
    </row>
    <row r="60" spans="1:31" s="57" customFormat="1" ht="14.45" customHeight="1" x14ac:dyDescent="0.25">
      <c r="A60" s="698" t="s">
        <v>16</v>
      </c>
      <c r="B60" s="699"/>
      <c r="C60" s="687" t="s">
        <v>94</v>
      </c>
      <c r="D60" s="688"/>
      <c r="E60" s="687" t="s">
        <v>54</v>
      </c>
      <c r="F60" s="688"/>
      <c r="G60" s="687" t="s">
        <v>55</v>
      </c>
      <c r="H60" s="688"/>
      <c r="I60" s="689" t="s">
        <v>56</v>
      </c>
      <c r="J60" s="690"/>
      <c r="K60" s="687" t="s">
        <v>57</v>
      </c>
      <c r="L60" s="688"/>
      <c r="M60" s="687" t="s">
        <v>58</v>
      </c>
      <c r="N60" s="688"/>
      <c r="O60" s="687" t="s">
        <v>59</v>
      </c>
      <c r="P60" s="688"/>
      <c r="Q60" s="689" t="s">
        <v>86</v>
      </c>
      <c r="R60" s="689"/>
      <c r="S60" s="687" t="s">
        <v>95</v>
      </c>
      <c r="T60" s="688"/>
      <c r="U60" s="687" t="s">
        <v>96</v>
      </c>
      <c r="V60" s="688"/>
      <c r="W60" s="687" t="s">
        <v>97</v>
      </c>
      <c r="X60" s="688"/>
      <c r="Y60" s="687" t="s">
        <v>98</v>
      </c>
      <c r="Z60" s="689"/>
      <c r="AA60" s="161" t="s">
        <v>39</v>
      </c>
    </row>
    <row r="61" spans="1:31" s="57" customFormat="1" x14ac:dyDescent="0.25">
      <c r="A61" s="777" t="s">
        <v>35</v>
      </c>
      <c r="B61" s="778"/>
      <c r="C61" s="182"/>
      <c r="D61" s="163" t="s">
        <v>27</v>
      </c>
      <c r="E61" s="182"/>
      <c r="F61" s="163" t="s">
        <v>27</v>
      </c>
      <c r="G61" s="182"/>
      <c r="H61" s="163" t="s">
        <v>27</v>
      </c>
      <c r="I61" s="164"/>
      <c r="J61" s="164" t="s">
        <v>27</v>
      </c>
      <c r="K61" s="182"/>
      <c r="L61" s="163" t="s">
        <v>27</v>
      </c>
      <c r="M61" s="182"/>
      <c r="N61" s="163" t="s">
        <v>27</v>
      </c>
      <c r="O61" s="162"/>
      <c r="P61" s="163" t="s">
        <v>27</v>
      </c>
      <c r="Q61" s="164"/>
      <c r="R61" s="164" t="s">
        <v>27</v>
      </c>
      <c r="S61" s="162"/>
      <c r="T61" s="163" t="s">
        <v>27</v>
      </c>
      <c r="U61" s="162"/>
      <c r="V61" s="163" t="s">
        <v>27</v>
      </c>
      <c r="W61" s="162"/>
      <c r="X61" s="163" t="s">
        <v>27</v>
      </c>
      <c r="Y61" s="162"/>
      <c r="Z61" s="164" t="s">
        <v>27</v>
      </c>
      <c r="AA61" s="165" t="s">
        <v>27</v>
      </c>
    </row>
    <row r="62" spans="1:31" s="57" customFormat="1" ht="65.099999999999994" customHeight="1" x14ac:dyDescent="0.25">
      <c r="A62" s="187" t="s">
        <v>28</v>
      </c>
      <c r="B62" s="187" t="s">
        <v>60</v>
      </c>
      <c r="C62" s="166" t="s">
        <v>61</v>
      </c>
      <c r="D62" s="188" t="s">
        <v>31</v>
      </c>
      <c r="E62" s="166" t="s">
        <v>61</v>
      </c>
      <c r="F62" s="188" t="s">
        <v>31</v>
      </c>
      <c r="G62" s="166" t="s">
        <v>61</v>
      </c>
      <c r="H62" s="188" t="s">
        <v>31</v>
      </c>
      <c r="I62" s="166" t="s">
        <v>61</v>
      </c>
      <c r="J62" s="188" t="s">
        <v>31</v>
      </c>
      <c r="K62" s="166" t="s">
        <v>61</v>
      </c>
      <c r="L62" s="188" t="s">
        <v>31</v>
      </c>
      <c r="M62" s="166" t="s">
        <v>61</v>
      </c>
      <c r="N62" s="188" t="s">
        <v>31</v>
      </c>
      <c r="O62" s="166" t="s">
        <v>61</v>
      </c>
      <c r="P62" s="188" t="s">
        <v>31</v>
      </c>
      <c r="Q62" s="189" t="s">
        <v>61</v>
      </c>
      <c r="R62" s="188" t="s">
        <v>31</v>
      </c>
      <c r="S62" s="166" t="s">
        <v>61</v>
      </c>
      <c r="T62" s="188" t="s">
        <v>31</v>
      </c>
      <c r="U62" s="166" t="s">
        <v>61</v>
      </c>
      <c r="V62" s="188" t="s">
        <v>31</v>
      </c>
      <c r="W62" s="166" t="s">
        <v>61</v>
      </c>
      <c r="X62" s="188" t="s">
        <v>31</v>
      </c>
      <c r="Y62" s="166" t="s">
        <v>61</v>
      </c>
      <c r="Z62" s="188" t="s">
        <v>31</v>
      </c>
      <c r="AA62" s="188" t="s">
        <v>31</v>
      </c>
    </row>
    <row r="63" spans="1:31" s="57" customFormat="1" x14ac:dyDescent="0.25">
      <c r="A63" s="190" t="s">
        <v>32</v>
      </c>
      <c r="B63" s="190" t="s">
        <v>62</v>
      </c>
      <c r="C63" s="167">
        <v>1</v>
      </c>
      <c r="D63" s="168">
        <v>2</v>
      </c>
      <c r="E63" s="167">
        <v>3</v>
      </c>
      <c r="F63" s="168">
        <v>4</v>
      </c>
      <c r="G63" s="183">
        <v>5</v>
      </c>
      <c r="H63" s="184">
        <v>6</v>
      </c>
      <c r="I63" s="167">
        <v>7</v>
      </c>
      <c r="J63" s="168">
        <v>8</v>
      </c>
      <c r="K63" s="167">
        <v>9</v>
      </c>
      <c r="L63" s="168">
        <v>10</v>
      </c>
      <c r="M63" s="167">
        <v>11</v>
      </c>
      <c r="N63" s="168">
        <v>12</v>
      </c>
      <c r="O63" s="183">
        <v>13</v>
      </c>
      <c r="P63" s="169">
        <v>14</v>
      </c>
      <c r="Q63" s="167">
        <v>15</v>
      </c>
      <c r="R63" s="168">
        <v>16</v>
      </c>
      <c r="S63" s="167">
        <v>17</v>
      </c>
      <c r="T63" s="168">
        <v>18</v>
      </c>
      <c r="U63" s="167">
        <v>19</v>
      </c>
      <c r="V63" s="168">
        <v>20</v>
      </c>
      <c r="W63" s="167">
        <v>21</v>
      </c>
      <c r="X63" s="168">
        <v>22</v>
      </c>
      <c r="Y63" s="167">
        <v>23</v>
      </c>
      <c r="Z63" s="169">
        <v>24</v>
      </c>
      <c r="AA63" s="170">
        <v>25</v>
      </c>
    </row>
    <row r="64" spans="1:31" s="57" customFormat="1" ht="31.35" customHeight="1" x14ac:dyDescent="0.25">
      <c r="A64" s="98" t="s">
        <v>292</v>
      </c>
      <c r="B64" s="99" t="s">
        <v>75</v>
      </c>
      <c r="C64" s="100">
        <f>Y34+9</f>
        <v>387</v>
      </c>
      <c r="D64" s="101">
        <f>C64*(152.28*1.0922)</f>
        <v>64365.923592000006</v>
      </c>
      <c r="E64" s="100">
        <f>C64+9</f>
        <v>396</v>
      </c>
      <c r="F64" s="101">
        <f>E64*(162.88*1.1526)</f>
        <v>74343.253248000008</v>
      </c>
      <c r="G64" s="100">
        <f>E64+9</f>
        <v>405</v>
      </c>
      <c r="H64" s="101">
        <f>G64*(162.88*1.1526)</f>
        <v>76032.872640000001</v>
      </c>
      <c r="I64" s="100">
        <f>G64+9</f>
        <v>414</v>
      </c>
      <c r="J64" s="101">
        <f>I64*(162.88*1.1526)</f>
        <v>77722.492031999995</v>
      </c>
      <c r="K64" s="100">
        <f>I64+9</f>
        <v>423</v>
      </c>
      <c r="L64" s="101">
        <f>K64*(162.88*1.1526)</f>
        <v>79412.111424000002</v>
      </c>
      <c r="M64" s="100">
        <f>K64+9</f>
        <v>432</v>
      </c>
      <c r="N64" s="101">
        <f>M64*(162.88*1.1526)</f>
        <v>81101.730815999996</v>
      </c>
      <c r="O64" s="100">
        <f>M64+9</f>
        <v>441</v>
      </c>
      <c r="P64" s="101">
        <f>O64*(162.88*1.1526)</f>
        <v>82791.350208000003</v>
      </c>
      <c r="Q64" s="100">
        <f>O64+9</f>
        <v>450</v>
      </c>
      <c r="R64" s="101">
        <f>Q64*(162.88*1.1526)</f>
        <v>84480.969599999997</v>
      </c>
      <c r="S64" s="100">
        <f>Q64+9</f>
        <v>459</v>
      </c>
      <c r="T64" s="101">
        <f>S64*(162.88*1.1526)</f>
        <v>86170.588992000005</v>
      </c>
      <c r="U64" s="100">
        <f>S64+9</f>
        <v>468</v>
      </c>
      <c r="V64" s="101">
        <f>U64*(162.88*1.1526)</f>
        <v>87860.208383999998</v>
      </c>
      <c r="W64" s="100">
        <f>U64+9</f>
        <v>477</v>
      </c>
      <c r="X64" s="101">
        <f>W64*(162.88*1.1526)</f>
        <v>89549.827776000006</v>
      </c>
      <c r="Y64" s="100">
        <f>W64+9</f>
        <v>486</v>
      </c>
      <c r="Z64" s="101">
        <f>Y64*(162.88*1.1526)</f>
        <v>91239.447167999999</v>
      </c>
      <c r="AA64" s="185">
        <f>F64+H64+J64+L64+N64+P64+R64+T64+V64+X64+Z64+D64</f>
        <v>975070.77588000009</v>
      </c>
      <c r="AC64" s="154"/>
      <c r="AD64" s="125"/>
      <c r="AE64" s="126"/>
    </row>
    <row r="65" spans="1:30" s="57" customFormat="1" ht="34.35" customHeight="1" x14ac:dyDescent="0.25">
      <c r="A65" s="98" t="s">
        <v>297</v>
      </c>
      <c r="B65" s="99" t="s">
        <v>85</v>
      </c>
      <c r="C65" s="100">
        <f>Y35+2</f>
        <v>141</v>
      </c>
      <c r="D65" s="101">
        <f>C65*160</f>
        <v>22560</v>
      </c>
      <c r="E65" s="100">
        <f>C65+2</f>
        <v>143</v>
      </c>
      <c r="F65" s="101">
        <f>E65*160</f>
        <v>22880</v>
      </c>
      <c r="G65" s="100">
        <f>E65+2</f>
        <v>145</v>
      </c>
      <c r="H65" s="101">
        <f>G65*160</f>
        <v>23200</v>
      </c>
      <c r="I65" s="100">
        <f>G65+2</f>
        <v>147</v>
      </c>
      <c r="J65" s="101">
        <f>I65*160</f>
        <v>23520</v>
      </c>
      <c r="K65" s="100">
        <f>I65+2</f>
        <v>149</v>
      </c>
      <c r="L65" s="101">
        <f>K65*160</f>
        <v>23840</v>
      </c>
      <c r="M65" s="100">
        <f>K65+2</f>
        <v>151</v>
      </c>
      <c r="N65" s="101">
        <f>M65*160</f>
        <v>24160</v>
      </c>
      <c r="O65" s="100">
        <f>M65+2</f>
        <v>153</v>
      </c>
      <c r="P65" s="101">
        <f>O65*160</f>
        <v>24480</v>
      </c>
      <c r="Q65" s="100">
        <f>O65+2</f>
        <v>155</v>
      </c>
      <c r="R65" s="101">
        <f>Q65*160</f>
        <v>24800</v>
      </c>
      <c r="S65" s="100">
        <f>Q65+2</f>
        <v>157</v>
      </c>
      <c r="T65" s="101">
        <f>S65*160</f>
        <v>25120</v>
      </c>
      <c r="U65" s="100">
        <f>S65+2</f>
        <v>159</v>
      </c>
      <c r="V65" s="101">
        <f>U65*160</f>
        <v>25440</v>
      </c>
      <c r="W65" s="100">
        <f>U65+2</f>
        <v>161</v>
      </c>
      <c r="X65" s="101">
        <f>W65*160</f>
        <v>25760</v>
      </c>
      <c r="Y65" s="100">
        <f>W65+2</f>
        <v>163</v>
      </c>
      <c r="Z65" s="101">
        <f>Y65*160</f>
        <v>26080</v>
      </c>
      <c r="AA65" s="185">
        <f t="shared" ref="AA65:AA67" si="4">F65+H65+J65+L65+N65+P65+R65+T65+V65+X65+Z65+D65</f>
        <v>291840</v>
      </c>
    </row>
    <row r="66" spans="1:30" s="57" customFormat="1" ht="30" customHeight="1" x14ac:dyDescent="0.25">
      <c r="A66" s="98" t="s">
        <v>299</v>
      </c>
      <c r="B66" s="99" t="s">
        <v>85</v>
      </c>
      <c r="C66" s="100">
        <f>Y36+1</f>
        <v>88</v>
      </c>
      <c r="D66" s="101">
        <f>C66*413.43</f>
        <v>36381.840000000004</v>
      </c>
      <c r="E66" s="100">
        <f>C66+1</f>
        <v>89</v>
      </c>
      <c r="F66" s="101">
        <f>E66*413.43</f>
        <v>36795.270000000004</v>
      </c>
      <c r="G66" s="100">
        <f>E66+1</f>
        <v>90</v>
      </c>
      <c r="H66" s="101">
        <f>G66*413.43</f>
        <v>37208.699999999997</v>
      </c>
      <c r="I66" s="100">
        <f>G66+1</f>
        <v>91</v>
      </c>
      <c r="J66" s="101">
        <f>I66*413.43</f>
        <v>37622.129999999997</v>
      </c>
      <c r="K66" s="100">
        <f>I66+1</f>
        <v>92</v>
      </c>
      <c r="L66" s="101">
        <f>K66*413.43</f>
        <v>38035.56</v>
      </c>
      <c r="M66" s="100">
        <f>K66+1</f>
        <v>93</v>
      </c>
      <c r="N66" s="101">
        <f>M66*413.43</f>
        <v>38448.99</v>
      </c>
      <c r="O66" s="100">
        <f>M66+1</f>
        <v>94</v>
      </c>
      <c r="P66" s="101">
        <f>O66*413.43</f>
        <v>38862.42</v>
      </c>
      <c r="Q66" s="100">
        <f>O66+1</f>
        <v>95</v>
      </c>
      <c r="R66" s="101">
        <f>Q66*413.43</f>
        <v>39275.85</v>
      </c>
      <c r="S66" s="100">
        <f>Q66+1</f>
        <v>96</v>
      </c>
      <c r="T66" s="101">
        <f>S66*413.43</f>
        <v>39689.279999999999</v>
      </c>
      <c r="U66" s="100">
        <f>S66+1</f>
        <v>97</v>
      </c>
      <c r="V66" s="101">
        <f>U66*413.43</f>
        <v>40102.71</v>
      </c>
      <c r="W66" s="100">
        <f>U66+1</f>
        <v>98</v>
      </c>
      <c r="X66" s="101">
        <f>W66*413.43</f>
        <v>40516.14</v>
      </c>
      <c r="Y66" s="100">
        <f>W66+1</f>
        <v>99</v>
      </c>
      <c r="Z66" s="101">
        <f>Y66*413.43</f>
        <v>40929.57</v>
      </c>
      <c r="AA66" s="185">
        <f t="shared" si="4"/>
        <v>463868.46</v>
      </c>
    </row>
    <row r="67" spans="1:30" s="57" customFormat="1" ht="40.35" customHeight="1" x14ac:dyDescent="0.25">
      <c r="A67" s="98" t="s">
        <v>301</v>
      </c>
      <c r="B67" s="99" t="s">
        <v>75</v>
      </c>
      <c r="C67" s="100">
        <f>Y37+1</f>
        <v>57</v>
      </c>
      <c r="D67" s="101">
        <f>C67*343.3</f>
        <v>19568.100000000002</v>
      </c>
      <c r="E67" s="100">
        <f>C67+1</f>
        <v>58</v>
      </c>
      <c r="F67" s="101">
        <f>E67*343.3</f>
        <v>19911.400000000001</v>
      </c>
      <c r="G67" s="100">
        <f>E67+1</f>
        <v>59</v>
      </c>
      <c r="H67" s="101">
        <f>G67*343.3</f>
        <v>20254.7</v>
      </c>
      <c r="I67" s="100">
        <f>G67+1</f>
        <v>60</v>
      </c>
      <c r="J67" s="101">
        <f>I67*343.3</f>
        <v>20598</v>
      </c>
      <c r="K67" s="100">
        <f>I67+1</f>
        <v>61</v>
      </c>
      <c r="L67" s="101">
        <f>K67*343.3</f>
        <v>20941.3</v>
      </c>
      <c r="M67" s="100">
        <f>K67+1</f>
        <v>62</v>
      </c>
      <c r="N67" s="101">
        <f>M67*343.3</f>
        <v>21284.600000000002</v>
      </c>
      <c r="O67" s="100">
        <f>M67+1</f>
        <v>63</v>
      </c>
      <c r="P67" s="101">
        <f>O67*343.3</f>
        <v>21627.9</v>
      </c>
      <c r="Q67" s="100">
        <f>O67+1</f>
        <v>64</v>
      </c>
      <c r="R67" s="101">
        <f>Q67*343.3</f>
        <v>21971.200000000001</v>
      </c>
      <c r="S67" s="100">
        <f>Q67+1</f>
        <v>65</v>
      </c>
      <c r="T67" s="101">
        <f>S67*343.3</f>
        <v>22314.5</v>
      </c>
      <c r="U67" s="100">
        <f>S67+1</f>
        <v>66</v>
      </c>
      <c r="V67" s="101">
        <f>U67*343.3</f>
        <v>22657.8</v>
      </c>
      <c r="W67" s="100">
        <f>U67+1</f>
        <v>67</v>
      </c>
      <c r="X67" s="101">
        <f>W67*343.3</f>
        <v>23001.100000000002</v>
      </c>
      <c r="Y67" s="100">
        <f>W67+1</f>
        <v>68</v>
      </c>
      <c r="Z67" s="101">
        <f>Y67*343.3</f>
        <v>23344.400000000001</v>
      </c>
      <c r="AA67" s="185">
        <f t="shared" si="4"/>
        <v>257475.00000000003</v>
      </c>
    </row>
    <row r="68" spans="1:30" s="57" customFormat="1" ht="30.6" customHeight="1" x14ac:dyDescent="0.25">
      <c r="A68" s="779" t="s">
        <v>341</v>
      </c>
      <c r="B68" s="779"/>
      <c r="C68" s="779"/>
      <c r="D68" s="779"/>
      <c r="E68" s="779"/>
      <c r="F68" s="779"/>
      <c r="G68" s="779"/>
      <c r="H68" s="779"/>
      <c r="I68" s="779"/>
      <c r="J68" s="779"/>
      <c r="K68" s="779"/>
      <c r="L68" s="779"/>
      <c r="M68" s="779"/>
      <c r="N68" s="779"/>
      <c r="O68" s="779"/>
      <c r="P68" s="779"/>
      <c r="Q68" s="779"/>
      <c r="R68" s="779"/>
      <c r="S68" s="779"/>
      <c r="T68" s="779"/>
      <c r="U68" s="779"/>
      <c r="V68" s="779"/>
      <c r="W68" s="779"/>
      <c r="X68" s="779"/>
      <c r="Y68" s="186"/>
      <c r="AA68" s="191">
        <f>ROUND(SUM(AA64:AA67),0)</f>
        <v>1988254</v>
      </c>
    </row>
    <row r="69" spans="1:30" s="57" customFormat="1" ht="18" customHeight="1" x14ac:dyDescent="0.25">
      <c r="A69" s="779" t="s">
        <v>296</v>
      </c>
      <c r="B69" s="779"/>
      <c r="C69" s="779"/>
      <c r="D69" s="779"/>
      <c r="E69" s="779"/>
      <c r="F69" s="779"/>
      <c r="G69" s="779"/>
      <c r="H69" s="779"/>
      <c r="I69" s="779"/>
      <c r="J69" s="779"/>
      <c r="K69" s="779"/>
      <c r="L69" s="779"/>
      <c r="M69" s="779"/>
      <c r="N69" s="779"/>
      <c r="O69" s="779"/>
      <c r="P69" s="779"/>
      <c r="Q69" s="779"/>
      <c r="R69" s="779"/>
      <c r="S69" s="779"/>
      <c r="T69" s="779"/>
      <c r="U69" s="779"/>
      <c r="V69" s="779"/>
      <c r="W69" s="779"/>
      <c r="X69" s="779"/>
    </row>
    <row r="70" spans="1:30" s="57" customFormat="1" ht="18" customHeight="1" x14ac:dyDescent="0.25">
      <c r="A70" s="779" t="s">
        <v>300</v>
      </c>
      <c r="B70" s="779"/>
      <c r="C70" s="779"/>
      <c r="D70" s="779"/>
      <c r="E70" s="779"/>
      <c r="F70" s="779"/>
      <c r="G70" s="779"/>
      <c r="H70" s="779"/>
      <c r="I70" s="779"/>
      <c r="J70" s="779"/>
      <c r="K70" s="779"/>
      <c r="L70" s="779"/>
      <c r="M70" s="779"/>
      <c r="N70" s="779"/>
      <c r="O70" s="779"/>
      <c r="P70" s="779"/>
      <c r="Q70" s="779"/>
      <c r="R70" s="779"/>
      <c r="S70" s="779"/>
      <c r="T70" s="779"/>
      <c r="U70" s="779"/>
      <c r="V70" s="779"/>
      <c r="W70" s="779"/>
      <c r="X70" s="779"/>
    </row>
    <row r="71" spans="1:30" s="57" customFormat="1" ht="18" customHeight="1" x14ac:dyDescent="0.25">
      <c r="A71" s="779" t="s">
        <v>302</v>
      </c>
      <c r="B71" s="779"/>
      <c r="C71" s="779"/>
      <c r="D71" s="779"/>
      <c r="E71" s="779"/>
      <c r="F71" s="779"/>
      <c r="G71" s="779"/>
      <c r="H71" s="779"/>
      <c r="I71" s="779"/>
      <c r="J71" s="779"/>
      <c r="K71" s="779"/>
      <c r="L71" s="779"/>
      <c r="M71" s="779"/>
      <c r="N71" s="779"/>
      <c r="O71" s="779"/>
      <c r="P71" s="779"/>
      <c r="Q71" s="779"/>
      <c r="R71" s="779"/>
      <c r="S71" s="779"/>
      <c r="T71" s="779"/>
      <c r="U71" s="779"/>
      <c r="V71" s="779"/>
      <c r="W71" s="779"/>
      <c r="X71" s="779"/>
    </row>
    <row r="74" spans="1:30" x14ac:dyDescent="0.25">
      <c r="A74" s="94" t="s">
        <v>190</v>
      </c>
      <c r="B74" s="57"/>
      <c r="C74" s="57"/>
      <c r="D74" s="57"/>
      <c r="E74" s="57"/>
      <c r="F74" s="57"/>
      <c r="G74" s="57"/>
      <c r="H74" s="57"/>
      <c r="I74" s="57"/>
      <c r="J74" s="57"/>
      <c r="K74" s="57"/>
      <c r="L74" s="57"/>
      <c r="M74" s="57"/>
      <c r="N74" s="57"/>
      <c r="O74" s="57"/>
      <c r="P74" s="57"/>
      <c r="Q74" s="57"/>
      <c r="R74" s="57"/>
      <c r="S74" s="57"/>
      <c r="T74" s="57"/>
      <c r="U74" s="57"/>
      <c r="V74" s="57"/>
      <c r="W74" s="57"/>
      <c r="X74" s="57"/>
      <c r="Y74" s="57"/>
      <c r="Z74" s="57"/>
      <c r="AA74" s="57"/>
      <c r="AB74" s="57"/>
      <c r="AC74" s="57"/>
      <c r="AD74" s="57"/>
    </row>
    <row r="75" spans="1:30" x14ac:dyDescent="0.25">
      <c r="A75" s="678" t="s">
        <v>41</v>
      </c>
      <c r="B75" s="678"/>
      <c r="C75" s="676" t="s">
        <v>87</v>
      </c>
      <c r="D75" s="676"/>
      <c r="E75" s="676" t="s">
        <v>87</v>
      </c>
      <c r="F75" s="676"/>
      <c r="G75" s="676" t="s">
        <v>87</v>
      </c>
      <c r="H75" s="676"/>
      <c r="I75" s="676" t="s">
        <v>87</v>
      </c>
      <c r="J75" s="676"/>
      <c r="K75" s="676" t="s">
        <v>87</v>
      </c>
      <c r="L75" s="676"/>
      <c r="M75" s="676" t="s">
        <v>87</v>
      </c>
      <c r="N75" s="676"/>
      <c r="O75" s="676" t="s">
        <v>87</v>
      </c>
      <c r="P75" s="676"/>
      <c r="Q75" s="676" t="s">
        <v>87</v>
      </c>
      <c r="R75" s="676"/>
      <c r="S75" s="676" t="s">
        <v>87</v>
      </c>
      <c r="T75" s="676"/>
      <c r="U75" s="676" t="s">
        <v>87</v>
      </c>
      <c r="V75" s="676"/>
      <c r="W75" s="676" t="s">
        <v>87</v>
      </c>
      <c r="X75" s="676"/>
      <c r="Y75" s="676" t="s">
        <v>87</v>
      </c>
      <c r="Z75" s="676"/>
      <c r="AA75" s="411" t="s">
        <v>87</v>
      </c>
      <c r="AB75" s="412"/>
      <c r="AC75" s="57"/>
      <c r="AD75" s="57"/>
    </row>
    <row r="76" spans="1:30" x14ac:dyDescent="0.25">
      <c r="A76" s="678"/>
      <c r="B76" s="678"/>
      <c r="C76" s="671" t="s">
        <v>92</v>
      </c>
      <c r="D76" s="671"/>
      <c r="E76" s="671" t="s">
        <v>93</v>
      </c>
      <c r="F76" s="671"/>
      <c r="G76" s="671" t="s">
        <v>17</v>
      </c>
      <c r="H76" s="671"/>
      <c r="I76" s="671" t="s">
        <v>18</v>
      </c>
      <c r="J76" s="671"/>
      <c r="K76" s="671" t="s">
        <v>19</v>
      </c>
      <c r="L76" s="671"/>
      <c r="M76" s="671" t="s">
        <v>20</v>
      </c>
      <c r="N76" s="671"/>
      <c r="O76" s="671" t="s">
        <v>21</v>
      </c>
      <c r="P76" s="671"/>
      <c r="Q76" s="671" t="s">
        <v>22</v>
      </c>
      <c r="R76" s="671"/>
      <c r="S76" s="676" t="s">
        <v>23</v>
      </c>
      <c r="T76" s="676"/>
      <c r="U76" s="676" t="s">
        <v>24</v>
      </c>
      <c r="V76" s="676"/>
      <c r="W76" s="676" t="s">
        <v>25</v>
      </c>
      <c r="X76" s="676"/>
      <c r="Y76" s="676" t="s">
        <v>26</v>
      </c>
      <c r="Z76" s="676"/>
      <c r="AA76" s="413" t="s">
        <v>39</v>
      </c>
      <c r="AB76" s="412"/>
      <c r="AC76" s="57"/>
      <c r="AD76" s="57"/>
    </row>
    <row r="77" spans="1:30" x14ac:dyDescent="0.25">
      <c r="A77" s="678"/>
      <c r="B77" s="678"/>
      <c r="C77" s="407"/>
      <c r="D77" s="198" t="s">
        <v>27</v>
      </c>
      <c r="E77" s="407"/>
      <c r="F77" s="198" t="s">
        <v>27</v>
      </c>
      <c r="G77" s="407"/>
      <c r="H77" s="198" t="s">
        <v>27</v>
      </c>
      <c r="I77" s="407"/>
      <c r="J77" s="198" t="s">
        <v>27</v>
      </c>
      <c r="K77" s="407"/>
      <c r="L77" s="198" t="s">
        <v>27</v>
      </c>
      <c r="M77" s="407"/>
      <c r="N77" s="198" t="s">
        <v>27</v>
      </c>
      <c r="O77" s="407"/>
      <c r="P77" s="198" t="s">
        <v>27</v>
      </c>
      <c r="Q77" s="407"/>
      <c r="R77" s="198" t="s">
        <v>27</v>
      </c>
      <c r="S77" s="414"/>
      <c r="T77" s="415" t="s">
        <v>27</v>
      </c>
      <c r="U77" s="414"/>
      <c r="V77" s="415" t="s">
        <v>27</v>
      </c>
      <c r="W77" s="414"/>
      <c r="X77" s="415" t="s">
        <v>27</v>
      </c>
      <c r="Y77" s="414"/>
      <c r="Z77" s="415" t="s">
        <v>27</v>
      </c>
      <c r="AA77" s="416" t="s">
        <v>27</v>
      </c>
      <c r="AB77" s="412"/>
      <c r="AC77" s="57"/>
      <c r="AD77" s="57"/>
    </row>
    <row r="78" spans="1:30" ht="51" x14ac:dyDescent="0.25">
      <c r="A78" s="678"/>
      <c r="B78" s="678"/>
      <c r="C78" s="359" t="s">
        <v>254</v>
      </c>
      <c r="D78" s="417" t="s">
        <v>30</v>
      </c>
      <c r="E78" s="359" t="s">
        <v>254</v>
      </c>
      <c r="F78" s="417" t="s">
        <v>30</v>
      </c>
      <c r="G78" s="359" t="s">
        <v>254</v>
      </c>
      <c r="H78" s="417" t="s">
        <v>30</v>
      </c>
      <c r="I78" s="359" t="s">
        <v>254</v>
      </c>
      <c r="J78" s="417" t="s">
        <v>30</v>
      </c>
      <c r="K78" s="359" t="s">
        <v>254</v>
      </c>
      <c r="L78" s="417" t="s">
        <v>30</v>
      </c>
      <c r="M78" s="359" t="s">
        <v>254</v>
      </c>
      <c r="N78" s="417" t="s">
        <v>30</v>
      </c>
      <c r="O78" s="359" t="s">
        <v>254</v>
      </c>
      <c r="P78" s="417" t="s">
        <v>30</v>
      </c>
      <c r="Q78" s="359" t="s">
        <v>254</v>
      </c>
      <c r="R78" s="417" t="s">
        <v>30</v>
      </c>
      <c r="S78" s="418" t="s">
        <v>254</v>
      </c>
      <c r="T78" s="417" t="s">
        <v>30</v>
      </c>
      <c r="U78" s="418" t="s">
        <v>254</v>
      </c>
      <c r="V78" s="417" t="s">
        <v>30</v>
      </c>
      <c r="W78" s="418" t="s">
        <v>254</v>
      </c>
      <c r="X78" s="417" t="s">
        <v>30</v>
      </c>
      <c r="Y78" s="418" t="s">
        <v>254</v>
      </c>
      <c r="Z78" s="417" t="s">
        <v>30</v>
      </c>
      <c r="AA78" s="413" t="s">
        <v>30</v>
      </c>
      <c r="AB78" s="412"/>
      <c r="AC78" s="57"/>
      <c r="AD78" s="57"/>
    </row>
    <row r="79" spans="1:30" ht="15.75" thickBot="1" x14ac:dyDescent="0.3">
      <c r="A79" s="781" t="s">
        <v>42</v>
      </c>
      <c r="B79" s="781"/>
      <c r="C79" s="419">
        <v>1</v>
      </c>
      <c r="D79" s="420">
        <v>2</v>
      </c>
      <c r="E79" s="419">
        <v>3</v>
      </c>
      <c r="F79" s="420">
        <v>4</v>
      </c>
      <c r="G79" s="419">
        <v>5</v>
      </c>
      <c r="H79" s="420">
        <v>6</v>
      </c>
      <c r="I79" s="419">
        <v>7</v>
      </c>
      <c r="J79" s="420">
        <v>8</v>
      </c>
      <c r="K79" s="419">
        <v>9</v>
      </c>
      <c r="L79" s="420">
        <v>10</v>
      </c>
      <c r="M79" s="419">
        <v>11</v>
      </c>
      <c r="N79" s="420">
        <v>12</v>
      </c>
      <c r="O79" s="419">
        <v>13</v>
      </c>
      <c r="P79" s="420">
        <v>14</v>
      </c>
      <c r="Q79" s="419">
        <v>15</v>
      </c>
      <c r="R79" s="420">
        <v>16</v>
      </c>
      <c r="S79" s="421">
        <v>17</v>
      </c>
      <c r="T79" s="420">
        <v>18</v>
      </c>
      <c r="U79" s="421">
        <v>19</v>
      </c>
      <c r="V79" s="420">
        <v>20</v>
      </c>
      <c r="W79" s="421">
        <v>21</v>
      </c>
      <c r="X79" s="420">
        <v>22</v>
      </c>
      <c r="Y79" s="421">
        <v>23</v>
      </c>
      <c r="Z79" s="420">
        <v>24</v>
      </c>
      <c r="AA79" s="422">
        <v>25</v>
      </c>
      <c r="AB79" s="412"/>
      <c r="AC79" s="57"/>
      <c r="AD79" s="57"/>
    </row>
    <row r="80" spans="1:30" ht="14.45" customHeight="1" x14ac:dyDescent="0.25">
      <c r="A80" s="782" t="s">
        <v>88</v>
      </c>
      <c r="B80" s="423" t="s">
        <v>69</v>
      </c>
      <c r="C80" s="424">
        <v>94.5</v>
      </c>
      <c r="D80" s="425">
        <v>1432.62</v>
      </c>
      <c r="E80" s="424">
        <v>35.92</v>
      </c>
      <c r="F80" s="425">
        <v>544.54999999999995</v>
      </c>
      <c r="G80" s="424">
        <v>62.67</v>
      </c>
      <c r="H80" s="425">
        <v>950.08</v>
      </c>
      <c r="I80" s="424">
        <v>57.67</v>
      </c>
      <c r="J80" s="425">
        <v>874.28</v>
      </c>
      <c r="K80" s="424">
        <v>31.25</v>
      </c>
      <c r="L80" s="425">
        <v>473.75</v>
      </c>
      <c r="M80" s="424">
        <v>27.5</v>
      </c>
      <c r="N80" s="425">
        <v>416.9</v>
      </c>
      <c r="O80" s="424">
        <v>33.25</v>
      </c>
      <c r="P80" s="425">
        <v>504.07</v>
      </c>
      <c r="Q80" s="424">
        <v>32.08</v>
      </c>
      <c r="R80" s="425">
        <v>486.33</v>
      </c>
      <c r="S80" s="424">
        <v>61.58</v>
      </c>
      <c r="T80" s="425">
        <v>933.55</v>
      </c>
      <c r="U80" s="424">
        <v>38.83</v>
      </c>
      <c r="V80" s="425">
        <v>588.66</v>
      </c>
      <c r="W80" s="424">
        <v>55.83</v>
      </c>
      <c r="X80" s="425">
        <v>846.38</v>
      </c>
      <c r="Y80" s="424">
        <v>39.17</v>
      </c>
      <c r="Z80" s="425">
        <v>593.82000000000005</v>
      </c>
      <c r="AA80" s="426">
        <f t="shared" ref="AA80:AA86" si="5">D80+F80+H80+J80+L80+N80+P80+R80+T80+V80+X80+Z80</f>
        <v>8644.99</v>
      </c>
      <c r="AB80" s="427" t="s">
        <v>255</v>
      </c>
      <c r="AC80" s="428"/>
      <c r="AD80" s="428"/>
    </row>
    <row r="81" spans="1:32" ht="35.1" customHeight="1" x14ac:dyDescent="0.25">
      <c r="A81" s="783"/>
      <c r="B81" s="429" t="s">
        <v>185</v>
      </c>
      <c r="C81" s="430"/>
      <c r="D81" s="431">
        <v>0.82</v>
      </c>
      <c r="E81" s="430"/>
      <c r="F81" s="431"/>
      <c r="G81" s="430"/>
      <c r="H81" s="431"/>
      <c r="I81" s="430"/>
      <c r="J81" s="431">
        <v>2.54</v>
      </c>
      <c r="K81" s="430"/>
      <c r="L81" s="431"/>
      <c r="M81" s="430"/>
      <c r="N81" s="431"/>
      <c r="O81" s="430"/>
      <c r="P81" s="431"/>
      <c r="Q81" s="430"/>
      <c r="R81" s="431"/>
      <c r="S81" s="432"/>
      <c r="T81" s="431">
        <v>3.07</v>
      </c>
      <c r="U81" s="432"/>
      <c r="V81" s="431"/>
      <c r="W81" s="432"/>
      <c r="X81" s="431">
        <v>4.21</v>
      </c>
      <c r="Y81" s="432"/>
      <c r="Z81" s="431"/>
      <c r="AA81" s="433">
        <f t="shared" si="5"/>
        <v>10.64</v>
      </c>
      <c r="AB81" s="427" t="s">
        <v>255</v>
      </c>
      <c r="AC81" s="428"/>
      <c r="AD81" s="428"/>
    </row>
    <row r="82" spans="1:32" ht="24.6" customHeight="1" x14ac:dyDescent="0.25">
      <c r="A82" s="434" t="s">
        <v>186</v>
      </c>
      <c r="B82" s="429" t="s">
        <v>69</v>
      </c>
      <c r="C82" s="430">
        <v>19</v>
      </c>
      <c r="D82" s="431">
        <v>348.84</v>
      </c>
      <c r="E82" s="430"/>
      <c r="F82" s="431"/>
      <c r="G82" s="430"/>
      <c r="H82" s="431"/>
      <c r="I82" s="430"/>
      <c r="J82" s="431"/>
      <c r="K82" s="430"/>
      <c r="L82" s="431"/>
      <c r="M82" s="430"/>
      <c r="N82" s="431"/>
      <c r="O82" s="430">
        <v>2</v>
      </c>
      <c r="P82" s="431">
        <v>36.72</v>
      </c>
      <c r="Q82" s="430"/>
      <c r="R82" s="431"/>
      <c r="S82" s="430"/>
      <c r="T82" s="431"/>
      <c r="U82" s="432">
        <v>11</v>
      </c>
      <c r="V82" s="431">
        <v>201.96</v>
      </c>
      <c r="W82" s="432"/>
      <c r="X82" s="431"/>
      <c r="Y82" s="432"/>
      <c r="Z82" s="431"/>
      <c r="AA82" s="433">
        <f t="shared" si="5"/>
        <v>587.52</v>
      </c>
      <c r="AB82" s="427" t="s">
        <v>255</v>
      </c>
      <c r="AC82" s="428"/>
      <c r="AD82" s="428"/>
    </row>
    <row r="83" spans="1:32" ht="24.6" customHeight="1" x14ac:dyDescent="0.25">
      <c r="A83" s="434" t="s">
        <v>187</v>
      </c>
      <c r="B83" s="429" t="s">
        <v>69</v>
      </c>
      <c r="C83" s="432"/>
      <c r="D83" s="435"/>
      <c r="E83" s="432">
        <v>1</v>
      </c>
      <c r="F83" s="435">
        <v>23.65</v>
      </c>
      <c r="G83" s="432"/>
      <c r="H83" s="435"/>
      <c r="I83" s="432">
        <v>1</v>
      </c>
      <c r="J83" s="435">
        <v>23.65</v>
      </c>
      <c r="K83" s="432">
        <v>1</v>
      </c>
      <c r="L83" s="435">
        <v>23.65</v>
      </c>
      <c r="M83" s="432">
        <v>1</v>
      </c>
      <c r="N83" s="435">
        <v>23.65</v>
      </c>
      <c r="O83" s="432"/>
      <c r="P83" s="435"/>
      <c r="Q83" s="432"/>
      <c r="R83" s="435"/>
      <c r="S83" s="432"/>
      <c r="T83" s="435"/>
      <c r="U83" s="432">
        <v>1</v>
      </c>
      <c r="V83" s="435">
        <v>23.65</v>
      </c>
      <c r="W83" s="432"/>
      <c r="X83" s="435"/>
      <c r="Y83" s="432"/>
      <c r="Z83" s="435"/>
      <c r="AA83" s="433">
        <f t="shared" si="5"/>
        <v>118.25</v>
      </c>
      <c r="AB83" s="427" t="s">
        <v>255</v>
      </c>
      <c r="AC83" s="428"/>
      <c r="AD83" s="428"/>
    </row>
    <row r="84" spans="1:32" ht="15" customHeight="1" x14ac:dyDescent="0.25">
      <c r="A84" s="783" t="s">
        <v>188</v>
      </c>
      <c r="B84" s="429" t="s">
        <v>84</v>
      </c>
      <c r="C84" s="432"/>
      <c r="D84" s="435"/>
      <c r="E84" s="432"/>
      <c r="F84" s="435"/>
      <c r="G84" s="432"/>
      <c r="H84" s="435"/>
      <c r="I84" s="432"/>
      <c r="J84" s="435"/>
      <c r="K84" s="430"/>
      <c r="L84" s="435"/>
      <c r="M84" s="430">
        <v>12</v>
      </c>
      <c r="N84" s="435">
        <v>542.04</v>
      </c>
      <c r="O84" s="430"/>
      <c r="P84" s="435"/>
      <c r="Q84" s="430"/>
      <c r="R84" s="435"/>
      <c r="S84" s="432"/>
      <c r="T84" s="435"/>
      <c r="U84" s="432"/>
      <c r="V84" s="435"/>
      <c r="W84" s="432"/>
      <c r="X84" s="435"/>
      <c r="Y84" s="432"/>
      <c r="Z84" s="435"/>
      <c r="AA84" s="433">
        <f t="shared" si="5"/>
        <v>542.04</v>
      </c>
      <c r="AB84" s="427" t="s">
        <v>255</v>
      </c>
      <c r="AC84" s="428"/>
      <c r="AD84" s="428"/>
    </row>
    <row r="85" spans="1:32" ht="46.5" customHeight="1" thickBot="1" x14ac:dyDescent="0.3">
      <c r="A85" s="784"/>
      <c r="B85" s="436" t="s">
        <v>189</v>
      </c>
      <c r="C85" s="437"/>
      <c r="D85" s="438"/>
      <c r="E85" s="437"/>
      <c r="F85" s="438"/>
      <c r="G85" s="437"/>
      <c r="H85" s="438"/>
      <c r="I85" s="437"/>
      <c r="J85" s="438"/>
      <c r="K85" s="437"/>
      <c r="L85" s="438"/>
      <c r="M85" s="437">
        <v>2</v>
      </c>
      <c r="N85" s="438">
        <v>56.64</v>
      </c>
      <c r="O85" s="437"/>
      <c r="P85" s="438"/>
      <c r="Q85" s="437"/>
      <c r="R85" s="438"/>
      <c r="S85" s="437"/>
      <c r="T85" s="438"/>
      <c r="U85" s="437"/>
      <c r="V85" s="438"/>
      <c r="W85" s="437"/>
      <c r="X85" s="438"/>
      <c r="Y85" s="437"/>
      <c r="Z85" s="438"/>
      <c r="AA85" s="439">
        <f t="shared" si="5"/>
        <v>56.64</v>
      </c>
      <c r="AB85" s="427" t="s">
        <v>255</v>
      </c>
      <c r="AC85" s="428"/>
      <c r="AD85" s="428"/>
    </row>
    <row r="86" spans="1:32" ht="24.6" customHeight="1" thickBot="1" x14ac:dyDescent="0.3">
      <c r="A86" s="440" t="s">
        <v>198</v>
      </c>
      <c r="B86" s="441" t="s">
        <v>75</v>
      </c>
      <c r="C86" s="323">
        <v>33</v>
      </c>
      <c r="D86" s="324">
        <v>11084.2</v>
      </c>
      <c r="E86" s="325">
        <v>36</v>
      </c>
      <c r="F86" s="324">
        <v>13378.26</v>
      </c>
      <c r="G86" s="325">
        <v>38</v>
      </c>
      <c r="H86" s="324">
        <v>14922.86</v>
      </c>
      <c r="I86" s="325">
        <v>41</v>
      </c>
      <c r="J86" s="324">
        <v>15359.09</v>
      </c>
      <c r="K86" s="325">
        <v>46</v>
      </c>
      <c r="L86" s="324">
        <v>16443.34</v>
      </c>
      <c r="M86" s="325">
        <v>44</v>
      </c>
      <c r="N86" s="324">
        <v>16585.189999999999</v>
      </c>
      <c r="O86" s="325">
        <v>48</v>
      </c>
      <c r="P86" s="324">
        <v>18761.48</v>
      </c>
      <c r="Q86" s="325">
        <v>50</v>
      </c>
      <c r="R86" s="324">
        <v>19920.96</v>
      </c>
      <c r="S86" s="325">
        <v>56</v>
      </c>
      <c r="T86" s="324">
        <v>21712.560000000001</v>
      </c>
      <c r="U86" s="325">
        <v>56</v>
      </c>
      <c r="V86" s="324">
        <v>22409.94</v>
      </c>
      <c r="W86" s="325">
        <v>58</v>
      </c>
      <c r="X86" s="324">
        <v>22923.54</v>
      </c>
      <c r="Y86" s="325">
        <v>60</v>
      </c>
      <c r="Z86" s="324">
        <v>22946.02</v>
      </c>
      <c r="AA86" s="442">
        <f t="shared" si="5"/>
        <v>216447.44</v>
      </c>
      <c r="AB86" s="427" t="s">
        <v>257</v>
      </c>
      <c r="AC86" s="428"/>
      <c r="AD86" s="428"/>
    </row>
    <row r="87" spans="1:32" ht="21.6" customHeight="1" x14ac:dyDescent="0.25">
      <c r="A87" s="780"/>
      <c r="B87" s="780"/>
      <c r="C87" s="401"/>
      <c r="E87" s="401"/>
      <c r="G87" s="401"/>
      <c r="I87" s="401"/>
      <c r="K87" s="401"/>
      <c r="M87" s="401"/>
      <c r="O87" s="401"/>
      <c r="Q87" s="401"/>
      <c r="S87" s="401"/>
      <c r="U87" s="401"/>
      <c r="W87" s="401"/>
      <c r="Y87" s="401"/>
      <c r="AA87" s="7"/>
      <c r="AB87" s="26"/>
    </row>
    <row r="88" spans="1:32" x14ac:dyDescent="0.25">
      <c r="A88" s="678" t="s">
        <v>41</v>
      </c>
      <c r="B88" s="678"/>
      <c r="C88" s="676" t="s">
        <v>155</v>
      </c>
      <c r="D88" s="676"/>
      <c r="E88" s="676" t="s">
        <v>155</v>
      </c>
      <c r="F88" s="676"/>
      <c r="G88" s="676" t="s">
        <v>155</v>
      </c>
      <c r="H88" s="676"/>
      <c r="I88" s="676" t="s">
        <v>155</v>
      </c>
      <c r="J88" s="676"/>
      <c r="K88" s="676" t="s">
        <v>155</v>
      </c>
      <c r="L88" s="676"/>
      <c r="M88" s="676" t="s">
        <v>155</v>
      </c>
      <c r="N88" s="676"/>
      <c r="O88" s="676" t="s">
        <v>155</v>
      </c>
      <c r="P88" s="676"/>
      <c r="Q88" s="676" t="s">
        <v>155</v>
      </c>
      <c r="R88" s="676"/>
      <c r="S88" s="676" t="s">
        <v>155</v>
      </c>
      <c r="T88" s="676"/>
      <c r="U88" s="683" t="s">
        <v>231</v>
      </c>
      <c r="V88" s="683"/>
      <c r="W88" s="683" t="s">
        <v>231</v>
      </c>
      <c r="X88" s="683"/>
      <c r="Y88" s="683" t="s">
        <v>231</v>
      </c>
      <c r="Z88" s="683"/>
      <c r="AA88" s="445" t="s">
        <v>155</v>
      </c>
      <c r="AB88" s="445">
        <v>2025</v>
      </c>
    </row>
    <row r="89" spans="1:32" x14ac:dyDescent="0.25">
      <c r="A89" s="678"/>
      <c r="B89" s="678"/>
      <c r="C89" s="671" t="s">
        <v>92</v>
      </c>
      <c r="D89" s="671"/>
      <c r="E89" s="671" t="s">
        <v>93</v>
      </c>
      <c r="F89" s="671"/>
      <c r="G89" s="671" t="s">
        <v>17</v>
      </c>
      <c r="H89" s="671"/>
      <c r="I89" s="671" t="s">
        <v>18</v>
      </c>
      <c r="J89" s="671"/>
      <c r="K89" s="671" t="s">
        <v>19</v>
      </c>
      <c r="L89" s="671"/>
      <c r="M89" s="671" t="s">
        <v>20</v>
      </c>
      <c r="N89" s="671"/>
      <c r="O89" s="671" t="s">
        <v>21</v>
      </c>
      <c r="P89" s="671"/>
      <c r="Q89" s="671" t="s">
        <v>22</v>
      </c>
      <c r="R89" s="671"/>
      <c r="S89" s="676" t="s">
        <v>23</v>
      </c>
      <c r="T89" s="676"/>
      <c r="U89" s="683" t="s">
        <v>24</v>
      </c>
      <c r="V89" s="683"/>
      <c r="W89" s="683" t="s">
        <v>25</v>
      </c>
      <c r="X89" s="683"/>
      <c r="Y89" s="683" t="s">
        <v>26</v>
      </c>
      <c r="Z89" s="683"/>
      <c r="AA89" s="446" t="s">
        <v>39</v>
      </c>
      <c r="AB89" s="446" t="s">
        <v>39</v>
      </c>
    </row>
    <row r="90" spans="1:32" x14ac:dyDescent="0.25">
      <c r="A90" s="678"/>
      <c r="B90" s="678"/>
      <c r="C90" s="407"/>
      <c r="D90" s="198" t="s">
        <v>27</v>
      </c>
      <c r="E90" s="407"/>
      <c r="F90" s="198" t="s">
        <v>27</v>
      </c>
      <c r="G90" s="407"/>
      <c r="H90" s="198" t="s">
        <v>27</v>
      </c>
      <c r="I90" s="407"/>
      <c r="J90" s="198" t="s">
        <v>27</v>
      </c>
      <c r="K90" s="407"/>
      <c r="L90" s="198" t="s">
        <v>27</v>
      </c>
      <c r="M90" s="407"/>
      <c r="N90" s="198" t="s">
        <v>27</v>
      </c>
      <c r="O90" s="407"/>
      <c r="P90" s="198" t="s">
        <v>27</v>
      </c>
      <c r="Q90" s="407"/>
      <c r="R90" s="198" t="s">
        <v>27</v>
      </c>
      <c r="S90" s="414"/>
      <c r="T90" s="415" t="s">
        <v>27</v>
      </c>
      <c r="U90" s="447"/>
      <c r="V90" s="448" t="s">
        <v>27</v>
      </c>
      <c r="W90" s="447"/>
      <c r="X90" s="448" t="s">
        <v>27</v>
      </c>
      <c r="Y90" s="447"/>
      <c r="Z90" s="448" t="s">
        <v>27</v>
      </c>
      <c r="AA90" s="449" t="s">
        <v>27</v>
      </c>
      <c r="AB90" s="449" t="s">
        <v>27</v>
      </c>
    </row>
    <row r="91" spans="1:32" ht="51" x14ac:dyDescent="0.25">
      <c r="A91" s="678"/>
      <c r="B91" s="678"/>
      <c r="C91" s="359" t="s">
        <v>256</v>
      </c>
      <c r="D91" s="417" t="s">
        <v>30</v>
      </c>
      <c r="E91" s="359" t="s">
        <v>256</v>
      </c>
      <c r="F91" s="417" t="s">
        <v>30</v>
      </c>
      <c r="G91" s="359" t="s">
        <v>256</v>
      </c>
      <c r="H91" s="417" t="s">
        <v>30</v>
      </c>
      <c r="I91" s="359" t="s">
        <v>256</v>
      </c>
      <c r="J91" s="417" t="s">
        <v>30</v>
      </c>
      <c r="K91" s="359" t="s">
        <v>256</v>
      </c>
      <c r="L91" s="417" t="s">
        <v>30</v>
      </c>
      <c r="M91" s="359" t="s">
        <v>256</v>
      </c>
      <c r="N91" s="417" t="s">
        <v>30</v>
      </c>
      <c r="O91" s="359" t="s">
        <v>256</v>
      </c>
      <c r="P91" s="417" t="s">
        <v>30</v>
      </c>
      <c r="Q91" s="359" t="s">
        <v>256</v>
      </c>
      <c r="R91" s="417" t="s">
        <v>30</v>
      </c>
      <c r="S91" s="418" t="s">
        <v>256</v>
      </c>
      <c r="T91" s="417" t="s">
        <v>30</v>
      </c>
      <c r="U91" s="450" t="s">
        <v>256</v>
      </c>
      <c r="V91" s="451" t="s">
        <v>31</v>
      </c>
      <c r="W91" s="450" t="s">
        <v>256</v>
      </c>
      <c r="X91" s="451" t="s">
        <v>31</v>
      </c>
      <c r="Y91" s="450" t="s">
        <v>256</v>
      </c>
      <c r="Z91" s="451" t="s">
        <v>31</v>
      </c>
      <c r="AA91" s="446" t="s">
        <v>31</v>
      </c>
      <c r="AB91" s="446" t="s">
        <v>31</v>
      </c>
    </row>
    <row r="92" spans="1:32" ht="15.75" thickBot="1" x14ac:dyDescent="0.3">
      <c r="A92" s="781" t="s">
        <v>42</v>
      </c>
      <c r="B92" s="781"/>
      <c r="C92" s="419">
        <v>1</v>
      </c>
      <c r="D92" s="420">
        <v>2</v>
      </c>
      <c r="E92" s="419">
        <v>3</v>
      </c>
      <c r="F92" s="420">
        <v>4</v>
      </c>
      <c r="G92" s="419">
        <v>5</v>
      </c>
      <c r="H92" s="420">
        <v>6</v>
      </c>
      <c r="I92" s="419">
        <v>7</v>
      </c>
      <c r="J92" s="420">
        <v>8</v>
      </c>
      <c r="K92" s="419">
        <v>9</v>
      </c>
      <c r="L92" s="420">
        <v>10</v>
      </c>
      <c r="M92" s="419">
        <v>11</v>
      </c>
      <c r="N92" s="420">
        <v>12</v>
      </c>
      <c r="O92" s="419">
        <v>13</v>
      </c>
      <c r="P92" s="420">
        <v>14</v>
      </c>
      <c r="Q92" s="419">
        <v>15</v>
      </c>
      <c r="R92" s="420">
        <v>16</v>
      </c>
      <c r="S92" s="421">
        <v>17</v>
      </c>
      <c r="T92" s="420">
        <v>18</v>
      </c>
      <c r="U92" s="452">
        <v>19</v>
      </c>
      <c r="V92" s="453">
        <v>20</v>
      </c>
      <c r="W92" s="452">
        <v>21</v>
      </c>
      <c r="X92" s="453">
        <v>22</v>
      </c>
      <c r="Y92" s="452">
        <v>23</v>
      </c>
      <c r="Z92" s="453">
        <v>24</v>
      </c>
      <c r="AA92" s="454">
        <v>25</v>
      </c>
      <c r="AB92" s="454">
        <v>25</v>
      </c>
    </row>
    <row r="93" spans="1:32" ht="18.600000000000001" customHeight="1" x14ac:dyDescent="0.25">
      <c r="A93" s="782" t="s">
        <v>88</v>
      </c>
      <c r="B93" s="423" t="s">
        <v>69</v>
      </c>
      <c r="C93" s="424">
        <v>34.67</v>
      </c>
      <c r="D93" s="425">
        <v>525.6</v>
      </c>
      <c r="E93" s="424">
        <v>16.829999999999998</v>
      </c>
      <c r="F93" s="425">
        <v>255.14</v>
      </c>
      <c r="G93" s="424">
        <v>47.5</v>
      </c>
      <c r="H93" s="425">
        <v>720.1</v>
      </c>
      <c r="I93" s="424">
        <v>39.42</v>
      </c>
      <c r="J93" s="425">
        <v>597.61</v>
      </c>
      <c r="K93" s="424">
        <v>50.92</v>
      </c>
      <c r="L93" s="425">
        <v>771.95</v>
      </c>
      <c r="M93" s="424">
        <v>28.83</v>
      </c>
      <c r="N93" s="425">
        <v>437.06</v>
      </c>
      <c r="O93" s="424">
        <v>22.34</v>
      </c>
      <c r="P93" s="425">
        <v>338.67</v>
      </c>
      <c r="Q93" s="424">
        <v>36</v>
      </c>
      <c r="R93" s="425">
        <v>545.76</v>
      </c>
      <c r="S93" s="424">
        <v>14.92</v>
      </c>
      <c r="T93" s="425">
        <v>226.19</v>
      </c>
      <c r="U93" s="471">
        <f>ROUND((S93+Q93+O93+M93+K93+I93+G93+E93+C93)/9,0)</f>
        <v>32</v>
      </c>
      <c r="V93" s="472">
        <f>ROUND((T93+R93+P93+N93+L93+J93+H93+F93+D93)/9,0)</f>
        <v>491</v>
      </c>
      <c r="W93" s="471">
        <f t="shared" ref="W93:Z93" si="6">U93</f>
        <v>32</v>
      </c>
      <c r="X93" s="472">
        <f t="shared" si="6"/>
        <v>491</v>
      </c>
      <c r="Y93" s="471">
        <f t="shared" si="6"/>
        <v>32</v>
      </c>
      <c r="Z93" s="472">
        <f t="shared" si="6"/>
        <v>491</v>
      </c>
      <c r="AA93" s="460">
        <f t="shared" ref="AA93:AA99" si="7">D93+F93+H93+J93+L93+N93+P93+R93+T93+V93+X93+Z93</f>
        <v>5891.08</v>
      </c>
      <c r="AB93" s="460">
        <f>ROUND(AA93,0)</f>
        <v>5891</v>
      </c>
      <c r="AC93" s="427" t="s">
        <v>255</v>
      </c>
      <c r="AD93" s="428"/>
      <c r="AE93" s="57"/>
      <c r="AF93" s="57"/>
    </row>
    <row r="94" spans="1:32" ht="18.600000000000001" customHeight="1" x14ac:dyDescent="0.25">
      <c r="A94" s="783"/>
      <c r="B94" s="429" t="s">
        <v>185</v>
      </c>
      <c r="C94" s="443"/>
      <c r="D94" s="431"/>
      <c r="E94" s="443"/>
      <c r="F94" s="431"/>
      <c r="G94" s="443"/>
      <c r="H94" s="431"/>
      <c r="I94" s="443"/>
      <c r="J94" s="431"/>
      <c r="K94" s="443"/>
      <c r="L94" s="431"/>
      <c r="M94" s="443"/>
      <c r="N94" s="431"/>
      <c r="O94" s="443"/>
      <c r="P94" s="431"/>
      <c r="Q94" s="443"/>
      <c r="R94" s="431"/>
      <c r="S94" s="443"/>
      <c r="T94" s="431"/>
      <c r="U94" s="335">
        <f t="shared" ref="U94:U98" si="8">ROUND((S94+Q94+O94+M94+K94+I94+G94+E94+C94)/9,0)</f>
        <v>0</v>
      </c>
      <c r="V94" s="336">
        <f t="shared" ref="V94:V99" si="9">ROUND((T94+R94+P94+N94+L94+J94+H94+F94+D94)/9,0)</f>
        <v>0</v>
      </c>
      <c r="W94" s="335">
        <f t="shared" ref="W94:W98" si="10">U94</f>
        <v>0</v>
      </c>
      <c r="X94" s="336">
        <f t="shared" ref="X94:X98" si="11">V94</f>
        <v>0</v>
      </c>
      <c r="Y94" s="335">
        <f t="shared" ref="Y94:Y98" si="12">W94</f>
        <v>0</v>
      </c>
      <c r="Z94" s="336">
        <f t="shared" ref="Z94:Z98" si="13">X94</f>
        <v>0</v>
      </c>
      <c r="AA94" s="461">
        <f t="shared" si="7"/>
        <v>0</v>
      </c>
      <c r="AB94" s="461">
        <f t="shared" ref="AB94:AB98" si="14">ROUND(AA94,0)</f>
        <v>0</v>
      </c>
      <c r="AC94" s="427" t="s">
        <v>255</v>
      </c>
      <c r="AD94" s="428"/>
      <c r="AE94" s="57"/>
      <c r="AF94" s="57"/>
    </row>
    <row r="95" spans="1:32" ht="27" customHeight="1" x14ac:dyDescent="0.25">
      <c r="A95" s="434" t="s">
        <v>186</v>
      </c>
      <c r="B95" s="429" t="s">
        <v>69</v>
      </c>
      <c r="C95" s="430">
        <v>10</v>
      </c>
      <c r="D95" s="431">
        <v>183.6</v>
      </c>
      <c r="E95" s="430">
        <v>22</v>
      </c>
      <c r="F95" s="431">
        <v>403.92</v>
      </c>
      <c r="G95" s="430">
        <v>17</v>
      </c>
      <c r="H95" s="431">
        <v>312.12</v>
      </c>
      <c r="I95" s="430">
        <v>26</v>
      </c>
      <c r="J95" s="431">
        <v>477.36</v>
      </c>
      <c r="K95" s="430">
        <v>22</v>
      </c>
      <c r="L95" s="431">
        <v>395.14</v>
      </c>
      <c r="M95" s="430">
        <v>40</v>
      </c>
      <c r="N95" s="431">
        <v>602.70000000000005</v>
      </c>
      <c r="O95" s="430">
        <v>52</v>
      </c>
      <c r="P95" s="431">
        <v>726.44</v>
      </c>
      <c r="Q95" s="430">
        <v>16</v>
      </c>
      <c r="R95" s="431">
        <v>223.52</v>
      </c>
      <c r="S95" s="430">
        <v>40</v>
      </c>
      <c r="T95" s="431">
        <v>558.79999999999995</v>
      </c>
      <c r="U95" s="335">
        <f t="shared" si="8"/>
        <v>27</v>
      </c>
      <c r="V95" s="336">
        <f t="shared" si="9"/>
        <v>432</v>
      </c>
      <c r="W95" s="335">
        <f t="shared" si="10"/>
        <v>27</v>
      </c>
      <c r="X95" s="336">
        <f t="shared" si="11"/>
        <v>432</v>
      </c>
      <c r="Y95" s="335">
        <f t="shared" si="12"/>
        <v>27</v>
      </c>
      <c r="Z95" s="336">
        <f t="shared" si="13"/>
        <v>432</v>
      </c>
      <c r="AA95" s="461">
        <f>D95+F95+H95+J95+L95+N95+P95+R95+T95+V95+X95+Z95</f>
        <v>5179.6000000000004</v>
      </c>
      <c r="AB95" s="461">
        <f t="shared" si="14"/>
        <v>5180</v>
      </c>
      <c r="AC95" s="427" t="s">
        <v>255</v>
      </c>
      <c r="AD95" s="428"/>
      <c r="AE95" s="57"/>
      <c r="AF95" s="57"/>
    </row>
    <row r="96" spans="1:32" ht="29.1" customHeight="1" x14ac:dyDescent="0.25">
      <c r="A96" s="434" t="s">
        <v>187</v>
      </c>
      <c r="B96" s="429" t="s">
        <v>69</v>
      </c>
      <c r="C96" s="432"/>
      <c r="D96" s="435"/>
      <c r="E96" s="432"/>
      <c r="F96" s="435"/>
      <c r="G96" s="432"/>
      <c r="H96" s="435"/>
      <c r="I96" s="432"/>
      <c r="J96" s="435"/>
      <c r="K96" s="432"/>
      <c r="L96" s="435"/>
      <c r="M96" s="432"/>
      <c r="N96" s="435"/>
      <c r="O96" s="432"/>
      <c r="P96" s="435"/>
      <c r="Q96" s="432"/>
      <c r="R96" s="435"/>
      <c r="S96" s="432">
        <v>4</v>
      </c>
      <c r="T96" s="435">
        <v>96.66</v>
      </c>
      <c r="U96" s="335">
        <f t="shared" si="8"/>
        <v>0</v>
      </c>
      <c r="V96" s="336">
        <f t="shared" si="9"/>
        <v>11</v>
      </c>
      <c r="W96" s="335">
        <f t="shared" si="10"/>
        <v>0</v>
      </c>
      <c r="X96" s="336">
        <f t="shared" si="11"/>
        <v>11</v>
      </c>
      <c r="Y96" s="335">
        <f t="shared" si="12"/>
        <v>0</v>
      </c>
      <c r="Z96" s="336">
        <f t="shared" si="13"/>
        <v>11</v>
      </c>
      <c r="AA96" s="461">
        <f t="shared" si="7"/>
        <v>129.66</v>
      </c>
      <c r="AB96" s="461">
        <f t="shared" si="14"/>
        <v>130</v>
      </c>
      <c r="AC96" s="427" t="s">
        <v>255</v>
      </c>
      <c r="AD96" s="428"/>
      <c r="AE96" s="57"/>
      <c r="AF96" s="57"/>
    </row>
    <row r="97" spans="1:32" ht="18.600000000000001" customHeight="1" x14ac:dyDescent="0.25">
      <c r="A97" s="783" t="s">
        <v>188</v>
      </c>
      <c r="B97" s="429" t="s">
        <v>84</v>
      </c>
      <c r="C97" s="444"/>
      <c r="D97" s="435"/>
      <c r="E97" s="444"/>
      <c r="F97" s="435"/>
      <c r="G97" s="444"/>
      <c r="H97" s="435"/>
      <c r="I97" s="444"/>
      <c r="J97" s="435"/>
      <c r="K97" s="444">
        <v>12</v>
      </c>
      <c r="L97" s="435">
        <v>542.04</v>
      </c>
      <c r="M97" s="444"/>
      <c r="N97" s="435"/>
      <c r="O97" s="444"/>
      <c r="P97" s="435"/>
      <c r="Q97" s="444"/>
      <c r="R97" s="435"/>
      <c r="S97" s="444"/>
      <c r="T97" s="435"/>
      <c r="U97" s="335">
        <f t="shared" si="8"/>
        <v>1</v>
      </c>
      <c r="V97" s="336">
        <f t="shared" si="9"/>
        <v>60</v>
      </c>
      <c r="W97" s="335">
        <f t="shared" si="10"/>
        <v>1</v>
      </c>
      <c r="X97" s="336">
        <f t="shared" si="11"/>
        <v>60</v>
      </c>
      <c r="Y97" s="335">
        <f t="shared" si="12"/>
        <v>1</v>
      </c>
      <c r="Z97" s="336">
        <f t="shared" si="13"/>
        <v>60</v>
      </c>
      <c r="AA97" s="461">
        <f t="shared" si="7"/>
        <v>722.04</v>
      </c>
      <c r="AB97" s="461">
        <f t="shared" si="14"/>
        <v>722</v>
      </c>
      <c r="AC97" s="427" t="s">
        <v>255</v>
      </c>
      <c r="AD97" s="428"/>
      <c r="AE97" s="57"/>
      <c r="AF97" s="57"/>
    </row>
    <row r="98" spans="1:32" ht="28.5" customHeight="1" thickBot="1" x14ac:dyDescent="0.3">
      <c r="A98" s="784"/>
      <c r="B98" s="436" t="s">
        <v>189</v>
      </c>
      <c r="C98" s="437"/>
      <c r="D98" s="438"/>
      <c r="E98" s="437"/>
      <c r="F98" s="438"/>
      <c r="G98" s="437"/>
      <c r="H98" s="438"/>
      <c r="I98" s="437"/>
      <c r="J98" s="438"/>
      <c r="K98" s="437">
        <v>8</v>
      </c>
      <c r="L98" s="438">
        <v>226.56</v>
      </c>
      <c r="M98" s="437"/>
      <c r="N98" s="438"/>
      <c r="O98" s="437"/>
      <c r="P98" s="438"/>
      <c r="Q98" s="437"/>
      <c r="R98" s="438"/>
      <c r="S98" s="437"/>
      <c r="T98" s="438"/>
      <c r="U98" s="338">
        <f t="shared" si="8"/>
        <v>1</v>
      </c>
      <c r="V98" s="339">
        <f t="shared" si="9"/>
        <v>25</v>
      </c>
      <c r="W98" s="338">
        <f t="shared" si="10"/>
        <v>1</v>
      </c>
      <c r="X98" s="339">
        <f t="shared" si="11"/>
        <v>25</v>
      </c>
      <c r="Y98" s="338">
        <f t="shared" si="12"/>
        <v>1</v>
      </c>
      <c r="Z98" s="339">
        <f t="shared" si="13"/>
        <v>25</v>
      </c>
      <c r="AA98" s="462">
        <f t="shared" si="7"/>
        <v>301.56</v>
      </c>
      <c r="AB98" s="462">
        <f t="shared" si="14"/>
        <v>302</v>
      </c>
      <c r="AC98" s="427" t="s">
        <v>255</v>
      </c>
      <c r="AD98" s="428"/>
      <c r="AE98" s="57"/>
      <c r="AF98" s="57"/>
    </row>
    <row r="99" spans="1:32" ht="18.600000000000001" customHeight="1" thickBot="1" x14ac:dyDescent="0.3">
      <c r="A99" s="455" t="s">
        <v>316</v>
      </c>
      <c r="B99" s="456" t="s">
        <v>273</v>
      </c>
      <c r="C99" s="457">
        <v>74</v>
      </c>
      <c r="D99" s="458">
        <v>27775.14</v>
      </c>
      <c r="E99" s="459">
        <v>76</v>
      </c>
      <c r="F99" s="458">
        <v>29794.920000000002</v>
      </c>
      <c r="G99" s="459">
        <v>84</v>
      </c>
      <c r="H99" s="458">
        <v>32849.840000000004</v>
      </c>
      <c r="I99" s="459">
        <v>84</v>
      </c>
      <c r="J99" s="458">
        <v>29083.61</v>
      </c>
      <c r="K99" s="459">
        <v>83</v>
      </c>
      <c r="L99" s="458">
        <v>31469.399999999998</v>
      </c>
      <c r="M99" s="459">
        <v>86</v>
      </c>
      <c r="N99" s="458">
        <v>34362.300000000003</v>
      </c>
      <c r="O99" s="459">
        <v>100</v>
      </c>
      <c r="P99" s="458">
        <v>35753.210000000006</v>
      </c>
      <c r="Q99" s="459">
        <v>91</v>
      </c>
      <c r="R99" s="458">
        <v>34790.61</v>
      </c>
      <c r="S99" s="459">
        <v>92</v>
      </c>
      <c r="T99" s="458">
        <v>34153</v>
      </c>
      <c r="U99" s="473">
        <f>ROUND((S99+Q99+O99+M99+K99+I99+G99+E99+C99)/9,0)</f>
        <v>86</v>
      </c>
      <c r="V99" s="474">
        <f t="shared" si="9"/>
        <v>32226</v>
      </c>
      <c r="W99" s="473">
        <f>($I$99-$W$86)/6+U99</f>
        <v>90.333333333333329</v>
      </c>
      <c r="X99" s="474">
        <f>($H$99+$J$99)/($G$99+$I$99)*W99</f>
        <v>33301.517757936504</v>
      </c>
      <c r="Y99" s="473">
        <f>($I$99-$W$86)/6+W99</f>
        <v>94.666666666666657</v>
      </c>
      <c r="Z99" s="474">
        <f>($H$99+$J$99)/($G$99+$I$99)*Y99</f>
        <v>34899.007539682534</v>
      </c>
      <c r="AA99" s="463">
        <f t="shared" si="7"/>
        <v>390458.55529761908</v>
      </c>
      <c r="AB99" s="463">
        <f>ROUND(AA99,0)</f>
        <v>390459</v>
      </c>
      <c r="AC99" s="427" t="s">
        <v>257</v>
      </c>
      <c r="AD99" s="428"/>
      <c r="AE99" s="57"/>
      <c r="AF99" s="57"/>
    </row>
    <row r="100" spans="1:32" ht="36" customHeight="1" x14ac:dyDescent="0.25">
      <c r="A100" s="785" t="s">
        <v>315</v>
      </c>
      <c r="B100" s="785"/>
      <c r="C100" s="785"/>
      <c r="D100" s="785"/>
      <c r="E100" s="785"/>
      <c r="F100" s="785"/>
      <c r="G100" s="785"/>
      <c r="H100" s="785"/>
      <c r="I100" s="785"/>
      <c r="J100" s="785"/>
      <c r="K100" s="785"/>
      <c r="L100" s="785"/>
      <c r="M100" s="785"/>
      <c r="N100" s="785"/>
      <c r="O100" s="785"/>
      <c r="P100" s="785"/>
      <c r="Q100" s="785"/>
      <c r="R100" s="785"/>
      <c r="S100" s="785"/>
      <c r="T100" s="785"/>
      <c r="U100" s="785"/>
      <c r="V100" s="785"/>
      <c r="W100" s="785"/>
      <c r="X100" s="785"/>
      <c r="Y100" s="785"/>
      <c r="Z100" s="785"/>
      <c r="AA100" s="785"/>
      <c r="AB100" s="785"/>
    </row>
    <row r="103" spans="1:32" ht="15.6" customHeight="1" x14ac:dyDescent="0.25">
      <c r="H103"/>
      <c r="I103"/>
      <c r="J103"/>
      <c r="K103"/>
      <c r="L103"/>
      <c r="M103"/>
      <c r="N103"/>
      <c r="O103"/>
      <c r="P103"/>
      <c r="Q103"/>
      <c r="R103"/>
      <c r="S103"/>
      <c r="T103"/>
      <c r="U103"/>
      <c r="V103"/>
      <c r="W103"/>
      <c r="X103"/>
    </row>
    <row r="104" spans="1:32" ht="14.1" customHeight="1" x14ac:dyDescent="0.25">
      <c r="H104"/>
      <c r="I104"/>
      <c r="J104"/>
      <c r="K104"/>
      <c r="L104"/>
      <c r="M104"/>
      <c r="N104"/>
      <c r="O104"/>
      <c r="P104"/>
      <c r="Q104"/>
      <c r="R104"/>
      <c r="S104"/>
      <c r="T104"/>
      <c r="U104"/>
      <c r="V104"/>
      <c r="W104"/>
      <c r="X104"/>
    </row>
    <row r="105" spans="1:32" ht="14.1" customHeight="1" x14ac:dyDescent="0.25">
      <c r="H105"/>
      <c r="I105"/>
      <c r="J105"/>
      <c r="K105"/>
      <c r="L105"/>
      <c r="M105"/>
      <c r="N105"/>
      <c r="O105"/>
      <c r="P105"/>
      <c r="Q105"/>
      <c r="R105"/>
      <c r="S105"/>
      <c r="T105"/>
      <c r="U105"/>
      <c r="V105"/>
      <c r="W105"/>
      <c r="X105"/>
    </row>
    <row r="106" spans="1:32" ht="14.1" customHeight="1" x14ac:dyDescent="0.25">
      <c r="H106"/>
      <c r="I106"/>
      <c r="J106"/>
      <c r="K106"/>
      <c r="L106"/>
      <c r="M106"/>
      <c r="N106"/>
      <c r="O106"/>
      <c r="P106"/>
      <c r="Q106"/>
      <c r="R106"/>
      <c r="S106"/>
      <c r="T106"/>
      <c r="U106"/>
      <c r="V106"/>
      <c r="W106"/>
      <c r="X106"/>
    </row>
    <row r="107" spans="1:32" ht="14.1" customHeight="1" x14ac:dyDescent="0.25">
      <c r="H107"/>
      <c r="I107"/>
      <c r="J107"/>
      <c r="K107"/>
      <c r="L107"/>
      <c r="M107"/>
      <c r="N107"/>
      <c r="O107"/>
      <c r="P107"/>
      <c r="Q107"/>
      <c r="R107"/>
      <c r="S107"/>
      <c r="T107"/>
      <c r="U107"/>
      <c r="V107"/>
      <c r="W107"/>
      <c r="X107"/>
    </row>
    <row r="108" spans="1:32" ht="14.1" customHeight="1" x14ac:dyDescent="0.25">
      <c r="H108"/>
      <c r="I108"/>
      <c r="J108"/>
      <c r="K108"/>
      <c r="L108"/>
      <c r="M108"/>
      <c r="N108"/>
      <c r="O108"/>
      <c r="P108"/>
      <c r="Q108"/>
      <c r="R108"/>
      <c r="S108"/>
      <c r="T108"/>
      <c r="U108"/>
      <c r="V108"/>
      <c r="W108"/>
      <c r="X108"/>
    </row>
    <row r="109" spans="1:32" ht="14.1" customHeight="1" x14ac:dyDescent="0.25">
      <c r="H109"/>
      <c r="I109"/>
      <c r="J109"/>
      <c r="K109"/>
      <c r="L109"/>
      <c r="M109"/>
      <c r="N109"/>
      <c r="O109"/>
      <c r="P109"/>
      <c r="Q109"/>
      <c r="R109"/>
      <c r="S109"/>
      <c r="T109"/>
      <c r="U109"/>
      <c r="V109"/>
      <c r="W109"/>
      <c r="X109"/>
    </row>
    <row r="110" spans="1:32" ht="14.1" customHeight="1" x14ac:dyDescent="0.25">
      <c r="H110"/>
      <c r="I110"/>
      <c r="J110"/>
      <c r="K110"/>
      <c r="L110"/>
      <c r="M110"/>
      <c r="N110"/>
      <c r="O110"/>
      <c r="P110"/>
      <c r="Q110"/>
      <c r="R110"/>
      <c r="S110"/>
      <c r="T110"/>
      <c r="U110"/>
      <c r="V110"/>
      <c r="W110"/>
      <c r="X110"/>
    </row>
  </sheetData>
  <mergeCells count="173">
    <mergeCell ref="A100:AB100"/>
    <mergeCell ref="A93:A94"/>
    <mergeCell ref="A97:A98"/>
    <mergeCell ref="S89:T89"/>
    <mergeCell ref="U89:V89"/>
    <mergeCell ref="W89:X89"/>
    <mergeCell ref="Y89:Z89"/>
    <mergeCell ref="A92:B92"/>
    <mergeCell ref="W88:X88"/>
    <mergeCell ref="Y88:Z88"/>
    <mergeCell ref="C89:D89"/>
    <mergeCell ref="E89:F89"/>
    <mergeCell ref="G89:H89"/>
    <mergeCell ref="I89:J89"/>
    <mergeCell ref="K89:L89"/>
    <mergeCell ref="M89:N89"/>
    <mergeCell ref="O89:P89"/>
    <mergeCell ref="Q89:R89"/>
    <mergeCell ref="K88:L88"/>
    <mergeCell ref="M88:N88"/>
    <mergeCell ref="O88:P88"/>
    <mergeCell ref="Q88:R88"/>
    <mergeCell ref="S88:T88"/>
    <mergeCell ref="U88:V88"/>
    <mergeCell ref="G76:H76"/>
    <mergeCell ref="I76:J76"/>
    <mergeCell ref="K76:L76"/>
    <mergeCell ref="M76:N76"/>
    <mergeCell ref="A87:B87"/>
    <mergeCell ref="A88:B91"/>
    <mergeCell ref="C88:D88"/>
    <mergeCell ref="E88:F88"/>
    <mergeCell ref="G88:H88"/>
    <mergeCell ref="I88:J88"/>
    <mergeCell ref="A79:B79"/>
    <mergeCell ref="A80:A81"/>
    <mergeCell ref="A84:A85"/>
    <mergeCell ref="O75:P75"/>
    <mergeCell ref="Q75:R75"/>
    <mergeCell ref="S75:T75"/>
    <mergeCell ref="U75:V75"/>
    <mergeCell ref="W75:X75"/>
    <mergeCell ref="Y75:Z75"/>
    <mergeCell ref="A69:X69"/>
    <mergeCell ref="A70:X70"/>
    <mergeCell ref="A71:X71"/>
    <mergeCell ref="A75:B78"/>
    <mergeCell ref="C75:D75"/>
    <mergeCell ref="E75:F75"/>
    <mergeCell ref="G75:H75"/>
    <mergeCell ref="I75:J75"/>
    <mergeCell ref="K75:L75"/>
    <mergeCell ref="M75:N75"/>
    <mergeCell ref="O76:P76"/>
    <mergeCell ref="Q76:R76"/>
    <mergeCell ref="S76:T76"/>
    <mergeCell ref="U76:V76"/>
    <mergeCell ref="W76:X76"/>
    <mergeCell ref="Y76:Z76"/>
    <mergeCell ref="C76:D76"/>
    <mergeCell ref="E76:F76"/>
    <mergeCell ref="S60:T60"/>
    <mergeCell ref="U60:V60"/>
    <mergeCell ref="W60:X60"/>
    <mergeCell ref="Y60:Z60"/>
    <mergeCell ref="A61:B61"/>
    <mergeCell ref="A68:X68"/>
    <mergeCell ref="Y59:Z59"/>
    <mergeCell ref="A60:B60"/>
    <mergeCell ref="C60:D60"/>
    <mergeCell ref="E60:F60"/>
    <mergeCell ref="G60:H60"/>
    <mergeCell ref="I60:J60"/>
    <mergeCell ref="K60:L60"/>
    <mergeCell ref="M60:N60"/>
    <mergeCell ref="O60:P60"/>
    <mergeCell ref="Q60:R60"/>
    <mergeCell ref="M59:N59"/>
    <mergeCell ref="O59:P59"/>
    <mergeCell ref="Q59:R59"/>
    <mergeCell ref="S59:T59"/>
    <mergeCell ref="U59:V59"/>
    <mergeCell ref="W59:X59"/>
    <mergeCell ref="A59:B59"/>
    <mergeCell ref="C59:D59"/>
    <mergeCell ref="A43:G43"/>
    <mergeCell ref="A45:E45"/>
    <mergeCell ref="A46:E46"/>
    <mergeCell ref="E59:F59"/>
    <mergeCell ref="G59:H59"/>
    <mergeCell ref="I59:J59"/>
    <mergeCell ref="K59:L59"/>
    <mergeCell ref="A49:E49"/>
    <mergeCell ref="A50:E50"/>
    <mergeCell ref="A51:E51"/>
    <mergeCell ref="A52:E52"/>
    <mergeCell ref="A53:E53"/>
    <mergeCell ref="A54:E54"/>
    <mergeCell ref="U29:V29"/>
    <mergeCell ref="W29:X29"/>
    <mergeCell ref="Y29:Z29"/>
    <mergeCell ref="U28:AA28"/>
    <mergeCell ref="A47:E47"/>
    <mergeCell ref="A48:E48"/>
    <mergeCell ref="W30:X30"/>
    <mergeCell ref="Y30:Z30"/>
    <mergeCell ref="A31:B31"/>
    <mergeCell ref="A38:X38"/>
    <mergeCell ref="A39:X39"/>
    <mergeCell ref="A40:X40"/>
    <mergeCell ref="K30:L30"/>
    <mergeCell ref="M30:N30"/>
    <mergeCell ref="O30:P30"/>
    <mergeCell ref="Q30:R30"/>
    <mergeCell ref="S30:T30"/>
    <mergeCell ref="U30:V30"/>
    <mergeCell ref="A30:B30"/>
    <mergeCell ref="C30:D30"/>
    <mergeCell ref="E30:F30"/>
    <mergeCell ref="G30:H30"/>
    <mergeCell ref="I30:J30"/>
    <mergeCell ref="A41:X41"/>
    <mergeCell ref="G29:H29"/>
    <mergeCell ref="I29:J29"/>
    <mergeCell ref="K29:L29"/>
    <mergeCell ref="M29:N29"/>
    <mergeCell ref="O29:P29"/>
    <mergeCell ref="Q29:R29"/>
    <mergeCell ref="S29:T29"/>
    <mergeCell ref="K6:L6"/>
    <mergeCell ref="A26:E26"/>
    <mergeCell ref="A7:B7"/>
    <mergeCell ref="A15:G15"/>
    <mergeCell ref="A17:E17"/>
    <mergeCell ref="A18:E18"/>
    <mergeCell ref="A20:E20"/>
    <mergeCell ref="A21:E21"/>
    <mergeCell ref="A22:E22"/>
    <mergeCell ref="A23:E23"/>
    <mergeCell ref="A24:E24"/>
    <mergeCell ref="A25:E25"/>
    <mergeCell ref="A29:B29"/>
    <mergeCell ref="C29:D29"/>
    <mergeCell ref="E29:F29"/>
    <mergeCell ref="A19:E19"/>
    <mergeCell ref="M6:N6"/>
    <mergeCell ref="O6:P6"/>
    <mergeCell ref="Y6:Z6"/>
    <mergeCell ref="O5:P5"/>
    <mergeCell ref="Q5:R5"/>
    <mergeCell ref="S5:T5"/>
    <mergeCell ref="U5:V5"/>
    <mergeCell ref="W5:X5"/>
    <mergeCell ref="Y5:Z5"/>
    <mergeCell ref="U6:V6"/>
    <mergeCell ref="W6:X6"/>
    <mergeCell ref="A6:B6"/>
    <mergeCell ref="C6:D6"/>
    <mergeCell ref="E6:F6"/>
    <mergeCell ref="G6:H6"/>
    <mergeCell ref="I6:J6"/>
    <mergeCell ref="Q6:R6"/>
    <mergeCell ref="S6:T6"/>
    <mergeCell ref="A1:AA1"/>
    <mergeCell ref="A2:AA2"/>
    <mergeCell ref="A3:AA3"/>
    <mergeCell ref="A5:B5"/>
    <mergeCell ref="C5:D5"/>
    <mergeCell ref="E5:F5"/>
    <mergeCell ref="G5:H5"/>
    <mergeCell ref="I5:J5"/>
    <mergeCell ref="K5:L5"/>
    <mergeCell ref="M5:N5"/>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9446A-653B-4BC7-9E99-636B1435131C}">
  <dimension ref="A1:AK64"/>
  <sheetViews>
    <sheetView zoomScale="60" zoomScaleNormal="60" workbookViewId="0">
      <selection activeCell="AD31" sqref="AD31"/>
    </sheetView>
  </sheetViews>
  <sheetFormatPr defaultColWidth="8.85546875" defaultRowHeight="15" x14ac:dyDescent="0.25"/>
  <cols>
    <col min="1" max="1" width="15.42578125" style="21" customWidth="1"/>
    <col min="2" max="2" width="43.85546875" style="3" customWidth="1"/>
    <col min="3" max="3" width="11.85546875" style="3" customWidth="1"/>
    <col min="4" max="4" width="7.42578125" style="3" customWidth="1"/>
    <col min="5" max="5" width="13.140625" style="3" bestFit="1" customWidth="1"/>
    <col min="6" max="6" width="7.42578125" style="3" customWidth="1"/>
    <col min="7" max="7" width="12.85546875" style="3" customWidth="1"/>
    <col min="8" max="8" width="7.42578125" style="3" customWidth="1"/>
    <col min="9" max="9" width="13.140625" style="3" bestFit="1" customWidth="1"/>
    <col min="10" max="10" width="7.42578125" style="3" customWidth="1"/>
    <col min="11" max="11" width="11.85546875" style="3" customWidth="1"/>
    <col min="12" max="12" width="7.42578125" style="3" customWidth="1"/>
    <col min="13" max="13" width="13.140625" style="3" bestFit="1" customWidth="1"/>
    <col min="14" max="14" width="7.42578125" style="3" customWidth="1"/>
    <col min="15" max="15" width="11.85546875" style="3" customWidth="1"/>
    <col min="16" max="16" width="7.42578125" style="3" customWidth="1"/>
    <col min="17" max="17" width="11.85546875" style="3" customWidth="1"/>
    <col min="18" max="18" width="7.42578125" style="3" customWidth="1"/>
    <col min="19" max="19" width="11.85546875" style="3" customWidth="1"/>
    <col min="20" max="20" width="7.42578125" style="3" customWidth="1"/>
    <col min="21" max="21" width="11.85546875" style="3" customWidth="1"/>
    <col min="22" max="22" width="7.42578125" style="3" customWidth="1"/>
    <col min="23" max="23" width="13" style="3" customWidth="1"/>
    <col min="24" max="24" width="7.42578125" style="3" customWidth="1"/>
    <col min="25" max="25" width="11.85546875" style="3" customWidth="1"/>
    <col min="26" max="26" width="7.42578125" style="3" customWidth="1"/>
    <col min="27" max="27" width="11.85546875" style="3" customWidth="1"/>
    <col min="28" max="28" width="15" style="3" customWidth="1"/>
    <col min="29" max="29" width="13.140625" style="3" customWidth="1"/>
    <col min="30" max="30" width="16.85546875" style="3" customWidth="1"/>
    <col min="31" max="16384" width="8.85546875" style="3"/>
  </cols>
  <sheetData>
    <row r="1" spans="1:37" ht="18.75" x14ac:dyDescent="0.25">
      <c r="A1" s="770" t="s">
        <v>149</v>
      </c>
      <c r="B1" s="770"/>
      <c r="C1" s="770"/>
      <c r="D1" s="770"/>
      <c r="E1" s="770"/>
      <c r="F1" s="770"/>
      <c r="G1" s="770"/>
      <c r="H1" s="770"/>
      <c r="I1" s="770"/>
      <c r="J1" s="770"/>
      <c r="K1" s="770"/>
      <c r="L1" s="770"/>
      <c r="M1" s="770"/>
      <c r="N1" s="770"/>
      <c r="O1" s="770"/>
      <c r="P1" s="770"/>
      <c r="Q1" s="770"/>
      <c r="R1" s="770"/>
      <c r="S1" s="770"/>
      <c r="T1" s="770"/>
      <c r="U1" s="770"/>
      <c r="V1" s="770"/>
      <c r="W1" s="770"/>
      <c r="X1" s="770"/>
      <c r="Y1" s="770"/>
      <c r="Z1" s="770"/>
      <c r="AA1" s="770"/>
      <c r="AB1" s="770"/>
    </row>
    <row r="2" spans="1:37" ht="18.75" x14ac:dyDescent="0.25">
      <c r="A2" s="770" t="s">
        <v>229</v>
      </c>
      <c r="B2" s="770"/>
      <c r="C2" s="770"/>
      <c r="D2" s="770"/>
      <c r="E2" s="770"/>
      <c r="F2" s="770"/>
      <c r="G2" s="770"/>
      <c r="H2" s="770"/>
      <c r="I2" s="770"/>
      <c r="J2" s="770"/>
      <c r="K2" s="770"/>
      <c r="L2" s="770"/>
      <c r="M2" s="770"/>
      <c r="N2" s="770"/>
      <c r="O2" s="770"/>
      <c r="P2" s="770"/>
      <c r="Q2" s="770"/>
      <c r="R2" s="770"/>
      <c r="S2" s="770"/>
      <c r="T2" s="770"/>
      <c r="U2" s="770"/>
      <c r="V2" s="770"/>
      <c r="W2" s="770"/>
      <c r="X2" s="770"/>
      <c r="Y2" s="770"/>
      <c r="Z2" s="770"/>
      <c r="AA2" s="770"/>
      <c r="AB2" s="770"/>
    </row>
    <row r="3" spans="1:37" ht="44.45" customHeight="1" x14ac:dyDescent="0.25">
      <c r="A3" s="807" t="s">
        <v>223</v>
      </c>
      <c r="B3" s="807"/>
      <c r="C3" s="807"/>
      <c r="D3" s="807"/>
      <c r="E3" s="807"/>
      <c r="F3" s="807"/>
      <c r="G3" s="807"/>
      <c r="H3" s="807"/>
      <c r="I3" s="807"/>
      <c r="J3" s="807"/>
      <c r="K3" s="807"/>
      <c r="L3" s="807"/>
      <c r="M3" s="807"/>
      <c r="N3" s="807"/>
      <c r="O3" s="807"/>
      <c r="P3" s="807"/>
      <c r="Q3" s="807"/>
      <c r="R3" s="807"/>
      <c r="S3" s="807"/>
      <c r="T3" s="807"/>
      <c r="U3" s="807"/>
      <c r="V3" s="807"/>
      <c r="W3" s="807"/>
      <c r="X3" s="807"/>
      <c r="Y3" s="807"/>
      <c r="Z3" s="807"/>
      <c r="AA3" s="807"/>
      <c r="AB3" s="807"/>
    </row>
    <row r="4" spans="1:37" ht="35.1" customHeight="1" thickBot="1" x14ac:dyDescent="0.3">
      <c r="A4" s="278" t="s">
        <v>100</v>
      </c>
      <c r="B4" s="806" t="s">
        <v>241</v>
      </c>
      <c r="C4" s="806"/>
      <c r="D4" s="806"/>
      <c r="E4" s="806"/>
      <c r="F4" s="806"/>
      <c r="G4" s="806"/>
      <c r="H4" s="806"/>
      <c r="I4" s="806"/>
      <c r="J4" s="806"/>
      <c r="K4" s="806"/>
      <c r="L4" s="806"/>
      <c r="M4" s="806"/>
      <c r="N4" s="806"/>
      <c r="O4" s="806"/>
      <c r="P4" s="806"/>
      <c r="Q4" s="806"/>
      <c r="R4" s="806"/>
      <c r="S4" s="806"/>
      <c r="T4" s="806"/>
      <c r="U4" s="806"/>
      <c r="V4" s="806"/>
      <c r="W4" s="806"/>
      <c r="X4" s="806"/>
      <c r="Y4" s="806"/>
      <c r="Z4" s="806"/>
      <c r="AA4" s="806"/>
      <c r="AB4" s="806"/>
    </row>
    <row r="5" spans="1:37" x14ac:dyDescent="0.25">
      <c r="A5" s="279"/>
      <c r="B5" s="809" t="s">
        <v>41</v>
      </c>
      <c r="C5" s="810"/>
      <c r="D5" s="808" t="s">
        <v>87</v>
      </c>
      <c r="E5" s="808"/>
      <c r="F5" s="808" t="s">
        <v>87</v>
      </c>
      <c r="G5" s="808"/>
      <c r="H5" s="808" t="s">
        <v>87</v>
      </c>
      <c r="I5" s="808"/>
      <c r="J5" s="808" t="s">
        <v>87</v>
      </c>
      <c r="K5" s="808"/>
      <c r="L5" s="808" t="s">
        <v>87</v>
      </c>
      <c r="M5" s="808"/>
      <c r="N5" s="808" t="s">
        <v>87</v>
      </c>
      <c r="O5" s="808"/>
      <c r="P5" s="808" t="s">
        <v>87</v>
      </c>
      <c r="Q5" s="808"/>
      <c r="R5" s="808" t="s">
        <v>87</v>
      </c>
      <c r="S5" s="808"/>
      <c r="T5" s="796" t="s">
        <v>87</v>
      </c>
      <c r="U5" s="796"/>
      <c r="V5" s="796" t="s">
        <v>87</v>
      </c>
      <c r="W5" s="796"/>
      <c r="X5" s="796" t="s">
        <v>87</v>
      </c>
      <c r="Y5" s="796"/>
      <c r="Z5" s="796" t="s">
        <v>87</v>
      </c>
      <c r="AA5" s="796"/>
      <c r="AB5" s="280" t="s">
        <v>87</v>
      </c>
    </row>
    <row r="6" spans="1:37" x14ac:dyDescent="0.25">
      <c r="A6" s="279"/>
      <c r="B6" s="811"/>
      <c r="C6" s="812"/>
      <c r="D6" s="671" t="s">
        <v>92</v>
      </c>
      <c r="E6" s="671"/>
      <c r="F6" s="671" t="s">
        <v>93</v>
      </c>
      <c r="G6" s="671"/>
      <c r="H6" s="671" t="s">
        <v>17</v>
      </c>
      <c r="I6" s="671"/>
      <c r="J6" s="671" t="s">
        <v>18</v>
      </c>
      <c r="K6" s="671"/>
      <c r="L6" s="672" t="s">
        <v>19</v>
      </c>
      <c r="M6" s="673"/>
      <c r="N6" s="671" t="s">
        <v>20</v>
      </c>
      <c r="O6" s="671"/>
      <c r="P6" s="672" t="s">
        <v>21</v>
      </c>
      <c r="Q6" s="673"/>
      <c r="R6" s="671" t="s">
        <v>22</v>
      </c>
      <c r="S6" s="671"/>
      <c r="T6" s="798" t="s">
        <v>23</v>
      </c>
      <c r="U6" s="795"/>
      <c r="V6" s="795" t="s">
        <v>24</v>
      </c>
      <c r="W6" s="795"/>
      <c r="X6" s="795" t="s">
        <v>25</v>
      </c>
      <c r="Y6" s="795"/>
      <c r="Z6" s="795" t="s">
        <v>26</v>
      </c>
      <c r="AA6" s="795"/>
      <c r="AB6" s="281" t="s">
        <v>39</v>
      </c>
    </row>
    <row r="7" spans="1:37" x14ac:dyDescent="0.25">
      <c r="A7" s="279"/>
      <c r="B7" s="811"/>
      <c r="C7" s="812"/>
      <c r="D7" s="193"/>
      <c r="E7" s="194" t="s">
        <v>27</v>
      </c>
      <c r="F7" s="195"/>
      <c r="G7" s="196" t="s">
        <v>27</v>
      </c>
      <c r="H7" s="193"/>
      <c r="I7" s="194" t="s">
        <v>27</v>
      </c>
      <c r="J7" s="195"/>
      <c r="K7" s="196" t="s">
        <v>27</v>
      </c>
      <c r="L7" s="193"/>
      <c r="M7" s="196" t="s">
        <v>27</v>
      </c>
      <c r="N7" s="193"/>
      <c r="O7" s="196" t="s">
        <v>27</v>
      </c>
      <c r="P7" s="193"/>
      <c r="Q7" s="196" t="s">
        <v>27</v>
      </c>
      <c r="R7" s="193"/>
      <c r="S7" s="196" t="s">
        <v>27</v>
      </c>
      <c r="T7" s="282"/>
      <c r="U7" s="283" t="s">
        <v>27</v>
      </c>
      <c r="V7" s="284"/>
      <c r="W7" s="283" t="s">
        <v>27</v>
      </c>
      <c r="X7" s="284"/>
      <c r="Y7" s="283" t="s">
        <v>27</v>
      </c>
      <c r="Z7" s="284"/>
      <c r="AA7" s="283" t="s">
        <v>27</v>
      </c>
      <c r="AB7" s="285" t="s">
        <v>27</v>
      </c>
    </row>
    <row r="8" spans="1:37" ht="59.45" customHeight="1" x14ac:dyDescent="0.25">
      <c r="A8" s="279"/>
      <c r="B8" s="813"/>
      <c r="C8" s="814"/>
      <c r="D8" s="202" t="s">
        <v>29</v>
      </c>
      <c r="E8" s="400" t="s">
        <v>30</v>
      </c>
      <c r="F8" s="204" t="s">
        <v>29</v>
      </c>
      <c r="G8" s="286" t="s">
        <v>30</v>
      </c>
      <c r="H8" s="202" t="s">
        <v>29</v>
      </c>
      <c r="I8" s="400" t="s">
        <v>30</v>
      </c>
      <c r="J8" s="204" t="s">
        <v>29</v>
      </c>
      <c r="K8" s="286" t="s">
        <v>30</v>
      </c>
      <c r="L8" s="202" t="s">
        <v>29</v>
      </c>
      <c r="M8" s="286" t="s">
        <v>30</v>
      </c>
      <c r="N8" s="202" t="s">
        <v>29</v>
      </c>
      <c r="O8" s="286" t="s">
        <v>30</v>
      </c>
      <c r="P8" s="202" t="s">
        <v>29</v>
      </c>
      <c r="Q8" s="286" t="s">
        <v>30</v>
      </c>
      <c r="R8" s="202" t="s">
        <v>29</v>
      </c>
      <c r="S8" s="286" t="s">
        <v>30</v>
      </c>
      <c r="T8" s="287" t="s">
        <v>29</v>
      </c>
      <c r="U8" s="286" t="s">
        <v>30</v>
      </c>
      <c r="V8" s="288" t="s">
        <v>29</v>
      </c>
      <c r="W8" s="286" t="s">
        <v>30</v>
      </c>
      <c r="X8" s="288" t="s">
        <v>29</v>
      </c>
      <c r="Y8" s="286" t="s">
        <v>30</v>
      </c>
      <c r="Z8" s="288" t="s">
        <v>29</v>
      </c>
      <c r="AA8" s="286" t="s">
        <v>30</v>
      </c>
      <c r="AB8" s="281" t="s">
        <v>30</v>
      </c>
    </row>
    <row r="9" spans="1:37" x14ac:dyDescent="0.25">
      <c r="A9" s="279"/>
      <c r="B9" s="815" t="s">
        <v>42</v>
      </c>
      <c r="C9" s="816"/>
      <c r="D9" s="210">
        <v>1</v>
      </c>
      <c r="E9" s="211">
        <v>2</v>
      </c>
      <c r="F9" s="212">
        <v>3</v>
      </c>
      <c r="G9" s="213">
        <v>4</v>
      </c>
      <c r="H9" s="210">
        <v>5</v>
      </c>
      <c r="I9" s="211">
        <v>6</v>
      </c>
      <c r="J9" s="212">
        <v>7</v>
      </c>
      <c r="K9" s="213">
        <v>8</v>
      </c>
      <c r="L9" s="210">
        <v>9</v>
      </c>
      <c r="M9" s="213">
        <v>10</v>
      </c>
      <c r="N9" s="210">
        <v>11</v>
      </c>
      <c r="O9" s="213">
        <v>12</v>
      </c>
      <c r="P9" s="210">
        <v>13</v>
      </c>
      <c r="Q9" s="213">
        <v>14</v>
      </c>
      <c r="R9" s="210">
        <v>15</v>
      </c>
      <c r="S9" s="213">
        <v>16</v>
      </c>
      <c r="T9" s="289">
        <v>17</v>
      </c>
      <c r="U9" s="290">
        <v>18</v>
      </c>
      <c r="V9" s="290">
        <v>19</v>
      </c>
      <c r="W9" s="290">
        <v>20</v>
      </c>
      <c r="X9" s="290">
        <v>21</v>
      </c>
      <c r="Y9" s="290">
        <v>22</v>
      </c>
      <c r="Z9" s="290">
        <v>23</v>
      </c>
      <c r="AA9" s="290">
        <v>24</v>
      </c>
      <c r="AB9" s="291">
        <v>25</v>
      </c>
    </row>
    <row r="10" spans="1:37" ht="93.6" customHeight="1" x14ac:dyDescent="0.25">
      <c r="A10" s="292" t="s">
        <v>219</v>
      </c>
      <c r="B10" s="788" t="s">
        <v>310</v>
      </c>
      <c r="C10" s="789"/>
      <c r="D10" s="220">
        <v>6671</v>
      </c>
      <c r="E10" s="293">
        <v>567520.88</v>
      </c>
      <c r="F10" s="220">
        <v>6308</v>
      </c>
      <c r="G10" s="293">
        <v>545157.7699999999</v>
      </c>
      <c r="H10" s="220">
        <v>6119</v>
      </c>
      <c r="I10" s="293">
        <v>527272.93999999994</v>
      </c>
      <c r="J10" s="220">
        <v>5471</v>
      </c>
      <c r="K10" s="293">
        <v>440922.64000000007</v>
      </c>
      <c r="L10" s="222">
        <v>4898</v>
      </c>
      <c r="M10" s="294">
        <v>404017.9599999999</v>
      </c>
      <c r="N10" s="220">
        <v>4416</v>
      </c>
      <c r="O10" s="293">
        <v>361883.32</v>
      </c>
      <c r="P10" s="222">
        <v>4231</v>
      </c>
      <c r="Q10" s="294">
        <v>396198.81</v>
      </c>
      <c r="R10" s="220">
        <v>4183</v>
      </c>
      <c r="S10" s="293">
        <v>399625.98000000004</v>
      </c>
      <c r="T10" s="295">
        <v>3792</v>
      </c>
      <c r="U10" s="293">
        <v>353240.4599999999</v>
      </c>
      <c r="V10" s="295">
        <v>3582</v>
      </c>
      <c r="W10" s="293">
        <v>338438.36000000004</v>
      </c>
      <c r="X10" s="295">
        <v>3616</v>
      </c>
      <c r="Y10" s="296">
        <v>341929.93999999994</v>
      </c>
      <c r="Z10" s="295">
        <v>3304</v>
      </c>
      <c r="AA10" s="297">
        <v>299124.70999999996</v>
      </c>
      <c r="AB10" s="298">
        <f t="shared" ref="AB10:AB12" si="0">I10+K10+M10+O10+Q10+S10+U10+W10+Y10+AA10+G10+E10</f>
        <v>4975333.7699999996</v>
      </c>
      <c r="AC10" s="8"/>
      <c r="AD10" s="8"/>
      <c r="AE10" s="8"/>
      <c r="AF10" s="8"/>
      <c r="AG10" s="8"/>
      <c r="AH10" s="8"/>
      <c r="AI10" s="8"/>
      <c r="AJ10" s="8"/>
      <c r="AK10" s="8"/>
    </row>
    <row r="11" spans="1:37" ht="62.45" customHeight="1" x14ac:dyDescent="0.25">
      <c r="A11" s="292" t="s">
        <v>220</v>
      </c>
      <c r="B11" s="788" t="s">
        <v>311</v>
      </c>
      <c r="C11" s="789"/>
      <c r="D11" s="220">
        <v>816</v>
      </c>
      <c r="E11" s="293">
        <v>202370</v>
      </c>
      <c r="F11" s="220">
        <v>628</v>
      </c>
      <c r="G11" s="293">
        <v>156356</v>
      </c>
      <c r="H11" s="220">
        <v>605</v>
      </c>
      <c r="I11" s="293">
        <v>152674</v>
      </c>
      <c r="J11" s="220">
        <v>423</v>
      </c>
      <c r="K11" s="293">
        <v>104716</v>
      </c>
      <c r="L11" s="222">
        <v>363</v>
      </c>
      <c r="M11" s="294">
        <v>90150</v>
      </c>
      <c r="N11" s="220">
        <v>446</v>
      </c>
      <c r="O11" s="293">
        <v>113948</v>
      </c>
      <c r="P11" s="222">
        <v>505</v>
      </c>
      <c r="Q11" s="294">
        <v>124441</v>
      </c>
      <c r="R11" s="220">
        <v>526</v>
      </c>
      <c r="S11" s="293">
        <v>131383</v>
      </c>
      <c r="T11" s="295">
        <v>423</v>
      </c>
      <c r="U11" s="293">
        <v>105168.25</v>
      </c>
      <c r="V11" s="295">
        <v>414</v>
      </c>
      <c r="W11" s="293">
        <v>105800.5</v>
      </c>
      <c r="X11" s="295">
        <v>430</v>
      </c>
      <c r="Y11" s="296">
        <v>110511</v>
      </c>
      <c r="Z11" s="295">
        <v>230</v>
      </c>
      <c r="AA11" s="297">
        <v>71322</v>
      </c>
      <c r="AB11" s="298">
        <f t="shared" si="0"/>
        <v>1468839.75</v>
      </c>
    </row>
    <row r="12" spans="1:37" ht="48.6" customHeight="1" thickBot="1" x14ac:dyDescent="0.3">
      <c r="A12" s="292" t="s">
        <v>221</v>
      </c>
      <c r="B12" s="817" t="s">
        <v>9</v>
      </c>
      <c r="C12" s="818"/>
      <c r="D12" s="299">
        <v>5156</v>
      </c>
      <c r="E12" s="300">
        <v>716601.25000000012</v>
      </c>
      <c r="F12" s="299">
        <v>5655</v>
      </c>
      <c r="G12" s="300">
        <v>888002.39</v>
      </c>
      <c r="H12" s="299">
        <v>6018</v>
      </c>
      <c r="I12" s="300">
        <v>976591.66999999993</v>
      </c>
      <c r="J12" s="299">
        <v>5911</v>
      </c>
      <c r="K12" s="300">
        <v>893401.78999999992</v>
      </c>
      <c r="L12" s="301">
        <v>5694</v>
      </c>
      <c r="M12" s="302">
        <v>718064.92999999993</v>
      </c>
      <c r="N12" s="299">
        <v>4437</v>
      </c>
      <c r="O12" s="300">
        <v>473345.10000000003</v>
      </c>
      <c r="P12" s="301">
        <v>4012</v>
      </c>
      <c r="Q12" s="302">
        <v>472655.88999999996</v>
      </c>
      <c r="R12" s="299">
        <v>3796</v>
      </c>
      <c r="S12" s="300">
        <v>468093.02</v>
      </c>
      <c r="T12" s="303">
        <v>3248</v>
      </c>
      <c r="U12" s="300">
        <v>378700.56</v>
      </c>
      <c r="V12" s="303">
        <v>3129</v>
      </c>
      <c r="W12" s="300">
        <v>378850.76</v>
      </c>
      <c r="X12" s="303">
        <v>3110</v>
      </c>
      <c r="Y12" s="304">
        <v>390736.69999999995</v>
      </c>
      <c r="Z12" s="303">
        <v>1897</v>
      </c>
      <c r="AA12" s="305">
        <v>191504.65999999997</v>
      </c>
      <c r="AB12" s="306">
        <f t="shared" si="0"/>
        <v>6946548.7199999997</v>
      </c>
      <c r="AC12" s="9"/>
      <c r="AD12" s="8"/>
      <c r="AE12" s="8"/>
      <c r="AF12" s="8"/>
      <c r="AG12" s="8"/>
    </row>
    <row r="13" spans="1:37" s="21" customFormat="1" thickBot="1" x14ac:dyDescent="0.25">
      <c r="A13" s="404"/>
      <c r="B13" s="819" t="s">
        <v>39</v>
      </c>
      <c r="C13" s="820"/>
      <c r="D13" s="307"/>
      <c r="E13" s="308">
        <f>SUM(E10:E12)</f>
        <v>1486492.1300000001</v>
      </c>
      <c r="F13" s="307"/>
      <c r="G13" s="308">
        <f>SUM(G10:G12)</f>
        <v>1589516.16</v>
      </c>
      <c r="H13" s="307"/>
      <c r="I13" s="308">
        <f>SUM(I10:I12)</f>
        <v>1656538.6099999999</v>
      </c>
      <c r="J13" s="307"/>
      <c r="K13" s="309">
        <f>SUM(K10:K12)</f>
        <v>1439040.4300000002</v>
      </c>
      <c r="L13" s="310"/>
      <c r="M13" s="311">
        <f>SUM(M10:M12)</f>
        <v>1212232.8899999999</v>
      </c>
      <c r="N13" s="307"/>
      <c r="O13" s="308">
        <f>SUM(O10:O12)</f>
        <v>949176.42</v>
      </c>
      <c r="P13" s="310"/>
      <c r="Q13" s="311">
        <f>SUM(Q10:Q12)</f>
        <v>993295.7</v>
      </c>
      <c r="R13" s="307"/>
      <c r="S13" s="309">
        <f>SUM(S10:S12)</f>
        <v>999102</v>
      </c>
      <c r="T13" s="312"/>
      <c r="U13" s="308">
        <f>SUM(U10:U12)</f>
        <v>837109.2699999999</v>
      </c>
      <c r="V13" s="312"/>
      <c r="W13" s="309">
        <f>SUM(W10:W12)</f>
        <v>823089.62000000011</v>
      </c>
      <c r="X13" s="312"/>
      <c r="Y13" s="313">
        <f>SUM(Y10:Y12)</f>
        <v>843177.6399999999</v>
      </c>
      <c r="Z13" s="312"/>
      <c r="AA13" s="313">
        <f>SUM(AA10:AA12)</f>
        <v>561951.36999999988</v>
      </c>
      <c r="AB13" s="314">
        <f>SUM(AB10:AB12)</f>
        <v>13390722.239999998</v>
      </c>
      <c r="AC13" s="23"/>
      <c r="AD13" s="24"/>
      <c r="AE13" s="24"/>
      <c r="AF13" s="24"/>
      <c r="AG13" s="24"/>
    </row>
    <row r="14" spans="1:37" ht="21" customHeight="1" thickBot="1" x14ac:dyDescent="0.3">
      <c r="A14" s="94"/>
      <c r="B14" s="57"/>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row>
    <row r="15" spans="1:37" x14ac:dyDescent="0.25">
      <c r="A15" s="279"/>
      <c r="B15" s="800" t="s">
        <v>41</v>
      </c>
      <c r="C15" s="801"/>
      <c r="D15" s="796" t="s">
        <v>155</v>
      </c>
      <c r="E15" s="796"/>
      <c r="F15" s="796" t="s">
        <v>155</v>
      </c>
      <c r="G15" s="796"/>
      <c r="H15" s="796" t="s">
        <v>155</v>
      </c>
      <c r="I15" s="796"/>
      <c r="J15" s="796" t="s">
        <v>155</v>
      </c>
      <c r="K15" s="796"/>
      <c r="L15" s="796" t="s">
        <v>155</v>
      </c>
      <c r="M15" s="796"/>
      <c r="N15" s="796" t="s">
        <v>155</v>
      </c>
      <c r="O15" s="796"/>
      <c r="P15" s="796" t="s">
        <v>155</v>
      </c>
      <c r="Q15" s="796"/>
      <c r="R15" s="796" t="s">
        <v>155</v>
      </c>
      <c r="S15" s="796"/>
      <c r="T15" s="796" t="s">
        <v>155</v>
      </c>
      <c r="U15" s="796"/>
      <c r="V15" s="794" t="s">
        <v>242</v>
      </c>
      <c r="W15" s="794"/>
      <c r="X15" s="794" t="s">
        <v>242</v>
      </c>
      <c r="Y15" s="794"/>
      <c r="Z15" s="794" t="s">
        <v>242</v>
      </c>
      <c r="AA15" s="794"/>
      <c r="AB15" s="326" t="s">
        <v>242</v>
      </c>
    </row>
    <row r="16" spans="1:37" x14ac:dyDescent="0.25">
      <c r="A16" s="279"/>
      <c r="B16" s="802"/>
      <c r="C16" s="803"/>
      <c r="D16" s="795" t="s">
        <v>92</v>
      </c>
      <c r="E16" s="795"/>
      <c r="F16" s="795" t="s">
        <v>93</v>
      </c>
      <c r="G16" s="795"/>
      <c r="H16" s="795" t="s">
        <v>17</v>
      </c>
      <c r="I16" s="795"/>
      <c r="J16" s="795" t="s">
        <v>18</v>
      </c>
      <c r="K16" s="795"/>
      <c r="L16" s="798" t="s">
        <v>19</v>
      </c>
      <c r="M16" s="799"/>
      <c r="N16" s="795" t="s">
        <v>20</v>
      </c>
      <c r="O16" s="795"/>
      <c r="P16" s="798" t="s">
        <v>21</v>
      </c>
      <c r="Q16" s="799"/>
      <c r="R16" s="795" t="s">
        <v>22</v>
      </c>
      <c r="S16" s="795"/>
      <c r="T16" s="798" t="s">
        <v>23</v>
      </c>
      <c r="U16" s="795"/>
      <c r="V16" s="797" t="s">
        <v>24</v>
      </c>
      <c r="W16" s="797"/>
      <c r="X16" s="797" t="s">
        <v>25</v>
      </c>
      <c r="Y16" s="797"/>
      <c r="Z16" s="797" t="s">
        <v>26</v>
      </c>
      <c r="AA16" s="797"/>
      <c r="AB16" s="327" t="s">
        <v>39</v>
      </c>
    </row>
    <row r="17" spans="1:37" x14ac:dyDescent="0.25">
      <c r="A17" s="279"/>
      <c r="B17" s="802"/>
      <c r="C17" s="803"/>
      <c r="D17" s="315"/>
      <c r="E17" s="316" t="s">
        <v>27</v>
      </c>
      <c r="F17" s="317"/>
      <c r="G17" s="318" t="s">
        <v>27</v>
      </c>
      <c r="H17" s="315"/>
      <c r="I17" s="316" t="s">
        <v>27</v>
      </c>
      <c r="J17" s="317"/>
      <c r="K17" s="318" t="s">
        <v>27</v>
      </c>
      <c r="L17" s="315"/>
      <c r="M17" s="318" t="s">
        <v>27</v>
      </c>
      <c r="N17" s="315"/>
      <c r="O17" s="318" t="s">
        <v>27</v>
      </c>
      <c r="P17" s="315"/>
      <c r="Q17" s="318" t="s">
        <v>27</v>
      </c>
      <c r="R17" s="315"/>
      <c r="S17" s="318" t="s">
        <v>27</v>
      </c>
      <c r="T17" s="282"/>
      <c r="U17" s="283" t="s">
        <v>27</v>
      </c>
      <c r="V17" s="328"/>
      <c r="W17" s="329" t="s">
        <v>27</v>
      </c>
      <c r="X17" s="328"/>
      <c r="Y17" s="329" t="s">
        <v>27</v>
      </c>
      <c r="Z17" s="328"/>
      <c r="AA17" s="329" t="s">
        <v>27</v>
      </c>
      <c r="AB17" s="330" t="s">
        <v>27</v>
      </c>
    </row>
    <row r="18" spans="1:37" ht="59.45" customHeight="1" x14ac:dyDescent="0.25">
      <c r="A18" s="279"/>
      <c r="B18" s="804"/>
      <c r="C18" s="805"/>
      <c r="D18" s="202" t="s">
        <v>29</v>
      </c>
      <c r="E18" s="400" t="s">
        <v>30</v>
      </c>
      <c r="F18" s="204" t="s">
        <v>29</v>
      </c>
      <c r="G18" s="286" t="s">
        <v>30</v>
      </c>
      <c r="H18" s="202" t="s">
        <v>29</v>
      </c>
      <c r="I18" s="400" t="s">
        <v>30</v>
      </c>
      <c r="J18" s="204" t="s">
        <v>29</v>
      </c>
      <c r="K18" s="286" t="s">
        <v>30</v>
      </c>
      <c r="L18" s="202" t="s">
        <v>29</v>
      </c>
      <c r="M18" s="286" t="s">
        <v>30</v>
      </c>
      <c r="N18" s="202" t="s">
        <v>29</v>
      </c>
      <c r="O18" s="286" t="s">
        <v>30</v>
      </c>
      <c r="P18" s="202" t="s">
        <v>29</v>
      </c>
      <c r="Q18" s="286" t="s">
        <v>30</v>
      </c>
      <c r="R18" s="202" t="s">
        <v>29</v>
      </c>
      <c r="S18" s="286" t="s">
        <v>30</v>
      </c>
      <c r="T18" s="287" t="s">
        <v>29</v>
      </c>
      <c r="U18" s="286" t="s">
        <v>30</v>
      </c>
      <c r="V18" s="331" t="s">
        <v>29</v>
      </c>
      <c r="W18" s="332" t="s">
        <v>31</v>
      </c>
      <c r="X18" s="331" t="s">
        <v>29</v>
      </c>
      <c r="Y18" s="332" t="s">
        <v>31</v>
      </c>
      <c r="Z18" s="331" t="s">
        <v>29</v>
      </c>
      <c r="AA18" s="332" t="s">
        <v>31</v>
      </c>
      <c r="AB18" s="327" t="s">
        <v>103</v>
      </c>
    </row>
    <row r="19" spans="1:37" x14ac:dyDescent="0.25">
      <c r="A19" s="279"/>
      <c r="B19" s="786" t="s">
        <v>42</v>
      </c>
      <c r="C19" s="787"/>
      <c r="D19" s="319">
        <v>1</v>
      </c>
      <c r="E19" s="289">
        <v>2</v>
      </c>
      <c r="F19" s="320">
        <v>3</v>
      </c>
      <c r="G19" s="321">
        <v>4</v>
      </c>
      <c r="H19" s="319">
        <v>5</v>
      </c>
      <c r="I19" s="289">
        <v>6</v>
      </c>
      <c r="J19" s="320">
        <v>7</v>
      </c>
      <c r="K19" s="321">
        <v>8</v>
      </c>
      <c r="L19" s="319">
        <v>9</v>
      </c>
      <c r="M19" s="321">
        <v>10</v>
      </c>
      <c r="N19" s="319">
        <v>11</v>
      </c>
      <c r="O19" s="321">
        <v>12</v>
      </c>
      <c r="P19" s="319">
        <v>13</v>
      </c>
      <c r="Q19" s="321">
        <v>14</v>
      </c>
      <c r="R19" s="319">
        <v>15</v>
      </c>
      <c r="S19" s="321">
        <v>16</v>
      </c>
      <c r="T19" s="289">
        <v>17</v>
      </c>
      <c r="U19" s="290">
        <v>18</v>
      </c>
      <c r="V19" s="333">
        <v>19</v>
      </c>
      <c r="W19" s="333">
        <v>20</v>
      </c>
      <c r="X19" s="333">
        <v>21</v>
      </c>
      <c r="Y19" s="333">
        <v>22</v>
      </c>
      <c r="Z19" s="333">
        <v>23</v>
      </c>
      <c r="AA19" s="333">
        <v>24</v>
      </c>
      <c r="AB19" s="334">
        <v>25</v>
      </c>
    </row>
    <row r="20" spans="1:37" ht="58.35" customHeight="1" x14ac:dyDescent="0.25">
      <c r="A20" s="292" t="s">
        <v>219</v>
      </c>
      <c r="B20" s="788" t="s">
        <v>312</v>
      </c>
      <c r="C20" s="789"/>
      <c r="D20" s="220">
        <v>3069</v>
      </c>
      <c r="E20" s="226">
        <v>297618.7</v>
      </c>
      <c r="F20" s="220">
        <v>3068</v>
      </c>
      <c r="G20" s="226">
        <v>295542.73</v>
      </c>
      <c r="H20" s="220">
        <v>2934</v>
      </c>
      <c r="I20" s="226">
        <v>286007.15999999997</v>
      </c>
      <c r="J20" s="220">
        <v>2923</v>
      </c>
      <c r="K20" s="226">
        <v>292258.63</v>
      </c>
      <c r="L20" s="220">
        <v>2752</v>
      </c>
      <c r="M20" s="226">
        <v>273032.44</v>
      </c>
      <c r="N20" s="220">
        <v>2673</v>
      </c>
      <c r="O20" s="226">
        <v>266285.77</v>
      </c>
      <c r="P20" s="220">
        <v>2722</v>
      </c>
      <c r="Q20" s="226">
        <v>271000.32000000001</v>
      </c>
      <c r="R20" s="220">
        <v>2633</v>
      </c>
      <c r="S20" s="226">
        <v>264853.8</v>
      </c>
      <c r="T20" s="220">
        <v>2548</v>
      </c>
      <c r="U20" s="226">
        <v>254811.78</v>
      </c>
      <c r="V20" s="335">
        <f>ROUND((T20+R20+P20+N20+L20+J20)/6,0)</f>
        <v>2709</v>
      </c>
      <c r="W20" s="336">
        <f>(U20+S20+Q20+O20+M20+K20)/6</f>
        <v>270373.78999999998</v>
      </c>
      <c r="X20" s="335">
        <f t="shared" ref="X20:AA20" si="1">V20</f>
        <v>2709</v>
      </c>
      <c r="Y20" s="336">
        <f t="shared" si="1"/>
        <v>270373.78999999998</v>
      </c>
      <c r="Z20" s="335">
        <f t="shared" si="1"/>
        <v>2709</v>
      </c>
      <c r="AA20" s="336">
        <f t="shared" si="1"/>
        <v>270373.78999999998</v>
      </c>
      <c r="AB20" s="337">
        <f>ROUND(I20+K20+M20+O20+Q20+S20+U20+W20+Y20+AA20+G20+E20,0)</f>
        <v>3312533</v>
      </c>
      <c r="AC20" s="16"/>
      <c r="AD20" s="8"/>
      <c r="AE20" s="8"/>
      <c r="AF20" s="8"/>
      <c r="AG20" s="8"/>
      <c r="AH20" s="8"/>
      <c r="AI20" s="8"/>
      <c r="AJ20" s="8"/>
      <c r="AK20" s="8"/>
    </row>
    <row r="21" spans="1:37" ht="38.1" customHeight="1" x14ac:dyDescent="0.25">
      <c r="A21" s="292" t="s">
        <v>220</v>
      </c>
      <c r="B21" s="790" t="s">
        <v>313</v>
      </c>
      <c r="C21" s="791"/>
      <c r="D21" s="220">
        <v>275</v>
      </c>
      <c r="E21" s="226">
        <v>89682</v>
      </c>
      <c r="F21" s="220">
        <v>304</v>
      </c>
      <c r="G21" s="226">
        <v>95257</v>
      </c>
      <c r="H21" s="220">
        <v>264</v>
      </c>
      <c r="I21" s="226">
        <v>84546</v>
      </c>
      <c r="J21" s="220">
        <v>300</v>
      </c>
      <c r="K21" s="226">
        <v>96443</v>
      </c>
      <c r="L21" s="220">
        <v>292</v>
      </c>
      <c r="M21" s="226">
        <v>93493</v>
      </c>
      <c r="N21" s="220">
        <v>392</v>
      </c>
      <c r="O21" s="226">
        <v>121786</v>
      </c>
      <c r="P21" s="220">
        <v>407</v>
      </c>
      <c r="Q21" s="226">
        <v>127327</v>
      </c>
      <c r="R21" s="220">
        <v>374</v>
      </c>
      <c r="S21" s="226">
        <v>116849</v>
      </c>
      <c r="T21" s="220">
        <v>308</v>
      </c>
      <c r="U21" s="226">
        <v>96958</v>
      </c>
      <c r="V21" s="335">
        <f t="shared" ref="V21:V22" si="2">ROUND((T21+R21+P21+N21+L21+J21)/6,0)</f>
        <v>346</v>
      </c>
      <c r="W21" s="336">
        <f t="shared" ref="W21:W22" si="3">(U21+S21+Q21+O21+M21+K21)/6</f>
        <v>108809.33333333333</v>
      </c>
      <c r="X21" s="335">
        <f t="shared" ref="X21:X22" si="4">V21</f>
        <v>346</v>
      </c>
      <c r="Y21" s="336">
        <f t="shared" ref="Y21:Y22" si="5">W21</f>
        <v>108809.33333333333</v>
      </c>
      <c r="Z21" s="335">
        <f t="shared" ref="Z21:Z22" si="6">X21</f>
        <v>346</v>
      </c>
      <c r="AA21" s="336">
        <f t="shared" ref="AA21:AA22" si="7">Y21</f>
        <v>108809.33333333333</v>
      </c>
      <c r="AB21" s="337">
        <f>ROUND(I21+K21+M21+O21+Q21+S21+U21+W21+Y21+AA21+G21+E21,0)</f>
        <v>1248769</v>
      </c>
      <c r="AC21" s="7"/>
      <c r="AD21" s="7"/>
    </row>
    <row r="22" spans="1:37" ht="51" customHeight="1" thickBot="1" x14ac:dyDescent="0.3">
      <c r="A22" s="292" t="s">
        <v>221</v>
      </c>
      <c r="B22" s="792" t="s">
        <v>9</v>
      </c>
      <c r="C22" s="793"/>
      <c r="D22" s="299">
        <v>3680</v>
      </c>
      <c r="E22" s="322">
        <v>737564.42</v>
      </c>
      <c r="F22" s="299">
        <v>3225</v>
      </c>
      <c r="G22" s="322">
        <v>518972.23000000004</v>
      </c>
      <c r="H22" s="299">
        <v>3135</v>
      </c>
      <c r="I22" s="322">
        <v>481185.72</v>
      </c>
      <c r="J22" s="299">
        <v>2753</v>
      </c>
      <c r="K22" s="322">
        <v>472882.08999999997</v>
      </c>
      <c r="L22" s="299">
        <v>2789</v>
      </c>
      <c r="M22" s="322">
        <v>384551.27</v>
      </c>
      <c r="N22" s="299">
        <v>2489</v>
      </c>
      <c r="O22" s="322">
        <v>324975.19</v>
      </c>
      <c r="P22" s="299">
        <v>2520</v>
      </c>
      <c r="Q22" s="322">
        <v>331016.73</v>
      </c>
      <c r="R22" s="299">
        <v>2317</v>
      </c>
      <c r="S22" s="322">
        <v>297659.00999999995</v>
      </c>
      <c r="T22" s="299">
        <v>2184</v>
      </c>
      <c r="U22" s="322">
        <v>281923.11</v>
      </c>
      <c r="V22" s="338">
        <f t="shared" si="2"/>
        <v>2509</v>
      </c>
      <c r="W22" s="339">
        <f t="shared" si="3"/>
        <v>348834.56666666665</v>
      </c>
      <c r="X22" s="338">
        <f t="shared" si="4"/>
        <v>2509</v>
      </c>
      <c r="Y22" s="339">
        <f t="shared" si="5"/>
        <v>348834.56666666665</v>
      </c>
      <c r="Z22" s="338">
        <f t="shared" si="6"/>
        <v>2509</v>
      </c>
      <c r="AA22" s="339">
        <f t="shared" si="7"/>
        <v>348834.56666666665</v>
      </c>
      <c r="AB22" s="340">
        <f>ROUND(I22+K22+M22+O22+Q22+S22+U22+W22+Y22+AA22+G22+E22,0)</f>
        <v>4877233</v>
      </c>
      <c r="AC22" s="8"/>
      <c r="AD22" s="8"/>
      <c r="AE22" s="8"/>
      <c r="AF22" s="8"/>
      <c r="AG22" s="8"/>
    </row>
    <row r="23" spans="1:37" s="21" customFormat="1" thickBot="1" x14ac:dyDescent="0.25">
      <c r="A23" s="404"/>
      <c r="B23" s="843" t="s">
        <v>39</v>
      </c>
      <c r="C23" s="844"/>
      <c r="D23" s="341"/>
      <c r="E23" s="342">
        <f>SUM(E20:E22)</f>
        <v>1124865.1200000001</v>
      </c>
      <c r="F23" s="341"/>
      <c r="G23" s="342">
        <f>SUM(G20:G22)</f>
        <v>909771.96</v>
      </c>
      <c r="H23" s="341"/>
      <c r="I23" s="342">
        <f>SUM(I20:I22)</f>
        <v>851738.87999999989</v>
      </c>
      <c r="J23" s="341"/>
      <c r="K23" s="342">
        <f>SUM(K20:K22)</f>
        <v>861583.72</v>
      </c>
      <c r="L23" s="343"/>
      <c r="M23" s="344">
        <f>SUM(M20:M22)</f>
        <v>751076.71</v>
      </c>
      <c r="N23" s="341"/>
      <c r="O23" s="342">
        <f>SUM(O20:O22)</f>
        <v>713046.96</v>
      </c>
      <c r="P23" s="343"/>
      <c r="Q23" s="344">
        <f>SUM(Q20:Q22)</f>
        <v>729344.05</v>
      </c>
      <c r="R23" s="341"/>
      <c r="S23" s="342">
        <f>SUM(S20:S22)</f>
        <v>679361.80999999994</v>
      </c>
      <c r="T23" s="345"/>
      <c r="U23" s="342">
        <f>SUM(U20:U22)</f>
        <v>633692.89</v>
      </c>
      <c r="V23" s="346"/>
      <c r="W23" s="347">
        <f>SUM(W20:W22)</f>
        <v>728017.69</v>
      </c>
      <c r="X23" s="346"/>
      <c r="Y23" s="348">
        <f>SUM(Y20:Y22)</f>
        <v>728017.69</v>
      </c>
      <c r="Z23" s="346"/>
      <c r="AA23" s="348">
        <f>SUM(AA20:AA22)</f>
        <v>728017.69</v>
      </c>
      <c r="AB23" s="349">
        <f>SUM(AB20:AB22)</f>
        <v>9438535</v>
      </c>
      <c r="AC23" s="23"/>
      <c r="AD23" s="24"/>
      <c r="AE23" s="24"/>
      <c r="AF23" s="24"/>
      <c r="AG23" s="24"/>
    </row>
    <row r="24" spans="1:37" ht="56.1" customHeight="1" x14ac:dyDescent="0.25">
      <c r="B24" s="821" t="s">
        <v>332</v>
      </c>
      <c r="C24" s="821"/>
      <c r="D24" s="821"/>
      <c r="E24" s="821"/>
      <c r="F24" s="821"/>
      <c r="G24" s="821"/>
      <c r="H24" s="821"/>
      <c r="I24" s="821"/>
      <c r="J24" s="821"/>
      <c r="K24" s="821"/>
      <c r="L24" s="821"/>
      <c r="M24" s="821"/>
      <c r="N24" s="821"/>
      <c r="O24" s="821"/>
      <c r="P24" s="821"/>
      <c r="Q24" s="821"/>
      <c r="R24" s="821"/>
      <c r="S24" s="821"/>
      <c r="T24" s="821"/>
      <c r="U24" s="821"/>
      <c r="V24" s="821"/>
      <c r="W24" s="821"/>
      <c r="X24" s="821"/>
      <c r="Y24" s="821"/>
      <c r="Z24" s="821"/>
      <c r="AA24" s="821"/>
      <c r="AB24" s="821"/>
    </row>
    <row r="25" spans="1:37" ht="23.1" customHeight="1" x14ac:dyDescent="0.25">
      <c r="AB25" s="10"/>
    </row>
    <row r="26" spans="1:37" ht="23.1" customHeight="1" x14ac:dyDescent="0.25">
      <c r="E26" s="350">
        <v>2024</v>
      </c>
      <c r="F26" s="350"/>
      <c r="G26" s="350"/>
      <c r="H26" s="350"/>
      <c r="I26" s="350">
        <v>2025</v>
      </c>
      <c r="J26" s="57"/>
      <c r="K26" s="57"/>
      <c r="L26" s="57"/>
      <c r="P26" s="547">
        <v>2024</v>
      </c>
      <c r="Q26" s="547"/>
      <c r="R26" s="547"/>
      <c r="S26" s="547">
        <v>2025</v>
      </c>
      <c r="T26" s="547"/>
      <c r="U26" s="547"/>
      <c r="V26" s="618"/>
      <c r="AB26" s="10"/>
    </row>
    <row r="27" spans="1:37" ht="23.1" customHeight="1" x14ac:dyDescent="0.25">
      <c r="E27" s="351">
        <v>137</v>
      </c>
      <c r="F27" s="351"/>
      <c r="G27" s="57"/>
      <c r="H27" s="57"/>
      <c r="I27" s="351">
        <v>166</v>
      </c>
      <c r="J27" s="57"/>
      <c r="K27" s="57"/>
      <c r="L27" s="57"/>
      <c r="P27" s="619">
        <v>343</v>
      </c>
      <c r="Q27" s="547"/>
      <c r="R27" s="547"/>
      <c r="S27" s="620">
        <v>377</v>
      </c>
      <c r="T27" s="547"/>
      <c r="U27" s="547"/>
      <c r="V27" s="618"/>
      <c r="AB27" s="10"/>
    </row>
    <row r="28" spans="1:37" ht="23.1" customHeight="1" x14ac:dyDescent="0.25">
      <c r="E28" s="351">
        <v>96</v>
      </c>
      <c r="F28" s="351"/>
      <c r="G28" s="57"/>
      <c r="H28" s="57"/>
      <c r="I28" s="351">
        <v>116</v>
      </c>
      <c r="J28" s="57"/>
      <c r="K28" s="57"/>
      <c r="L28" s="57"/>
      <c r="P28" s="619">
        <v>240</v>
      </c>
      <c r="Q28" s="547"/>
      <c r="R28" s="547"/>
      <c r="S28" s="620">
        <v>264</v>
      </c>
      <c r="T28" s="547"/>
      <c r="U28" s="547"/>
      <c r="V28" s="618"/>
      <c r="AB28" s="10"/>
    </row>
    <row r="29" spans="1:37" ht="23.1" customHeight="1" x14ac:dyDescent="0.25">
      <c r="E29" s="352">
        <f>AVERAGE(E27:E28)</f>
        <v>116.5</v>
      </c>
      <c r="F29" s="352">
        <f>(E20+G20+I20+K20+M20+O20+Q20+S20+U20+W20+Y20+AA20)/(D20+F20+H20+J20+L20+N20+P20+R20+T20+V20+X20+Z20)</f>
        <v>99.032338784418059</v>
      </c>
      <c r="G29" s="353">
        <f>F29*100/E29</f>
        <v>85.006299385766582</v>
      </c>
      <c r="H29" s="57"/>
      <c r="I29" s="352">
        <f>AVERAGE(I27:I28)</f>
        <v>141</v>
      </c>
      <c r="J29" s="94">
        <f>I29*G29/100</f>
        <v>119.85888213393088</v>
      </c>
      <c r="K29" s="353">
        <f>J29*100/I29</f>
        <v>85.006299385766582</v>
      </c>
      <c r="L29" s="57"/>
      <c r="P29" s="621">
        <f>AVERAGE(P27:P28)</f>
        <v>291.5</v>
      </c>
      <c r="Q29" s="621">
        <f>(E21+G21+I21+K21+M21+O21+Q21+S21+U21+W21+Y21+AA21)/(D21+F21+H21+J21+L21+N21+P21+R21+T21+V21+X21+Z21)</f>
        <v>315.82422862923619</v>
      </c>
      <c r="R29" s="622">
        <f>Q29*100/P29</f>
        <v>108.3445038179198</v>
      </c>
      <c r="S29" s="621">
        <f>AVERAGE(S27:S28)</f>
        <v>320.5</v>
      </c>
      <c r="T29" s="623">
        <f>S29*R29/100</f>
        <v>347.24413473643295</v>
      </c>
      <c r="U29" s="622">
        <f>T29*100/S29</f>
        <v>108.3445038179198</v>
      </c>
      <c r="V29" s="618"/>
      <c r="AB29" s="10"/>
    </row>
    <row r="30" spans="1:37" ht="23.1" customHeight="1" thickBot="1" x14ac:dyDescent="0.3">
      <c r="A30" s="94"/>
      <c r="B30" s="57"/>
      <c r="C30" s="57"/>
      <c r="D30" s="57"/>
      <c r="E30" s="57"/>
      <c r="G30" s="57"/>
      <c r="H30" s="57"/>
      <c r="I30" s="57"/>
      <c r="J30" s="57"/>
      <c r="K30" s="57"/>
      <c r="L30" s="57"/>
      <c r="M30" s="57"/>
      <c r="N30" s="57"/>
      <c r="O30" s="57"/>
      <c r="P30" s="57"/>
      <c r="Q30" s="57"/>
      <c r="R30" s="57"/>
      <c r="S30" s="57"/>
      <c r="T30" s="57"/>
      <c r="U30" s="57"/>
      <c r="V30" s="57"/>
      <c r="W30" s="57"/>
      <c r="X30" s="57"/>
      <c r="Y30" s="57"/>
      <c r="Z30" s="57"/>
      <c r="AA30" s="57"/>
      <c r="AB30" s="354"/>
      <c r="AC30" s="57"/>
    </row>
    <row r="31" spans="1:37" x14ac:dyDescent="0.25">
      <c r="A31" s="279"/>
      <c r="B31" s="822" t="s">
        <v>41</v>
      </c>
      <c r="C31" s="823"/>
      <c r="D31" s="794" t="s">
        <v>230</v>
      </c>
      <c r="E31" s="794"/>
      <c r="F31" s="794" t="s">
        <v>230</v>
      </c>
      <c r="G31" s="794"/>
      <c r="H31" s="794" t="s">
        <v>230</v>
      </c>
      <c r="I31" s="794"/>
      <c r="J31" s="794" t="s">
        <v>230</v>
      </c>
      <c r="K31" s="794"/>
      <c r="L31" s="794" t="s">
        <v>230</v>
      </c>
      <c r="M31" s="794"/>
      <c r="N31" s="794" t="s">
        <v>230</v>
      </c>
      <c r="O31" s="794"/>
      <c r="P31" s="794" t="s">
        <v>230</v>
      </c>
      <c r="Q31" s="794"/>
      <c r="R31" s="794" t="s">
        <v>230</v>
      </c>
      <c r="S31" s="794"/>
      <c r="T31" s="794" t="s">
        <v>230</v>
      </c>
      <c r="U31" s="794"/>
      <c r="V31" s="794" t="s">
        <v>230</v>
      </c>
      <c r="W31" s="794"/>
      <c r="X31" s="794" t="s">
        <v>230</v>
      </c>
      <c r="Y31" s="794"/>
      <c r="Z31" s="794" t="s">
        <v>230</v>
      </c>
      <c r="AA31" s="794"/>
      <c r="AB31" s="326" t="s">
        <v>230</v>
      </c>
      <c r="AC31" s="57"/>
    </row>
    <row r="32" spans="1:37" x14ac:dyDescent="0.25">
      <c r="A32" s="279"/>
      <c r="B32" s="824"/>
      <c r="C32" s="825"/>
      <c r="D32" s="797" t="s">
        <v>92</v>
      </c>
      <c r="E32" s="797"/>
      <c r="F32" s="797" t="s">
        <v>93</v>
      </c>
      <c r="G32" s="797"/>
      <c r="H32" s="797" t="s">
        <v>17</v>
      </c>
      <c r="I32" s="797"/>
      <c r="J32" s="797" t="s">
        <v>18</v>
      </c>
      <c r="K32" s="797"/>
      <c r="L32" s="828" t="s">
        <v>19</v>
      </c>
      <c r="M32" s="829"/>
      <c r="N32" s="797" t="s">
        <v>20</v>
      </c>
      <c r="O32" s="797"/>
      <c r="P32" s="828" t="s">
        <v>21</v>
      </c>
      <c r="Q32" s="829"/>
      <c r="R32" s="797" t="s">
        <v>22</v>
      </c>
      <c r="S32" s="797"/>
      <c r="T32" s="828" t="s">
        <v>23</v>
      </c>
      <c r="U32" s="797"/>
      <c r="V32" s="797" t="s">
        <v>24</v>
      </c>
      <c r="W32" s="797"/>
      <c r="X32" s="797" t="s">
        <v>25</v>
      </c>
      <c r="Y32" s="797"/>
      <c r="Z32" s="797" t="s">
        <v>26</v>
      </c>
      <c r="AA32" s="797"/>
      <c r="AB32" s="327" t="s">
        <v>39</v>
      </c>
      <c r="AC32" s="57"/>
    </row>
    <row r="33" spans="1:37" x14ac:dyDescent="0.25">
      <c r="A33" s="279"/>
      <c r="B33" s="824"/>
      <c r="C33" s="825"/>
      <c r="D33" s="370"/>
      <c r="E33" s="371" t="s">
        <v>27</v>
      </c>
      <c r="F33" s="372"/>
      <c r="G33" s="373" t="s">
        <v>27</v>
      </c>
      <c r="H33" s="370"/>
      <c r="I33" s="371" t="s">
        <v>27</v>
      </c>
      <c r="J33" s="372"/>
      <c r="K33" s="373" t="s">
        <v>27</v>
      </c>
      <c r="L33" s="370"/>
      <c r="M33" s="373" t="s">
        <v>27</v>
      </c>
      <c r="N33" s="370"/>
      <c r="O33" s="373" t="s">
        <v>27</v>
      </c>
      <c r="P33" s="370"/>
      <c r="Q33" s="373" t="s">
        <v>27</v>
      </c>
      <c r="R33" s="370"/>
      <c r="S33" s="373" t="s">
        <v>27</v>
      </c>
      <c r="T33" s="374"/>
      <c r="U33" s="329" t="s">
        <v>27</v>
      </c>
      <c r="V33" s="328"/>
      <c r="W33" s="329" t="s">
        <v>27</v>
      </c>
      <c r="X33" s="328"/>
      <c r="Y33" s="329" t="s">
        <v>27</v>
      </c>
      <c r="Z33" s="328"/>
      <c r="AA33" s="329" t="s">
        <v>27</v>
      </c>
      <c r="AB33" s="330" t="s">
        <v>27</v>
      </c>
      <c r="AC33" s="57"/>
    </row>
    <row r="34" spans="1:37" ht="59.45" customHeight="1" x14ac:dyDescent="0.25">
      <c r="A34" s="279"/>
      <c r="B34" s="826"/>
      <c r="C34" s="827"/>
      <c r="D34" s="375" t="s">
        <v>243</v>
      </c>
      <c r="E34" s="332" t="s">
        <v>31</v>
      </c>
      <c r="F34" s="376" t="s">
        <v>29</v>
      </c>
      <c r="G34" s="332" t="s">
        <v>31</v>
      </c>
      <c r="H34" s="375" t="s">
        <v>29</v>
      </c>
      <c r="I34" s="332" t="s">
        <v>31</v>
      </c>
      <c r="J34" s="376" t="s">
        <v>29</v>
      </c>
      <c r="K34" s="332" t="s">
        <v>31</v>
      </c>
      <c r="L34" s="375" t="s">
        <v>29</v>
      </c>
      <c r="M34" s="332" t="s">
        <v>31</v>
      </c>
      <c r="N34" s="375" t="s">
        <v>29</v>
      </c>
      <c r="O34" s="332" t="s">
        <v>31</v>
      </c>
      <c r="P34" s="375" t="s">
        <v>29</v>
      </c>
      <c r="Q34" s="332" t="s">
        <v>31</v>
      </c>
      <c r="R34" s="375" t="s">
        <v>29</v>
      </c>
      <c r="S34" s="332" t="s">
        <v>31</v>
      </c>
      <c r="T34" s="377" t="s">
        <v>29</v>
      </c>
      <c r="U34" s="332" t="s">
        <v>31</v>
      </c>
      <c r="V34" s="331" t="s">
        <v>29</v>
      </c>
      <c r="W34" s="332" t="s">
        <v>31</v>
      </c>
      <c r="X34" s="331" t="s">
        <v>29</v>
      </c>
      <c r="Y34" s="332" t="s">
        <v>31</v>
      </c>
      <c r="Z34" s="331" t="s">
        <v>29</v>
      </c>
      <c r="AA34" s="332" t="s">
        <v>31</v>
      </c>
      <c r="AB34" s="327" t="s">
        <v>103</v>
      </c>
      <c r="AC34" s="57"/>
    </row>
    <row r="35" spans="1:37" x14ac:dyDescent="0.25">
      <c r="A35" s="279"/>
      <c r="B35" s="830" t="s">
        <v>42</v>
      </c>
      <c r="C35" s="831"/>
      <c r="D35" s="378">
        <v>1</v>
      </c>
      <c r="E35" s="379">
        <v>2</v>
      </c>
      <c r="F35" s="380">
        <v>3</v>
      </c>
      <c r="G35" s="381">
        <v>4</v>
      </c>
      <c r="H35" s="378">
        <v>5</v>
      </c>
      <c r="I35" s="379">
        <v>6</v>
      </c>
      <c r="J35" s="380">
        <v>7</v>
      </c>
      <c r="K35" s="381">
        <v>8</v>
      </c>
      <c r="L35" s="378">
        <v>9</v>
      </c>
      <c r="M35" s="381">
        <v>10</v>
      </c>
      <c r="N35" s="378">
        <v>11</v>
      </c>
      <c r="O35" s="381">
        <v>12</v>
      </c>
      <c r="P35" s="378">
        <v>13</v>
      </c>
      <c r="Q35" s="381">
        <v>14</v>
      </c>
      <c r="R35" s="378">
        <v>15</v>
      </c>
      <c r="S35" s="381">
        <v>16</v>
      </c>
      <c r="T35" s="379">
        <v>17</v>
      </c>
      <c r="U35" s="333">
        <v>18</v>
      </c>
      <c r="V35" s="333">
        <v>19</v>
      </c>
      <c r="W35" s="333">
        <v>20</v>
      </c>
      <c r="X35" s="333">
        <v>21</v>
      </c>
      <c r="Y35" s="333">
        <v>22</v>
      </c>
      <c r="Z35" s="333">
        <v>23</v>
      </c>
      <c r="AA35" s="333">
        <v>24</v>
      </c>
      <c r="AB35" s="334">
        <v>25</v>
      </c>
      <c r="AC35" s="57"/>
    </row>
    <row r="36" spans="1:37" ht="58.35" customHeight="1" x14ac:dyDescent="0.25">
      <c r="A36" s="292" t="s">
        <v>219</v>
      </c>
      <c r="B36" s="832" t="s">
        <v>314</v>
      </c>
      <c r="C36" s="833"/>
      <c r="D36" s="335">
        <f>ROUND((D20+F20+H20+J20+L20+N20+P20+R20+T20+V20+X20+Z20)/12,0)</f>
        <v>2787</v>
      </c>
      <c r="E36" s="336">
        <f>D36*$J$29</f>
        <v>334046.70450726536</v>
      </c>
      <c r="F36" s="335">
        <f>D36</f>
        <v>2787</v>
      </c>
      <c r="G36" s="336">
        <f>F36*$J$29</f>
        <v>334046.70450726536</v>
      </c>
      <c r="H36" s="335">
        <f>F36</f>
        <v>2787</v>
      </c>
      <c r="I36" s="336">
        <f>H36*$J$29</f>
        <v>334046.70450726536</v>
      </c>
      <c r="J36" s="335">
        <f>H36</f>
        <v>2787</v>
      </c>
      <c r="K36" s="336">
        <f>J36*$J$29</f>
        <v>334046.70450726536</v>
      </c>
      <c r="L36" s="335">
        <f>F36</f>
        <v>2787</v>
      </c>
      <c r="M36" s="336">
        <f>L36*$J$29</f>
        <v>334046.70450726536</v>
      </c>
      <c r="N36" s="335">
        <f>L36</f>
        <v>2787</v>
      </c>
      <c r="O36" s="336">
        <f>N36*$J$29</f>
        <v>334046.70450726536</v>
      </c>
      <c r="P36" s="335">
        <f>N36</f>
        <v>2787</v>
      </c>
      <c r="Q36" s="336">
        <f>P36*$J$29</f>
        <v>334046.70450726536</v>
      </c>
      <c r="R36" s="335">
        <f>P36</f>
        <v>2787</v>
      </c>
      <c r="S36" s="336">
        <f>R36*$J$29</f>
        <v>334046.70450726536</v>
      </c>
      <c r="T36" s="335">
        <f>R36</f>
        <v>2787</v>
      </c>
      <c r="U36" s="336">
        <f>T36*$J$29</f>
        <v>334046.70450726536</v>
      </c>
      <c r="V36" s="335">
        <f>T36</f>
        <v>2787</v>
      </c>
      <c r="W36" s="336">
        <f>V36*$J$29</f>
        <v>334046.70450726536</v>
      </c>
      <c r="X36" s="335">
        <f>V36</f>
        <v>2787</v>
      </c>
      <c r="Y36" s="336">
        <f>X36*$J$29</f>
        <v>334046.70450726536</v>
      </c>
      <c r="Z36" s="335">
        <f>X36</f>
        <v>2787</v>
      </c>
      <c r="AA36" s="336">
        <f>Z36*$J$29</f>
        <v>334046.70450726536</v>
      </c>
      <c r="AB36" s="382">
        <f>ROUND(I36+K36+M36+O36+Q36+S36+U36+W36+Y36+AA36+G36+E36,0)</f>
        <v>4008560</v>
      </c>
      <c r="AC36" s="355"/>
      <c r="AD36" s="8"/>
      <c r="AE36" s="8"/>
      <c r="AF36" s="8"/>
      <c r="AG36" s="8"/>
      <c r="AH36" s="8"/>
      <c r="AI36" s="8"/>
      <c r="AJ36" s="8"/>
      <c r="AK36" s="8"/>
    </row>
    <row r="37" spans="1:37" ht="38.1" customHeight="1" x14ac:dyDescent="0.25">
      <c r="A37" s="292" t="s">
        <v>220</v>
      </c>
      <c r="B37" s="834" t="s">
        <v>343</v>
      </c>
      <c r="C37" s="835"/>
      <c r="D37" s="335">
        <f>ROUND((D21+F21+H21+J21+L21+N21+P21+R21+T21+V21+X21+Z21)/12,0)</f>
        <v>330</v>
      </c>
      <c r="E37" s="336">
        <f>D37*T29</f>
        <v>114590.56446302288</v>
      </c>
      <c r="F37" s="335">
        <f>D37</f>
        <v>330</v>
      </c>
      <c r="G37" s="336">
        <f>E37</f>
        <v>114590.56446302288</v>
      </c>
      <c r="H37" s="335">
        <f t="shared" ref="H37:H38" si="8">F37</f>
        <v>330</v>
      </c>
      <c r="I37" s="336">
        <f>G37</f>
        <v>114590.56446302288</v>
      </c>
      <c r="J37" s="335">
        <f t="shared" ref="J37:J38" si="9">H37</f>
        <v>330</v>
      </c>
      <c r="K37" s="336">
        <f>I37</f>
        <v>114590.56446302288</v>
      </c>
      <c r="L37" s="335">
        <f t="shared" ref="L37:L38" si="10">F37</f>
        <v>330</v>
      </c>
      <c r="M37" s="336">
        <f>K37</f>
        <v>114590.56446302288</v>
      </c>
      <c r="N37" s="335">
        <f t="shared" ref="N37:N38" si="11">L37</f>
        <v>330</v>
      </c>
      <c r="O37" s="336">
        <f>M37</f>
        <v>114590.56446302288</v>
      </c>
      <c r="P37" s="335">
        <f t="shared" ref="P37:P38" si="12">N37</f>
        <v>330</v>
      </c>
      <c r="Q37" s="336">
        <f t="shared" ref="Q37:Q38" si="13">O37</f>
        <v>114590.56446302288</v>
      </c>
      <c r="R37" s="335">
        <f t="shared" ref="R37:R38" si="14">P37</f>
        <v>330</v>
      </c>
      <c r="S37" s="336">
        <f t="shared" ref="S37:S38" si="15">Q37</f>
        <v>114590.56446302288</v>
      </c>
      <c r="T37" s="335">
        <f t="shared" ref="T37:T38" si="16">R37</f>
        <v>330</v>
      </c>
      <c r="U37" s="336">
        <f t="shared" ref="U37:U38" si="17">S37</f>
        <v>114590.56446302288</v>
      </c>
      <c r="V37" s="335">
        <f t="shared" ref="V37:V38" si="18">T37</f>
        <v>330</v>
      </c>
      <c r="W37" s="336">
        <f t="shared" ref="W37:W38" si="19">U37</f>
        <v>114590.56446302288</v>
      </c>
      <c r="X37" s="335">
        <f t="shared" ref="X37:X38" si="20">V37</f>
        <v>330</v>
      </c>
      <c r="Y37" s="336">
        <f t="shared" ref="Y37:Y38" si="21">W37</f>
        <v>114590.56446302288</v>
      </c>
      <c r="Z37" s="335">
        <f t="shared" ref="Z37:Z38" si="22">X37</f>
        <v>330</v>
      </c>
      <c r="AA37" s="336">
        <f t="shared" ref="AA37:AA38" si="23">Y37</f>
        <v>114590.56446302288</v>
      </c>
      <c r="AB37" s="382">
        <f>ROUND(I37+K37+M37+O37+Q37+S37+U37+W37+Y37+AA37+G37+E37,0)</f>
        <v>1375087</v>
      </c>
      <c r="AC37" s="125"/>
      <c r="AD37" s="7"/>
    </row>
    <row r="38" spans="1:37" ht="51.6" customHeight="1" thickBot="1" x14ac:dyDescent="0.3">
      <c r="A38" s="292" t="s">
        <v>221</v>
      </c>
      <c r="B38" s="836" t="s">
        <v>244</v>
      </c>
      <c r="C38" s="837"/>
      <c r="D38" s="383">
        <f>ROUND((D22+F22+H22+J22+L22+N22+P22+R22+T22+V22+X22+Z22)/12,0)</f>
        <v>2718</v>
      </c>
      <c r="E38" s="384">
        <f>ROUND((E22+G22+I22+K22+M22+O22+Q22+S22+U22+W22+Y22+AA22)/12,0)*1.022</f>
        <v>415377.592</v>
      </c>
      <c r="F38" s="383">
        <f t="shared" ref="F38" si="24">D38</f>
        <v>2718</v>
      </c>
      <c r="G38" s="384">
        <f>E38</f>
        <v>415377.592</v>
      </c>
      <c r="H38" s="383">
        <f t="shared" si="8"/>
        <v>2718</v>
      </c>
      <c r="I38" s="384">
        <f>G38</f>
        <v>415377.592</v>
      </c>
      <c r="J38" s="383">
        <f t="shared" si="9"/>
        <v>2718</v>
      </c>
      <c r="K38" s="384">
        <f>I38</f>
        <v>415377.592</v>
      </c>
      <c r="L38" s="383">
        <f t="shared" si="10"/>
        <v>2718</v>
      </c>
      <c r="M38" s="384">
        <f>K38</f>
        <v>415377.592</v>
      </c>
      <c r="N38" s="383">
        <f t="shared" si="11"/>
        <v>2718</v>
      </c>
      <c r="O38" s="384">
        <f t="shared" ref="O38" si="25">M38</f>
        <v>415377.592</v>
      </c>
      <c r="P38" s="383">
        <f t="shared" si="12"/>
        <v>2718</v>
      </c>
      <c r="Q38" s="384">
        <f t="shared" si="13"/>
        <v>415377.592</v>
      </c>
      <c r="R38" s="383">
        <f t="shared" si="14"/>
        <v>2718</v>
      </c>
      <c r="S38" s="384">
        <f t="shared" si="15"/>
        <v>415377.592</v>
      </c>
      <c r="T38" s="383">
        <f t="shared" si="16"/>
        <v>2718</v>
      </c>
      <c r="U38" s="384">
        <f t="shared" si="17"/>
        <v>415377.592</v>
      </c>
      <c r="V38" s="383">
        <f t="shared" si="18"/>
        <v>2718</v>
      </c>
      <c r="W38" s="384">
        <f t="shared" si="19"/>
        <v>415377.592</v>
      </c>
      <c r="X38" s="383">
        <f t="shared" si="20"/>
        <v>2718</v>
      </c>
      <c r="Y38" s="384">
        <f t="shared" si="21"/>
        <v>415377.592</v>
      </c>
      <c r="Z38" s="383">
        <f t="shared" si="22"/>
        <v>2718</v>
      </c>
      <c r="AA38" s="384">
        <f t="shared" si="23"/>
        <v>415377.592</v>
      </c>
      <c r="AB38" s="385">
        <f>ROUND(I38+K38+M38+O38+Q38+S38+U38+W38+Y38+AA38+G38+E38,0)</f>
        <v>4984531</v>
      </c>
      <c r="AC38" s="356"/>
      <c r="AD38" s="8"/>
      <c r="AE38" s="8"/>
      <c r="AF38" s="8"/>
      <c r="AG38" s="8"/>
    </row>
    <row r="39" spans="1:37" s="21" customFormat="1" thickBot="1" x14ac:dyDescent="0.25">
      <c r="A39" s="404"/>
      <c r="B39" s="845" t="s">
        <v>39</v>
      </c>
      <c r="C39" s="846"/>
      <c r="D39" s="386"/>
      <c r="E39" s="387">
        <f>SUM(E36:E38)</f>
        <v>864014.86097028828</v>
      </c>
      <c r="F39" s="386"/>
      <c r="G39" s="387">
        <f>SUM(G36:G38)</f>
        <v>864014.86097028828</v>
      </c>
      <c r="H39" s="386"/>
      <c r="I39" s="387">
        <f>SUM(I36:I38)</f>
        <v>864014.86097028828</v>
      </c>
      <c r="J39" s="386"/>
      <c r="K39" s="387">
        <f>SUM(K36:K38)</f>
        <v>864014.86097028828</v>
      </c>
      <c r="L39" s="388"/>
      <c r="M39" s="389">
        <f>SUM(M36:M38)</f>
        <v>864014.86097028828</v>
      </c>
      <c r="N39" s="386"/>
      <c r="O39" s="387">
        <f>SUM(O36:O38)</f>
        <v>864014.86097028828</v>
      </c>
      <c r="P39" s="388"/>
      <c r="Q39" s="389">
        <f>SUM(Q36:Q38)</f>
        <v>864014.86097028828</v>
      </c>
      <c r="R39" s="386"/>
      <c r="S39" s="387">
        <f>SUM(S36:S38)</f>
        <v>864014.86097028828</v>
      </c>
      <c r="T39" s="390"/>
      <c r="U39" s="387">
        <f>SUM(U36:U38)</f>
        <v>864014.86097028828</v>
      </c>
      <c r="V39" s="390"/>
      <c r="W39" s="387">
        <f>SUM(W36:W38)</f>
        <v>864014.86097028828</v>
      </c>
      <c r="X39" s="390"/>
      <c r="Y39" s="391">
        <f>SUM(Y36:Y38)</f>
        <v>864014.86097028828</v>
      </c>
      <c r="Z39" s="390"/>
      <c r="AA39" s="391"/>
      <c r="AB39" s="392">
        <f>SUM(AB36:AB38)</f>
        <v>10368178</v>
      </c>
      <c r="AC39" s="357"/>
      <c r="AD39" s="24"/>
      <c r="AE39" s="24"/>
      <c r="AF39" s="24"/>
      <c r="AG39" s="24"/>
    </row>
    <row r="40" spans="1:37" s="57" customFormat="1" ht="21.6" customHeight="1" x14ac:dyDescent="0.25">
      <c r="A40" s="94"/>
      <c r="B40" s="821" t="s">
        <v>245</v>
      </c>
      <c r="C40" s="821"/>
      <c r="D40" s="821"/>
      <c r="E40" s="821"/>
      <c r="F40" s="821"/>
      <c r="G40" s="821"/>
      <c r="H40" s="821"/>
      <c r="I40" s="821"/>
      <c r="J40" s="821"/>
      <c r="K40" s="821"/>
      <c r="L40" s="821"/>
      <c r="M40" s="821"/>
      <c r="N40" s="821"/>
      <c r="O40" s="821"/>
      <c r="P40" s="821"/>
      <c r="Q40" s="821"/>
      <c r="R40" s="821"/>
      <c r="S40" s="821"/>
      <c r="T40" s="821"/>
      <c r="U40" s="821"/>
      <c r="V40" s="821"/>
      <c r="W40" s="821"/>
      <c r="X40" s="821"/>
      <c r="Y40" s="821"/>
      <c r="Z40" s="821"/>
      <c r="AA40" s="821"/>
      <c r="AB40" s="821"/>
    </row>
    <row r="41" spans="1:37" ht="39.6" customHeight="1" x14ac:dyDescent="0.25">
      <c r="B41" s="838" t="s">
        <v>333</v>
      </c>
      <c r="C41" s="838"/>
      <c r="D41" s="838"/>
      <c r="E41" s="838"/>
      <c r="F41" s="838"/>
      <c r="G41" s="838"/>
      <c r="H41" s="838"/>
      <c r="I41" s="838"/>
      <c r="J41" s="838"/>
      <c r="K41" s="838"/>
      <c r="L41" s="838"/>
      <c r="M41" s="838"/>
      <c r="N41" s="838"/>
      <c r="O41" s="838"/>
      <c r="P41" s="838"/>
      <c r="Q41" s="838"/>
      <c r="R41" s="838"/>
      <c r="S41" s="838"/>
      <c r="T41" s="838"/>
      <c r="U41" s="838"/>
      <c r="V41" s="838"/>
      <c r="W41" s="838"/>
      <c r="X41" s="838"/>
      <c r="Y41" s="838"/>
      <c r="Z41" s="838"/>
      <c r="AA41" s="838"/>
      <c r="AB41" s="838"/>
    </row>
    <row r="42" spans="1:37" ht="23.1" customHeight="1" x14ac:dyDescent="0.25">
      <c r="B42" s="356" t="s">
        <v>272</v>
      </c>
      <c r="AB42" s="10"/>
    </row>
    <row r="43" spans="1:37" ht="23.1" customHeight="1" x14ac:dyDescent="0.25">
      <c r="AB43" s="10"/>
    </row>
    <row r="44" spans="1:37" ht="14.45" customHeight="1" x14ac:dyDescent="0.25">
      <c r="A44" s="25"/>
      <c r="B44" s="839" t="s">
        <v>15</v>
      </c>
      <c r="C44" s="839"/>
      <c r="D44" s="676" t="s">
        <v>87</v>
      </c>
      <c r="E44" s="676"/>
      <c r="F44" s="676" t="s">
        <v>87</v>
      </c>
      <c r="G44" s="676"/>
      <c r="H44" s="676" t="s">
        <v>87</v>
      </c>
      <c r="I44" s="676"/>
      <c r="J44" s="676" t="s">
        <v>87</v>
      </c>
      <c r="K44" s="676"/>
      <c r="L44" s="676" t="s">
        <v>87</v>
      </c>
      <c r="M44" s="676"/>
      <c r="N44" s="676" t="s">
        <v>87</v>
      </c>
      <c r="O44" s="676"/>
      <c r="P44" s="676" t="s">
        <v>87</v>
      </c>
      <c r="Q44" s="676"/>
      <c r="R44" s="676" t="s">
        <v>87</v>
      </c>
      <c r="S44" s="676"/>
      <c r="T44" s="795" t="s">
        <v>87</v>
      </c>
      <c r="U44" s="795"/>
      <c r="V44" s="795" t="s">
        <v>87</v>
      </c>
      <c r="W44" s="795"/>
      <c r="X44" s="795" t="s">
        <v>87</v>
      </c>
      <c r="Y44" s="795"/>
      <c r="Z44" s="795" t="s">
        <v>87</v>
      </c>
      <c r="AA44" s="795"/>
      <c r="AB44" s="410" t="s">
        <v>87</v>
      </c>
    </row>
    <row r="45" spans="1:37" ht="56.45" customHeight="1" x14ac:dyDescent="0.25">
      <c r="A45" s="367"/>
      <c r="B45" s="839" t="s">
        <v>16</v>
      </c>
      <c r="C45" s="839"/>
      <c r="D45" s="671" t="s">
        <v>92</v>
      </c>
      <c r="E45" s="671"/>
      <c r="F45" s="671" t="s">
        <v>93</v>
      </c>
      <c r="G45" s="671"/>
      <c r="H45" s="671" t="s">
        <v>17</v>
      </c>
      <c r="I45" s="671"/>
      <c r="J45" s="671" t="s">
        <v>18</v>
      </c>
      <c r="K45" s="671"/>
      <c r="L45" s="671" t="s">
        <v>19</v>
      </c>
      <c r="M45" s="671"/>
      <c r="N45" s="671" t="s">
        <v>20</v>
      </c>
      <c r="O45" s="671"/>
      <c r="P45" s="671" t="s">
        <v>21</v>
      </c>
      <c r="Q45" s="671"/>
      <c r="R45" s="671" t="s">
        <v>22</v>
      </c>
      <c r="S45" s="671"/>
      <c r="T45" s="671" t="s">
        <v>23</v>
      </c>
      <c r="U45" s="671"/>
      <c r="V45" s="671" t="s">
        <v>24</v>
      </c>
      <c r="W45" s="671"/>
      <c r="X45" s="671" t="s">
        <v>25</v>
      </c>
      <c r="Y45" s="671"/>
      <c r="Z45" s="671" t="s">
        <v>26</v>
      </c>
      <c r="AA45" s="671"/>
      <c r="AB45" s="208" t="s">
        <v>39</v>
      </c>
    </row>
    <row r="46" spans="1:37" ht="15" customHeight="1" x14ac:dyDescent="0.25">
      <c r="A46" s="367"/>
      <c r="B46" s="842" t="s">
        <v>35</v>
      </c>
      <c r="C46" s="842"/>
      <c r="D46" s="407"/>
      <c r="E46" s="198" t="s">
        <v>27</v>
      </c>
      <c r="F46" s="407"/>
      <c r="G46" s="198" t="s">
        <v>27</v>
      </c>
      <c r="H46" s="407"/>
      <c r="I46" s="198" t="s">
        <v>27</v>
      </c>
      <c r="J46" s="407"/>
      <c r="K46" s="198" t="s">
        <v>27</v>
      </c>
      <c r="L46" s="407"/>
      <c r="M46" s="198" t="s">
        <v>27</v>
      </c>
      <c r="N46" s="407"/>
      <c r="O46" s="198" t="s">
        <v>27</v>
      </c>
      <c r="P46" s="407"/>
      <c r="Q46" s="198" t="s">
        <v>27</v>
      </c>
      <c r="R46" s="407"/>
      <c r="S46" s="198" t="s">
        <v>27</v>
      </c>
      <c r="T46" s="284"/>
      <c r="U46" s="283" t="s">
        <v>27</v>
      </c>
      <c r="V46" s="284"/>
      <c r="W46" s="283" t="s">
        <v>27</v>
      </c>
      <c r="X46" s="284"/>
      <c r="Y46" s="283" t="s">
        <v>27</v>
      </c>
      <c r="Z46" s="284"/>
      <c r="AA46" s="283" t="s">
        <v>27</v>
      </c>
      <c r="AB46" s="358" t="s">
        <v>27</v>
      </c>
    </row>
    <row r="47" spans="1:37" ht="65.45" customHeight="1" x14ac:dyDescent="0.25">
      <c r="A47" s="367"/>
      <c r="B47" s="359" t="s">
        <v>28</v>
      </c>
      <c r="C47" s="359" t="s">
        <v>60</v>
      </c>
      <c r="D47" s="359" t="s">
        <v>29</v>
      </c>
      <c r="E47" s="399" t="s">
        <v>30</v>
      </c>
      <c r="F47" s="359" t="s">
        <v>29</v>
      </c>
      <c r="G47" s="399" t="s">
        <v>30</v>
      </c>
      <c r="H47" s="359" t="s">
        <v>29</v>
      </c>
      <c r="I47" s="399" t="s">
        <v>30</v>
      </c>
      <c r="J47" s="359" t="s">
        <v>29</v>
      </c>
      <c r="K47" s="399" t="s">
        <v>30</v>
      </c>
      <c r="L47" s="359" t="s">
        <v>29</v>
      </c>
      <c r="M47" s="399" t="s">
        <v>30</v>
      </c>
      <c r="N47" s="359" t="s">
        <v>29</v>
      </c>
      <c r="O47" s="399" t="s">
        <v>30</v>
      </c>
      <c r="P47" s="359" t="s">
        <v>29</v>
      </c>
      <c r="Q47" s="399" t="s">
        <v>30</v>
      </c>
      <c r="R47" s="359" t="s">
        <v>29</v>
      </c>
      <c r="S47" s="399" t="s">
        <v>30</v>
      </c>
      <c r="T47" s="288" t="s">
        <v>29</v>
      </c>
      <c r="U47" s="399" t="s">
        <v>30</v>
      </c>
      <c r="V47" s="288" t="s">
        <v>29</v>
      </c>
      <c r="W47" s="399" t="s">
        <v>30</v>
      </c>
      <c r="X47" s="288" t="s">
        <v>29</v>
      </c>
      <c r="Y47" s="399" t="s">
        <v>30</v>
      </c>
      <c r="Z47" s="288" t="s">
        <v>29</v>
      </c>
      <c r="AA47" s="399" t="s">
        <v>30</v>
      </c>
      <c r="AB47" s="208" t="s">
        <v>30</v>
      </c>
    </row>
    <row r="48" spans="1:37" ht="14.45" customHeight="1" x14ac:dyDescent="0.25">
      <c r="A48" s="367"/>
      <c r="B48" s="360" t="s">
        <v>32</v>
      </c>
      <c r="C48" s="360" t="s">
        <v>62</v>
      </c>
      <c r="D48" s="361">
        <v>1</v>
      </c>
      <c r="E48" s="215">
        <v>2</v>
      </c>
      <c r="F48" s="361">
        <v>3</v>
      </c>
      <c r="G48" s="215">
        <v>4</v>
      </c>
      <c r="H48" s="361">
        <v>5</v>
      </c>
      <c r="I48" s="215">
        <v>6</v>
      </c>
      <c r="J48" s="361">
        <v>7</v>
      </c>
      <c r="K48" s="215">
        <v>8</v>
      </c>
      <c r="L48" s="361">
        <v>9</v>
      </c>
      <c r="M48" s="215">
        <v>10</v>
      </c>
      <c r="N48" s="361">
        <v>11</v>
      </c>
      <c r="O48" s="215">
        <v>12</v>
      </c>
      <c r="P48" s="361">
        <v>13</v>
      </c>
      <c r="Q48" s="215">
        <v>14</v>
      </c>
      <c r="R48" s="361">
        <v>15</v>
      </c>
      <c r="S48" s="215">
        <v>16</v>
      </c>
      <c r="T48" s="290">
        <v>17</v>
      </c>
      <c r="U48" s="290">
        <v>18</v>
      </c>
      <c r="V48" s="290">
        <v>19</v>
      </c>
      <c r="W48" s="290">
        <v>20</v>
      </c>
      <c r="X48" s="290">
        <v>21</v>
      </c>
      <c r="Y48" s="290">
        <v>22</v>
      </c>
      <c r="Z48" s="290">
        <v>23</v>
      </c>
      <c r="AA48" s="290">
        <v>24</v>
      </c>
      <c r="AB48" s="362">
        <v>25</v>
      </c>
    </row>
    <row r="49" spans="1:29" ht="30.6" customHeight="1" x14ac:dyDescent="0.25">
      <c r="A49" s="840" t="s">
        <v>222</v>
      </c>
      <c r="B49" s="841" t="s">
        <v>71</v>
      </c>
      <c r="C49" s="363" t="s">
        <v>72</v>
      </c>
      <c r="D49" s="364"/>
      <c r="E49" s="365"/>
      <c r="F49" s="364">
        <v>56</v>
      </c>
      <c r="G49" s="365">
        <v>3773.28</v>
      </c>
      <c r="H49" s="364">
        <v>49</v>
      </c>
      <c r="I49" s="365">
        <v>3301.62</v>
      </c>
      <c r="J49" s="364">
        <v>30</v>
      </c>
      <c r="K49" s="365">
        <v>2021.4</v>
      </c>
      <c r="L49" s="364"/>
      <c r="M49" s="365"/>
      <c r="N49" s="364">
        <v>44</v>
      </c>
      <c r="O49" s="365">
        <v>2964.72</v>
      </c>
      <c r="P49" s="364">
        <v>60</v>
      </c>
      <c r="Q49" s="365">
        <v>4883.3999999999996</v>
      </c>
      <c r="R49" s="364"/>
      <c r="S49" s="365"/>
      <c r="T49" s="364"/>
      <c r="U49" s="365"/>
      <c r="V49" s="364"/>
      <c r="W49" s="365"/>
      <c r="X49" s="364">
        <v>8</v>
      </c>
      <c r="Y49" s="365">
        <v>539.04</v>
      </c>
      <c r="Z49" s="364">
        <v>31</v>
      </c>
      <c r="AA49" s="365">
        <v>2088.7800000000002</v>
      </c>
      <c r="AB49" s="224">
        <f t="shared" ref="AB49:AB51" si="26">I49+K49+M49+O49+Q49+S49+U49+W49+Y49+AA49+G49+E49</f>
        <v>19572.240000000002</v>
      </c>
    </row>
    <row r="50" spans="1:29" ht="30.6" customHeight="1" x14ac:dyDescent="0.25">
      <c r="A50" s="840"/>
      <c r="B50" s="841"/>
      <c r="C50" s="363" t="s">
        <v>73</v>
      </c>
      <c r="D50" s="364"/>
      <c r="E50" s="365"/>
      <c r="F50" s="364"/>
      <c r="G50" s="365"/>
      <c r="H50" s="364">
        <v>19</v>
      </c>
      <c r="I50" s="365">
        <v>583.49</v>
      </c>
      <c r="J50" s="364"/>
      <c r="K50" s="365"/>
      <c r="L50" s="364"/>
      <c r="M50" s="365"/>
      <c r="N50" s="364"/>
      <c r="O50" s="365"/>
      <c r="P50" s="364"/>
      <c r="Q50" s="365"/>
      <c r="R50" s="364"/>
      <c r="S50" s="365"/>
      <c r="T50" s="364"/>
      <c r="U50" s="365"/>
      <c r="V50" s="364"/>
      <c r="W50" s="365"/>
      <c r="X50" s="364"/>
      <c r="Y50" s="365"/>
      <c r="Z50" s="364"/>
      <c r="AA50" s="365"/>
      <c r="AB50" s="224">
        <f t="shared" si="26"/>
        <v>583.49</v>
      </c>
    </row>
    <row r="51" spans="1:29" ht="58.35" customHeight="1" x14ac:dyDescent="0.25">
      <c r="A51" s="840"/>
      <c r="B51" s="405" t="s">
        <v>249</v>
      </c>
      <c r="C51" s="363" t="s">
        <v>74</v>
      </c>
      <c r="D51" s="364"/>
      <c r="E51" s="365"/>
      <c r="F51" s="364"/>
      <c r="G51" s="365"/>
      <c r="H51" s="364">
        <v>37</v>
      </c>
      <c r="I51" s="365">
        <v>1379.73</v>
      </c>
      <c r="J51" s="364"/>
      <c r="K51" s="365"/>
      <c r="L51" s="364">
        <v>3</v>
      </c>
      <c r="M51" s="365">
        <v>111.87</v>
      </c>
      <c r="N51" s="364">
        <v>13</v>
      </c>
      <c r="O51" s="365">
        <v>484.77</v>
      </c>
      <c r="P51" s="364">
        <v>7</v>
      </c>
      <c r="Q51" s="365">
        <v>261.02999999999997</v>
      </c>
      <c r="R51" s="364"/>
      <c r="S51" s="365"/>
      <c r="T51" s="364"/>
      <c r="U51" s="365"/>
      <c r="V51" s="364"/>
      <c r="W51" s="365"/>
      <c r="X51" s="364"/>
      <c r="Y51" s="365"/>
      <c r="Z51" s="364">
        <v>34</v>
      </c>
      <c r="AA51" s="365">
        <v>1267.8599999999999</v>
      </c>
      <c r="AB51" s="224">
        <f t="shared" si="26"/>
        <v>3505.2599999999993</v>
      </c>
    </row>
    <row r="52" spans="1:29" s="21" customFormat="1" ht="14.45" customHeight="1" x14ac:dyDescent="0.2">
      <c r="A52" s="368"/>
      <c r="B52" s="847" t="s">
        <v>39</v>
      </c>
      <c r="C52" s="847"/>
      <c r="D52" s="94"/>
      <c r="E52" s="366">
        <f>E49+E50+E51</f>
        <v>0</v>
      </c>
      <c r="F52" s="366"/>
      <c r="G52" s="366">
        <f t="shared" ref="G52:AB52" si="27">G49+G50+G51</f>
        <v>3773.28</v>
      </c>
      <c r="H52" s="366"/>
      <c r="I52" s="366">
        <f t="shared" si="27"/>
        <v>5264.84</v>
      </c>
      <c r="J52" s="366"/>
      <c r="K52" s="366">
        <f t="shared" si="27"/>
        <v>2021.4</v>
      </c>
      <c r="L52" s="366"/>
      <c r="M52" s="366">
        <f t="shared" si="27"/>
        <v>111.87</v>
      </c>
      <c r="N52" s="366"/>
      <c r="O52" s="366">
        <f t="shared" si="27"/>
        <v>3449.49</v>
      </c>
      <c r="P52" s="366"/>
      <c r="Q52" s="366">
        <f t="shared" si="27"/>
        <v>5144.4299999999994</v>
      </c>
      <c r="R52" s="366"/>
      <c r="S52" s="366">
        <f t="shared" si="27"/>
        <v>0</v>
      </c>
      <c r="T52" s="366"/>
      <c r="U52" s="366">
        <f t="shared" si="27"/>
        <v>0</v>
      </c>
      <c r="V52" s="366"/>
      <c r="W52" s="366">
        <f t="shared" si="27"/>
        <v>0</v>
      </c>
      <c r="X52" s="366"/>
      <c r="Y52" s="366">
        <f t="shared" si="27"/>
        <v>539.04</v>
      </c>
      <c r="Z52" s="366"/>
      <c r="AA52" s="366">
        <f t="shared" si="27"/>
        <v>3356.6400000000003</v>
      </c>
      <c r="AB52" s="366">
        <f t="shared" si="27"/>
        <v>23660.99</v>
      </c>
    </row>
    <row r="53" spans="1:29" ht="14.45" customHeight="1" x14ac:dyDescent="0.25">
      <c r="A53" s="368"/>
      <c r="R53" s="17"/>
      <c r="S53" s="17"/>
      <c r="T53" s="17"/>
      <c r="U53" s="17"/>
      <c r="V53" s="11"/>
      <c r="W53" s="11"/>
      <c r="X53" s="11"/>
      <c r="Y53" s="11"/>
      <c r="Z53" s="11"/>
      <c r="AA53" s="11"/>
      <c r="AB53" s="11"/>
    </row>
    <row r="54" spans="1:29" ht="14.45" customHeight="1" x14ac:dyDescent="0.25">
      <c r="A54" s="369"/>
      <c r="B54" s="839" t="s">
        <v>15</v>
      </c>
      <c r="C54" s="839"/>
      <c r="D54" s="676" t="s">
        <v>155</v>
      </c>
      <c r="E54" s="676"/>
      <c r="F54" s="676" t="s">
        <v>155</v>
      </c>
      <c r="G54" s="676"/>
      <c r="H54" s="676" t="s">
        <v>155</v>
      </c>
      <c r="I54" s="676"/>
      <c r="J54" s="676" t="s">
        <v>155</v>
      </c>
      <c r="K54" s="676"/>
      <c r="L54" s="676" t="s">
        <v>155</v>
      </c>
      <c r="M54" s="676"/>
      <c r="N54" s="676" t="s">
        <v>155</v>
      </c>
      <c r="O54" s="676"/>
      <c r="P54" s="676" t="s">
        <v>155</v>
      </c>
      <c r="Q54" s="676"/>
      <c r="R54" s="676" t="s">
        <v>155</v>
      </c>
      <c r="S54" s="676"/>
      <c r="T54" s="676" t="s">
        <v>155</v>
      </c>
      <c r="U54" s="676"/>
      <c r="V54" s="683" t="s">
        <v>231</v>
      </c>
      <c r="W54" s="683"/>
      <c r="X54" s="683" t="s">
        <v>231</v>
      </c>
      <c r="Y54" s="683"/>
      <c r="Z54" s="683" t="s">
        <v>231</v>
      </c>
      <c r="AA54" s="683"/>
      <c r="AB54" s="409" t="s">
        <v>155</v>
      </c>
      <c r="AC54" s="409" t="s">
        <v>232</v>
      </c>
    </row>
    <row r="55" spans="1:29" ht="56.45" customHeight="1" x14ac:dyDescent="0.25">
      <c r="A55" s="367"/>
      <c r="B55" s="839" t="s">
        <v>16</v>
      </c>
      <c r="C55" s="839"/>
      <c r="D55" s="671" t="s">
        <v>92</v>
      </c>
      <c r="E55" s="671"/>
      <c r="F55" s="671" t="s">
        <v>93</v>
      </c>
      <c r="G55" s="671"/>
      <c r="H55" s="671" t="s">
        <v>17</v>
      </c>
      <c r="I55" s="671"/>
      <c r="J55" s="671" t="s">
        <v>18</v>
      </c>
      <c r="K55" s="671"/>
      <c r="L55" s="671" t="s">
        <v>19</v>
      </c>
      <c r="M55" s="671"/>
      <c r="N55" s="671" t="s">
        <v>20</v>
      </c>
      <c r="O55" s="671"/>
      <c r="P55" s="671" t="s">
        <v>21</v>
      </c>
      <c r="Q55" s="671"/>
      <c r="R55" s="671" t="s">
        <v>22</v>
      </c>
      <c r="S55" s="671"/>
      <c r="T55" s="671" t="s">
        <v>23</v>
      </c>
      <c r="U55" s="671"/>
      <c r="V55" s="686" t="s">
        <v>24</v>
      </c>
      <c r="W55" s="686"/>
      <c r="X55" s="686" t="s">
        <v>25</v>
      </c>
      <c r="Y55" s="686"/>
      <c r="Z55" s="686" t="s">
        <v>26</v>
      </c>
      <c r="AA55" s="686"/>
      <c r="AB55" s="250" t="s">
        <v>39</v>
      </c>
      <c r="AC55" s="250" t="s">
        <v>39</v>
      </c>
    </row>
    <row r="56" spans="1:29" ht="15" customHeight="1" x14ac:dyDescent="0.25">
      <c r="A56" s="367"/>
      <c r="B56" s="842" t="s">
        <v>35</v>
      </c>
      <c r="C56" s="842"/>
      <c r="D56" s="407"/>
      <c r="E56" s="198" t="s">
        <v>27</v>
      </c>
      <c r="F56" s="407"/>
      <c r="G56" s="198" t="s">
        <v>27</v>
      </c>
      <c r="H56" s="407"/>
      <c r="I56" s="198" t="s">
        <v>27</v>
      </c>
      <c r="J56" s="407"/>
      <c r="K56" s="198" t="s">
        <v>27</v>
      </c>
      <c r="L56" s="407"/>
      <c r="M56" s="198" t="s">
        <v>27</v>
      </c>
      <c r="N56" s="407"/>
      <c r="O56" s="198" t="s">
        <v>27</v>
      </c>
      <c r="P56" s="407"/>
      <c r="Q56" s="198" t="s">
        <v>27</v>
      </c>
      <c r="R56" s="407"/>
      <c r="S56" s="198" t="s">
        <v>27</v>
      </c>
      <c r="T56" s="284"/>
      <c r="U56" s="283" t="s">
        <v>27</v>
      </c>
      <c r="V56" s="328"/>
      <c r="W56" s="329" t="s">
        <v>27</v>
      </c>
      <c r="X56" s="328"/>
      <c r="Y56" s="329" t="s">
        <v>27</v>
      </c>
      <c r="Z56" s="328"/>
      <c r="AA56" s="329" t="s">
        <v>27</v>
      </c>
      <c r="AB56" s="393" t="s">
        <v>27</v>
      </c>
      <c r="AC56" s="393" t="s">
        <v>27</v>
      </c>
    </row>
    <row r="57" spans="1:29" ht="65.45" customHeight="1" x14ac:dyDescent="0.25">
      <c r="A57" s="367"/>
      <c r="B57" s="359" t="s">
        <v>28</v>
      </c>
      <c r="C57" s="359" t="s">
        <v>60</v>
      </c>
      <c r="D57" s="359" t="s">
        <v>29</v>
      </c>
      <c r="E57" s="399" t="s">
        <v>30</v>
      </c>
      <c r="F57" s="359" t="s">
        <v>29</v>
      </c>
      <c r="G57" s="399" t="s">
        <v>30</v>
      </c>
      <c r="H57" s="359" t="s">
        <v>29</v>
      </c>
      <c r="I57" s="399" t="s">
        <v>30</v>
      </c>
      <c r="J57" s="359" t="s">
        <v>29</v>
      </c>
      <c r="K57" s="399" t="s">
        <v>30</v>
      </c>
      <c r="L57" s="359" t="s">
        <v>29</v>
      </c>
      <c r="M57" s="399" t="s">
        <v>30</v>
      </c>
      <c r="N57" s="359" t="s">
        <v>29</v>
      </c>
      <c r="O57" s="399" t="s">
        <v>30</v>
      </c>
      <c r="P57" s="359" t="s">
        <v>29</v>
      </c>
      <c r="Q57" s="399" t="s">
        <v>30</v>
      </c>
      <c r="R57" s="359" t="s">
        <v>29</v>
      </c>
      <c r="S57" s="399" t="s">
        <v>30</v>
      </c>
      <c r="T57" s="359" t="s">
        <v>29</v>
      </c>
      <c r="U57" s="399" t="s">
        <v>30</v>
      </c>
      <c r="V57" s="331" t="s">
        <v>29</v>
      </c>
      <c r="W57" s="406" t="s">
        <v>31</v>
      </c>
      <c r="X57" s="331" t="s">
        <v>29</v>
      </c>
      <c r="Y57" s="406" t="s">
        <v>31</v>
      </c>
      <c r="Z57" s="331" t="s">
        <v>29</v>
      </c>
      <c r="AA57" s="406" t="s">
        <v>31</v>
      </c>
      <c r="AB57" s="250" t="s">
        <v>31</v>
      </c>
      <c r="AC57" s="250" t="s">
        <v>31</v>
      </c>
    </row>
    <row r="58" spans="1:29" ht="14.45" customHeight="1" x14ac:dyDescent="0.25">
      <c r="A58" s="367"/>
      <c r="B58" s="360" t="s">
        <v>32</v>
      </c>
      <c r="C58" s="360" t="s">
        <v>62</v>
      </c>
      <c r="D58" s="361">
        <v>1</v>
      </c>
      <c r="E58" s="215">
        <v>2</v>
      </c>
      <c r="F58" s="361">
        <v>3</v>
      </c>
      <c r="G58" s="215">
        <v>4</v>
      </c>
      <c r="H58" s="361">
        <v>5</v>
      </c>
      <c r="I58" s="215">
        <v>6</v>
      </c>
      <c r="J58" s="361">
        <v>7</v>
      </c>
      <c r="K58" s="215">
        <v>8</v>
      </c>
      <c r="L58" s="361">
        <v>9</v>
      </c>
      <c r="M58" s="215">
        <v>10</v>
      </c>
      <c r="N58" s="361">
        <v>11</v>
      </c>
      <c r="O58" s="215">
        <v>12</v>
      </c>
      <c r="P58" s="361">
        <v>13</v>
      </c>
      <c r="Q58" s="215">
        <v>14</v>
      </c>
      <c r="R58" s="361">
        <v>15</v>
      </c>
      <c r="S58" s="215">
        <v>16</v>
      </c>
      <c r="T58" s="290">
        <v>17</v>
      </c>
      <c r="U58" s="290">
        <v>18</v>
      </c>
      <c r="V58" s="333">
        <v>19</v>
      </c>
      <c r="W58" s="333">
        <v>20</v>
      </c>
      <c r="X58" s="333">
        <v>21</v>
      </c>
      <c r="Y58" s="333">
        <v>22</v>
      </c>
      <c r="Z58" s="333">
        <v>23</v>
      </c>
      <c r="AA58" s="333">
        <v>24</v>
      </c>
      <c r="AB58" s="394">
        <v>25</v>
      </c>
      <c r="AC58" s="394">
        <v>26</v>
      </c>
    </row>
    <row r="59" spans="1:29" ht="30.6" customHeight="1" x14ac:dyDescent="0.25">
      <c r="A59" s="840" t="s">
        <v>222</v>
      </c>
      <c r="B59" s="841" t="s">
        <v>71</v>
      </c>
      <c r="C59" s="363" t="s">
        <v>72</v>
      </c>
      <c r="D59" s="364">
        <v>17</v>
      </c>
      <c r="E59" s="364">
        <v>1145.46</v>
      </c>
      <c r="F59" s="364"/>
      <c r="G59" s="364"/>
      <c r="H59" s="364"/>
      <c r="I59" s="364"/>
      <c r="J59" s="364"/>
      <c r="K59" s="364"/>
      <c r="L59" s="364"/>
      <c r="M59" s="364"/>
      <c r="N59" s="364"/>
      <c r="O59" s="364"/>
      <c r="P59" s="364"/>
      <c r="Q59" s="364"/>
      <c r="R59" s="364"/>
      <c r="S59" s="364"/>
      <c r="T59" s="364"/>
      <c r="U59" s="364"/>
      <c r="V59" s="335">
        <f>ROUND((T59+R59+P59+N59+L59+J59+H59+F59+D59)/9,0)</f>
        <v>2</v>
      </c>
      <c r="W59" s="336">
        <f>ROUND((U59+S59+Q59+O59+M59+K59+I59+G59+E59)/9,0)</f>
        <v>127</v>
      </c>
      <c r="X59" s="335">
        <f>V59</f>
        <v>2</v>
      </c>
      <c r="Y59" s="336">
        <f>W59</f>
        <v>127</v>
      </c>
      <c r="Z59" s="335">
        <f>X59</f>
        <v>2</v>
      </c>
      <c r="AA59" s="336">
        <f>Y59</f>
        <v>127</v>
      </c>
      <c r="AB59" s="395">
        <f t="shared" ref="AB59:AB61" si="28">I59+K59+M59+O59+Q59+S59+U59+W59+Y59+AA59+G59+E59</f>
        <v>1526.46</v>
      </c>
      <c r="AC59" s="396">
        <f>ROUND(AB59,0)</f>
        <v>1526</v>
      </c>
    </row>
    <row r="60" spans="1:29" ht="30.6" customHeight="1" x14ac:dyDescent="0.25">
      <c r="A60" s="840"/>
      <c r="B60" s="841"/>
      <c r="C60" s="363" t="s">
        <v>73</v>
      </c>
      <c r="D60" s="364"/>
      <c r="E60" s="364"/>
      <c r="F60" s="364"/>
      <c r="G60" s="364"/>
      <c r="H60" s="364"/>
      <c r="I60" s="364"/>
      <c r="J60" s="364"/>
      <c r="K60" s="364"/>
      <c r="L60" s="364"/>
      <c r="M60" s="364"/>
      <c r="N60" s="364"/>
      <c r="O60" s="364"/>
      <c r="P60" s="364"/>
      <c r="Q60" s="364"/>
      <c r="R60" s="364"/>
      <c r="S60" s="364"/>
      <c r="T60" s="364"/>
      <c r="U60" s="364"/>
      <c r="V60" s="335">
        <f t="shared" ref="V60:V61" si="29">ROUND((T60+R60+P60+N60+L60+J60+H60+F60+D60)/9,0)</f>
        <v>0</v>
      </c>
      <c r="W60" s="336">
        <f t="shared" ref="W60:W61" si="30">ROUND((U60+S60+Q60+O60+M60+K60+I60+G60+E60)/9,0)</f>
        <v>0</v>
      </c>
      <c r="X60" s="335">
        <f t="shared" ref="X60:X61" si="31">V60</f>
        <v>0</v>
      </c>
      <c r="Y60" s="336">
        <f t="shared" ref="Y60:Y61" si="32">W60</f>
        <v>0</v>
      </c>
      <c r="Z60" s="335">
        <f t="shared" ref="Z60:Z61" si="33">X60</f>
        <v>0</v>
      </c>
      <c r="AA60" s="336">
        <f t="shared" ref="AA60:AA61" si="34">Y60</f>
        <v>0</v>
      </c>
      <c r="AB60" s="395">
        <f t="shared" si="28"/>
        <v>0</v>
      </c>
      <c r="AC60" s="396">
        <f t="shared" ref="AC60:AC61" si="35">ROUND(AB60,0)</f>
        <v>0</v>
      </c>
    </row>
    <row r="61" spans="1:29" ht="45.95" customHeight="1" x14ac:dyDescent="0.25">
      <c r="A61" s="840"/>
      <c r="B61" s="405" t="s">
        <v>249</v>
      </c>
      <c r="C61" s="363" t="s">
        <v>74</v>
      </c>
      <c r="D61" s="364"/>
      <c r="E61" s="364"/>
      <c r="F61" s="364"/>
      <c r="G61" s="364"/>
      <c r="H61" s="364">
        <v>20</v>
      </c>
      <c r="I61" s="364">
        <v>745.8</v>
      </c>
      <c r="J61" s="364"/>
      <c r="K61" s="364"/>
      <c r="L61" s="364">
        <v>20</v>
      </c>
      <c r="M61" s="364">
        <v>745.8</v>
      </c>
      <c r="N61" s="364"/>
      <c r="O61" s="364"/>
      <c r="P61" s="364"/>
      <c r="Q61" s="364"/>
      <c r="R61" s="364"/>
      <c r="S61" s="364"/>
      <c r="T61" s="364"/>
      <c r="U61" s="364"/>
      <c r="V61" s="335">
        <f t="shared" si="29"/>
        <v>4</v>
      </c>
      <c r="W61" s="336">
        <f t="shared" si="30"/>
        <v>166</v>
      </c>
      <c r="X61" s="335">
        <f t="shared" si="31"/>
        <v>4</v>
      </c>
      <c r="Y61" s="336">
        <f t="shared" si="32"/>
        <v>166</v>
      </c>
      <c r="Z61" s="335">
        <f t="shared" si="33"/>
        <v>4</v>
      </c>
      <c r="AA61" s="336">
        <f t="shared" si="34"/>
        <v>166</v>
      </c>
      <c r="AB61" s="395">
        <f t="shared" si="28"/>
        <v>1989.6</v>
      </c>
      <c r="AC61" s="396">
        <f t="shared" si="35"/>
        <v>1990</v>
      </c>
    </row>
    <row r="62" spans="1:29" s="21" customFormat="1" ht="14.45" customHeight="1" x14ac:dyDescent="0.2">
      <c r="A62" s="368"/>
      <c r="B62" s="847" t="s">
        <v>39</v>
      </c>
      <c r="C62" s="847"/>
      <c r="D62" s="94"/>
      <c r="E62" s="366">
        <f>E59+E60+E61</f>
        <v>1145.46</v>
      </c>
      <c r="F62" s="366"/>
      <c r="G62" s="366">
        <f t="shared" ref="G62" si="36">G59+G60+G61</f>
        <v>0</v>
      </c>
      <c r="H62" s="366"/>
      <c r="I62" s="366">
        <f t="shared" ref="I62" si="37">I59+I60+I61</f>
        <v>745.8</v>
      </c>
      <c r="J62" s="366"/>
      <c r="K62" s="366">
        <f t="shared" ref="K62" si="38">K59+K60+K61</f>
        <v>0</v>
      </c>
      <c r="L62" s="366"/>
      <c r="M62" s="366">
        <f t="shared" ref="M62" si="39">M59+M60+M61</f>
        <v>745.8</v>
      </c>
      <c r="N62" s="366"/>
      <c r="O62" s="366">
        <f t="shared" ref="O62" si="40">O59+O60+O61</f>
        <v>0</v>
      </c>
      <c r="P62" s="366"/>
      <c r="Q62" s="366">
        <f t="shared" ref="Q62" si="41">Q59+Q60+Q61</f>
        <v>0</v>
      </c>
      <c r="R62" s="366"/>
      <c r="S62" s="366">
        <f t="shared" ref="S62" si="42">S59+S60+S61</f>
        <v>0</v>
      </c>
      <c r="T62" s="366"/>
      <c r="U62" s="366">
        <f t="shared" ref="U62" si="43">U59+U60+U61</f>
        <v>0</v>
      </c>
      <c r="V62" s="397"/>
      <c r="W62" s="397">
        <f t="shared" ref="W62" si="44">W59+W60+W61</f>
        <v>293</v>
      </c>
      <c r="X62" s="397"/>
      <c r="Y62" s="397">
        <f t="shared" ref="Y62" si="45">Y59+Y60+Y61</f>
        <v>293</v>
      </c>
      <c r="Z62" s="397"/>
      <c r="AA62" s="397">
        <f t="shared" ref="AA62" si="46">AA59+AA60+AA61</f>
        <v>293</v>
      </c>
      <c r="AB62" s="397">
        <f t="shared" ref="AB62:AC62" si="47">AB59+AB60+AB61</f>
        <v>3516.06</v>
      </c>
      <c r="AC62" s="397">
        <f t="shared" si="47"/>
        <v>3516</v>
      </c>
    </row>
    <row r="63" spans="1:29" ht="62.45" customHeight="1" x14ac:dyDescent="0.25">
      <c r="A63" s="94"/>
      <c r="B63" s="838" t="s">
        <v>338</v>
      </c>
      <c r="C63" s="838"/>
      <c r="D63" s="838"/>
      <c r="E63" s="838"/>
      <c r="F63" s="838"/>
      <c r="G63" s="838"/>
      <c r="H63" s="838"/>
      <c r="I63" s="838"/>
      <c r="J63" s="838"/>
      <c r="K63" s="838"/>
      <c r="L63" s="838"/>
      <c r="M63" s="838"/>
      <c r="N63" s="838"/>
      <c r="O63" s="838"/>
      <c r="P63" s="838"/>
      <c r="Q63" s="838"/>
      <c r="R63" s="838"/>
      <c r="S63" s="838"/>
      <c r="T63" s="838"/>
      <c r="U63" s="838"/>
      <c r="V63" s="838"/>
      <c r="W63" s="838"/>
      <c r="X63" s="838"/>
      <c r="Y63" s="838"/>
      <c r="Z63" s="838"/>
      <c r="AA63" s="838"/>
      <c r="AB63" s="838"/>
      <c r="AC63" s="838"/>
    </row>
    <row r="64" spans="1:29" ht="15" customHeight="1" x14ac:dyDescent="0.25">
      <c r="V64" s="11"/>
      <c r="W64" s="11"/>
      <c r="X64" s="11"/>
      <c r="Y64" s="11"/>
      <c r="Z64" s="11"/>
      <c r="AA64" s="11"/>
      <c r="AB64" s="11"/>
    </row>
  </sheetData>
  <mergeCells count="158">
    <mergeCell ref="A59:A61"/>
    <mergeCell ref="B59:B60"/>
    <mergeCell ref="B55:C55"/>
    <mergeCell ref="D55:E55"/>
    <mergeCell ref="F55:G55"/>
    <mergeCell ref="H55:I55"/>
    <mergeCell ref="J55:K55"/>
    <mergeCell ref="L55:M55"/>
    <mergeCell ref="N55:O55"/>
    <mergeCell ref="B23:C23"/>
    <mergeCell ref="B39:C39"/>
    <mergeCell ref="B63:AC63"/>
    <mergeCell ref="T55:U55"/>
    <mergeCell ref="V55:W55"/>
    <mergeCell ref="X55:Y55"/>
    <mergeCell ref="Z55:AA55"/>
    <mergeCell ref="B56:C56"/>
    <mergeCell ref="P55:Q55"/>
    <mergeCell ref="R55:S55"/>
    <mergeCell ref="X45:Y45"/>
    <mergeCell ref="Z44:AA44"/>
    <mergeCell ref="Z45:AA45"/>
    <mergeCell ref="B54:C54"/>
    <mergeCell ref="D54:E54"/>
    <mergeCell ref="B52:C52"/>
    <mergeCell ref="B62:C62"/>
    <mergeCell ref="X54:Y54"/>
    <mergeCell ref="Z54:AA54"/>
    <mergeCell ref="F54:G54"/>
    <mergeCell ref="H54:I54"/>
    <mergeCell ref="J54:K54"/>
    <mergeCell ref="L54:M54"/>
    <mergeCell ref="N54:O54"/>
    <mergeCell ref="A49:A51"/>
    <mergeCell ref="B49:B50"/>
    <mergeCell ref="R44:S44"/>
    <mergeCell ref="R45:S45"/>
    <mergeCell ref="T44:U44"/>
    <mergeCell ref="T45:U45"/>
    <mergeCell ref="V44:W44"/>
    <mergeCell ref="V45:W45"/>
    <mergeCell ref="B45:C45"/>
    <mergeCell ref="D45:E45"/>
    <mergeCell ref="F45:G45"/>
    <mergeCell ref="H45:I45"/>
    <mergeCell ref="J45:K45"/>
    <mergeCell ref="L45:M45"/>
    <mergeCell ref="N45:O45"/>
    <mergeCell ref="P45:Q45"/>
    <mergeCell ref="B46:C46"/>
    <mergeCell ref="X32:Y32"/>
    <mergeCell ref="Z32:AA32"/>
    <mergeCell ref="B35:C35"/>
    <mergeCell ref="B36:C36"/>
    <mergeCell ref="B37:C37"/>
    <mergeCell ref="B38:C38"/>
    <mergeCell ref="B40:AB40"/>
    <mergeCell ref="B41:AB41"/>
    <mergeCell ref="B44:C44"/>
    <mergeCell ref="D44:E44"/>
    <mergeCell ref="F44:G44"/>
    <mergeCell ref="H44:I44"/>
    <mergeCell ref="J44:K44"/>
    <mergeCell ref="L44:M44"/>
    <mergeCell ref="N44:O44"/>
    <mergeCell ref="P44:Q44"/>
    <mergeCell ref="X44:Y44"/>
    <mergeCell ref="P32:Q32"/>
    <mergeCell ref="R32:S32"/>
    <mergeCell ref="T32:U32"/>
    <mergeCell ref="V32:W32"/>
    <mergeCell ref="P54:Q54"/>
    <mergeCell ref="R54:S54"/>
    <mergeCell ref="T54:U54"/>
    <mergeCell ref="V54:W54"/>
    <mergeCell ref="B24:AB24"/>
    <mergeCell ref="B31:C34"/>
    <mergeCell ref="D31:E31"/>
    <mergeCell ref="F31:G31"/>
    <mergeCell ref="H31:I31"/>
    <mergeCell ref="J31:K31"/>
    <mergeCell ref="L31:M31"/>
    <mergeCell ref="N31:O31"/>
    <mergeCell ref="P31:Q31"/>
    <mergeCell ref="R31:S31"/>
    <mergeCell ref="T31:U31"/>
    <mergeCell ref="V31:W31"/>
    <mergeCell ref="X31:Y31"/>
    <mergeCell ref="Z31:AA31"/>
    <mergeCell ref="D32:E32"/>
    <mergeCell ref="F32:G32"/>
    <mergeCell ref="H32:I32"/>
    <mergeCell ref="J32:K32"/>
    <mergeCell ref="L32:M32"/>
    <mergeCell ref="N32:O32"/>
    <mergeCell ref="V16:W16"/>
    <mergeCell ref="X16:Y16"/>
    <mergeCell ref="V15:W15"/>
    <mergeCell ref="X15:Y15"/>
    <mergeCell ref="L6:M6"/>
    <mergeCell ref="Z6:AA6"/>
    <mergeCell ref="B5:C8"/>
    <mergeCell ref="B9:C9"/>
    <mergeCell ref="B10:C10"/>
    <mergeCell ref="B11:C11"/>
    <mergeCell ref="B12:C12"/>
    <mergeCell ref="F6:G6"/>
    <mergeCell ref="H6:I6"/>
    <mergeCell ref="B13:C13"/>
    <mergeCell ref="R16:S16"/>
    <mergeCell ref="B4:AB4"/>
    <mergeCell ref="A1:AB1"/>
    <mergeCell ref="A2:AB2"/>
    <mergeCell ref="A3:AB3"/>
    <mergeCell ref="N6:O6"/>
    <mergeCell ref="P6:Q6"/>
    <mergeCell ref="R6:S6"/>
    <mergeCell ref="T6:U6"/>
    <mergeCell ref="V6:W6"/>
    <mergeCell ref="X6:Y6"/>
    <mergeCell ref="R5:S5"/>
    <mergeCell ref="T5:U5"/>
    <mergeCell ref="V5:W5"/>
    <mergeCell ref="X5:Y5"/>
    <mergeCell ref="Z5:AA5"/>
    <mergeCell ref="D6:E6"/>
    <mergeCell ref="D5:E5"/>
    <mergeCell ref="F5:G5"/>
    <mergeCell ref="H5:I5"/>
    <mergeCell ref="J5:K5"/>
    <mergeCell ref="L5:M5"/>
    <mergeCell ref="N5:O5"/>
    <mergeCell ref="P5:Q5"/>
    <mergeCell ref="J6:K6"/>
    <mergeCell ref="B19:C19"/>
    <mergeCell ref="B20:C20"/>
    <mergeCell ref="B21:C21"/>
    <mergeCell ref="B22:C22"/>
    <mergeCell ref="Z15:AA15"/>
    <mergeCell ref="D16:E16"/>
    <mergeCell ref="F16:G16"/>
    <mergeCell ref="F15:G15"/>
    <mergeCell ref="H15:I15"/>
    <mergeCell ref="J15:K15"/>
    <mergeCell ref="L15:M15"/>
    <mergeCell ref="N15:O15"/>
    <mergeCell ref="Z16:AA16"/>
    <mergeCell ref="P15:Q15"/>
    <mergeCell ref="R15:S15"/>
    <mergeCell ref="T15:U15"/>
    <mergeCell ref="H16:I16"/>
    <mergeCell ref="J16:K16"/>
    <mergeCell ref="L16:M16"/>
    <mergeCell ref="N16:O16"/>
    <mergeCell ref="B15:C18"/>
    <mergeCell ref="D15:E15"/>
    <mergeCell ref="P16:Q16"/>
    <mergeCell ref="T16:U16"/>
  </mergeCells>
  <pageMargins left="0.31496062992126" right="0.31496062992126" top="0.74803149606299202" bottom="0.74803149606299202" header="0.31496062992126" footer="0.31496062992126"/>
  <pageSetup paperSize="9" scale="42"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0AE61-AA98-4C43-A1A2-4404A6F20353}">
  <dimension ref="A1:AC58"/>
  <sheetViews>
    <sheetView topLeftCell="D34" zoomScale="70" zoomScaleNormal="70" workbookViewId="0">
      <selection activeCell="P51" sqref="P51"/>
    </sheetView>
  </sheetViews>
  <sheetFormatPr defaultColWidth="8.5703125" defaultRowHeight="15" x14ac:dyDescent="0.25"/>
  <cols>
    <col min="1" max="1" width="39.140625" style="57" customWidth="1"/>
    <col min="2" max="2" width="11.42578125" style="57" customWidth="1"/>
    <col min="3" max="3" width="7.140625" style="57" customWidth="1"/>
    <col min="4" max="4" width="12" style="57" customWidth="1"/>
    <col min="5" max="5" width="7.140625" style="57" customWidth="1"/>
    <col min="6" max="6" width="12" style="57" customWidth="1"/>
    <col min="7" max="7" width="7.140625" style="57" customWidth="1"/>
    <col min="8" max="8" width="12" style="57" customWidth="1"/>
    <col min="9" max="9" width="7.140625" style="57" customWidth="1"/>
    <col min="10" max="10" width="12" style="57" customWidth="1"/>
    <col min="11" max="11" width="7.140625" style="57" customWidth="1"/>
    <col min="12" max="12" width="12" style="57" customWidth="1"/>
    <col min="13" max="13" width="7.140625" style="57" customWidth="1"/>
    <col min="14" max="14" width="12" style="57" customWidth="1"/>
    <col min="15" max="15" width="7.140625" style="57" customWidth="1"/>
    <col min="16" max="16" width="12" style="57" customWidth="1"/>
    <col min="17" max="17" width="7.140625" style="57" customWidth="1"/>
    <col min="18" max="18" width="12" style="57" customWidth="1"/>
    <col min="19" max="19" width="7.140625" style="57" customWidth="1"/>
    <col min="20" max="20" width="12" style="57" customWidth="1"/>
    <col min="21" max="21" width="7.140625" style="57" customWidth="1"/>
    <col min="22" max="22" width="12" style="57" customWidth="1"/>
    <col min="23" max="23" width="7.140625" style="57" customWidth="1"/>
    <col min="24" max="24" width="12" style="57" customWidth="1"/>
    <col min="25" max="25" width="7.140625" style="94" customWidth="1"/>
    <col min="26" max="27" width="12" style="57" customWidth="1"/>
    <col min="28" max="16384" width="8.5703125" style="57"/>
  </cols>
  <sheetData>
    <row r="1" spans="1:29" s="52" customFormat="1" ht="18.75" x14ac:dyDescent="0.25">
      <c r="A1" s="770" t="s">
        <v>148</v>
      </c>
      <c r="B1" s="770"/>
      <c r="C1" s="770"/>
      <c r="D1" s="770"/>
      <c r="E1" s="770"/>
      <c r="F1" s="770"/>
      <c r="G1" s="770"/>
      <c r="H1" s="770"/>
      <c r="I1" s="770"/>
      <c r="J1" s="770"/>
      <c r="K1" s="770"/>
      <c r="L1" s="770"/>
      <c r="M1" s="770"/>
      <c r="N1" s="770"/>
      <c r="O1" s="770"/>
      <c r="P1" s="770"/>
      <c r="Q1" s="770"/>
      <c r="R1" s="770"/>
      <c r="S1" s="770"/>
      <c r="T1" s="770"/>
      <c r="U1" s="770"/>
      <c r="V1" s="770"/>
      <c r="W1" s="770"/>
      <c r="X1" s="770"/>
      <c r="Y1" s="770"/>
      <c r="Z1" s="770"/>
      <c r="AA1" s="770"/>
    </row>
    <row r="2" spans="1:29" s="52" customFormat="1" ht="18.75" x14ac:dyDescent="0.25">
      <c r="A2" s="770" t="s">
        <v>229</v>
      </c>
      <c r="B2" s="770"/>
      <c r="C2" s="770"/>
      <c r="D2" s="770"/>
      <c r="E2" s="770"/>
      <c r="F2" s="770"/>
      <c r="G2" s="770"/>
      <c r="H2" s="770"/>
      <c r="I2" s="770"/>
      <c r="J2" s="770"/>
      <c r="K2" s="770"/>
      <c r="L2" s="770"/>
      <c r="M2" s="770"/>
      <c r="N2" s="770"/>
      <c r="O2" s="770"/>
      <c r="P2" s="770"/>
      <c r="Q2" s="770"/>
      <c r="R2" s="770"/>
      <c r="S2" s="770"/>
      <c r="T2" s="770"/>
      <c r="U2" s="770"/>
      <c r="V2" s="770"/>
      <c r="W2" s="770"/>
      <c r="X2" s="770"/>
      <c r="Y2" s="770"/>
      <c r="Z2" s="770"/>
      <c r="AA2" s="770"/>
    </row>
    <row r="3" spans="1:29" s="52" customFormat="1" ht="32.450000000000003" customHeight="1" x14ac:dyDescent="0.25">
      <c r="A3" s="771" t="str">
        <f>'[1]Ietekme uz valsts budžetu 2024'!B155</f>
        <v>4.8. Ar ģimeni un bērna aprūpi saistīto valsts sociālo pabalstu nodrošināšana</v>
      </c>
      <c r="B3" s="771"/>
      <c r="C3" s="771"/>
      <c r="D3" s="771"/>
      <c r="E3" s="771"/>
      <c r="F3" s="771"/>
      <c r="G3" s="771"/>
      <c r="H3" s="771"/>
      <c r="I3" s="771"/>
      <c r="J3" s="771"/>
      <c r="K3" s="771"/>
      <c r="L3" s="771"/>
      <c r="M3" s="771"/>
      <c r="N3" s="771"/>
      <c r="O3" s="771"/>
      <c r="P3" s="771"/>
      <c r="Q3" s="771"/>
      <c r="R3" s="771"/>
      <c r="S3" s="771"/>
      <c r="T3" s="771"/>
      <c r="U3" s="771"/>
      <c r="V3" s="771"/>
      <c r="W3" s="771"/>
      <c r="X3" s="771"/>
      <c r="Y3" s="771"/>
      <c r="Z3" s="771"/>
      <c r="AA3" s="771"/>
    </row>
    <row r="4" spans="1:29" ht="17.25" thickBot="1" x14ac:dyDescent="0.3">
      <c r="A4" s="53" t="s">
        <v>192</v>
      </c>
      <c r="B4" s="54"/>
      <c r="C4" s="54"/>
      <c r="D4" s="54"/>
      <c r="E4" s="54"/>
      <c r="F4" s="54"/>
      <c r="G4" s="54"/>
      <c r="H4" s="54"/>
      <c r="I4" s="54"/>
      <c r="J4" s="54"/>
      <c r="K4" s="54"/>
      <c r="L4" s="54"/>
      <c r="M4" s="54"/>
      <c r="N4" s="54"/>
      <c r="O4" s="54"/>
      <c r="P4" s="54"/>
      <c r="Q4" s="56"/>
      <c r="R4" s="56"/>
      <c r="S4" s="56"/>
      <c r="T4" s="56"/>
      <c r="U4" s="56"/>
      <c r="V4" s="56"/>
      <c r="W4" s="56"/>
      <c r="X4" s="56"/>
      <c r="Y4" s="56"/>
      <c r="Z4" s="56"/>
      <c r="AA4" s="56"/>
    </row>
    <row r="5" spans="1:29" x14ac:dyDescent="0.25">
      <c r="A5" s="700" t="s">
        <v>15</v>
      </c>
      <c r="B5" s="701"/>
      <c r="C5" s="693" t="s">
        <v>87</v>
      </c>
      <c r="D5" s="694"/>
      <c r="E5" s="693" t="s">
        <v>87</v>
      </c>
      <c r="F5" s="694"/>
      <c r="G5" s="693" t="s">
        <v>87</v>
      </c>
      <c r="H5" s="694"/>
      <c r="I5" s="693" t="s">
        <v>87</v>
      </c>
      <c r="J5" s="694"/>
      <c r="K5" s="693" t="s">
        <v>87</v>
      </c>
      <c r="L5" s="694"/>
      <c r="M5" s="693" t="s">
        <v>87</v>
      </c>
      <c r="N5" s="694"/>
      <c r="O5" s="693" t="s">
        <v>87</v>
      </c>
      <c r="P5" s="694"/>
      <c r="Q5" s="693" t="s">
        <v>87</v>
      </c>
      <c r="R5" s="694"/>
      <c r="S5" s="851" t="s">
        <v>87</v>
      </c>
      <c r="T5" s="852"/>
      <c r="U5" s="851" t="s">
        <v>87</v>
      </c>
      <c r="V5" s="852"/>
      <c r="W5" s="851" t="s">
        <v>87</v>
      </c>
      <c r="X5" s="852"/>
      <c r="Y5" s="851" t="s">
        <v>87</v>
      </c>
      <c r="Z5" s="854"/>
      <c r="AA5" s="58" t="s">
        <v>87</v>
      </c>
    </row>
    <row r="6" spans="1:29" x14ac:dyDescent="0.25">
      <c r="A6" s="698" t="s">
        <v>16</v>
      </c>
      <c r="B6" s="699"/>
      <c r="C6" s="687" t="s">
        <v>94</v>
      </c>
      <c r="D6" s="688"/>
      <c r="E6" s="687" t="s">
        <v>54</v>
      </c>
      <c r="F6" s="688"/>
      <c r="G6" s="687" t="s">
        <v>55</v>
      </c>
      <c r="H6" s="688"/>
      <c r="I6" s="689" t="s">
        <v>56</v>
      </c>
      <c r="J6" s="690"/>
      <c r="K6" s="687" t="s">
        <v>57</v>
      </c>
      <c r="L6" s="688"/>
      <c r="M6" s="687" t="s">
        <v>58</v>
      </c>
      <c r="N6" s="688"/>
      <c r="O6" s="687" t="s">
        <v>59</v>
      </c>
      <c r="P6" s="688"/>
      <c r="Q6" s="689" t="s">
        <v>86</v>
      </c>
      <c r="R6" s="689"/>
      <c r="S6" s="849" t="s">
        <v>95</v>
      </c>
      <c r="T6" s="850"/>
      <c r="U6" s="849" t="s">
        <v>96</v>
      </c>
      <c r="V6" s="850"/>
      <c r="W6" s="849" t="s">
        <v>97</v>
      </c>
      <c r="X6" s="850"/>
      <c r="Y6" s="849" t="s">
        <v>98</v>
      </c>
      <c r="Z6" s="848"/>
      <c r="AA6" s="59" t="s">
        <v>39</v>
      </c>
    </row>
    <row r="7" spans="1:29" x14ac:dyDescent="0.25">
      <c r="A7" s="691" t="s">
        <v>35</v>
      </c>
      <c r="B7" s="692"/>
      <c r="C7" s="60"/>
      <c r="D7" s="61" t="s">
        <v>27</v>
      </c>
      <c r="E7" s="60"/>
      <c r="F7" s="61" t="s">
        <v>27</v>
      </c>
      <c r="G7" s="60"/>
      <c r="H7" s="61" t="s">
        <v>27</v>
      </c>
      <c r="I7" s="62"/>
      <c r="J7" s="62" t="s">
        <v>27</v>
      </c>
      <c r="K7" s="60"/>
      <c r="L7" s="61" t="s">
        <v>27</v>
      </c>
      <c r="M7" s="60"/>
      <c r="N7" s="61" t="s">
        <v>27</v>
      </c>
      <c r="O7" s="63"/>
      <c r="P7" s="61" t="s">
        <v>27</v>
      </c>
      <c r="Q7" s="62"/>
      <c r="R7" s="62" t="s">
        <v>27</v>
      </c>
      <c r="S7" s="64"/>
      <c r="T7" s="65" t="s">
        <v>27</v>
      </c>
      <c r="U7" s="64"/>
      <c r="V7" s="65" t="s">
        <v>27</v>
      </c>
      <c r="W7" s="64"/>
      <c r="X7" s="65" t="s">
        <v>27</v>
      </c>
      <c r="Y7" s="64"/>
      <c r="Z7" s="66" t="s">
        <v>27</v>
      </c>
      <c r="AA7" s="67" t="s">
        <v>27</v>
      </c>
    </row>
    <row r="8" spans="1:29" ht="51" x14ac:dyDescent="0.25">
      <c r="A8" s="68" t="s">
        <v>28</v>
      </c>
      <c r="B8" s="68" t="s">
        <v>60</v>
      </c>
      <c r="C8" s="69" t="s">
        <v>61</v>
      </c>
      <c r="D8" s="70" t="s">
        <v>30</v>
      </c>
      <c r="E8" s="69" t="s">
        <v>61</v>
      </c>
      <c r="F8" s="70" t="s">
        <v>30</v>
      </c>
      <c r="G8" s="69" t="s">
        <v>61</v>
      </c>
      <c r="H8" s="70" t="s">
        <v>30</v>
      </c>
      <c r="I8" s="69" t="s">
        <v>61</v>
      </c>
      <c r="J8" s="70" t="s">
        <v>30</v>
      </c>
      <c r="K8" s="69" t="s">
        <v>61</v>
      </c>
      <c r="L8" s="70" t="s">
        <v>30</v>
      </c>
      <c r="M8" s="69" t="s">
        <v>61</v>
      </c>
      <c r="N8" s="70" t="s">
        <v>30</v>
      </c>
      <c r="O8" s="69" t="s">
        <v>61</v>
      </c>
      <c r="P8" s="70" t="s">
        <v>30</v>
      </c>
      <c r="Q8" s="71" t="s">
        <v>61</v>
      </c>
      <c r="R8" s="72" t="s">
        <v>30</v>
      </c>
      <c r="S8" s="73" t="s">
        <v>61</v>
      </c>
      <c r="T8" s="72" t="s">
        <v>30</v>
      </c>
      <c r="U8" s="73" t="s">
        <v>61</v>
      </c>
      <c r="V8" s="72" t="s">
        <v>30</v>
      </c>
      <c r="W8" s="73" t="s">
        <v>61</v>
      </c>
      <c r="X8" s="72" t="s">
        <v>30</v>
      </c>
      <c r="Y8" s="73" t="s">
        <v>61</v>
      </c>
      <c r="Z8" s="72" t="s">
        <v>30</v>
      </c>
      <c r="AA8" s="103" t="s">
        <v>30</v>
      </c>
    </row>
    <row r="9" spans="1:29" s="114" customFormat="1" ht="11.25" x14ac:dyDescent="0.2">
      <c r="A9" s="104" t="s">
        <v>32</v>
      </c>
      <c r="B9" s="104" t="s">
        <v>62</v>
      </c>
      <c r="C9" s="105">
        <v>1</v>
      </c>
      <c r="D9" s="106">
        <v>2</v>
      </c>
      <c r="E9" s="105">
        <v>3</v>
      </c>
      <c r="F9" s="106">
        <v>4</v>
      </c>
      <c r="G9" s="107">
        <v>5</v>
      </c>
      <c r="H9" s="108">
        <v>6</v>
      </c>
      <c r="I9" s="105">
        <v>7</v>
      </c>
      <c r="J9" s="106">
        <v>8</v>
      </c>
      <c r="K9" s="105">
        <v>9</v>
      </c>
      <c r="L9" s="106">
        <v>10</v>
      </c>
      <c r="M9" s="105">
        <v>11</v>
      </c>
      <c r="N9" s="106">
        <v>12</v>
      </c>
      <c r="O9" s="107">
        <v>13</v>
      </c>
      <c r="P9" s="109">
        <v>14</v>
      </c>
      <c r="Q9" s="105">
        <v>15</v>
      </c>
      <c r="R9" s="106">
        <v>16</v>
      </c>
      <c r="S9" s="110">
        <v>17</v>
      </c>
      <c r="T9" s="111">
        <v>18</v>
      </c>
      <c r="U9" s="110">
        <v>19</v>
      </c>
      <c r="V9" s="111">
        <v>20</v>
      </c>
      <c r="W9" s="110">
        <v>21</v>
      </c>
      <c r="X9" s="111">
        <v>22</v>
      </c>
      <c r="Y9" s="110">
        <v>23</v>
      </c>
      <c r="Z9" s="112">
        <v>24</v>
      </c>
      <c r="AA9" s="113">
        <v>25</v>
      </c>
    </row>
    <row r="10" spans="1:29" ht="15.75" x14ac:dyDescent="0.25">
      <c r="A10" s="115" t="s">
        <v>277</v>
      </c>
      <c r="B10" s="116" t="s">
        <v>85</v>
      </c>
      <c r="C10" s="117">
        <v>16</v>
      </c>
      <c r="D10" s="101">
        <v>6738.72</v>
      </c>
      <c r="E10" s="117">
        <v>14</v>
      </c>
      <c r="F10" s="101">
        <v>5896.38</v>
      </c>
      <c r="G10" s="117">
        <v>9</v>
      </c>
      <c r="H10" s="101">
        <v>3790.53</v>
      </c>
      <c r="I10" s="117">
        <v>11</v>
      </c>
      <c r="J10" s="101">
        <v>4632.87</v>
      </c>
      <c r="K10" s="117">
        <v>13</v>
      </c>
      <c r="L10" s="101">
        <v>5475.21</v>
      </c>
      <c r="M10" s="117">
        <v>15</v>
      </c>
      <c r="N10" s="101">
        <v>6317.55</v>
      </c>
      <c r="O10" s="117">
        <v>14</v>
      </c>
      <c r="P10" s="101">
        <v>5896.38</v>
      </c>
      <c r="Q10" s="117">
        <v>13</v>
      </c>
      <c r="R10" s="101">
        <v>5475.21</v>
      </c>
      <c r="S10" s="118">
        <v>10</v>
      </c>
      <c r="T10" s="119">
        <v>4211.7</v>
      </c>
      <c r="U10" s="118">
        <v>20</v>
      </c>
      <c r="V10" s="119">
        <v>8423.4</v>
      </c>
      <c r="W10" s="118">
        <v>1</v>
      </c>
      <c r="X10" s="119">
        <v>421.17</v>
      </c>
      <c r="Y10" s="118">
        <v>6</v>
      </c>
      <c r="Z10" s="120">
        <v>2527.02</v>
      </c>
      <c r="AA10" s="121">
        <f t="shared" ref="AA10:AA13" si="0">F10+H10+J10+L10+N10+P10+R10+T10+V10+X10+Z10+D10</f>
        <v>59806.139999999992</v>
      </c>
    </row>
    <row r="11" spans="1:29" ht="15.75" x14ac:dyDescent="0.25">
      <c r="A11" s="115" t="s">
        <v>278</v>
      </c>
      <c r="B11" s="116" t="s">
        <v>85</v>
      </c>
      <c r="C11" s="117">
        <v>440</v>
      </c>
      <c r="D11" s="101">
        <v>58977.1700000001</v>
      </c>
      <c r="E11" s="117">
        <v>442</v>
      </c>
      <c r="F11" s="101">
        <v>60366.160000000105</v>
      </c>
      <c r="G11" s="117">
        <v>442</v>
      </c>
      <c r="H11" s="101">
        <v>62276.840000000098</v>
      </c>
      <c r="I11" s="117">
        <v>422</v>
      </c>
      <c r="J11" s="101">
        <v>52967.69</v>
      </c>
      <c r="K11" s="117">
        <v>354</v>
      </c>
      <c r="L11" s="101">
        <v>44654.41</v>
      </c>
      <c r="M11" s="117">
        <v>340</v>
      </c>
      <c r="N11" s="122">
        <v>46192.42</v>
      </c>
      <c r="O11" s="117">
        <v>345</v>
      </c>
      <c r="P11" s="123">
        <v>45946.31</v>
      </c>
      <c r="Q11" s="117">
        <v>349</v>
      </c>
      <c r="R11" s="124">
        <v>44223.710000000006</v>
      </c>
      <c r="S11" s="118">
        <v>345</v>
      </c>
      <c r="T11" s="119">
        <v>44695.71</v>
      </c>
      <c r="U11" s="118">
        <v>330</v>
      </c>
      <c r="V11" s="119">
        <v>41941.58</v>
      </c>
      <c r="W11" s="118">
        <v>326</v>
      </c>
      <c r="X11" s="119">
        <v>41426.199999999997</v>
      </c>
      <c r="Y11" s="118">
        <v>314</v>
      </c>
      <c r="Z11" s="120">
        <v>41756.93</v>
      </c>
      <c r="AA11" s="121">
        <f>F11+H11+J11+L11+N11+P11+R11+T11+V11+X11+Z11+D11</f>
        <v>585425.13000000035</v>
      </c>
      <c r="AB11" s="125"/>
      <c r="AC11" s="126"/>
    </row>
    <row r="12" spans="1:29" ht="15.75" x14ac:dyDescent="0.25">
      <c r="A12" s="115" t="s">
        <v>279</v>
      </c>
      <c r="B12" s="116" t="s">
        <v>85</v>
      </c>
      <c r="C12" s="117">
        <v>6266</v>
      </c>
      <c r="D12" s="101">
        <v>287442.84999999998</v>
      </c>
      <c r="E12" s="117">
        <v>6310</v>
      </c>
      <c r="F12" s="101">
        <v>302751.96999999997</v>
      </c>
      <c r="G12" s="117">
        <v>6285</v>
      </c>
      <c r="H12" s="101">
        <v>294062.08999999997</v>
      </c>
      <c r="I12" s="117">
        <v>5963</v>
      </c>
      <c r="J12" s="101">
        <v>277930.94</v>
      </c>
      <c r="K12" s="127">
        <v>5760</v>
      </c>
      <c r="L12" s="128">
        <v>265533.27</v>
      </c>
      <c r="M12" s="129">
        <v>5636</v>
      </c>
      <c r="N12" s="130">
        <v>257469.34</v>
      </c>
      <c r="O12" s="129">
        <v>5530</v>
      </c>
      <c r="P12" s="123">
        <v>256508.02</v>
      </c>
      <c r="Q12" s="131">
        <v>5504</v>
      </c>
      <c r="R12" s="124">
        <v>257059.06</v>
      </c>
      <c r="S12" s="118">
        <v>5502</v>
      </c>
      <c r="T12" s="119">
        <v>251141.28</v>
      </c>
      <c r="U12" s="118">
        <v>5319</v>
      </c>
      <c r="V12" s="119">
        <v>240407.27999999997</v>
      </c>
      <c r="W12" s="118">
        <v>5334</v>
      </c>
      <c r="X12" s="119">
        <v>245118.37</v>
      </c>
      <c r="Y12" s="118">
        <v>5321</v>
      </c>
      <c r="Z12" s="120">
        <v>236391.63</v>
      </c>
      <c r="AA12" s="121">
        <f t="shared" si="0"/>
        <v>3171816.1</v>
      </c>
      <c r="AB12" s="125"/>
      <c r="AC12" s="126"/>
    </row>
    <row r="13" spans="1:29" ht="16.5" thickBot="1" x14ac:dyDescent="0.3">
      <c r="A13" s="132" t="s">
        <v>280</v>
      </c>
      <c r="B13" s="133" t="s">
        <v>85</v>
      </c>
      <c r="C13" s="134">
        <v>2</v>
      </c>
      <c r="D13" s="135">
        <v>213.44</v>
      </c>
      <c r="E13" s="134">
        <v>2</v>
      </c>
      <c r="F13" s="135">
        <v>213.44</v>
      </c>
      <c r="G13" s="134">
        <v>2</v>
      </c>
      <c r="H13" s="135">
        <v>213.44</v>
      </c>
      <c r="I13" s="134">
        <v>2</v>
      </c>
      <c r="J13" s="135">
        <v>213.44</v>
      </c>
      <c r="K13" s="134">
        <v>2</v>
      </c>
      <c r="L13" s="135">
        <v>213.44</v>
      </c>
      <c r="M13" s="134">
        <v>2</v>
      </c>
      <c r="N13" s="135">
        <v>213.44</v>
      </c>
      <c r="O13" s="134">
        <v>2</v>
      </c>
      <c r="P13" s="136">
        <v>213.44</v>
      </c>
      <c r="Q13" s="134">
        <v>2</v>
      </c>
      <c r="R13" s="136">
        <v>213.44</v>
      </c>
      <c r="S13" s="137">
        <v>2</v>
      </c>
      <c r="T13" s="138">
        <v>213.44</v>
      </c>
      <c r="U13" s="137">
        <v>2</v>
      </c>
      <c r="V13" s="138">
        <v>213.44</v>
      </c>
      <c r="W13" s="137">
        <v>2</v>
      </c>
      <c r="X13" s="138">
        <v>213.44</v>
      </c>
      <c r="Y13" s="137">
        <v>2</v>
      </c>
      <c r="Z13" s="138">
        <v>213.44</v>
      </c>
      <c r="AA13" s="139">
        <f t="shared" si="0"/>
        <v>2561.2800000000002</v>
      </c>
    </row>
    <row r="14" spans="1:29" ht="15.75" thickBot="1" x14ac:dyDescent="0.3">
      <c r="A14" s="140" t="s">
        <v>39</v>
      </c>
      <c r="B14" s="141"/>
      <c r="C14" s="142"/>
      <c r="D14" s="143">
        <f>SUM(D10:D13)</f>
        <v>353372.18000000011</v>
      </c>
      <c r="E14" s="142"/>
      <c r="F14" s="143">
        <f>SUM(F10:F13)</f>
        <v>369227.95000000007</v>
      </c>
      <c r="G14" s="142"/>
      <c r="H14" s="143">
        <f>SUM(H10:H13)</f>
        <v>360342.90000000008</v>
      </c>
      <c r="I14" s="142"/>
      <c r="J14" s="143">
        <f>SUM(J10:J13)</f>
        <v>335744.94</v>
      </c>
      <c r="K14" s="142"/>
      <c r="L14" s="143">
        <f>SUM(L10:L13)</f>
        <v>315876.33</v>
      </c>
      <c r="M14" s="142"/>
      <c r="N14" s="143">
        <f>SUM(N10:N13)</f>
        <v>310192.75</v>
      </c>
      <c r="O14" s="142"/>
      <c r="P14" s="143">
        <f>SUM(P10:P13)</f>
        <v>308564.14999999997</v>
      </c>
      <c r="Q14" s="142"/>
      <c r="R14" s="143">
        <f>SUM(R10:R13)</f>
        <v>306971.42</v>
      </c>
      <c r="S14" s="144"/>
      <c r="T14" s="145">
        <f>SUM(T10:T13)</f>
        <v>300262.13</v>
      </c>
      <c r="U14" s="144"/>
      <c r="V14" s="145">
        <f>SUM(V10:V13)</f>
        <v>290985.69999999995</v>
      </c>
      <c r="W14" s="144"/>
      <c r="X14" s="145">
        <f>SUM(X10:X13)</f>
        <v>287179.18</v>
      </c>
      <c r="Y14" s="144"/>
      <c r="Z14" s="146">
        <f>SUM(Z10:Z13)</f>
        <v>280889.02</v>
      </c>
      <c r="AA14" s="147">
        <f>ROUND(SUM(AA10:AA13),0)</f>
        <v>3819609</v>
      </c>
    </row>
    <row r="15" spans="1:29" ht="35.450000000000003" customHeight="1" thickBot="1" x14ac:dyDescent="0.3">
      <c r="A15" s="153"/>
      <c r="X15" s="125"/>
      <c r="Y15" s="158"/>
      <c r="Z15" s="125"/>
    </row>
    <row r="16" spans="1:29" ht="17.25" thickBot="1" x14ac:dyDescent="0.3">
      <c r="A16" s="53" t="s">
        <v>193</v>
      </c>
      <c r="B16" s="54"/>
      <c r="C16" s="56"/>
      <c r="D16" s="56"/>
      <c r="E16" s="56"/>
      <c r="F16" s="56"/>
      <c r="G16" s="56"/>
      <c r="H16" s="56"/>
      <c r="I16" s="56"/>
      <c r="J16" s="56"/>
      <c r="K16" s="56"/>
      <c r="L16" s="56"/>
      <c r="M16" s="56"/>
      <c r="N16" s="56"/>
      <c r="O16" s="56"/>
      <c r="P16" s="56"/>
      <c r="Q16" s="56"/>
      <c r="R16" s="56"/>
      <c r="S16" s="56"/>
      <c r="T16" s="56"/>
      <c r="U16" s="855" t="s">
        <v>191</v>
      </c>
      <c r="V16" s="856"/>
      <c r="W16" s="856"/>
      <c r="X16" s="856"/>
      <c r="Y16" s="856"/>
      <c r="Z16" s="856"/>
      <c r="AA16" s="857"/>
    </row>
    <row r="17" spans="1:27" x14ac:dyDescent="0.25">
      <c r="A17" s="700" t="s">
        <v>15</v>
      </c>
      <c r="B17" s="701"/>
      <c r="C17" s="851" t="s">
        <v>155</v>
      </c>
      <c r="D17" s="852"/>
      <c r="E17" s="851" t="s">
        <v>155</v>
      </c>
      <c r="F17" s="852"/>
      <c r="G17" s="851" t="s">
        <v>155</v>
      </c>
      <c r="H17" s="852"/>
      <c r="I17" s="851" t="s">
        <v>155</v>
      </c>
      <c r="J17" s="852"/>
      <c r="K17" s="851" t="s">
        <v>155</v>
      </c>
      <c r="L17" s="852"/>
      <c r="M17" s="851" t="s">
        <v>155</v>
      </c>
      <c r="N17" s="852"/>
      <c r="O17" s="851" t="s">
        <v>155</v>
      </c>
      <c r="P17" s="852"/>
      <c r="Q17" s="851" t="s">
        <v>155</v>
      </c>
      <c r="R17" s="852"/>
      <c r="S17" s="851" t="s">
        <v>155</v>
      </c>
      <c r="T17" s="852"/>
      <c r="U17" s="851" t="s">
        <v>155</v>
      </c>
      <c r="V17" s="852"/>
      <c r="W17" s="851" t="s">
        <v>155</v>
      </c>
      <c r="X17" s="852"/>
      <c r="Y17" s="851" t="s">
        <v>155</v>
      </c>
      <c r="Z17" s="852"/>
      <c r="AA17" s="58" t="s">
        <v>155</v>
      </c>
    </row>
    <row r="18" spans="1:27" x14ac:dyDescent="0.25">
      <c r="A18" s="698" t="s">
        <v>16</v>
      </c>
      <c r="B18" s="699"/>
      <c r="C18" s="849" t="s">
        <v>94</v>
      </c>
      <c r="D18" s="850"/>
      <c r="E18" s="849" t="s">
        <v>54</v>
      </c>
      <c r="F18" s="850"/>
      <c r="G18" s="849" t="s">
        <v>55</v>
      </c>
      <c r="H18" s="850"/>
      <c r="I18" s="848" t="s">
        <v>56</v>
      </c>
      <c r="J18" s="853"/>
      <c r="K18" s="849" t="s">
        <v>57</v>
      </c>
      <c r="L18" s="850"/>
      <c r="M18" s="849" t="s">
        <v>58</v>
      </c>
      <c r="N18" s="850"/>
      <c r="O18" s="849" t="s">
        <v>59</v>
      </c>
      <c r="P18" s="850"/>
      <c r="Q18" s="848" t="s">
        <v>86</v>
      </c>
      <c r="R18" s="848"/>
      <c r="S18" s="849" t="s">
        <v>95</v>
      </c>
      <c r="T18" s="850"/>
      <c r="U18" s="849" t="s">
        <v>96</v>
      </c>
      <c r="V18" s="850"/>
      <c r="W18" s="849" t="s">
        <v>97</v>
      </c>
      <c r="X18" s="850"/>
      <c r="Y18" s="849" t="s">
        <v>98</v>
      </c>
      <c r="Z18" s="848"/>
      <c r="AA18" s="59" t="s">
        <v>39</v>
      </c>
    </row>
    <row r="19" spans="1:27" x14ac:dyDescent="0.25">
      <c r="A19" s="691" t="s">
        <v>35</v>
      </c>
      <c r="B19" s="692"/>
      <c r="C19" s="148"/>
      <c r="D19" s="65" t="s">
        <v>27</v>
      </c>
      <c r="E19" s="148"/>
      <c r="F19" s="65" t="s">
        <v>27</v>
      </c>
      <c r="G19" s="148"/>
      <c r="H19" s="65" t="s">
        <v>27</v>
      </c>
      <c r="I19" s="66"/>
      <c r="J19" s="66" t="s">
        <v>27</v>
      </c>
      <c r="K19" s="148"/>
      <c r="L19" s="65" t="s">
        <v>27</v>
      </c>
      <c r="M19" s="148"/>
      <c r="N19" s="65" t="s">
        <v>27</v>
      </c>
      <c r="O19" s="64"/>
      <c r="P19" s="65" t="s">
        <v>27</v>
      </c>
      <c r="Q19" s="66"/>
      <c r="R19" s="66" t="s">
        <v>27</v>
      </c>
      <c r="S19" s="64"/>
      <c r="T19" s="65" t="s">
        <v>27</v>
      </c>
      <c r="U19" s="64"/>
      <c r="V19" s="65" t="s">
        <v>27</v>
      </c>
      <c r="W19" s="64"/>
      <c r="X19" s="65" t="s">
        <v>27</v>
      </c>
      <c r="Y19" s="64"/>
      <c r="Z19" s="66" t="s">
        <v>27</v>
      </c>
      <c r="AA19" s="67" t="s">
        <v>27</v>
      </c>
    </row>
    <row r="20" spans="1:27" ht="51" x14ac:dyDescent="0.25">
      <c r="A20" s="68" t="s">
        <v>28</v>
      </c>
      <c r="B20" s="68" t="s">
        <v>60</v>
      </c>
      <c r="C20" s="73" t="s">
        <v>61</v>
      </c>
      <c r="D20" s="70" t="s">
        <v>30</v>
      </c>
      <c r="E20" s="73" t="s">
        <v>61</v>
      </c>
      <c r="F20" s="70" t="s">
        <v>30</v>
      </c>
      <c r="G20" s="73" t="s">
        <v>61</v>
      </c>
      <c r="H20" s="70" t="s">
        <v>30</v>
      </c>
      <c r="I20" s="73" t="s">
        <v>61</v>
      </c>
      <c r="J20" s="70" t="s">
        <v>30</v>
      </c>
      <c r="K20" s="73" t="s">
        <v>61</v>
      </c>
      <c r="L20" s="70" t="s">
        <v>30</v>
      </c>
      <c r="M20" s="73" t="s">
        <v>61</v>
      </c>
      <c r="N20" s="70" t="s">
        <v>30</v>
      </c>
      <c r="O20" s="73" t="s">
        <v>61</v>
      </c>
      <c r="P20" s="70" t="s">
        <v>30</v>
      </c>
      <c r="Q20" s="157" t="s">
        <v>61</v>
      </c>
      <c r="R20" s="70" t="s">
        <v>30</v>
      </c>
      <c r="S20" s="73" t="s">
        <v>61</v>
      </c>
      <c r="T20" s="70" t="s">
        <v>30</v>
      </c>
      <c r="U20" s="73" t="s">
        <v>61</v>
      </c>
      <c r="V20" s="96" t="s">
        <v>31</v>
      </c>
      <c r="W20" s="73" t="s">
        <v>61</v>
      </c>
      <c r="X20" s="96" t="s">
        <v>31</v>
      </c>
      <c r="Y20" s="73" t="s">
        <v>61</v>
      </c>
      <c r="Z20" s="96" t="s">
        <v>31</v>
      </c>
      <c r="AA20" s="97" t="s">
        <v>31</v>
      </c>
    </row>
    <row r="21" spans="1:27" s="114" customFormat="1" ht="11.25" x14ac:dyDescent="0.2">
      <c r="A21" s="104" t="s">
        <v>32</v>
      </c>
      <c r="B21" s="104" t="s">
        <v>62</v>
      </c>
      <c r="C21" s="110">
        <v>1</v>
      </c>
      <c r="D21" s="111">
        <v>2</v>
      </c>
      <c r="E21" s="110">
        <v>3</v>
      </c>
      <c r="F21" s="111">
        <v>4</v>
      </c>
      <c r="G21" s="149">
        <v>5</v>
      </c>
      <c r="H21" s="150">
        <v>6</v>
      </c>
      <c r="I21" s="110">
        <v>7</v>
      </c>
      <c r="J21" s="111">
        <v>8</v>
      </c>
      <c r="K21" s="110">
        <v>9</v>
      </c>
      <c r="L21" s="111">
        <v>10</v>
      </c>
      <c r="M21" s="110">
        <v>11</v>
      </c>
      <c r="N21" s="111">
        <v>12</v>
      </c>
      <c r="O21" s="149">
        <v>13</v>
      </c>
      <c r="P21" s="112">
        <v>14</v>
      </c>
      <c r="Q21" s="110">
        <v>15</v>
      </c>
      <c r="R21" s="111">
        <v>16</v>
      </c>
      <c r="S21" s="110">
        <v>17</v>
      </c>
      <c r="T21" s="111">
        <v>18</v>
      </c>
      <c r="U21" s="110">
        <v>19</v>
      </c>
      <c r="V21" s="111">
        <v>20</v>
      </c>
      <c r="W21" s="110">
        <v>21</v>
      </c>
      <c r="X21" s="111">
        <v>22</v>
      </c>
      <c r="Y21" s="110">
        <v>23</v>
      </c>
      <c r="Z21" s="112">
        <v>24</v>
      </c>
      <c r="AA21" s="113">
        <v>25</v>
      </c>
    </row>
    <row r="22" spans="1:27" ht="15.75" x14ac:dyDescent="0.25">
      <c r="A22" s="115" t="s">
        <v>277</v>
      </c>
      <c r="B22" s="116" t="s">
        <v>85</v>
      </c>
      <c r="C22" s="151">
        <v>11</v>
      </c>
      <c r="D22" s="152">
        <v>4632.87</v>
      </c>
      <c r="E22" s="151">
        <v>11</v>
      </c>
      <c r="F22" s="152">
        <v>4632.87</v>
      </c>
      <c r="G22" s="151">
        <v>16</v>
      </c>
      <c r="H22" s="152">
        <v>6738.72</v>
      </c>
      <c r="I22" s="151">
        <v>9</v>
      </c>
      <c r="J22" s="152">
        <v>3790.53</v>
      </c>
      <c r="K22" s="151">
        <v>13</v>
      </c>
      <c r="L22" s="152">
        <v>5475.21</v>
      </c>
      <c r="M22" s="151">
        <v>9</v>
      </c>
      <c r="N22" s="152">
        <v>3790.53</v>
      </c>
      <c r="O22" s="151">
        <v>19</v>
      </c>
      <c r="P22" s="152">
        <v>8002.2300000000005</v>
      </c>
      <c r="Q22" s="151">
        <v>13</v>
      </c>
      <c r="R22" s="152">
        <v>5475.21</v>
      </c>
      <c r="S22" s="151">
        <v>17</v>
      </c>
      <c r="T22" s="152">
        <v>7159.8899999999994</v>
      </c>
      <c r="U22" s="151">
        <v>12</v>
      </c>
      <c r="V22" s="152">
        <f>U22*421.17</f>
        <v>5054.04</v>
      </c>
      <c r="W22" s="151">
        <f>U22</f>
        <v>12</v>
      </c>
      <c r="X22" s="152">
        <f>W22*421.17</f>
        <v>5054.04</v>
      </c>
      <c r="Y22" s="151">
        <f>W22</f>
        <v>12</v>
      </c>
      <c r="Z22" s="152">
        <f>Y22*421.17</f>
        <v>5054.04</v>
      </c>
      <c r="AA22" s="121">
        <f>F22+H22+J22+L22+N22+P22+R22+T22+V22+X22+Z22+D22</f>
        <v>64860.180000000008</v>
      </c>
    </row>
    <row r="23" spans="1:27" ht="15.75" x14ac:dyDescent="0.25">
      <c r="A23" s="115" t="s">
        <v>281</v>
      </c>
      <c r="B23" s="116" t="s">
        <v>85</v>
      </c>
      <c r="C23" s="151">
        <v>304</v>
      </c>
      <c r="D23" s="152">
        <v>40387.800000000003</v>
      </c>
      <c r="E23" s="151">
        <v>297</v>
      </c>
      <c r="F23" s="152">
        <v>38332.479999999996</v>
      </c>
      <c r="G23" s="151">
        <v>288</v>
      </c>
      <c r="H23" s="152">
        <v>39618.880000000005</v>
      </c>
      <c r="I23" s="151">
        <v>290</v>
      </c>
      <c r="J23" s="152">
        <v>35175.81</v>
      </c>
      <c r="K23" s="151">
        <v>288</v>
      </c>
      <c r="L23" s="152">
        <v>39978.75</v>
      </c>
      <c r="M23" s="151">
        <v>285</v>
      </c>
      <c r="N23" s="152">
        <v>36069.11</v>
      </c>
      <c r="O23" s="151">
        <v>293</v>
      </c>
      <c r="P23" s="152">
        <v>39978.39</v>
      </c>
      <c r="Q23" s="151">
        <v>293</v>
      </c>
      <c r="R23" s="152">
        <v>38869.370000000003</v>
      </c>
      <c r="S23" s="151">
        <v>298</v>
      </c>
      <c r="T23" s="152">
        <v>39397.769999999997</v>
      </c>
      <c r="U23" s="151">
        <f>ROUND(S23*0.994,0)</f>
        <v>296</v>
      </c>
      <c r="V23" s="152">
        <f>U23*131.94</f>
        <v>39054.239999999998</v>
      </c>
      <c r="W23" s="151">
        <f>ROUND(U23*0.994,0)</f>
        <v>294</v>
      </c>
      <c r="X23" s="152">
        <f>W23*131.94</f>
        <v>38790.36</v>
      </c>
      <c r="Y23" s="151">
        <f>ROUND(W23*0.994,0)</f>
        <v>292</v>
      </c>
      <c r="Z23" s="152">
        <f>Y23*131.94</f>
        <v>38526.479999999996</v>
      </c>
      <c r="AA23" s="121">
        <f t="shared" ref="AA23:AA24" si="1">F23+H23+J23+L23+N23+P23+R23+T23+V23+X23+Z23+D23</f>
        <v>464179.43999999994</v>
      </c>
    </row>
    <row r="24" spans="1:27" ht="15.75" x14ac:dyDescent="0.25">
      <c r="A24" s="115" t="s">
        <v>282</v>
      </c>
      <c r="B24" s="116" t="s">
        <v>85</v>
      </c>
      <c r="C24" s="151">
        <v>5351</v>
      </c>
      <c r="D24" s="152">
        <v>241564.42</v>
      </c>
      <c r="E24" s="151">
        <v>5347</v>
      </c>
      <c r="F24" s="152">
        <v>238600.46999999997</v>
      </c>
      <c r="G24" s="151">
        <v>5376</v>
      </c>
      <c r="H24" s="152">
        <v>223874.22000000102</v>
      </c>
      <c r="I24" s="151">
        <v>4976</v>
      </c>
      <c r="J24" s="152">
        <v>224798.29</v>
      </c>
      <c r="K24" s="151">
        <v>5000</v>
      </c>
      <c r="L24" s="152">
        <v>229781.41</v>
      </c>
      <c r="M24" s="151">
        <v>5022</v>
      </c>
      <c r="N24" s="152">
        <v>233434.02</v>
      </c>
      <c r="O24" s="151">
        <v>4965</v>
      </c>
      <c r="P24" s="152">
        <v>228176.05</v>
      </c>
      <c r="Q24" s="151">
        <v>5001</v>
      </c>
      <c r="R24" s="152">
        <v>227727.28</v>
      </c>
      <c r="S24" s="151">
        <v>5047</v>
      </c>
      <c r="T24" s="152">
        <v>229347.93</v>
      </c>
      <c r="U24" s="151">
        <f>ROUND(S24*0.999,0)</f>
        <v>5042</v>
      </c>
      <c r="V24" s="152">
        <f>U24*45.13</f>
        <v>227545.46000000002</v>
      </c>
      <c r="W24" s="151">
        <f>ROUND(U24*0.999,0)</f>
        <v>5037</v>
      </c>
      <c r="X24" s="152">
        <f>W24*45.13</f>
        <v>227319.81000000003</v>
      </c>
      <c r="Y24" s="151">
        <f>ROUND(W24*0.999,0)</f>
        <v>5032</v>
      </c>
      <c r="Z24" s="152">
        <f>Y24*45.13</f>
        <v>227094.16</v>
      </c>
      <c r="AA24" s="121">
        <f t="shared" si="1"/>
        <v>2759263.5200000009</v>
      </c>
    </row>
    <row r="25" spans="1:27" ht="16.5" thickBot="1" x14ac:dyDescent="0.3">
      <c r="A25" s="98" t="s">
        <v>283</v>
      </c>
      <c r="B25" s="99" t="s">
        <v>85</v>
      </c>
      <c r="C25" s="151">
        <v>2</v>
      </c>
      <c r="D25" s="152">
        <v>213.44</v>
      </c>
      <c r="E25" s="118">
        <f>C25</f>
        <v>2</v>
      </c>
      <c r="F25" s="152">
        <v>213.44</v>
      </c>
      <c r="G25" s="118">
        <f>E25</f>
        <v>2</v>
      </c>
      <c r="H25" s="152">
        <v>254.42</v>
      </c>
      <c r="I25" s="118">
        <v>1</v>
      </c>
      <c r="J25" s="152">
        <v>299.35000000000002</v>
      </c>
      <c r="K25" s="118">
        <v>1</v>
      </c>
      <c r="L25" s="152">
        <f>K25*160</f>
        <v>160</v>
      </c>
      <c r="M25" s="118">
        <v>1</v>
      </c>
      <c r="N25" s="152">
        <f>M25*160</f>
        <v>160</v>
      </c>
      <c r="O25" s="118">
        <v>1</v>
      </c>
      <c r="P25" s="152">
        <f>O25*160</f>
        <v>160</v>
      </c>
      <c r="Q25" s="118">
        <v>1</v>
      </c>
      <c r="R25" s="152">
        <f>Q25*160</f>
        <v>160</v>
      </c>
      <c r="S25" s="118">
        <v>1</v>
      </c>
      <c r="T25" s="152">
        <f>S25*160</f>
        <v>160</v>
      </c>
      <c r="U25" s="118">
        <v>1</v>
      </c>
      <c r="V25" s="152">
        <f>U25*160</f>
        <v>160</v>
      </c>
      <c r="W25" s="118">
        <f>U25</f>
        <v>1</v>
      </c>
      <c r="X25" s="152">
        <f>W25*160</f>
        <v>160</v>
      </c>
      <c r="Y25" s="118">
        <f>W25</f>
        <v>1</v>
      </c>
      <c r="Z25" s="152">
        <f>Y25*160</f>
        <v>160</v>
      </c>
      <c r="AA25" s="121">
        <f>F25+H25+J25+L25+N25+P25+R25+T25+V25+X25+Z25+D25</f>
        <v>2260.65</v>
      </c>
    </row>
    <row r="26" spans="1:27" ht="15.75" thickBot="1" x14ac:dyDescent="0.3">
      <c r="A26" s="140" t="s">
        <v>39</v>
      </c>
      <c r="B26" s="141"/>
      <c r="C26" s="142"/>
      <c r="D26" s="143">
        <f>SUM(D22:D25)</f>
        <v>286798.53000000003</v>
      </c>
      <c r="E26" s="142"/>
      <c r="F26" s="143">
        <f>SUM(F22:F25)</f>
        <v>281779.25999999995</v>
      </c>
      <c r="G26" s="142"/>
      <c r="H26" s="143">
        <f>SUM(H22:H25)</f>
        <v>270486.24000000098</v>
      </c>
      <c r="I26" s="142"/>
      <c r="J26" s="143">
        <f>SUM(J22:J25)</f>
        <v>264063.98</v>
      </c>
      <c r="K26" s="142"/>
      <c r="L26" s="143">
        <f>SUM(L22:L25)</f>
        <v>275395.37</v>
      </c>
      <c r="M26" s="142"/>
      <c r="N26" s="143">
        <f>SUM(N22:N25)</f>
        <v>273453.65999999997</v>
      </c>
      <c r="O26" s="142"/>
      <c r="P26" s="143">
        <f>SUM(P22:P25)</f>
        <v>276316.67</v>
      </c>
      <c r="Q26" s="142"/>
      <c r="R26" s="143">
        <f>SUM(R22:R25)</f>
        <v>272231.86</v>
      </c>
      <c r="S26" s="144"/>
      <c r="T26" s="145">
        <f>SUM(T22:T25)</f>
        <v>276065.58999999997</v>
      </c>
      <c r="U26" s="144"/>
      <c r="V26" s="145">
        <f>SUM(V22:V25)</f>
        <v>271813.74</v>
      </c>
      <c r="W26" s="144"/>
      <c r="X26" s="145">
        <f>SUM(X22:X25)</f>
        <v>271324.21000000002</v>
      </c>
      <c r="Y26" s="144"/>
      <c r="Z26" s="145">
        <f>SUM(Z22:Z25)</f>
        <v>270834.68</v>
      </c>
      <c r="AA26" s="156">
        <f>ROUND(SUM(AA22:AA25),0)</f>
        <v>3290564</v>
      </c>
    </row>
    <row r="27" spans="1:27" ht="16.5" x14ac:dyDescent="0.25">
      <c r="A27" s="153" t="s">
        <v>285</v>
      </c>
      <c r="Q27" s="125"/>
      <c r="R27" s="154"/>
    </row>
    <row r="28" spans="1:27" ht="16.5" x14ac:dyDescent="0.25">
      <c r="A28" s="153" t="s">
        <v>288</v>
      </c>
    </row>
    <row r="29" spans="1:27" ht="16.5" x14ac:dyDescent="0.25">
      <c r="A29" s="153" t="s">
        <v>289</v>
      </c>
    </row>
    <row r="30" spans="1:27" ht="16.5" x14ac:dyDescent="0.25">
      <c r="A30" s="153" t="s">
        <v>287</v>
      </c>
    </row>
    <row r="32" spans="1:27" ht="15.75" thickBot="1" x14ac:dyDescent="0.3">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row>
    <row r="33" spans="1:27" ht="17.25" thickBot="1" x14ac:dyDescent="0.3">
      <c r="A33" s="53" t="s">
        <v>250</v>
      </c>
      <c r="B33" s="54"/>
      <c r="C33" s="855" t="s">
        <v>191</v>
      </c>
      <c r="D33" s="856"/>
      <c r="E33" s="856"/>
      <c r="F33" s="856"/>
      <c r="G33" s="856"/>
      <c r="H33" s="856"/>
      <c r="I33" s="856"/>
      <c r="J33" s="856"/>
      <c r="K33" s="856"/>
      <c r="L33" s="856"/>
      <c r="M33" s="856"/>
      <c r="N33" s="856"/>
      <c r="O33" s="856"/>
      <c r="P33" s="856"/>
      <c r="Q33" s="856"/>
      <c r="R33" s="856"/>
      <c r="S33" s="856"/>
      <c r="T33" s="856"/>
      <c r="U33" s="856"/>
      <c r="V33" s="856"/>
      <c r="W33" s="856"/>
      <c r="X33" s="856"/>
      <c r="Y33" s="856"/>
      <c r="Z33" s="856"/>
      <c r="AA33" s="857"/>
    </row>
    <row r="34" spans="1:27" x14ac:dyDescent="0.25">
      <c r="A34" s="700" t="s">
        <v>15</v>
      </c>
      <c r="B34" s="701"/>
      <c r="C34" s="851" t="s">
        <v>230</v>
      </c>
      <c r="D34" s="852"/>
      <c r="E34" s="851" t="s">
        <v>230</v>
      </c>
      <c r="F34" s="852"/>
      <c r="G34" s="851" t="s">
        <v>230</v>
      </c>
      <c r="H34" s="852"/>
      <c r="I34" s="851" t="s">
        <v>230</v>
      </c>
      <c r="J34" s="852"/>
      <c r="K34" s="851" t="s">
        <v>230</v>
      </c>
      <c r="L34" s="852"/>
      <c r="M34" s="851" t="s">
        <v>230</v>
      </c>
      <c r="N34" s="852"/>
      <c r="O34" s="851" t="s">
        <v>230</v>
      </c>
      <c r="P34" s="852"/>
      <c r="Q34" s="851" t="s">
        <v>230</v>
      </c>
      <c r="R34" s="852"/>
      <c r="S34" s="851" t="s">
        <v>230</v>
      </c>
      <c r="T34" s="852"/>
      <c r="U34" s="851" t="s">
        <v>230</v>
      </c>
      <c r="V34" s="852"/>
      <c r="W34" s="851" t="s">
        <v>230</v>
      </c>
      <c r="X34" s="852"/>
      <c r="Y34" s="851" t="s">
        <v>230</v>
      </c>
      <c r="Z34" s="852"/>
      <c r="AA34" s="58" t="s">
        <v>230</v>
      </c>
    </row>
    <row r="35" spans="1:27" x14ac:dyDescent="0.25">
      <c r="A35" s="698" t="s">
        <v>16</v>
      </c>
      <c r="B35" s="699"/>
      <c r="C35" s="849" t="s">
        <v>94</v>
      </c>
      <c r="D35" s="850"/>
      <c r="E35" s="849" t="s">
        <v>54</v>
      </c>
      <c r="F35" s="850"/>
      <c r="G35" s="849" t="s">
        <v>55</v>
      </c>
      <c r="H35" s="850"/>
      <c r="I35" s="848" t="s">
        <v>56</v>
      </c>
      <c r="J35" s="853"/>
      <c r="K35" s="849" t="s">
        <v>57</v>
      </c>
      <c r="L35" s="850"/>
      <c r="M35" s="849" t="s">
        <v>58</v>
      </c>
      <c r="N35" s="850"/>
      <c r="O35" s="849" t="s">
        <v>59</v>
      </c>
      <c r="P35" s="850"/>
      <c r="Q35" s="848" t="s">
        <v>86</v>
      </c>
      <c r="R35" s="848"/>
      <c r="S35" s="849" t="s">
        <v>95</v>
      </c>
      <c r="T35" s="850"/>
      <c r="U35" s="849" t="s">
        <v>96</v>
      </c>
      <c r="V35" s="850"/>
      <c r="W35" s="849" t="s">
        <v>97</v>
      </c>
      <c r="X35" s="850"/>
      <c r="Y35" s="849" t="s">
        <v>98</v>
      </c>
      <c r="Z35" s="848"/>
      <c r="AA35" s="59" t="s">
        <v>39</v>
      </c>
    </row>
    <row r="36" spans="1:27" x14ac:dyDescent="0.25">
      <c r="A36" s="691" t="s">
        <v>35</v>
      </c>
      <c r="B36" s="692"/>
      <c r="C36" s="148"/>
      <c r="D36" s="65" t="s">
        <v>27</v>
      </c>
      <c r="E36" s="148"/>
      <c r="F36" s="65" t="s">
        <v>27</v>
      </c>
      <c r="G36" s="148"/>
      <c r="H36" s="65" t="s">
        <v>27</v>
      </c>
      <c r="I36" s="66"/>
      <c r="J36" s="66" t="s">
        <v>27</v>
      </c>
      <c r="K36" s="148"/>
      <c r="L36" s="65" t="s">
        <v>27</v>
      </c>
      <c r="M36" s="148"/>
      <c r="N36" s="65" t="s">
        <v>27</v>
      </c>
      <c r="O36" s="64"/>
      <c r="P36" s="65" t="s">
        <v>27</v>
      </c>
      <c r="Q36" s="66"/>
      <c r="R36" s="66" t="s">
        <v>27</v>
      </c>
      <c r="S36" s="64"/>
      <c r="T36" s="65" t="s">
        <v>27</v>
      </c>
      <c r="U36" s="64"/>
      <c r="V36" s="65" t="s">
        <v>27</v>
      </c>
      <c r="W36" s="64"/>
      <c r="X36" s="65" t="s">
        <v>27</v>
      </c>
      <c r="Y36" s="64"/>
      <c r="Z36" s="66" t="s">
        <v>27</v>
      </c>
      <c r="AA36" s="67" t="s">
        <v>27</v>
      </c>
    </row>
    <row r="37" spans="1:27" ht="51" x14ac:dyDescent="0.25">
      <c r="A37" s="68" t="s">
        <v>28</v>
      </c>
      <c r="B37" s="68" t="s">
        <v>60</v>
      </c>
      <c r="C37" s="73" t="s">
        <v>61</v>
      </c>
      <c r="D37" s="96" t="s">
        <v>31</v>
      </c>
      <c r="E37" s="73" t="s">
        <v>61</v>
      </c>
      <c r="F37" s="96" t="s">
        <v>31</v>
      </c>
      <c r="G37" s="73" t="s">
        <v>61</v>
      </c>
      <c r="H37" s="96" t="s">
        <v>31</v>
      </c>
      <c r="I37" s="73" t="s">
        <v>61</v>
      </c>
      <c r="J37" s="96" t="s">
        <v>31</v>
      </c>
      <c r="K37" s="73" t="s">
        <v>61</v>
      </c>
      <c r="L37" s="96" t="s">
        <v>31</v>
      </c>
      <c r="M37" s="73" t="s">
        <v>61</v>
      </c>
      <c r="N37" s="96" t="s">
        <v>31</v>
      </c>
      <c r="O37" s="73" t="s">
        <v>61</v>
      </c>
      <c r="P37" s="96" t="s">
        <v>31</v>
      </c>
      <c r="Q37" s="157" t="s">
        <v>61</v>
      </c>
      <c r="R37" s="96" t="s">
        <v>31</v>
      </c>
      <c r="S37" s="73" t="s">
        <v>61</v>
      </c>
      <c r="T37" s="96" t="s">
        <v>31</v>
      </c>
      <c r="U37" s="73" t="s">
        <v>61</v>
      </c>
      <c r="V37" s="96" t="s">
        <v>31</v>
      </c>
      <c r="W37" s="73" t="s">
        <v>61</v>
      </c>
      <c r="X37" s="96" t="s">
        <v>31</v>
      </c>
      <c r="Y37" s="73" t="s">
        <v>61</v>
      </c>
      <c r="Z37" s="96" t="s">
        <v>31</v>
      </c>
      <c r="AA37" s="97" t="s">
        <v>31</v>
      </c>
    </row>
    <row r="38" spans="1:27" x14ac:dyDescent="0.25">
      <c r="A38" s="104" t="s">
        <v>32</v>
      </c>
      <c r="B38" s="104" t="s">
        <v>62</v>
      </c>
      <c r="C38" s="110">
        <v>1</v>
      </c>
      <c r="D38" s="111">
        <v>2</v>
      </c>
      <c r="E38" s="110">
        <v>3</v>
      </c>
      <c r="F38" s="111">
        <v>4</v>
      </c>
      <c r="G38" s="149">
        <v>5</v>
      </c>
      <c r="H38" s="150">
        <v>6</v>
      </c>
      <c r="I38" s="110">
        <v>7</v>
      </c>
      <c r="J38" s="111">
        <v>8</v>
      </c>
      <c r="K38" s="110">
        <v>9</v>
      </c>
      <c r="L38" s="111">
        <v>10</v>
      </c>
      <c r="M38" s="110">
        <v>11</v>
      </c>
      <c r="N38" s="111">
        <v>12</v>
      </c>
      <c r="O38" s="149">
        <v>13</v>
      </c>
      <c r="P38" s="112">
        <v>14</v>
      </c>
      <c r="Q38" s="110">
        <v>15</v>
      </c>
      <c r="R38" s="111">
        <v>16</v>
      </c>
      <c r="S38" s="110">
        <v>17</v>
      </c>
      <c r="T38" s="111">
        <v>18</v>
      </c>
      <c r="U38" s="110">
        <v>19</v>
      </c>
      <c r="V38" s="111">
        <v>20</v>
      </c>
      <c r="W38" s="110">
        <v>21</v>
      </c>
      <c r="X38" s="111">
        <v>22</v>
      </c>
      <c r="Y38" s="110">
        <v>23</v>
      </c>
      <c r="Z38" s="112">
        <v>24</v>
      </c>
      <c r="AA38" s="113">
        <v>25</v>
      </c>
    </row>
    <row r="39" spans="1:27" ht="15.75" x14ac:dyDescent="0.25">
      <c r="A39" s="115" t="s">
        <v>277</v>
      </c>
      <c r="B39" s="116" t="s">
        <v>85</v>
      </c>
      <c r="C39" s="151">
        <v>12</v>
      </c>
      <c r="D39" s="152">
        <f>C39*421.17</f>
        <v>5054.04</v>
      </c>
      <c r="E39" s="151">
        <v>12</v>
      </c>
      <c r="F39" s="152">
        <f>E39*421.17</f>
        <v>5054.04</v>
      </c>
      <c r="G39" s="151">
        <v>12</v>
      </c>
      <c r="H39" s="152">
        <f>G39*421.17</f>
        <v>5054.04</v>
      </c>
      <c r="I39" s="151">
        <v>12</v>
      </c>
      <c r="J39" s="152">
        <f>I39*421.17</f>
        <v>5054.04</v>
      </c>
      <c r="K39" s="151">
        <v>12</v>
      </c>
      <c r="L39" s="152">
        <f>K39*421.17</f>
        <v>5054.04</v>
      </c>
      <c r="M39" s="151">
        <f>K39</f>
        <v>12</v>
      </c>
      <c r="N39" s="152">
        <f>M39*421.17</f>
        <v>5054.04</v>
      </c>
      <c r="O39" s="151">
        <f>M39</f>
        <v>12</v>
      </c>
      <c r="P39" s="152">
        <f>O39*421.17</f>
        <v>5054.04</v>
      </c>
      <c r="Q39" s="151">
        <f>O39</f>
        <v>12</v>
      </c>
      <c r="R39" s="152">
        <f>Q39*421.17</f>
        <v>5054.04</v>
      </c>
      <c r="S39" s="151">
        <f>Q39</f>
        <v>12</v>
      </c>
      <c r="T39" s="152">
        <f>S39*421.17</f>
        <v>5054.04</v>
      </c>
      <c r="U39" s="151">
        <f>S39</f>
        <v>12</v>
      </c>
      <c r="V39" s="152">
        <f>U39*421.17</f>
        <v>5054.04</v>
      </c>
      <c r="W39" s="151">
        <f>U39</f>
        <v>12</v>
      </c>
      <c r="X39" s="152">
        <f>W39*421.17</f>
        <v>5054.04</v>
      </c>
      <c r="Y39" s="151">
        <f>W39</f>
        <v>12</v>
      </c>
      <c r="Z39" s="152">
        <f>Y39*421.17</f>
        <v>5054.04</v>
      </c>
      <c r="AA39" s="121">
        <f>ROUND(F39+H39+J39+L39+N39+P39+R39+T39+V39+X39+Z39+D39,)</f>
        <v>60648</v>
      </c>
    </row>
    <row r="40" spans="1:27" ht="15.75" x14ac:dyDescent="0.25">
      <c r="A40" s="115" t="s">
        <v>281</v>
      </c>
      <c r="B40" s="116" t="s">
        <v>85</v>
      </c>
      <c r="C40" s="151">
        <f>ROUND(Y23*0.994,0)</f>
        <v>290</v>
      </c>
      <c r="D40" s="152">
        <f>C40*131.94</f>
        <v>38262.6</v>
      </c>
      <c r="E40" s="151">
        <f>ROUND(C40*0.994,0)</f>
        <v>288</v>
      </c>
      <c r="F40" s="152">
        <f>E40*131.94</f>
        <v>37998.720000000001</v>
      </c>
      <c r="G40" s="151">
        <f>ROUND(E40*0.994,0)</f>
        <v>286</v>
      </c>
      <c r="H40" s="152">
        <f>G40*131.94</f>
        <v>37734.839999999997</v>
      </c>
      <c r="I40" s="151">
        <f>ROUND(G40*0.994,0)</f>
        <v>284</v>
      </c>
      <c r="J40" s="152">
        <f>I40*131.38</f>
        <v>37311.919999999998</v>
      </c>
      <c r="K40" s="151">
        <f>ROUND(I40*0.994,0)</f>
        <v>282</v>
      </c>
      <c r="L40" s="152">
        <f>K40*131.94</f>
        <v>37207.08</v>
      </c>
      <c r="M40" s="151">
        <f>ROUND(K40*0.994,0)</f>
        <v>280</v>
      </c>
      <c r="N40" s="152">
        <f>M40*131.94</f>
        <v>36943.199999999997</v>
      </c>
      <c r="O40" s="151">
        <f>ROUND(M40*0.994,0)</f>
        <v>278</v>
      </c>
      <c r="P40" s="152">
        <f>O40*131.94</f>
        <v>36679.32</v>
      </c>
      <c r="Q40" s="151">
        <f>ROUND(O40*0.994,0)</f>
        <v>276</v>
      </c>
      <c r="R40" s="152">
        <f>Q40*131.94</f>
        <v>36415.440000000002</v>
      </c>
      <c r="S40" s="151">
        <f>ROUND(Q40*0.994,0)</f>
        <v>274</v>
      </c>
      <c r="T40" s="152">
        <f>S40*131.94</f>
        <v>36151.56</v>
      </c>
      <c r="U40" s="151">
        <f>ROUND(S40*0.994,0)</f>
        <v>272</v>
      </c>
      <c r="V40" s="152">
        <f>U40*131.94</f>
        <v>35887.68</v>
      </c>
      <c r="W40" s="151">
        <f>ROUND(U40*0.994,0)</f>
        <v>270</v>
      </c>
      <c r="X40" s="152">
        <f>W40*131.94</f>
        <v>35623.800000000003</v>
      </c>
      <c r="Y40" s="151">
        <f>ROUND(W40*0.994,0)</f>
        <v>268</v>
      </c>
      <c r="Z40" s="152">
        <f>Y40*131.94</f>
        <v>35359.919999999998</v>
      </c>
      <c r="AA40" s="121">
        <f t="shared" ref="AA40:AA42" si="2">ROUND(F40+H40+J40+L40+N40+P40+R40+T40+V40+X40+Z40+D40,)</f>
        <v>441576</v>
      </c>
    </row>
    <row r="41" spans="1:27" ht="15.75" x14ac:dyDescent="0.25">
      <c r="A41" s="115" t="s">
        <v>282</v>
      </c>
      <c r="B41" s="116" t="s">
        <v>85</v>
      </c>
      <c r="C41" s="151">
        <f>ROUND(Y24*0.999,0)</f>
        <v>5027</v>
      </c>
      <c r="D41" s="152">
        <f>C41*45.13</f>
        <v>226868.51</v>
      </c>
      <c r="E41" s="151">
        <f>ROUND(C41*0.999,0)</f>
        <v>5022</v>
      </c>
      <c r="F41" s="152">
        <f>E41*45.13</f>
        <v>226642.86000000002</v>
      </c>
      <c r="G41" s="151">
        <f>ROUND(E41*0.999,0)</f>
        <v>5017</v>
      </c>
      <c r="H41" s="152">
        <f>G41*45.13</f>
        <v>226417.21000000002</v>
      </c>
      <c r="I41" s="151">
        <f>ROUND(G41*0.999,0)</f>
        <v>5012</v>
      </c>
      <c r="J41" s="152">
        <f>I41*45.13</f>
        <v>226191.56000000003</v>
      </c>
      <c r="K41" s="151">
        <f>ROUND(I41*0.999,0)</f>
        <v>5007</v>
      </c>
      <c r="L41" s="152">
        <f>K41*45.13</f>
        <v>225965.91</v>
      </c>
      <c r="M41" s="151">
        <f>ROUND(K41*0.999,0)</f>
        <v>5002</v>
      </c>
      <c r="N41" s="152">
        <f>M41*45.13</f>
        <v>225740.26</v>
      </c>
      <c r="O41" s="151">
        <f>ROUND(M41*0.999,0)</f>
        <v>4997</v>
      </c>
      <c r="P41" s="152">
        <f>O41*45.13</f>
        <v>225514.61000000002</v>
      </c>
      <c r="Q41" s="151">
        <f>ROUND(O41*0.999,0)</f>
        <v>4992</v>
      </c>
      <c r="R41" s="152">
        <f>Q41*45.13</f>
        <v>225288.96000000002</v>
      </c>
      <c r="S41" s="151">
        <f>ROUND(Q41*0.999,0)</f>
        <v>4987</v>
      </c>
      <c r="T41" s="152">
        <f>S41*45.13</f>
        <v>225063.31000000003</v>
      </c>
      <c r="U41" s="151">
        <f>ROUND(S41*0.999,0)</f>
        <v>4982</v>
      </c>
      <c r="V41" s="152">
        <f>U41*45.13</f>
        <v>224837.66</v>
      </c>
      <c r="W41" s="151">
        <f>ROUND(U41*0.999,0)</f>
        <v>4977</v>
      </c>
      <c r="X41" s="152">
        <f>W41*45.13</f>
        <v>224612.01</v>
      </c>
      <c r="Y41" s="151">
        <f>ROUND(W41*0.999,0)</f>
        <v>4972</v>
      </c>
      <c r="Z41" s="152">
        <f>Y41*45.13</f>
        <v>224386.36000000002</v>
      </c>
      <c r="AA41" s="121">
        <f t="shared" si="2"/>
        <v>2707529</v>
      </c>
    </row>
    <row r="42" spans="1:27" ht="16.5" thickBot="1" x14ac:dyDescent="0.3">
      <c r="A42" s="98" t="s">
        <v>283</v>
      </c>
      <c r="B42" s="99" t="s">
        <v>85</v>
      </c>
      <c r="C42" s="151">
        <v>1</v>
      </c>
      <c r="D42" s="152">
        <f>C42*160</f>
        <v>160</v>
      </c>
      <c r="E42" s="118">
        <f>C42</f>
        <v>1</v>
      </c>
      <c r="F42" s="152">
        <f>E42*160</f>
        <v>160</v>
      </c>
      <c r="G42" s="118">
        <f>E42</f>
        <v>1</v>
      </c>
      <c r="H42" s="152">
        <f>G42*160</f>
        <v>160</v>
      </c>
      <c r="I42" s="118">
        <f>G42</f>
        <v>1</v>
      </c>
      <c r="J42" s="152">
        <f>I42*160</f>
        <v>160</v>
      </c>
      <c r="K42" s="118">
        <f>I42</f>
        <v>1</v>
      </c>
      <c r="L42" s="152">
        <f>K42*160</f>
        <v>160</v>
      </c>
      <c r="M42" s="118">
        <f>K42</f>
        <v>1</v>
      </c>
      <c r="N42" s="152">
        <f>M42*160</f>
        <v>160</v>
      </c>
      <c r="O42" s="118">
        <f>M42</f>
        <v>1</v>
      </c>
      <c r="P42" s="152">
        <f>O42*160</f>
        <v>160</v>
      </c>
      <c r="Q42" s="118">
        <f>O42</f>
        <v>1</v>
      </c>
      <c r="R42" s="152">
        <f>Q42*160</f>
        <v>160</v>
      </c>
      <c r="S42" s="118">
        <f>Q42</f>
        <v>1</v>
      </c>
      <c r="T42" s="152">
        <f>S42*160</f>
        <v>160</v>
      </c>
      <c r="U42" s="118">
        <f>S42</f>
        <v>1</v>
      </c>
      <c r="V42" s="152">
        <f>U42*160</f>
        <v>160</v>
      </c>
      <c r="W42" s="118">
        <f>U42</f>
        <v>1</v>
      </c>
      <c r="X42" s="152">
        <f>W42*160</f>
        <v>160</v>
      </c>
      <c r="Y42" s="118">
        <f>W42</f>
        <v>1</v>
      </c>
      <c r="Z42" s="152">
        <f>Y42*160</f>
        <v>160</v>
      </c>
      <c r="AA42" s="121">
        <f t="shared" si="2"/>
        <v>1920</v>
      </c>
    </row>
    <row r="43" spans="1:27" ht="15.75" thickBot="1" x14ac:dyDescent="0.3">
      <c r="A43" s="140" t="s">
        <v>39</v>
      </c>
      <c r="B43" s="141"/>
      <c r="C43" s="142"/>
      <c r="D43" s="143">
        <f>SUM(D39:D42)</f>
        <v>270345.15000000002</v>
      </c>
      <c r="E43" s="142"/>
      <c r="F43" s="143">
        <f>SUM(F39:F42)</f>
        <v>269855.62</v>
      </c>
      <c r="G43" s="142"/>
      <c r="H43" s="143">
        <f>SUM(H39:H42)</f>
        <v>269366.09000000003</v>
      </c>
      <c r="I43" s="142"/>
      <c r="J43" s="143">
        <f>SUM(J39:J42)</f>
        <v>268717.52</v>
      </c>
      <c r="K43" s="142"/>
      <c r="L43" s="143">
        <f>SUM(L39:L42)</f>
        <v>268387.03000000003</v>
      </c>
      <c r="M43" s="142"/>
      <c r="N43" s="143">
        <f>SUM(N39:N42)</f>
        <v>267897.5</v>
      </c>
      <c r="O43" s="142"/>
      <c r="P43" s="143">
        <f>SUM(P39:P42)</f>
        <v>267407.97000000003</v>
      </c>
      <c r="Q43" s="142"/>
      <c r="R43" s="143">
        <f>SUM(R39:R42)</f>
        <v>266918.44</v>
      </c>
      <c r="S43" s="144"/>
      <c r="T43" s="145">
        <f>SUM(T39:T42)</f>
        <v>266428.91000000003</v>
      </c>
      <c r="U43" s="144"/>
      <c r="V43" s="145">
        <f>SUM(V39:V42)</f>
        <v>265939.38</v>
      </c>
      <c r="W43" s="144"/>
      <c r="X43" s="145">
        <f>SUM(X39:X42)</f>
        <v>265449.85000000003</v>
      </c>
      <c r="Y43" s="144"/>
      <c r="Z43" s="145">
        <f>SUM(Z39:Z42)</f>
        <v>264960.32</v>
      </c>
      <c r="AA43" s="159">
        <f>ROUND(SUM(AA39:AA42),0)</f>
        <v>3211673</v>
      </c>
    </row>
    <row r="44" spans="1:27" ht="16.5" x14ac:dyDescent="0.25">
      <c r="A44" s="153" t="s">
        <v>284</v>
      </c>
    </row>
    <row r="45" spans="1:27" ht="16.5" x14ac:dyDescent="0.25">
      <c r="A45" s="153" t="s">
        <v>290</v>
      </c>
    </row>
    <row r="46" spans="1:27" ht="16.5" x14ac:dyDescent="0.25">
      <c r="A46" s="153" t="s">
        <v>291</v>
      </c>
    </row>
    <row r="47" spans="1:27" ht="16.5" x14ac:dyDescent="0.25">
      <c r="A47" s="153" t="s">
        <v>286</v>
      </c>
    </row>
    <row r="52" spans="14:25" ht="15.6" customHeight="1" x14ac:dyDescent="0.25">
      <c r="N52"/>
      <c r="O52"/>
      <c r="P52"/>
      <c r="Q52"/>
      <c r="R52"/>
      <c r="S52"/>
      <c r="T52"/>
      <c r="U52"/>
      <c r="V52"/>
      <c r="W52"/>
      <c r="X52"/>
      <c r="Y52"/>
    </row>
    <row r="53" spans="14:25" x14ac:dyDescent="0.25">
      <c r="N53"/>
      <c r="O53"/>
      <c r="P53"/>
      <c r="Q53"/>
      <c r="R53"/>
      <c r="S53"/>
      <c r="T53"/>
      <c r="U53"/>
      <c r="V53"/>
      <c r="W53"/>
      <c r="X53"/>
      <c r="Y53"/>
    </row>
    <row r="54" spans="14:25" x14ac:dyDescent="0.25">
      <c r="N54"/>
      <c r="O54"/>
      <c r="P54"/>
      <c r="Q54"/>
      <c r="R54"/>
      <c r="S54"/>
      <c r="T54"/>
      <c r="U54"/>
      <c r="V54"/>
      <c r="W54"/>
      <c r="X54"/>
      <c r="Y54"/>
    </row>
    <row r="55" spans="14:25" x14ac:dyDescent="0.25">
      <c r="N55"/>
      <c r="O55"/>
      <c r="P55"/>
      <c r="Q55"/>
      <c r="R55"/>
      <c r="S55"/>
      <c r="T55"/>
      <c r="U55"/>
      <c r="V55"/>
      <c r="W55"/>
      <c r="X55"/>
      <c r="Y55"/>
    </row>
    <row r="56" spans="14:25" x14ac:dyDescent="0.25">
      <c r="N56"/>
      <c r="O56"/>
      <c r="P56"/>
      <c r="Q56"/>
      <c r="R56"/>
      <c r="S56"/>
      <c r="T56"/>
      <c r="U56"/>
      <c r="V56"/>
      <c r="W56"/>
      <c r="X56"/>
      <c r="Y56"/>
    </row>
    <row r="57" spans="14:25" x14ac:dyDescent="0.25">
      <c r="N57"/>
      <c r="O57"/>
      <c r="P57"/>
      <c r="Q57"/>
      <c r="R57"/>
      <c r="S57"/>
      <c r="T57"/>
      <c r="U57"/>
      <c r="V57"/>
      <c r="W57"/>
      <c r="X57"/>
      <c r="Y57"/>
    </row>
    <row r="58" spans="14:25" x14ac:dyDescent="0.25">
      <c r="N58"/>
      <c r="O58"/>
      <c r="P58"/>
      <c r="Q58"/>
      <c r="R58"/>
      <c r="S58"/>
      <c r="T58"/>
      <c r="U58"/>
      <c r="V58"/>
      <c r="W58"/>
      <c r="X58"/>
      <c r="Y58"/>
    </row>
  </sheetData>
  <mergeCells count="86">
    <mergeCell ref="Y34:Z34"/>
    <mergeCell ref="K35:L35"/>
    <mergeCell ref="M35:N35"/>
    <mergeCell ref="O35:P35"/>
    <mergeCell ref="W35:X35"/>
    <mergeCell ref="S35:T35"/>
    <mergeCell ref="U35:V35"/>
    <mergeCell ref="K34:L34"/>
    <mergeCell ref="M34:N34"/>
    <mergeCell ref="O34:P34"/>
    <mergeCell ref="Q34:R34"/>
    <mergeCell ref="S34:T34"/>
    <mergeCell ref="Q35:R35"/>
    <mergeCell ref="Y35:Z35"/>
    <mergeCell ref="U34:V34"/>
    <mergeCell ref="W34:X34"/>
    <mergeCell ref="Y17:Z17"/>
    <mergeCell ref="C33:AA33"/>
    <mergeCell ref="U17:V17"/>
    <mergeCell ref="U16:AA16"/>
    <mergeCell ref="I17:J17"/>
    <mergeCell ref="Q17:R17"/>
    <mergeCell ref="S17:T17"/>
    <mergeCell ref="W17:X17"/>
    <mergeCell ref="W18:X18"/>
    <mergeCell ref="Y18:Z18"/>
    <mergeCell ref="K18:L18"/>
    <mergeCell ref="G17:H17"/>
    <mergeCell ref="S18:T18"/>
    <mergeCell ref="U18:V18"/>
    <mergeCell ref="C35:D35"/>
    <mergeCell ref="E35:F35"/>
    <mergeCell ref="G35:H35"/>
    <mergeCell ref="I5:J5"/>
    <mergeCell ref="M5:N5"/>
    <mergeCell ref="K5:L5"/>
    <mergeCell ref="I35:J35"/>
    <mergeCell ref="O5:P5"/>
    <mergeCell ref="Q6:R6"/>
    <mergeCell ref="O17:P17"/>
    <mergeCell ref="M17:N17"/>
    <mergeCell ref="Q5:R5"/>
    <mergeCell ref="M6:N6"/>
    <mergeCell ref="O6:P6"/>
    <mergeCell ref="A1:AA1"/>
    <mergeCell ref="A2:AA2"/>
    <mergeCell ref="Y6:Z6"/>
    <mergeCell ref="U6:V6"/>
    <mergeCell ref="W6:X6"/>
    <mergeCell ref="S5:T5"/>
    <mergeCell ref="U5:V5"/>
    <mergeCell ref="W5:X5"/>
    <mergeCell ref="Y5:Z5"/>
    <mergeCell ref="A3:AA3"/>
    <mergeCell ref="A5:B5"/>
    <mergeCell ref="C5:D5"/>
    <mergeCell ref="S6:T6"/>
    <mergeCell ref="A6:B6"/>
    <mergeCell ref="E5:F5"/>
    <mergeCell ref="G5:H5"/>
    <mergeCell ref="A17:B17"/>
    <mergeCell ref="C17:D17"/>
    <mergeCell ref="E17:F17"/>
    <mergeCell ref="K6:L6"/>
    <mergeCell ref="E6:F6"/>
    <mergeCell ref="G6:H6"/>
    <mergeCell ref="I6:J6"/>
    <mergeCell ref="K17:L17"/>
    <mergeCell ref="A7:B7"/>
    <mergeCell ref="C6:D6"/>
    <mergeCell ref="A36:B36"/>
    <mergeCell ref="A19:B19"/>
    <mergeCell ref="Q18:R18"/>
    <mergeCell ref="M18:N18"/>
    <mergeCell ref="O18:P18"/>
    <mergeCell ref="A34:B34"/>
    <mergeCell ref="C34:D34"/>
    <mergeCell ref="E34:F34"/>
    <mergeCell ref="G34:H34"/>
    <mergeCell ref="I34:J34"/>
    <mergeCell ref="A18:B18"/>
    <mergeCell ref="C18:D18"/>
    <mergeCell ref="E18:F18"/>
    <mergeCell ref="G18:H18"/>
    <mergeCell ref="I18:J18"/>
    <mergeCell ref="A35:B35"/>
  </mergeCells>
  <pageMargins left="0.31496062992126" right="0.31496062992126" top="0.74803149606299202" bottom="0.74803149606299202" header="0.31496062992126" footer="0.31496062992126"/>
  <pageSetup paperSize="9" scale="48"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434D8-5FE4-4697-B367-2EBF0D62A455}">
  <dimension ref="A1:AD43"/>
  <sheetViews>
    <sheetView topLeftCell="A22" zoomScale="70" zoomScaleNormal="70" workbookViewId="0">
      <selection activeCell="AD28" sqref="AD28"/>
    </sheetView>
  </sheetViews>
  <sheetFormatPr defaultColWidth="8.85546875" defaultRowHeight="15" x14ac:dyDescent="0.25"/>
  <cols>
    <col min="1" max="1" width="45.140625" style="1" customWidth="1"/>
    <col min="2" max="25" width="8.85546875" style="1"/>
    <col min="26" max="27" width="13.85546875" style="1" customWidth="1"/>
    <col min="28" max="16384" width="8.85546875" style="1"/>
  </cols>
  <sheetData>
    <row r="1" spans="1:30" ht="18.75" x14ac:dyDescent="0.25">
      <c r="A1" s="770" t="s">
        <v>147</v>
      </c>
      <c r="B1" s="770"/>
      <c r="C1" s="770"/>
      <c r="D1" s="770"/>
      <c r="E1" s="770"/>
      <c r="F1" s="770"/>
      <c r="G1" s="770"/>
      <c r="H1" s="770"/>
      <c r="I1" s="770"/>
      <c r="J1" s="770"/>
      <c r="K1" s="770"/>
      <c r="L1" s="770"/>
      <c r="M1" s="770"/>
      <c r="N1" s="770"/>
      <c r="O1" s="770"/>
      <c r="P1" s="770"/>
      <c r="Q1" s="770"/>
      <c r="R1" s="770"/>
      <c r="S1" s="770"/>
      <c r="T1" s="770"/>
      <c r="U1" s="770"/>
      <c r="V1" s="770"/>
      <c r="W1" s="770"/>
      <c r="X1" s="770"/>
      <c r="Y1" s="770"/>
      <c r="Z1" s="770"/>
      <c r="AA1" s="770"/>
    </row>
    <row r="2" spans="1:30" ht="18.75" x14ac:dyDescent="0.25">
      <c r="A2" s="770" t="s">
        <v>229</v>
      </c>
      <c r="B2" s="770"/>
      <c r="C2" s="770"/>
      <c r="D2" s="770"/>
      <c r="E2" s="770"/>
      <c r="F2" s="770"/>
      <c r="G2" s="770"/>
      <c r="H2" s="770"/>
      <c r="I2" s="770"/>
      <c r="J2" s="770"/>
      <c r="K2" s="770"/>
      <c r="L2" s="770"/>
      <c r="M2" s="770"/>
      <c r="N2" s="770"/>
      <c r="O2" s="770"/>
      <c r="P2" s="770"/>
      <c r="Q2" s="770"/>
      <c r="R2" s="770"/>
      <c r="S2" s="770"/>
      <c r="T2" s="770"/>
      <c r="U2" s="770"/>
      <c r="V2" s="770"/>
      <c r="W2" s="770"/>
      <c r="X2" s="770"/>
      <c r="Y2" s="770"/>
      <c r="Z2" s="770"/>
      <c r="AA2" s="770"/>
    </row>
    <row r="3" spans="1:30" ht="52.7" customHeight="1" x14ac:dyDescent="0.25">
      <c r="A3" s="865" t="s">
        <v>224</v>
      </c>
      <c r="B3" s="865"/>
      <c r="C3" s="865"/>
      <c r="D3" s="865"/>
      <c r="E3" s="865"/>
      <c r="F3" s="865"/>
      <c r="G3" s="865"/>
      <c r="H3" s="865"/>
      <c r="I3" s="865"/>
      <c r="J3" s="865"/>
      <c r="K3" s="865"/>
      <c r="L3" s="865"/>
      <c r="M3" s="865"/>
      <c r="N3" s="865"/>
      <c r="O3" s="865"/>
      <c r="P3" s="865"/>
      <c r="Q3" s="865"/>
      <c r="R3" s="865"/>
      <c r="S3" s="865"/>
      <c r="T3" s="865"/>
      <c r="U3" s="865"/>
      <c r="V3" s="865"/>
      <c r="W3" s="865"/>
      <c r="X3" s="865"/>
      <c r="Y3" s="865"/>
      <c r="Z3" s="865"/>
      <c r="AA3" s="865"/>
    </row>
    <row r="4" spans="1:30" s="12" customFormat="1" ht="40.35" customHeight="1" x14ac:dyDescent="0.3">
      <c r="A4" s="779" t="s">
        <v>236</v>
      </c>
      <c r="B4" s="779"/>
      <c r="C4" s="779"/>
      <c r="D4" s="779"/>
      <c r="E4" s="779"/>
      <c r="F4" s="779"/>
      <c r="G4" s="779"/>
      <c r="H4" s="779"/>
      <c r="I4" s="779"/>
      <c r="J4" s="779"/>
      <c r="K4" s="779"/>
      <c r="L4" s="779"/>
      <c r="M4" s="779"/>
      <c r="N4" s="779"/>
      <c r="O4" s="779"/>
      <c r="P4" s="779"/>
      <c r="Q4" s="779"/>
      <c r="R4" s="779"/>
      <c r="S4" s="779"/>
      <c r="T4" s="779"/>
      <c r="U4" s="779"/>
      <c r="V4" s="779"/>
      <c r="W4" s="779"/>
      <c r="X4" s="779"/>
      <c r="Y4" s="779"/>
      <c r="Z4" s="779"/>
      <c r="AA4" s="779"/>
    </row>
    <row r="5" spans="1:30" x14ac:dyDescent="0.25">
      <c r="A5" s="233" t="s">
        <v>225</v>
      </c>
      <c r="B5" s="56"/>
      <c r="C5" s="56"/>
      <c r="D5" s="56"/>
      <c r="E5" s="56"/>
      <c r="F5" s="56"/>
      <c r="G5" s="56"/>
      <c r="H5" s="56"/>
      <c r="I5" s="56"/>
      <c r="J5" s="56"/>
      <c r="K5" s="56"/>
      <c r="L5" s="56"/>
      <c r="M5" s="56"/>
      <c r="N5" s="56"/>
      <c r="O5" s="56"/>
      <c r="P5" s="56"/>
      <c r="Q5" s="56"/>
      <c r="R5" s="56"/>
      <c r="S5" s="56"/>
      <c r="T5" s="56"/>
      <c r="U5" s="56"/>
      <c r="V5" s="56"/>
      <c r="W5" s="56"/>
      <c r="X5" s="56"/>
      <c r="Y5" s="56"/>
      <c r="Z5" s="56"/>
    </row>
    <row r="6" spans="1:30" x14ac:dyDescent="0.25">
      <c r="A6" s="858" t="s">
        <v>41</v>
      </c>
      <c r="B6" s="676" t="s">
        <v>87</v>
      </c>
      <c r="C6" s="676"/>
      <c r="D6" s="676" t="s">
        <v>87</v>
      </c>
      <c r="E6" s="676"/>
      <c r="F6" s="676" t="s">
        <v>87</v>
      </c>
      <c r="G6" s="676"/>
      <c r="H6" s="676" t="s">
        <v>87</v>
      </c>
      <c r="I6" s="676"/>
      <c r="J6" s="676" t="s">
        <v>87</v>
      </c>
      <c r="K6" s="676"/>
      <c r="L6" s="676" t="s">
        <v>87</v>
      </c>
      <c r="M6" s="676"/>
      <c r="N6" s="676" t="s">
        <v>87</v>
      </c>
      <c r="O6" s="676"/>
      <c r="P6" s="676" t="s">
        <v>87</v>
      </c>
      <c r="Q6" s="676"/>
      <c r="R6" s="859" t="s">
        <v>87</v>
      </c>
      <c r="S6" s="859"/>
      <c r="T6" s="859" t="s">
        <v>87</v>
      </c>
      <c r="U6" s="859"/>
      <c r="V6" s="859" t="s">
        <v>87</v>
      </c>
      <c r="W6" s="859"/>
      <c r="X6" s="859" t="s">
        <v>87</v>
      </c>
      <c r="Y6" s="860"/>
      <c r="Z6" s="234" t="s">
        <v>87</v>
      </c>
    </row>
    <row r="7" spans="1:30" ht="14.45" customHeight="1" x14ac:dyDescent="0.25">
      <c r="A7" s="858"/>
      <c r="B7" s="671" t="s">
        <v>92</v>
      </c>
      <c r="C7" s="671"/>
      <c r="D7" s="671" t="s">
        <v>93</v>
      </c>
      <c r="E7" s="671"/>
      <c r="F7" s="671" t="s">
        <v>17</v>
      </c>
      <c r="G7" s="671"/>
      <c r="H7" s="671" t="s">
        <v>18</v>
      </c>
      <c r="I7" s="671"/>
      <c r="J7" s="672" t="s">
        <v>19</v>
      </c>
      <c r="K7" s="673"/>
      <c r="L7" s="671" t="s">
        <v>20</v>
      </c>
      <c r="M7" s="671"/>
      <c r="N7" s="672" t="s">
        <v>21</v>
      </c>
      <c r="O7" s="673"/>
      <c r="P7" s="671" t="s">
        <v>22</v>
      </c>
      <c r="Q7" s="671"/>
      <c r="R7" s="671" t="s">
        <v>23</v>
      </c>
      <c r="S7" s="671"/>
      <c r="T7" s="671" t="s">
        <v>24</v>
      </c>
      <c r="U7" s="671"/>
      <c r="V7" s="671" t="s">
        <v>25</v>
      </c>
      <c r="W7" s="671"/>
      <c r="X7" s="671" t="s">
        <v>26</v>
      </c>
      <c r="Y7" s="673"/>
      <c r="Z7" s="208" t="s">
        <v>39</v>
      </c>
    </row>
    <row r="8" spans="1:30" x14ac:dyDescent="0.25">
      <c r="A8" s="858"/>
      <c r="B8" s="193"/>
      <c r="C8" s="194" t="s">
        <v>27</v>
      </c>
      <c r="D8" s="195"/>
      <c r="E8" s="196" t="s">
        <v>27</v>
      </c>
      <c r="F8" s="193"/>
      <c r="G8" s="194" t="s">
        <v>27</v>
      </c>
      <c r="H8" s="195"/>
      <c r="I8" s="196" t="s">
        <v>27</v>
      </c>
      <c r="J8" s="193"/>
      <c r="K8" s="196" t="s">
        <v>27</v>
      </c>
      <c r="L8" s="193"/>
      <c r="M8" s="196" t="s">
        <v>27</v>
      </c>
      <c r="N8" s="193"/>
      <c r="O8" s="196" t="s">
        <v>27</v>
      </c>
      <c r="P8" s="193"/>
      <c r="Q8" s="196" t="s">
        <v>27</v>
      </c>
      <c r="R8" s="197"/>
      <c r="S8" s="235" t="s">
        <v>27</v>
      </c>
      <c r="T8" s="199"/>
      <c r="U8" s="235" t="s">
        <v>27</v>
      </c>
      <c r="V8" s="199"/>
      <c r="W8" s="235" t="s">
        <v>27</v>
      </c>
      <c r="X8" s="199"/>
      <c r="Y8" s="268" t="s">
        <v>27</v>
      </c>
      <c r="Z8" s="201" t="s">
        <v>27</v>
      </c>
    </row>
    <row r="9" spans="1:30" ht="60.6" customHeight="1" x14ac:dyDescent="0.25">
      <c r="A9" s="858"/>
      <c r="B9" s="202" t="s">
        <v>29</v>
      </c>
      <c r="C9" s="203" t="s">
        <v>30</v>
      </c>
      <c r="D9" s="204" t="s">
        <v>29</v>
      </c>
      <c r="E9" s="205" t="s">
        <v>30</v>
      </c>
      <c r="F9" s="202" t="s">
        <v>29</v>
      </c>
      <c r="G9" s="203" t="s">
        <v>30</v>
      </c>
      <c r="H9" s="204" t="s">
        <v>29</v>
      </c>
      <c r="I9" s="205" t="s">
        <v>30</v>
      </c>
      <c r="J9" s="202" t="s">
        <v>29</v>
      </c>
      <c r="K9" s="205" t="s">
        <v>30</v>
      </c>
      <c r="L9" s="202" t="s">
        <v>29</v>
      </c>
      <c r="M9" s="205" t="s">
        <v>30</v>
      </c>
      <c r="N9" s="202" t="s">
        <v>29</v>
      </c>
      <c r="O9" s="205" t="s">
        <v>30</v>
      </c>
      <c r="P9" s="202" t="s">
        <v>29</v>
      </c>
      <c r="Q9" s="205" t="s">
        <v>30</v>
      </c>
      <c r="R9" s="192" t="s">
        <v>29</v>
      </c>
      <c r="S9" s="205" t="s">
        <v>30</v>
      </c>
      <c r="T9" s="206" t="s">
        <v>29</v>
      </c>
      <c r="U9" s="205" t="s">
        <v>30</v>
      </c>
      <c r="V9" s="206" t="s">
        <v>29</v>
      </c>
      <c r="W9" s="205" t="s">
        <v>30</v>
      </c>
      <c r="X9" s="206" t="s">
        <v>29</v>
      </c>
      <c r="Y9" s="207" t="s">
        <v>30</v>
      </c>
      <c r="Z9" s="208" t="s">
        <v>237</v>
      </c>
    </row>
    <row r="10" spans="1:30" x14ac:dyDescent="0.25">
      <c r="A10" s="236" t="s">
        <v>42</v>
      </c>
      <c r="B10" s="269">
        <v>1</v>
      </c>
      <c r="C10" s="214">
        <v>2</v>
      </c>
      <c r="D10" s="270">
        <v>3</v>
      </c>
      <c r="E10" s="271">
        <v>4</v>
      </c>
      <c r="F10" s="269">
        <v>5</v>
      </c>
      <c r="G10" s="214">
        <v>6</v>
      </c>
      <c r="H10" s="270">
        <v>7</v>
      </c>
      <c r="I10" s="271">
        <v>8</v>
      </c>
      <c r="J10" s="269">
        <v>9</v>
      </c>
      <c r="K10" s="271">
        <v>10</v>
      </c>
      <c r="L10" s="269">
        <v>11</v>
      </c>
      <c r="M10" s="271">
        <v>12</v>
      </c>
      <c r="N10" s="269">
        <v>13</v>
      </c>
      <c r="O10" s="271">
        <v>14</v>
      </c>
      <c r="P10" s="269">
        <v>15</v>
      </c>
      <c r="Q10" s="271">
        <v>16</v>
      </c>
      <c r="R10" s="214">
        <v>17</v>
      </c>
      <c r="S10" s="271">
        <v>18</v>
      </c>
      <c r="T10" s="216">
        <v>19</v>
      </c>
      <c r="U10" s="271">
        <v>20</v>
      </c>
      <c r="V10" s="216">
        <v>21</v>
      </c>
      <c r="W10" s="271">
        <v>22</v>
      </c>
      <c r="X10" s="216">
        <v>23</v>
      </c>
      <c r="Y10" s="272">
        <v>24</v>
      </c>
      <c r="Z10" s="218">
        <v>25</v>
      </c>
    </row>
    <row r="11" spans="1:30" ht="52.35" customHeight="1" x14ac:dyDescent="0.25">
      <c r="A11" s="219" t="s">
        <v>43</v>
      </c>
      <c r="B11" s="237">
        <v>573</v>
      </c>
      <c r="C11" s="238">
        <v>50357.46</v>
      </c>
      <c r="D11" s="237">
        <v>657</v>
      </c>
      <c r="E11" s="238">
        <v>60892.600000000006</v>
      </c>
      <c r="F11" s="237">
        <v>715</v>
      </c>
      <c r="G11" s="238">
        <v>80793.959999999992</v>
      </c>
      <c r="H11" s="237">
        <v>660</v>
      </c>
      <c r="I11" s="238">
        <v>77020.940000000017</v>
      </c>
      <c r="J11" s="239">
        <v>540</v>
      </c>
      <c r="K11" s="240">
        <v>61048.880000000012</v>
      </c>
      <c r="L11" s="237">
        <v>507</v>
      </c>
      <c r="M11" s="238">
        <v>75253.58</v>
      </c>
      <c r="N11" s="239">
        <v>475</v>
      </c>
      <c r="O11" s="240">
        <v>76579.880000000019</v>
      </c>
      <c r="P11" s="237">
        <v>804</v>
      </c>
      <c r="Q11" s="240">
        <v>91966.489999999991</v>
      </c>
      <c r="R11" s="241">
        <v>696</v>
      </c>
      <c r="S11" s="240">
        <v>82765.310000000012</v>
      </c>
      <c r="T11" s="241">
        <v>573</v>
      </c>
      <c r="U11" s="240">
        <v>83864.289999999994</v>
      </c>
      <c r="V11" s="241">
        <v>473</v>
      </c>
      <c r="W11" s="240">
        <v>74808</v>
      </c>
      <c r="X11" s="241">
        <v>499</v>
      </c>
      <c r="Y11" s="240">
        <v>78327.81</v>
      </c>
      <c r="Z11" s="248">
        <f t="shared" ref="Z11:Z17" si="0">G11+I11+K11+M11+O11+Q11+S11+U11+W11+Y11+E11+C11</f>
        <v>893679.20000000007</v>
      </c>
      <c r="AB11" s="6"/>
      <c r="AC11" s="6"/>
      <c r="AD11" s="6"/>
    </row>
    <row r="12" spans="1:30" ht="52.35" customHeight="1" x14ac:dyDescent="0.25">
      <c r="A12" s="219" t="s">
        <v>44</v>
      </c>
      <c r="B12" s="237">
        <v>5</v>
      </c>
      <c r="C12" s="238">
        <v>1146.28</v>
      </c>
      <c r="D12" s="237">
        <v>6</v>
      </c>
      <c r="E12" s="238">
        <v>1437.05</v>
      </c>
      <c r="F12" s="237">
        <v>8</v>
      </c>
      <c r="G12" s="238">
        <v>1524.47</v>
      </c>
      <c r="H12" s="237">
        <v>7</v>
      </c>
      <c r="I12" s="238">
        <v>1701.9</v>
      </c>
      <c r="J12" s="239">
        <v>5</v>
      </c>
      <c r="K12" s="240">
        <v>1273.94</v>
      </c>
      <c r="L12" s="237">
        <v>9</v>
      </c>
      <c r="M12" s="238">
        <v>3780.06</v>
      </c>
      <c r="N12" s="239">
        <v>8</v>
      </c>
      <c r="O12" s="240">
        <v>1760.17</v>
      </c>
      <c r="P12" s="237">
        <v>8</v>
      </c>
      <c r="Q12" s="238">
        <v>2788.94</v>
      </c>
      <c r="R12" s="241">
        <v>8</v>
      </c>
      <c r="S12" s="238">
        <v>2346.73</v>
      </c>
      <c r="T12" s="241">
        <v>8</v>
      </c>
      <c r="U12" s="238">
        <v>2420.8500000000004</v>
      </c>
      <c r="V12" s="241">
        <v>7</v>
      </c>
      <c r="W12" s="238">
        <v>1917.13</v>
      </c>
      <c r="X12" s="241">
        <v>8</v>
      </c>
      <c r="Y12" s="240">
        <v>2325.9700000000003</v>
      </c>
      <c r="Z12" s="248">
        <f t="shared" si="0"/>
        <v>24423.489999999998</v>
      </c>
      <c r="AD12" s="6"/>
    </row>
    <row r="13" spans="1:30" ht="52.35" customHeight="1" x14ac:dyDescent="0.25">
      <c r="A13" s="219" t="s">
        <v>33</v>
      </c>
      <c r="B13" s="237">
        <v>0</v>
      </c>
      <c r="C13" s="238">
        <v>0</v>
      </c>
      <c r="D13" s="237">
        <v>0</v>
      </c>
      <c r="E13" s="238">
        <v>0</v>
      </c>
      <c r="F13" s="237">
        <v>0</v>
      </c>
      <c r="G13" s="238">
        <v>0</v>
      </c>
      <c r="H13" s="237">
        <v>0</v>
      </c>
      <c r="I13" s="238">
        <v>0</v>
      </c>
      <c r="J13" s="239">
        <v>0</v>
      </c>
      <c r="K13" s="240">
        <v>0</v>
      </c>
      <c r="L13" s="237">
        <v>0</v>
      </c>
      <c r="M13" s="238">
        <v>0</v>
      </c>
      <c r="N13" s="239">
        <v>1</v>
      </c>
      <c r="O13" s="240">
        <v>125</v>
      </c>
      <c r="P13" s="237">
        <v>0</v>
      </c>
      <c r="Q13" s="240">
        <v>0</v>
      </c>
      <c r="R13" s="241">
        <v>0</v>
      </c>
      <c r="S13" s="240">
        <v>0</v>
      </c>
      <c r="T13" s="241">
        <v>0</v>
      </c>
      <c r="U13" s="240">
        <v>0</v>
      </c>
      <c r="V13" s="241">
        <v>0</v>
      </c>
      <c r="W13" s="240">
        <v>0</v>
      </c>
      <c r="X13" s="241">
        <v>1</v>
      </c>
      <c r="Y13" s="240">
        <v>200</v>
      </c>
      <c r="Z13" s="248">
        <f t="shared" si="0"/>
        <v>325</v>
      </c>
      <c r="AD13" s="6"/>
    </row>
    <row r="14" spans="1:30" ht="52.35" customHeight="1" x14ac:dyDescent="0.25">
      <c r="A14" s="219" t="s">
        <v>34</v>
      </c>
      <c r="B14" s="237">
        <v>0</v>
      </c>
      <c r="C14" s="238">
        <v>0</v>
      </c>
      <c r="D14" s="237">
        <v>6</v>
      </c>
      <c r="E14" s="238">
        <v>1657.28</v>
      </c>
      <c r="F14" s="237">
        <v>4</v>
      </c>
      <c r="G14" s="238">
        <v>242</v>
      </c>
      <c r="H14" s="237">
        <v>4</v>
      </c>
      <c r="I14" s="238">
        <v>864.38</v>
      </c>
      <c r="J14" s="239">
        <v>2</v>
      </c>
      <c r="K14" s="240">
        <v>1083.2</v>
      </c>
      <c r="L14" s="237">
        <v>2</v>
      </c>
      <c r="M14" s="238">
        <v>4205.6000000000004</v>
      </c>
      <c r="N14" s="239">
        <v>2</v>
      </c>
      <c r="O14" s="240">
        <v>270</v>
      </c>
      <c r="P14" s="237">
        <v>1</v>
      </c>
      <c r="Q14" s="240">
        <v>162</v>
      </c>
      <c r="R14" s="241">
        <v>1</v>
      </c>
      <c r="S14" s="240">
        <v>111.87</v>
      </c>
      <c r="T14" s="241">
        <v>1</v>
      </c>
      <c r="U14" s="240">
        <v>372.9</v>
      </c>
      <c r="V14" s="241">
        <v>1</v>
      </c>
      <c r="W14" s="240">
        <v>134.24</v>
      </c>
      <c r="X14" s="241">
        <v>1</v>
      </c>
      <c r="Y14" s="240">
        <v>447.48</v>
      </c>
      <c r="Z14" s="248">
        <f t="shared" si="0"/>
        <v>9550.9500000000007</v>
      </c>
      <c r="AD14" s="6"/>
    </row>
    <row r="15" spans="1:30" ht="52.35" customHeight="1" x14ac:dyDescent="0.25">
      <c r="A15" s="219" t="s">
        <v>45</v>
      </c>
      <c r="B15" s="237">
        <v>1</v>
      </c>
      <c r="C15" s="238">
        <v>713</v>
      </c>
      <c r="D15" s="237">
        <v>1</v>
      </c>
      <c r="E15" s="238">
        <v>902.1</v>
      </c>
      <c r="F15" s="237">
        <v>1</v>
      </c>
      <c r="G15" s="238">
        <v>814.8</v>
      </c>
      <c r="H15" s="237">
        <v>1</v>
      </c>
      <c r="I15" s="238">
        <v>902.1</v>
      </c>
      <c r="J15" s="239">
        <v>0</v>
      </c>
      <c r="K15" s="240">
        <v>0</v>
      </c>
      <c r="L15" s="237">
        <v>1</v>
      </c>
      <c r="M15" s="238">
        <v>420</v>
      </c>
      <c r="N15" s="239">
        <v>0</v>
      </c>
      <c r="O15" s="240">
        <v>0</v>
      </c>
      <c r="P15" s="237">
        <v>0</v>
      </c>
      <c r="Q15" s="240">
        <v>0</v>
      </c>
      <c r="R15" s="241">
        <v>0</v>
      </c>
      <c r="S15" s="240">
        <v>0</v>
      </c>
      <c r="T15" s="241">
        <v>0</v>
      </c>
      <c r="U15" s="240">
        <v>0</v>
      </c>
      <c r="V15" s="241">
        <v>0</v>
      </c>
      <c r="W15" s="240">
        <v>0</v>
      </c>
      <c r="X15" s="241">
        <v>0</v>
      </c>
      <c r="Y15" s="240">
        <v>0</v>
      </c>
      <c r="Z15" s="248">
        <f t="shared" si="0"/>
        <v>3752</v>
      </c>
      <c r="AD15" s="6"/>
    </row>
    <row r="16" spans="1:30" ht="52.35" customHeight="1" x14ac:dyDescent="0.25">
      <c r="A16" s="219" t="s">
        <v>46</v>
      </c>
      <c r="B16" s="237">
        <v>8</v>
      </c>
      <c r="C16" s="238">
        <v>9667.9000000000015</v>
      </c>
      <c r="D16" s="237">
        <v>11</v>
      </c>
      <c r="E16" s="238">
        <v>11290.470000000001</v>
      </c>
      <c r="F16" s="237">
        <v>13</v>
      </c>
      <c r="G16" s="238">
        <v>13814.070000000002</v>
      </c>
      <c r="H16" s="237">
        <v>13</v>
      </c>
      <c r="I16" s="238">
        <v>16908.62</v>
      </c>
      <c r="J16" s="239">
        <v>15</v>
      </c>
      <c r="K16" s="240">
        <v>17091.38</v>
      </c>
      <c r="L16" s="237">
        <v>19</v>
      </c>
      <c r="M16" s="238">
        <v>26343.069999999996</v>
      </c>
      <c r="N16" s="239">
        <v>20</v>
      </c>
      <c r="O16" s="240">
        <v>24703.349999999995</v>
      </c>
      <c r="P16" s="237">
        <v>19</v>
      </c>
      <c r="Q16" s="240">
        <v>23612.55</v>
      </c>
      <c r="R16" s="241">
        <v>24</v>
      </c>
      <c r="S16" s="240">
        <v>28754.999999999996</v>
      </c>
      <c r="T16" s="241">
        <v>23</v>
      </c>
      <c r="U16" s="240">
        <v>26894.54</v>
      </c>
      <c r="V16" s="241">
        <v>22</v>
      </c>
      <c r="W16" s="240">
        <v>27116.83</v>
      </c>
      <c r="X16" s="241">
        <v>23</v>
      </c>
      <c r="Y16" s="240">
        <v>29775.09</v>
      </c>
      <c r="Z16" s="248">
        <f t="shared" si="0"/>
        <v>255972.86999999997</v>
      </c>
      <c r="AD16" s="6"/>
    </row>
    <row r="17" spans="1:30" ht="96.95" customHeight="1" x14ac:dyDescent="0.25">
      <c r="A17" s="219" t="s">
        <v>238</v>
      </c>
      <c r="B17" s="237" t="s">
        <v>35</v>
      </c>
      <c r="C17" s="238">
        <f>92333.29-11084.2</f>
        <v>81249.09</v>
      </c>
      <c r="D17" s="237" t="s">
        <v>35</v>
      </c>
      <c r="E17" s="238">
        <f>94416.37-13378.26</f>
        <v>81038.11</v>
      </c>
      <c r="F17" s="237" t="s">
        <v>35</v>
      </c>
      <c r="G17" s="238">
        <f>97920.83-14922.86</f>
        <v>82997.97</v>
      </c>
      <c r="H17" s="237" t="s">
        <v>35</v>
      </c>
      <c r="I17" s="238">
        <f>116011.74-15359.09</f>
        <v>100652.65000000001</v>
      </c>
      <c r="J17" s="239" t="s">
        <v>35</v>
      </c>
      <c r="K17" s="240">
        <f>95675.24-16443.34</f>
        <v>79231.900000000009</v>
      </c>
      <c r="L17" s="237" t="s">
        <v>35</v>
      </c>
      <c r="M17" s="238">
        <f>131764.19-16585.19</f>
        <v>115179</v>
      </c>
      <c r="N17" s="239" t="s">
        <v>35</v>
      </c>
      <c r="O17" s="240">
        <f>134089.47-18761.48</f>
        <v>115327.99</v>
      </c>
      <c r="P17" s="237" t="s">
        <v>35</v>
      </c>
      <c r="Q17" s="240">
        <f>99450.75-19920.96</f>
        <v>79529.790000000008</v>
      </c>
      <c r="R17" s="241" t="s">
        <v>35</v>
      </c>
      <c r="S17" s="240">
        <f>79094.55-21712.56</f>
        <v>57381.990000000005</v>
      </c>
      <c r="T17" s="241" t="str">
        <f t="shared" ref="T17:X17" si="1">R17</f>
        <v>x</v>
      </c>
      <c r="U17" s="240">
        <f>100267.35-22409.94</f>
        <v>77857.41</v>
      </c>
      <c r="V17" s="241" t="str">
        <f t="shared" si="1"/>
        <v>x</v>
      </c>
      <c r="W17" s="240">
        <f>100099.74-22923.54</f>
        <v>77176.200000000012</v>
      </c>
      <c r="X17" s="241" t="str">
        <f t="shared" si="1"/>
        <v>x</v>
      </c>
      <c r="Y17" s="240">
        <f>107856.85-22946.02</f>
        <v>84910.83</v>
      </c>
      <c r="Z17" s="248">
        <f t="shared" si="0"/>
        <v>1032532.93</v>
      </c>
      <c r="AA17" s="15"/>
      <c r="AD17" s="6"/>
    </row>
    <row r="18" spans="1:30" x14ac:dyDescent="0.25">
      <c r="A18" s="866" t="s">
        <v>196</v>
      </c>
      <c r="B18" s="866"/>
      <c r="C18" s="866"/>
      <c r="D18" s="866"/>
      <c r="E18" s="866"/>
      <c r="F18" s="866"/>
      <c r="G18" s="866"/>
      <c r="H18" s="866"/>
      <c r="I18" s="866"/>
      <c r="J18" s="866"/>
      <c r="K18" s="866"/>
      <c r="L18" s="866"/>
      <c r="M18" s="866"/>
      <c r="N18" s="866"/>
      <c r="O18" s="866"/>
      <c r="P18" s="56"/>
      <c r="Q18" s="56"/>
      <c r="R18" s="56"/>
      <c r="S18" s="56"/>
      <c r="T18" s="56"/>
      <c r="U18" s="56"/>
      <c r="V18" s="56"/>
      <c r="W18" s="56"/>
      <c r="X18" s="56"/>
      <c r="Y18" s="56"/>
      <c r="Z18" s="273">
        <f>SUM(Z11:Z17)</f>
        <v>2220236.44</v>
      </c>
    </row>
    <row r="20" spans="1:30" x14ac:dyDescent="0.25">
      <c r="A20" s="858" t="s">
        <v>41</v>
      </c>
      <c r="B20" s="859" t="s">
        <v>155</v>
      </c>
      <c r="C20" s="859"/>
      <c r="D20" s="859" t="s">
        <v>155</v>
      </c>
      <c r="E20" s="859"/>
      <c r="F20" s="859" t="s">
        <v>155</v>
      </c>
      <c r="G20" s="859"/>
      <c r="H20" s="859" t="s">
        <v>155</v>
      </c>
      <c r="I20" s="859"/>
      <c r="J20" s="859" t="s">
        <v>155</v>
      </c>
      <c r="K20" s="859"/>
      <c r="L20" s="859" t="s">
        <v>155</v>
      </c>
      <c r="M20" s="859"/>
      <c r="N20" s="859" t="s">
        <v>155</v>
      </c>
      <c r="O20" s="859"/>
      <c r="P20" s="859" t="s">
        <v>155</v>
      </c>
      <c r="Q20" s="859"/>
      <c r="R20" s="859" t="s">
        <v>155</v>
      </c>
      <c r="S20" s="859"/>
      <c r="T20" s="861" t="s">
        <v>239</v>
      </c>
      <c r="U20" s="861"/>
      <c r="V20" s="861" t="s">
        <v>239</v>
      </c>
      <c r="W20" s="861"/>
      <c r="X20" s="861" t="s">
        <v>239</v>
      </c>
      <c r="Y20" s="861"/>
      <c r="Z20" s="249" t="s">
        <v>239</v>
      </c>
      <c r="AA20" s="249" t="s">
        <v>240</v>
      </c>
    </row>
    <row r="21" spans="1:30" ht="14.45" customHeight="1" x14ac:dyDescent="0.25">
      <c r="A21" s="858"/>
      <c r="B21" s="859" t="s">
        <v>92</v>
      </c>
      <c r="C21" s="859"/>
      <c r="D21" s="859" t="s">
        <v>93</v>
      </c>
      <c r="E21" s="859"/>
      <c r="F21" s="859" t="s">
        <v>17</v>
      </c>
      <c r="G21" s="859"/>
      <c r="H21" s="859" t="s">
        <v>18</v>
      </c>
      <c r="I21" s="859"/>
      <c r="J21" s="862" t="s">
        <v>19</v>
      </c>
      <c r="K21" s="860"/>
      <c r="L21" s="859" t="s">
        <v>20</v>
      </c>
      <c r="M21" s="859"/>
      <c r="N21" s="862" t="s">
        <v>21</v>
      </c>
      <c r="O21" s="860"/>
      <c r="P21" s="859" t="s">
        <v>22</v>
      </c>
      <c r="Q21" s="859"/>
      <c r="R21" s="862" t="s">
        <v>23</v>
      </c>
      <c r="S21" s="859"/>
      <c r="T21" s="861" t="s">
        <v>24</v>
      </c>
      <c r="U21" s="861"/>
      <c r="V21" s="861" t="s">
        <v>25</v>
      </c>
      <c r="W21" s="861"/>
      <c r="X21" s="861" t="s">
        <v>26</v>
      </c>
      <c r="Y21" s="861"/>
      <c r="Z21" s="250" t="s">
        <v>39</v>
      </c>
      <c r="AA21" s="250" t="s">
        <v>39</v>
      </c>
    </row>
    <row r="22" spans="1:30" x14ac:dyDescent="0.25">
      <c r="A22" s="858"/>
      <c r="B22" s="244"/>
      <c r="C22" s="245" t="s">
        <v>27</v>
      </c>
      <c r="D22" s="246"/>
      <c r="E22" s="247" t="s">
        <v>27</v>
      </c>
      <c r="F22" s="244"/>
      <c r="G22" s="245" t="s">
        <v>27</v>
      </c>
      <c r="H22" s="246"/>
      <c r="I22" s="247" t="s">
        <v>27</v>
      </c>
      <c r="J22" s="244"/>
      <c r="K22" s="247" t="s">
        <v>27</v>
      </c>
      <c r="L22" s="244"/>
      <c r="M22" s="247" t="s">
        <v>27</v>
      </c>
      <c r="N22" s="244"/>
      <c r="O22" s="247" t="s">
        <v>27</v>
      </c>
      <c r="P22" s="244"/>
      <c r="Q22" s="247" t="s">
        <v>27</v>
      </c>
      <c r="R22" s="197"/>
      <c r="S22" s="235" t="s">
        <v>27</v>
      </c>
      <c r="T22" s="251"/>
      <c r="U22" s="252" t="s">
        <v>27</v>
      </c>
      <c r="V22" s="251"/>
      <c r="W22" s="252" t="s">
        <v>27</v>
      </c>
      <c r="X22" s="251"/>
      <c r="Y22" s="252" t="s">
        <v>27</v>
      </c>
      <c r="Z22" s="253" t="s">
        <v>27</v>
      </c>
      <c r="AA22" s="253" t="s">
        <v>27</v>
      </c>
    </row>
    <row r="23" spans="1:30" ht="60.6" customHeight="1" x14ac:dyDescent="0.25">
      <c r="A23" s="858"/>
      <c r="B23" s="274" t="s">
        <v>29</v>
      </c>
      <c r="C23" s="203" t="s">
        <v>30</v>
      </c>
      <c r="D23" s="275" t="s">
        <v>29</v>
      </c>
      <c r="E23" s="203" t="s">
        <v>30</v>
      </c>
      <c r="F23" s="274" t="s">
        <v>29</v>
      </c>
      <c r="G23" s="203" t="s">
        <v>30</v>
      </c>
      <c r="H23" s="274" t="s">
        <v>29</v>
      </c>
      <c r="I23" s="203" t="s">
        <v>30</v>
      </c>
      <c r="J23" s="274" t="s">
        <v>29</v>
      </c>
      <c r="K23" s="203" t="s">
        <v>30</v>
      </c>
      <c r="L23" s="274" t="s">
        <v>29</v>
      </c>
      <c r="M23" s="203" t="s">
        <v>30</v>
      </c>
      <c r="N23" s="274" t="s">
        <v>29</v>
      </c>
      <c r="O23" s="203" t="s">
        <v>30</v>
      </c>
      <c r="P23" s="274" t="s">
        <v>29</v>
      </c>
      <c r="Q23" s="203" t="s">
        <v>30</v>
      </c>
      <c r="R23" s="274" t="s">
        <v>29</v>
      </c>
      <c r="S23" s="203" t="s">
        <v>30</v>
      </c>
      <c r="T23" s="254" t="s">
        <v>29</v>
      </c>
      <c r="U23" s="254" t="s">
        <v>31</v>
      </c>
      <c r="V23" s="254" t="s">
        <v>29</v>
      </c>
      <c r="W23" s="254" t="s">
        <v>31</v>
      </c>
      <c r="X23" s="254" t="s">
        <v>29</v>
      </c>
      <c r="Y23" s="254" t="s">
        <v>31</v>
      </c>
      <c r="Z23" s="250" t="s">
        <v>103</v>
      </c>
      <c r="AA23" s="250" t="s">
        <v>103</v>
      </c>
    </row>
    <row r="24" spans="1:30" x14ac:dyDescent="0.25">
      <c r="A24" s="236" t="s">
        <v>42</v>
      </c>
      <c r="B24" s="269">
        <v>1</v>
      </c>
      <c r="C24" s="214">
        <v>2</v>
      </c>
      <c r="D24" s="270">
        <v>3</v>
      </c>
      <c r="E24" s="271">
        <v>4</v>
      </c>
      <c r="F24" s="269">
        <v>5</v>
      </c>
      <c r="G24" s="214">
        <v>6</v>
      </c>
      <c r="H24" s="270">
        <v>7</v>
      </c>
      <c r="I24" s="271">
        <v>8</v>
      </c>
      <c r="J24" s="269">
        <v>9</v>
      </c>
      <c r="K24" s="271">
        <v>10</v>
      </c>
      <c r="L24" s="269">
        <v>11</v>
      </c>
      <c r="M24" s="271">
        <v>12</v>
      </c>
      <c r="N24" s="269">
        <v>13</v>
      </c>
      <c r="O24" s="271">
        <v>14</v>
      </c>
      <c r="P24" s="269">
        <v>15</v>
      </c>
      <c r="Q24" s="271">
        <v>16</v>
      </c>
      <c r="R24" s="214">
        <v>17</v>
      </c>
      <c r="S24" s="216">
        <v>18</v>
      </c>
      <c r="T24" s="256">
        <v>19</v>
      </c>
      <c r="U24" s="256">
        <v>20</v>
      </c>
      <c r="V24" s="256">
        <v>21</v>
      </c>
      <c r="W24" s="256">
        <v>22</v>
      </c>
      <c r="X24" s="256">
        <v>23</v>
      </c>
      <c r="Y24" s="256">
        <v>24</v>
      </c>
      <c r="Z24" s="258">
        <v>25</v>
      </c>
      <c r="AA24" s="258">
        <v>26</v>
      </c>
    </row>
    <row r="25" spans="1:30" ht="58.35" customHeight="1" x14ac:dyDescent="0.25">
      <c r="A25" s="219" t="s">
        <v>304</v>
      </c>
      <c r="B25" s="241">
        <v>508</v>
      </c>
      <c r="C25" s="238">
        <v>62220.1</v>
      </c>
      <c r="D25" s="237">
        <v>551</v>
      </c>
      <c r="E25" s="238">
        <v>73173.179999999993</v>
      </c>
      <c r="F25" s="237">
        <v>536</v>
      </c>
      <c r="G25" s="238">
        <v>63243.59</v>
      </c>
      <c r="H25" s="237">
        <v>522</v>
      </c>
      <c r="I25" s="238">
        <v>74846.5</v>
      </c>
      <c r="J25" s="237">
        <v>472</v>
      </c>
      <c r="K25" s="238">
        <v>70700.66</v>
      </c>
      <c r="L25" s="237">
        <v>472</v>
      </c>
      <c r="M25" s="238">
        <v>69899.7</v>
      </c>
      <c r="N25" s="237">
        <v>492</v>
      </c>
      <c r="O25" s="238">
        <v>76212.600000000006</v>
      </c>
      <c r="P25" s="237">
        <v>481</v>
      </c>
      <c r="Q25" s="238">
        <v>79029.259999999995</v>
      </c>
      <c r="R25" s="237">
        <v>536</v>
      </c>
      <c r="S25" s="238">
        <v>82878.399999999994</v>
      </c>
      <c r="T25" s="259">
        <f>ROUND((R25+P25+N25+L25+J25+H25)/6,0)</f>
        <v>496</v>
      </c>
      <c r="U25" s="260">
        <f>(S25+Q25+O25+M25+K25+I25)/6</f>
        <v>75594.52</v>
      </c>
      <c r="V25" s="259">
        <f t="shared" ref="V25:Y25" si="2">T25</f>
        <v>496</v>
      </c>
      <c r="W25" s="260">
        <f t="shared" si="2"/>
        <v>75594.52</v>
      </c>
      <c r="X25" s="259">
        <f t="shared" si="2"/>
        <v>496</v>
      </c>
      <c r="Y25" s="260">
        <f t="shared" si="2"/>
        <v>75594.52</v>
      </c>
      <c r="Z25" s="261">
        <f>ROUND(G25+I25+K25+M25+O25+Q25+S25+U25+W25+Y25+E25+C25,)</f>
        <v>878988</v>
      </c>
      <c r="AA25" s="261">
        <f>Z25</f>
        <v>878988</v>
      </c>
    </row>
    <row r="26" spans="1:30" ht="58.35" customHeight="1" x14ac:dyDescent="0.25">
      <c r="A26" s="219" t="s">
        <v>305</v>
      </c>
      <c r="B26" s="241">
        <v>0</v>
      </c>
      <c r="C26" s="238">
        <v>0</v>
      </c>
      <c r="D26" s="237">
        <v>1</v>
      </c>
      <c r="E26" s="238">
        <v>325.2</v>
      </c>
      <c r="F26" s="237">
        <v>1</v>
      </c>
      <c r="G26" s="238">
        <v>314.36</v>
      </c>
      <c r="H26" s="237">
        <v>0</v>
      </c>
      <c r="I26" s="238">
        <v>0</v>
      </c>
      <c r="J26" s="237">
        <v>0</v>
      </c>
      <c r="K26" s="238">
        <v>0</v>
      </c>
      <c r="L26" s="237">
        <v>0</v>
      </c>
      <c r="M26" s="238">
        <v>0</v>
      </c>
      <c r="N26" s="237">
        <v>0</v>
      </c>
      <c r="O26" s="238">
        <v>0</v>
      </c>
      <c r="P26" s="237">
        <v>0</v>
      </c>
      <c r="Q26" s="238">
        <v>0</v>
      </c>
      <c r="R26" s="237">
        <v>0</v>
      </c>
      <c r="S26" s="238">
        <v>0</v>
      </c>
      <c r="T26" s="259">
        <f t="shared" ref="T26:T30" si="3">ROUND((R26+P26+N26+L26+J26+H26)/6,0)</f>
        <v>0</v>
      </c>
      <c r="U26" s="260">
        <f t="shared" ref="U26:U31" si="4">(S26+Q26+O26+M26+K26+I26)/6</f>
        <v>0</v>
      </c>
      <c r="V26" s="259">
        <f t="shared" ref="V26:V31" si="5">T26</f>
        <v>0</v>
      </c>
      <c r="W26" s="260">
        <f t="shared" ref="W26:W31" si="6">U26</f>
        <v>0</v>
      </c>
      <c r="X26" s="259">
        <f t="shared" ref="X26:X31" si="7">V26</f>
        <v>0</v>
      </c>
      <c r="Y26" s="260">
        <f t="shared" ref="Y26:Y31" si="8">W26</f>
        <v>0</v>
      </c>
      <c r="Z26" s="261">
        <f t="shared" ref="Z26:Z31" si="9">ROUND(G26+I26+K26+M26+O26+Q26+S26+U26+W26+Y26+E26+C26,)</f>
        <v>640</v>
      </c>
      <c r="AA26" s="261">
        <f t="shared" ref="AA26:AA31" si="10">Z26</f>
        <v>640</v>
      </c>
    </row>
    <row r="27" spans="1:30" ht="58.35" customHeight="1" x14ac:dyDescent="0.25">
      <c r="A27" s="219" t="s">
        <v>306</v>
      </c>
      <c r="B27" s="241">
        <v>1</v>
      </c>
      <c r="C27" s="238">
        <v>108</v>
      </c>
      <c r="D27" s="237">
        <v>1</v>
      </c>
      <c r="E27" s="238">
        <v>108</v>
      </c>
      <c r="F27" s="237">
        <v>1</v>
      </c>
      <c r="G27" s="238">
        <v>54</v>
      </c>
      <c r="H27" s="237">
        <v>0</v>
      </c>
      <c r="I27" s="238">
        <v>0</v>
      </c>
      <c r="J27" s="237">
        <v>0</v>
      </c>
      <c r="K27" s="238">
        <v>0</v>
      </c>
      <c r="L27" s="237">
        <v>0</v>
      </c>
      <c r="M27" s="238">
        <v>0</v>
      </c>
      <c r="N27" s="237">
        <v>0</v>
      </c>
      <c r="O27" s="238">
        <v>0</v>
      </c>
      <c r="P27" s="237">
        <v>0</v>
      </c>
      <c r="Q27" s="238">
        <v>0</v>
      </c>
      <c r="R27" s="237">
        <v>0</v>
      </c>
      <c r="S27" s="238">
        <v>0</v>
      </c>
      <c r="T27" s="259">
        <f t="shared" si="3"/>
        <v>0</v>
      </c>
      <c r="U27" s="260">
        <f t="shared" si="4"/>
        <v>0</v>
      </c>
      <c r="V27" s="259">
        <f t="shared" si="5"/>
        <v>0</v>
      </c>
      <c r="W27" s="260">
        <f t="shared" si="6"/>
        <v>0</v>
      </c>
      <c r="X27" s="259">
        <f t="shared" si="7"/>
        <v>0</v>
      </c>
      <c r="Y27" s="260">
        <f t="shared" si="8"/>
        <v>0</v>
      </c>
      <c r="Z27" s="261">
        <f t="shared" si="9"/>
        <v>270</v>
      </c>
      <c r="AA27" s="261">
        <f t="shared" si="10"/>
        <v>270</v>
      </c>
    </row>
    <row r="28" spans="1:30" ht="58.35" customHeight="1" x14ac:dyDescent="0.25">
      <c r="A28" s="219" t="s">
        <v>307</v>
      </c>
      <c r="B28" s="241">
        <v>2</v>
      </c>
      <c r="C28" s="238">
        <v>745.8</v>
      </c>
      <c r="D28" s="237">
        <v>2</v>
      </c>
      <c r="E28" s="238">
        <v>894.96</v>
      </c>
      <c r="F28" s="237">
        <v>2</v>
      </c>
      <c r="G28" s="238">
        <v>969.54</v>
      </c>
      <c r="H28" s="237">
        <v>1</v>
      </c>
      <c r="I28" s="238">
        <v>372.9</v>
      </c>
      <c r="J28" s="237">
        <v>3</v>
      </c>
      <c r="K28" s="238">
        <v>1641</v>
      </c>
      <c r="L28" s="237">
        <v>4</v>
      </c>
      <c r="M28" s="238">
        <v>324</v>
      </c>
      <c r="N28" s="237">
        <v>3</v>
      </c>
      <c r="O28" s="238">
        <v>98.75</v>
      </c>
      <c r="P28" s="237">
        <v>4</v>
      </c>
      <c r="Q28" s="238">
        <v>1029.96</v>
      </c>
      <c r="R28" s="237">
        <v>0</v>
      </c>
      <c r="S28" s="238">
        <v>0</v>
      </c>
      <c r="T28" s="259">
        <f t="shared" si="3"/>
        <v>3</v>
      </c>
      <c r="U28" s="260">
        <f>(S28+Q28+O28+M28+K28+I28)/6</f>
        <v>577.76833333333332</v>
      </c>
      <c r="V28" s="259">
        <f t="shared" si="5"/>
        <v>3</v>
      </c>
      <c r="W28" s="260">
        <f t="shared" si="6"/>
        <v>577.76833333333332</v>
      </c>
      <c r="X28" s="259">
        <f t="shared" si="7"/>
        <v>3</v>
      </c>
      <c r="Y28" s="260">
        <f t="shared" si="8"/>
        <v>577.76833333333332</v>
      </c>
      <c r="Z28" s="261">
        <f t="shared" si="9"/>
        <v>7810</v>
      </c>
      <c r="AA28" s="261">
        <f t="shared" si="10"/>
        <v>7810</v>
      </c>
    </row>
    <row r="29" spans="1:30" ht="58.35" customHeight="1" x14ac:dyDescent="0.25">
      <c r="A29" s="219" t="s">
        <v>308</v>
      </c>
      <c r="B29" s="241">
        <v>1</v>
      </c>
      <c r="C29" s="238">
        <v>1506.37</v>
      </c>
      <c r="D29" s="237">
        <v>1</v>
      </c>
      <c r="E29" s="238">
        <v>1506.37</v>
      </c>
      <c r="F29" s="237">
        <v>1</v>
      </c>
      <c r="G29" s="238">
        <v>1392.13</v>
      </c>
      <c r="H29" s="237">
        <v>-3</v>
      </c>
      <c r="I29" s="238">
        <v>-4404.87</v>
      </c>
      <c r="J29" s="237">
        <v>0</v>
      </c>
      <c r="K29" s="238">
        <v>0</v>
      </c>
      <c r="L29" s="237">
        <v>0</v>
      </c>
      <c r="M29" s="238">
        <v>0</v>
      </c>
      <c r="N29" s="237">
        <v>1</v>
      </c>
      <c r="O29" s="238">
        <v>1155</v>
      </c>
      <c r="P29" s="237">
        <v>0</v>
      </c>
      <c r="Q29" s="238">
        <v>0</v>
      </c>
      <c r="R29" s="237">
        <v>1</v>
      </c>
      <c r="S29" s="238">
        <v>778.58</v>
      </c>
      <c r="T29" s="259">
        <f>ROUND((R29+P29+N29)/3,0)</f>
        <v>1</v>
      </c>
      <c r="U29" s="260">
        <f>(S29+Q29+O29)/3</f>
        <v>644.52666666666664</v>
      </c>
      <c r="V29" s="259">
        <f t="shared" si="5"/>
        <v>1</v>
      </c>
      <c r="W29" s="260">
        <f t="shared" si="6"/>
        <v>644.52666666666664</v>
      </c>
      <c r="X29" s="259">
        <f t="shared" si="7"/>
        <v>1</v>
      </c>
      <c r="Y29" s="260">
        <f t="shared" si="8"/>
        <v>644.52666666666664</v>
      </c>
      <c r="Z29" s="261">
        <f t="shared" si="9"/>
        <v>3867</v>
      </c>
      <c r="AA29" s="261">
        <f t="shared" si="10"/>
        <v>3867</v>
      </c>
    </row>
    <row r="30" spans="1:30" ht="58.35" customHeight="1" x14ac:dyDescent="0.25">
      <c r="A30" s="219" t="s">
        <v>309</v>
      </c>
      <c r="B30" s="241">
        <v>23</v>
      </c>
      <c r="C30" s="238">
        <v>30821.35</v>
      </c>
      <c r="D30" s="237">
        <v>27</v>
      </c>
      <c r="E30" s="238">
        <v>40573.56</v>
      </c>
      <c r="F30" s="237">
        <v>33</v>
      </c>
      <c r="G30" s="238">
        <v>33715.49</v>
      </c>
      <c r="H30" s="237">
        <v>21</v>
      </c>
      <c r="I30" s="238">
        <v>40569.1</v>
      </c>
      <c r="J30" s="237">
        <v>22</v>
      </c>
      <c r="K30" s="238">
        <v>33875.129999999997</v>
      </c>
      <c r="L30" s="237">
        <v>21</v>
      </c>
      <c r="M30" s="238">
        <v>33583.730000000003</v>
      </c>
      <c r="N30" s="237">
        <v>22</v>
      </c>
      <c r="O30" s="238">
        <v>35452.03</v>
      </c>
      <c r="P30" s="237">
        <v>22</v>
      </c>
      <c r="Q30" s="238">
        <v>34661.730000000003</v>
      </c>
      <c r="R30" s="237">
        <v>15</v>
      </c>
      <c r="S30" s="238">
        <v>23919.18</v>
      </c>
      <c r="T30" s="259">
        <f t="shared" si="3"/>
        <v>21</v>
      </c>
      <c r="U30" s="260">
        <f t="shared" si="4"/>
        <v>33676.816666666673</v>
      </c>
      <c r="V30" s="259">
        <f t="shared" si="5"/>
        <v>21</v>
      </c>
      <c r="W30" s="260">
        <f t="shared" si="6"/>
        <v>33676.816666666673</v>
      </c>
      <c r="X30" s="259">
        <f t="shared" si="7"/>
        <v>21</v>
      </c>
      <c r="Y30" s="260">
        <f t="shared" si="8"/>
        <v>33676.816666666673</v>
      </c>
      <c r="Z30" s="261">
        <f t="shared" si="9"/>
        <v>408202</v>
      </c>
      <c r="AA30" s="261">
        <f t="shared" si="10"/>
        <v>408202</v>
      </c>
    </row>
    <row r="31" spans="1:30" ht="110.1" customHeight="1" x14ac:dyDescent="0.25">
      <c r="A31" s="219" t="s">
        <v>238</v>
      </c>
      <c r="B31" s="237" t="s">
        <v>35</v>
      </c>
      <c r="C31" s="238">
        <v>98249.600000000006</v>
      </c>
      <c r="D31" s="237" t="s">
        <v>35</v>
      </c>
      <c r="E31" s="238">
        <v>108135.03</v>
      </c>
      <c r="F31" s="237" t="s">
        <v>35</v>
      </c>
      <c r="G31" s="238">
        <v>108552.72</v>
      </c>
      <c r="H31" s="237" t="s">
        <v>35</v>
      </c>
      <c r="I31" s="238">
        <v>92722.71</v>
      </c>
      <c r="J31" s="237" t="s">
        <v>35</v>
      </c>
      <c r="K31" s="238">
        <v>124718.49</v>
      </c>
      <c r="L31" s="237" t="s">
        <v>35</v>
      </c>
      <c r="M31" s="238">
        <v>118618.28</v>
      </c>
      <c r="N31" s="237" t="s">
        <v>35</v>
      </c>
      <c r="O31" s="238">
        <v>97793.82</v>
      </c>
      <c r="P31" s="237" t="s">
        <v>35</v>
      </c>
      <c r="Q31" s="238">
        <v>131425.79999999999</v>
      </c>
      <c r="R31" s="237" t="s">
        <v>35</v>
      </c>
      <c r="S31" s="238">
        <v>114855.70999999999</v>
      </c>
      <c r="T31" s="259" t="str">
        <f t="shared" ref="T31" si="11">R31</f>
        <v>x</v>
      </c>
      <c r="U31" s="260">
        <f t="shared" si="4"/>
        <v>113355.80166666665</v>
      </c>
      <c r="V31" s="259" t="str">
        <f t="shared" si="5"/>
        <v>x</v>
      </c>
      <c r="W31" s="260">
        <f t="shared" si="6"/>
        <v>113355.80166666665</v>
      </c>
      <c r="X31" s="259" t="str">
        <f t="shared" si="7"/>
        <v>x</v>
      </c>
      <c r="Y31" s="260">
        <f t="shared" si="8"/>
        <v>113355.80166666665</v>
      </c>
      <c r="Z31" s="261">
        <f t="shared" si="9"/>
        <v>1335140</v>
      </c>
      <c r="AA31" s="261">
        <f t="shared" si="10"/>
        <v>1335140</v>
      </c>
    </row>
    <row r="32" spans="1:30" ht="20.100000000000001" customHeight="1" x14ac:dyDescent="0.25">
      <c r="A32" s="864" t="s">
        <v>196</v>
      </c>
      <c r="B32" s="864"/>
      <c r="C32" s="864"/>
      <c r="D32" s="864"/>
      <c r="E32" s="864"/>
      <c r="F32" s="864"/>
      <c r="G32" s="864"/>
      <c r="H32" s="864"/>
      <c r="I32" s="864"/>
      <c r="J32" s="864"/>
      <c r="K32" s="864"/>
      <c r="L32" s="864"/>
      <c r="M32" s="864"/>
      <c r="N32" s="864"/>
      <c r="O32" s="864"/>
      <c r="P32" s="864"/>
      <c r="Q32" s="864"/>
      <c r="R32" s="864"/>
      <c r="S32" s="864"/>
      <c r="T32" s="864"/>
      <c r="U32" s="864"/>
      <c r="V32" s="864"/>
      <c r="W32" s="864"/>
      <c r="X32" s="864"/>
      <c r="Y32" s="864"/>
      <c r="Z32" s="276">
        <f>ROUND(SUM(Z25:Z31),0)</f>
        <v>2634917</v>
      </c>
      <c r="AA32" s="277">
        <f>ROUND(SUM(AA25:AA31),0)</f>
        <v>2634917</v>
      </c>
    </row>
    <row r="33" spans="1:26" ht="62.1" customHeight="1" x14ac:dyDescent="0.25">
      <c r="A33" s="863" t="s">
        <v>337</v>
      </c>
      <c r="B33" s="863"/>
      <c r="C33" s="863"/>
      <c r="D33" s="863"/>
      <c r="E33" s="863"/>
      <c r="F33" s="863"/>
      <c r="G33" s="863"/>
      <c r="H33" s="863"/>
      <c r="I33" s="863"/>
      <c r="J33" s="863"/>
      <c r="K33" s="863"/>
      <c r="L33" s="863"/>
      <c r="M33" s="863"/>
      <c r="N33" s="863"/>
      <c r="O33" s="863"/>
      <c r="P33" s="863"/>
      <c r="Q33" s="863"/>
      <c r="R33" s="863"/>
      <c r="S33" s="863"/>
      <c r="T33" s="863"/>
      <c r="U33" s="863"/>
      <c r="V33" s="863"/>
      <c r="W33" s="863"/>
      <c r="X33" s="863"/>
      <c r="Y33" s="863"/>
      <c r="Z33" s="13"/>
    </row>
    <row r="34" spans="1:26" x14ac:dyDescent="0.25">
      <c r="A34" s="14"/>
      <c r="Z34" s="13"/>
    </row>
    <row r="35" spans="1:26" x14ac:dyDescent="0.25">
      <c r="A35" s="14"/>
      <c r="Z35" s="13"/>
    </row>
    <row r="36" spans="1:26" x14ac:dyDescent="0.25">
      <c r="A36" s="14"/>
      <c r="Z36" s="13"/>
    </row>
    <row r="37" spans="1:26" x14ac:dyDescent="0.25">
      <c r="A37" s="14"/>
      <c r="Z37" s="13"/>
    </row>
    <row r="38" spans="1:26" x14ac:dyDescent="0.25">
      <c r="A38" s="14"/>
      <c r="Z38" s="13"/>
    </row>
    <row r="39" spans="1:26" x14ac:dyDescent="0.25">
      <c r="A39" s="14"/>
      <c r="Z39" s="13"/>
    </row>
    <row r="40" spans="1:26" x14ac:dyDescent="0.25">
      <c r="A40" s="14"/>
      <c r="Z40" s="13"/>
    </row>
    <row r="41" spans="1:26" x14ac:dyDescent="0.25">
      <c r="A41" s="14"/>
      <c r="Z41" s="13"/>
    </row>
    <row r="42" spans="1:26" x14ac:dyDescent="0.25">
      <c r="A42" s="14"/>
      <c r="Z42" s="13"/>
    </row>
    <row r="43" spans="1:26" x14ac:dyDescent="0.25">
      <c r="A43" s="14"/>
      <c r="Z43" s="13"/>
    </row>
  </sheetData>
  <mergeCells count="57">
    <mergeCell ref="A33:Y33"/>
    <mergeCell ref="A32:Y32"/>
    <mergeCell ref="A1:AA1"/>
    <mergeCell ref="A2:AA2"/>
    <mergeCell ref="A3:AA3"/>
    <mergeCell ref="A4:AA4"/>
    <mergeCell ref="A18:O18"/>
    <mergeCell ref="X20:Y20"/>
    <mergeCell ref="B21:C21"/>
    <mergeCell ref="D21:E21"/>
    <mergeCell ref="F21:G21"/>
    <mergeCell ref="H21:I21"/>
    <mergeCell ref="J21:K21"/>
    <mergeCell ref="L21:M21"/>
    <mergeCell ref="J20:K20"/>
    <mergeCell ref="L20:M20"/>
    <mergeCell ref="N20:O20"/>
    <mergeCell ref="P20:Q20"/>
    <mergeCell ref="N21:O21"/>
    <mergeCell ref="P21:Q21"/>
    <mergeCell ref="R21:S21"/>
    <mergeCell ref="T21:U21"/>
    <mergeCell ref="V21:W21"/>
    <mergeCell ref="X21:Y21"/>
    <mergeCell ref="R20:S20"/>
    <mergeCell ref="T20:U20"/>
    <mergeCell ref="V20:W20"/>
    <mergeCell ref="A20:A23"/>
    <mergeCell ref="B20:C20"/>
    <mergeCell ref="D20:E20"/>
    <mergeCell ref="F20:G20"/>
    <mergeCell ref="H20:I20"/>
    <mergeCell ref="V7:W7"/>
    <mergeCell ref="X7:Y7"/>
    <mergeCell ref="V6:W6"/>
    <mergeCell ref="X6:Y6"/>
    <mergeCell ref="B7:C7"/>
    <mergeCell ref="D7:E7"/>
    <mergeCell ref="F7:G7"/>
    <mergeCell ref="H7:I7"/>
    <mergeCell ref="J7:K7"/>
    <mergeCell ref="L7:M7"/>
    <mergeCell ref="N7:O7"/>
    <mergeCell ref="R6:S6"/>
    <mergeCell ref="T6:U6"/>
    <mergeCell ref="R7:S7"/>
    <mergeCell ref="T7:U7"/>
    <mergeCell ref="P7:Q7"/>
    <mergeCell ref="J6:K6"/>
    <mergeCell ref="L6:M6"/>
    <mergeCell ref="N6:O6"/>
    <mergeCell ref="P6:Q6"/>
    <mergeCell ref="A6:A9"/>
    <mergeCell ref="B6:C6"/>
    <mergeCell ref="D6:E6"/>
    <mergeCell ref="F6:G6"/>
    <mergeCell ref="H6:I6"/>
  </mergeCells>
  <phoneticPr fontId="50" type="noConversion"/>
  <pageMargins left="0.70866141732283505" right="0.70866141732283505" top="0.74803149606299202" bottom="0.74803149606299202" header="0.31496062992126" footer="0.31496062992126"/>
  <pageSetup paperSize="9" scale="48"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9930B-83B9-4E79-A4F3-FD37FF4077AF}">
  <dimension ref="A1:AC36"/>
  <sheetViews>
    <sheetView zoomScale="70" zoomScaleNormal="70" workbookViewId="0">
      <selection activeCell="AE12" sqref="AE12"/>
    </sheetView>
  </sheetViews>
  <sheetFormatPr defaultColWidth="8.85546875" defaultRowHeight="15" x14ac:dyDescent="0.25"/>
  <cols>
    <col min="1" max="1" width="43.5703125" style="1" customWidth="1"/>
    <col min="2" max="25" width="8.85546875" style="1"/>
    <col min="26" max="26" width="12.140625" style="1" customWidth="1"/>
    <col min="27" max="28" width="8.85546875" style="1" customWidth="1"/>
    <col min="29" max="16384" width="8.85546875" style="1"/>
  </cols>
  <sheetData>
    <row r="1" spans="1:29" ht="18.75" x14ac:dyDescent="0.25">
      <c r="A1" s="770" t="s">
        <v>146</v>
      </c>
      <c r="B1" s="770"/>
      <c r="C1" s="770"/>
      <c r="D1" s="770"/>
      <c r="E1" s="770"/>
      <c r="F1" s="770"/>
      <c r="G1" s="770"/>
      <c r="H1" s="770"/>
      <c r="I1" s="770"/>
      <c r="J1" s="770"/>
      <c r="K1" s="770"/>
      <c r="L1" s="770"/>
      <c r="M1" s="770"/>
      <c r="N1" s="770"/>
      <c r="O1" s="770"/>
      <c r="P1" s="770"/>
      <c r="Q1" s="770"/>
      <c r="R1" s="770"/>
      <c r="S1" s="770"/>
      <c r="T1" s="770"/>
      <c r="U1" s="770"/>
      <c r="V1" s="770"/>
      <c r="W1" s="770"/>
      <c r="X1" s="770"/>
      <c r="Y1" s="770"/>
      <c r="Z1" s="770"/>
    </row>
    <row r="2" spans="1:29" ht="18.75" x14ac:dyDescent="0.25">
      <c r="A2" s="770" t="s">
        <v>229</v>
      </c>
      <c r="B2" s="770"/>
      <c r="C2" s="770"/>
      <c r="D2" s="770"/>
      <c r="E2" s="770"/>
      <c r="F2" s="770"/>
      <c r="G2" s="770"/>
      <c r="H2" s="770"/>
      <c r="I2" s="770"/>
      <c r="J2" s="770"/>
      <c r="K2" s="770"/>
      <c r="L2" s="770"/>
      <c r="M2" s="770"/>
      <c r="N2" s="770"/>
      <c r="O2" s="770"/>
      <c r="P2" s="770"/>
      <c r="Q2" s="770"/>
      <c r="R2" s="770"/>
      <c r="S2" s="770"/>
      <c r="T2" s="770"/>
      <c r="U2" s="770"/>
      <c r="V2" s="770"/>
      <c r="W2" s="770"/>
      <c r="X2" s="770"/>
      <c r="Y2" s="770"/>
      <c r="Z2" s="770"/>
    </row>
    <row r="3" spans="1:29" ht="26.45" customHeight="1" x14ac:dyDescent="0.25">
      <c r="A3" s="867" t="str">
        <f>Ietekme_LM_2025_06.11.2025.!B190</f>
        <v>4.11.Atbalsta sniegšana ārkārtas aizbildņiem (atlīdzība par ārkārtas aizbildņa pienākumu pildīšanu, pabalsts nepavadīta bērna uzturam un pabalsts apģērba un mīkstā inventāra iegādei)</v>
      </c>
      <c r="B3" s="867"/>
      <c r="C3" s="867"/>
      <c r="D3" s="867"/>
      <c r="E3" s="867"/>
      <c r="F3" s="867"/>
      <c r="G3" s="867"/>
      <c r="H3" s="867"/>
      <c r="I3" s="867"/>
      <c r="J3" s="867"/>
      <c r="K3" s="867"/>
      <c r="L3" s="867"/>
      <c r="M3" s="867"/>
      <c r="N3" s="867"/>
      <c r="O3" s="867"/>
      <c r="P3" s="867"/>
      <c r="Q3" s="867"/>
      <c r="R3" s="867"/>
      <c r="S3" s="867"/>
      <c r="T3" s="867"/>
      <c r="U3" s="867"/>
      <c r="V3" s="867"/>
      <c r="W3" s="867"/>
      <c r="X3" s="867"/>
      <c r="Y3" s="867"/>
      <c r="Z3" s="867"/>
    </row>
    <row r="4" spans="1:29" ht="26.45" customHeight="1" x14ac:dyDescent="0.25">
      <c r="A4" s="233" t="s">
        <v>225</v>
      </c>
      <c r="B4" s="22"/>
      <c r="C4" s="22"/>
      <c r="D4" s="22"/>
      <c r="E4" s="22"/>
      <c r="F4" s="22"/>
      <c r="G4" s="22"/>
      <c r="H4" s="22"/>
      <c r="I4" s="22"/>
      <c r="J4" s="22"/>
      <c r="K4" s="22"/>
      <c r="L4" s="22"/>
      <c r="M4" s="22"/>
      <c r="N4" s="22"/>
      <c r="O4" s="22"/>
      <c r="P4" s="22"/>
      <c r="Q4" s="22"/>
      <c r="R4" s="22"/>
      <c r="S4" s="22"/>
      <c r="T4" s="22"/>
      <c r="U4" s="22"/>
      <c r="V4" s="22"/>
      <c r="W4" s="22"/>
      <c r="X4" s="22"/>
      <c r="Y4" s="22"/>
      <c r="Z4" s="22"/>
    </row>
    <row r="5" spans="1:29" x14ac:dyDescent="0.25">
      <c r="A5" s="858" t="s">
        <v>41</v>
      </c>
      <c r="B5" s="676" t="s">
        <v>87</v>
      </c>
      <c r="C5" s="676"/>
      <c r="D5" s="676" t="s">
        <v>87</v>
      </c>
      <c r="E5" s="676"/>
      <c r="F5" s="676" t="s">
        <v>87</v>
      </c>
      <c r="G5" s="676"/>
      <c r="H5" s="676" t="s">
        <v>87</v>
      </c>
      <c r="I5" s="676"/>
      <c r="J5" s="676" t="s">
        <v>87</v>
      </c>
      <c r="K5" s="676"/>
      <c r="L5" s="676" t="s">
        <v>87</v>
      </c>
      <c r="M5" s="676"/>
      <c r="N5" s="676" t="s">
        <v>87</v>
      </c>
      <c r="O5" s="676"/>
      <c r="P5" s="676" t="s">
        <v>87</v>
      </c>
      <c r="Q5" s="676"/>
      <c r="R5" s="859" t="s">
        <v>87</v>
      </c>
      <c r="S5" s="859"/>
      <c r="T5" s="859" t="s">
        <v>87</v>
      </c>
      <c r="U5" s="859"/>
      <c r="V5" s="859" t="s">
        <v>87</v>
      </c>
      <c r="W5" s="859"/>
      <c r="X5" s="859" t="s">
        <v>87</v>
      </c>
      <c r="Y5" s="859"/>
      <c r="Z5" s="234" t="s">
        <v>87</v>
      </c>
    </row>
    <row r="6" spans="1:29" ht="14.45" customHeight="1" x14ac:dyDescent="0.25">
      <c r="A6" s="858"/>
      <c r="B6" s="671" t="s">
        <v>92</v>
      </c>
      <c r="C6" s="671"/>
      <c r="D6" s="671" t="s">
        <v>93</v>
      </c>
      <c r="E6" s="671"/>
      <c r="F6" s="671" t="s">
        <v>17</v>
      </c>
      <c r="G6" s="671"/>
      <c r="H6" s="671" t="s">
        <v>18</v>
      </c>
      <c r="I6" s="671"/>
      <c r="J6" s="672" t="s">
        <v>19</v>
      </c>
      <c r="K6" s="673"/>
      <c r="L6" s="671" t="s">
        <v>20</v>
      </c>
      <c r="M6" s="671"/>
      <c r="N6" s="672" t="s">
        <v>21</v>
      </c>
      <c r="O6" s="673"/>
      <c r="P6" s="671" t="s">
        <v>22</v>
      </c>
      <c r="Q6" s="671"/>
      <c r="R6" s="671" t="s">
        <v>23</v>
      </c>
      <c r="S6" s="671"/>
      <c r="T6" s="671" t="s">
        <v>24</v>
      </c>
      <c r="U6" s="671"/>
      <c r="V6" s="671" t="s">
        <v>25</v>
      </c>
      <c r="W6" s="671"/>
      <c r="X6" s="671" t="s">
        <v>26</v>
      </c>
      <c r="Y6" s="671"/>
      <c r="Z6" s="208" t="s">
        <v>39</v>
      </c>
    </row>
    <row r="7" spans="1:29" x14ac:dyDescent="0.25">
      <c r="A7" s="858"/>
      <c r="B7" s="193"/>
      <c r="C7" s="194" t="s">
        <v>27</v>
      </c>
      <c r="D7" s="195"/>
      <c r="E7" s="196" t="s">
        <v>27</v>
      </c>
      <c r="F7" s="193"/>
      <c r="G7" s="194" t="s">
        <v>27</v>
      </c>
      <c r="H7" s="195"/>
      <c r="I7" s="196" t="s">
        <v>27</v>
      </c>
      <c r="J7" s="193"/>
      <c r="K7" s="196" t="s">
        <v>27</v>
      </c>
      <c r="L7" s="193"/>
      <c r="M7" s="196" t="s">
        <v>27</v>
      </c>
      <c r="N7" s="193"/>
      <c r="O7" s="196" t="s">
        <v>27</v>
      </c>
      <c r="P7" s="193"/>
      <c r="Q7" s="196" t="s">
        <v>27</v>
      </c>
      <c r="R7" s="197"/>
      <c r="S7" s="235" t="s">
        <v>27</v>
      </c>
      <c r="T7" s="199"/>
      <c r="U7" s="235" t="s">
        <v>27</v>
      </c>
      <c r="V7" s="199"/>
      <c r="W7" s="235" t="s">
        <v>27</v>
      </c>
      <c r="X7" s="199"/>
      <c r="Y7" s="235" t="s">
        <v>27</v>
      </c>
      <c r="Z7" s="201" t="s">
        <v>27</v>
      </c>
    </row>
    <row r="8" spans="1:29" ht="60.6" customHeight="1" x14ac:dyDescent="0.25">
      <c r="A8" s="858"/>
      <c r="B8" s="202" t="s">
        <v>29</v>
      </c>
      <c r="C8" s="203" t="s">
        <v>30</v>
      </c>
      <c r="D8" s="204" t="s">
        <v>29</v>
      </c>
      <c r="E8" s="205" t="s">
        <v>30</v>
      </c>
      <c r="F8" s="202" t="s">
        <v>29</v>
      </c>
      <c r="G8" s="203" t="s">
        <v>30</v>
      </c>
      <c r="H8" s="204" t="s">
        <v>29</v>
      </c>
      <c r="I8" s="205" t="s">
        <v>30</v>
      </c>
      <c r="J8" s="202" t="s">
        <v>29</v>
      </c>
      <c r="K8" s="205" t="s">
        <v>30</v>
      </c>
      <c r="L8" s="202" t="s">
        <v>29</v>
      </c>
      <c r="M8" s="205" t="s">
        <v>30</v>
      </c>
      <c r="N8" s="202" t="s">
        <v>29</v>
      </c>
      <c r="O8" s="205" t="s">
        <v>30</v>
      </c>
      <c r="P8" s="202" t="s">
        <v>29</v>
      </c>
      <c r="Q8" s="205" t="s">
        <v>30</v>
      </c>
      <c r="R8" s="192" t="s">
        <v>29</v>
      </c>
      <c r="S8" s="205" t="s">
        <v>30</v>
      </c>
      <c r="T8" s="206" t="s">
        <v>29</v>
      </c>
      <c r="U8" s="205" t="s">
        <v>30</v>
      </c>
      <c r="V8" s="206" t="s">
        <v>29</v>
      </c>
      <c r="W8" s="205" t="s">
        <v>30</v>
      </c>
      <c r="X8" s="206" t="s">
        <v>29</v>
      </c>
      <c r="Y8" s="205" t="s">
        <v>30</v>
      </c>
      <c r="Z8" s="208" t="s">
        <v>30</v>
      </c>
    </row>
    <row r="9" spans="1:29" x14ac:dyDescent="0.25">
      <c r="A9" s="236" t="s">
        <v>42</v>
      </c>
      <c r="B9" s="210">
        <v>1</v>
      </c>
      <c r="C9" s="211">
        <v>2</v>
      </c>
      <c r="D9" s="212">
        <v>3</v>
      </c>
      <c r="E9" s="213">
        <v>4</v>
      </c>
      <c r="F9" s="210">
        <v>5</v>
      </c>
      <c r="G9" s="211">
        <v>6</v>
      </c>
      <c r="H9" s="212">
        <v>7</v>
      </c>
      <c r="I9" s="213">
        <v>8</v>
      </c>
      <c r="J9" s="210">
        <v>9</v>
      </c>
      <c r="K9" s="213">
        <v>10</v>
      </c>
      <c r="L9" s="210">
        <v>11</v>
      </c>
      <c r="M9" s="213">
        <v>12</v>
      </c>
      <c r="N9" s="210">
        <v>13</v>
      </c>
      <c r="O9" s="213">
        <v>14</v>
      </c>
      <c r="P9" s="210">
        <v>15</v>
      </c>
      <c r="Q9" s="213">
        <v>16</v>
      </c>
      <c r="R9" s="214">
        <v>17</v>
      </c>
      <c r="S9" s="213">
        <v>18</v>
      </c>
      <c r="T9" s="216">
        <v>19</v>
      </c>
      <c r="U9" s="213">
        <v>20</v>
      </c>
      <c r="V9" s="216">
        <v>21</v>
      </c>
      <c r="W9" s="213">
        <v>22</v>
      </c>
      <c r="X9" s="216">
        <v>23</v>
      </c>
      <c r="Y9" s="213">
        <v>24</v>
      </c>
      <c r="Z9" s="218">
        <v>25</v>
      </c>
    </row>
    <row r="10" spans="1:29" ht="49.35" customHeight="1" x14ac:dyDescent="0.25">
      <c r="A10" s="219" t="s">
        <v>36</v>
      </c>
      <c r="B10" s="237">
        <v>341</v>
      </c>
      <c r="C10" s="238">
        <v>47471.81</v>
      </c>
      <c r="D10" s="237">
        <v>321</v>
      </c>
      <c r="E10" s="238">
        <v>44611.710000000006</v>
      </c>
      <c r="F10" s="237">
        <v>316</v>
      </c>
      <c r="G10" s="238">
        <v>48262.38</v>
      </c>
      <c r="H10" s="237">
        <v>292</v>
      </c>
      <c r="I10" s="238">
        <v>43583.21</v>
      </c>
      <c r="J10" s="239">
        <v>310</v>
      </c>
      <c r="K10" s="240">
        <v>44229.87</v>
      </c>
      <c r="L10" s="237">
        <v>290</v>
      </c>
      <c r="M10" s="238">
        <v>41556.880000000005</v>
      </c>
      <c r="N10" s="239">
        <v>330</v>
      </c>
      <c r="O10" s="240">
        <v>41335.589999999997</v>
      </c>
      <c r="P10" s="237">
        <v>286</v>
      </c>
      <c r="Q10" s="238">
        <v>41895.210000000006</v>
      </c>
      <c r="R10" s="241">
        <v>272</v>
      </c>
      <c r="S10" s="238">
        <v>39122.039999999994</v>
      </c>
      <c r="T10" s="241">
        <v>256</v>
      </c>
      <c r="U10" s="238">
        <v>37962.350000000006</v>
      </c>
      <c r="V10" s="241">
        <v>252</v>
      </c>
      <c r="W10" s="238">
        <v>36761.319999999992</v>
      </c>
      <c r="X10" s="241">
        <v>247</v>
      </c>
      <c r="Y10" s="238">
        <v>35856.32</v>
      </c>
      <c r="Z10" s="242">
        <f t="shared" ref="Z10:Z12" si="0">G10+I10+K10+M10+O10+Q10+S10+U10+W10+Y10+E10+C10</f>
        <v>502648.69000000006</v>
      </c>
      <c r="AA10" s="6"/>
      <c r="AB10" s="2"/>
      <c r="AC10" s="2"/>
    </row>
    <row r="11" spans="1:29" ht="49.35" customHeight="1" x14ac:dyDescent="0.25">
      <c r="A11" s="219" t="s">
        <v>37</v>
      </c>
      <c r="B11" s="237">
        <v>473</v>
      </c>
      <c r="C11" s="238">
        <v>121443.11</v>
      </c>
      <c r="D11" s="237">
        <v>453</v>
      </c>
      <c r="E11" s="238">
        <v>117342.04000000001</v>
      </c>
      <c r="F11" s="237">
        <v>432</v>
      </c>
      <c r="G11" s="238">
        <v>110019.73999999999</v>
      </c>
      <c r="H11" s="237">
        <v>447</v>
      </c>
      <c r="I11" s="238">
        <v>121240.99</v>
      </c>
      <c r="J11" s="239">
        <v>429</v>
      </c>
      <c r="K11" s="240">
        <v>110632.47999999998</v>
      </c>
      <c r="L11" s="237">
        <v>410</v>
      </c>
      <c r="M11" s="238">
        <v>104573.21</v>
      </c>
      <c r="N11" s="239">
        <v>447</v>
      </c>
      <c r="O11" s="240">
        <v>107975.57</v>
      </c>
      <c r="P11" s="237">
        <v>403</v>
      </c>
      <c r="Q11" s="238">
        <v>104421.98</v>
      </c>
      <c r="R11" s="241">
        <v>376</v>
      </c>
      <c r="S11" s="238">
        <v>96512.750000000015</v>
      </c>
      <c r="T11" s="241">
        <v>351</v>
      </c>
      <c r="U11" s="238">
        <v>89438.36</v>
      </c>
      <c r="V11" s="241">
        <v>336</v>
      </c>
      <c r="W11" s="238">
        <v>90237.099999999991</v>
      </c>
      <c r="X11" s="241">
        <v>307</v>
      </c>
      <c r="Y11" s="238">
        <v>85869.63</v>
      </c>
      <c r="Z11" s="242">
        <f t="shared" si="0"/>
        <v>1259706.96</v>
      </c>
      <c r="AA11" s="6"/>
      <c r="AB11" s="2"/>
      <c r="AC11" s="2"/>
    </row>
    <row r="12" spans="1:29" ht="49.35" customHeight="1" x14ac:dyDescent="0.25">
      <c r="A12" s="219" t="s">
        <v>38</v>
      </c>
      <c r="B12" s="237">
        <v>140</v>
      </c>
      <c r="C12" s="238">
        <v>14032.12</v>
      </c>
      <c r="D12" s="237">
        <v>104</v>
      </c>
      <c r="E12" s="238">
        <v>10261.61</v>
      </c>
      <c r="F12" s="237">
        <v>83</v>
      </c>
      <c r="G12" s="238">
        <v>7838.05</v>
      </c>
      <c r="H12" s="237">
        <v>99</v>
      </c>
      <c r="I12" s="238">
        <v>11645.8</v>
      </c>
      <c r="J12" s="239">
        <v>89</v>
      </c>
      <c r="K12" s="240">
        <v>7083.16</v>
      </c>
      <c r="L12" s="237">
        <v>78</v>
      </c>
      <c r="M12" s="238">
        <v>7225.36</v>
      </c>
      <c r="N12" s="239">
        <v>115</v>
      </c>
      <c r="O12" s="240">
        <v>9749.630000000001</v>
      </c>
      <c r="P12" s="237">
        <v>75</v>
      </c>
      <c r="Q12" s="238">
        <v>7163.6100000000006</v>
      </c>
      <c r="R12" s="241">
        <v>73</v>
      </c>
      <c r="S12" s="238">
        <v>6533.0499999999993</v>
      </c>
      <c r="T12" s="241">
        <v>74</v>
      </c>
      <c r="U12" s="238">
        <v>6657.29</v>
      </c>
      <c r="V12" s="241">
        <v>62</v>
      </c>
      <c r="W12" s="238">
        <v>5687.83</v>
      </c>
      <c r="X12" s="241">
        <v>59</v>
      </c>
      <c r="Y12" s="238">
        <v>4642.78</v>
      </c>
      <c r="Z12" s="242">
        <f t="shared" si="0"/>
        <v>98520.29</v>
      </c>
      <c r="AA12" s="6"/>
      <c r="AB12" s="2"/>
      <c r="AC12" s="2"/>
    </row>
    <row r="13" spans="1:29" x14ac:dyDescent="0.25">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243">
        <f>SUM(Z10:Z12)</f>
        <v>1860875.94</v>
      </c>
    </row>
    <row r="16" spans="1:29" x14ac:dyDescent="0.25">
      <c r="A16" s="858" t="s">
        <v>41</v>
      </c>
      <c r="B16" s="859" t="s">
        <v>155</v>
      </c>
      <c r="C16" s="859"/>
      <c r="D16" s="859" t="s">
        <v>155</v>
      </c>
      <c r="E16" s="859"/>
      <c r="F16" s="859" t="s">
        <v>155</v>
      </c>
      <c r="G16" s="859"/>
      <c r="H16" s="859" t="s">
        <v>155</v>
      </c>
      <c r="I16" s="859"/>
      <c r="J16" s="859" t="s">
        <v>155</v>
      </c>
      <c r="K16" s="859"/>
      <c r="L16" s="859" t="s">
        <v>155</v>
      </c>
      <c r="M16" s="859"/>
      <c r="N16" s="859" t="s">
        <v>155</v>
      </c>
      <c r="O16" s="859"/>
      <c r="P16" s="859" t="s">
        <v>155</v>
      </c>
      <c r="Q16" s="859"/>
      <c r="R16" s="859" t="s">
        <v>155</v>
      </c>
      <c r="S16" s="859"/>
      <c r="T16" s="861" t="s">
        <v>231</v>
      </c>
      <c r="U16" s="861"/>
      <c r="V16" s="861" t="s">
        <v>231</v>
      </c>
      <c r="W16" s="861"/>
      <c r="X16" s="861" t="s">
        <v>231</v>
      </c>
      <c r="Y16" s="861"/>
      <c r="Z16" s="249" t="s">
        <v>231</v>
      </c>
    </row>
    <row r="17" spans="1:26" ht="14.45" customHeight="1" x14ac:dyDescent="0.25">
      <c r="A17" s="858"/>
      <c r="B17" s="671" t="s">
        <v>92</v>
      </c>
      <c r="C17" s="671"/>
      <c r="D17" s="671" t="s">
        <v>93</v>
      </c>
      <c r="E17" s="671"/>
      <c r="F17" s="671" t="s">
        <v>17</v>
      </c>
      <c r="G17" s="671"/>
      <c r="H17" s="671" t="s">
        <v>18</v>
      </c>
      <c r="I17" s="671"/>
      <c r="J17" s="671" t="s">
        <v>19</v>
      </c>
      <c r="K17" s="671"/>
      <c r="L17" s="671" t="s">
        <v>20</v>
      </c>
      <c r="M17" s="671"/>
      <c r="N17" s="671" t="s">
        <v>21</v>
      </c>
      <c r="O17" s="671"/>
      <c r="P17" s="671" t="s">
        <v>22</v>
      </c>
      <c r="Q17" s="671"/>
      <c r="R17" s="671" t="s">
        <v>23</v>
      </c>
      <c r="S17" s="671"/>
      <c r="T17" s="686" t="s">
        <v>24</v>
      </c>
      <c r="U17" s="686"/>
      <c r="V17" s="686" t="s">
        <v>25</v>
      </c>
      <c r="W17" s="686"/>
      <c r="X17" s="686" t="s">
        <v>26</v>
      </c>
      <c r="Y17" s="686"/>
      <c r="Z17" s="250" t="s">
        <v>39</v>
      </c>
    </row>
    <row r="18" spans="1:26" x14ac:dyDescent="0.25">
      <c r="A18" s="858"/>
      <c r="B18" s="244"/>
      <c r="C18" s="245" t="s">
        <v>27</v>
      </c>
      <c r="D18" s="246"/>
      <c r="E18" s="247" t="s">
        <v>27</v>
      </c>
      <c r="F18" s="244"/>
      <c r="G18" s="245" t="s">
        <v>27</v>
      </c>
      <c r="H18" s="246"/>
      <c r="I18" s="247" t="s">
        <v>27</v>
      </c>
      <c r="J18" s="244"/>
      <c r="K18" s="247" t="s">
        <v>27</v>
      </c>
      <c r="L18" s="244"/>
      <c r="M18" s="247" t="s">
        <v>27</v>
      </c>
      <c r="N18" s="244"/>
      <c r="O18" s="247" t="s">
        <v>27</v>
      </c>
      <c r="P18" s="244"/>
      <c r="Q18" s="247" t="s">
        <v>27</v>
      </c>
      <c r="R18" s="244"/>
      <c r="S18" s="247" t="s">
        <v>27</v>
      </c>
      <c r="T18" s="251"/>
      <c r="U18" s="252" t="s">
        <v>27</v>
      </c>
      <c r="V18" s="251"/>
      <c r="W18" s="252" t="s">
        <v>27</v>
      </c>
      <c r="X18" s="251"/>
      <c r="Y18" s="252" t="s">
        <v>27</v>
      </c>
      <c r="Z18" s="253" t="s">
        <v>27</v>
      </c>
    </row>
    <row r="19" spans="1:26" ht="59.45" customHeight="1" x14ac:dyDescent="0.25">
      <c r="A19" s="858"/>
      <c r="B19" s="202" t="s">
        <v>29</v>
      </c>
      <c r="C19" s="205" t="s">
        <v>30</v>
      </c>
      <c r="D19" s="204" t="s">
        <v>29</v>
      </c>
      <c r="E19" s="205" t="s">
        <v>30</v>
      </c>
      <c r="F19" s="202" t="s">
        <v>29</v>
      </c>
      <c r="G19" s="205" t="s">
        <v>30</v>
      </c>
      <c r="H19" s="204" t="s">
        <v>29</v>
      </c>
      <c r="I19" s="205" t="s">
        <v>30</v>
      </c>
      <c r="J19" s="202" t="s">
        <v>29</v>
      </c>
      <c r="K19" s="205" t="s">
        <v>30</v>
      </c>
      <c r="L19" s="202" t="s">
        <v>29</v>
      </c>
      <c r="M19" s="205" t="s">
        <v>30</v>
      </c>
      <c r="N19" s="202" t="s">
        <v>29</v>
      </c>
      <c r="O19" s="205" t="s">
        <v>30</v>
      </c>
      <c r="P19" s="202" t="s">
        <v>29</v>
      </c>
      <c r="Q19" s="205" t="s">
        <v>30</v>
      </c>
      <c r="R19" s="202" t="s">
        <v>29</v>
      </c>
      <c r="S19" s="205" t="s">
        <v>30</v>
      </c>
      <c r="T19" s="254" t="s">
        <v>29</v>
      </c>
      <c r="U19" s="255" t="s">
        <v>31</v>
      </c>
      <c r="V19" s="254" t="s">
        <v>29</v>
      </c>
      <c r="W19" s="255" t="s">
        <v>31</v>
      </c>
      <c r="X19" s="254" t="s">
        <v>29</v>
      </c>
      <c r="Y19" s="255" t="s">
        <v>31</v>
      </c>
      <c r="Z19" s="250" t="s">
        <v>103</v>
      </c>
    </row>
    <row r="20" spans="1:26" s="56" customFormat="1" x14ac:dyDescent="0.25">
      <c r="A20" s="236" t="s">
        <v>42</v>
      </c>
      <c r="B20" s="210">
        <v>1</v>
      </c>
      <c r="C20" s="211">
        <v>2</v>
      </c>
      <c r="D20" s="212">
        <v>3</v>
      </c>
      <c r="E20" s="213">
        <v>4</v>
      </c>
      <c r="F20" s="210">
        <v>5</v>
      </c>
      <c r="G20" s="211">
        <v>6</v>
      </c>
      <c r="H20" s="212">
        <v>7</v>
      </c>
      <c r="I20" s="213">
        <v>8</v>
      </c>
      <c r="J20" s="210">
        <v>9</v>
      </c>
      <c r="K20" s="213">
        <v>10</v>
      </c>
      <c r="L20" s="210">
        <v>11</v>
      </c>
      <c r="M20" s="213">
        <v>12</v>
      </c>
      <c r="N20" s="210">
        <v>13</v>
      </c>
      <c r="O20" s="213">
        <v>14</v>
      </c>
      <c r="P20" s="210">
        <v>15</v>
      </c>
      <c r="Q20" s="213">
        <v>16</v>
      </c>
      <c r="R20" s="210">
        <v>17</v>
      </c>
      <c r="S20" s="213">
        <v>18</v>
      </c>
      <c r="T20" s="256">
        <v>19</v>
      </c>
      <c r="U20" s="257">
        <v>20</v>
      </c>
      <c r="V20" s="256">
        <v>21</v>
      </c>
      <c r="W20" s="257">
        <v>22</v>
      </c>
      <c r="X20" s="256">
        <v>23</v>
      </c>
      <c r="Y20" s="257">
        <v>24</v>
      </c>
      <c r="Z20" s="258">
        <v>25</v>
      </c>
    </row>
    <row r="21" spans="1:26" ht="49.35" customHeight="1" x14ac:dyDescent="0.25">
      <c r="A21" s="219" t="s">
        <v>36</v>
      </c>
      <c r="B21" s="237">
        <v>233</v>
      </c>
      <c r="C21" s="238">
        <v>34415.67</v>
      </c>
      <c r="D21" s="237">
        <v>223</v>
      </c>
      <c r="E21" s="238">
        <v>32403.82</v>
      </c>
      <c r="F21" s="237">
        <v>222</v>
      </c>
      <c r="G21" s="238">
        <v>33761.769999999997</v>
      </c>
      <c r="H21" s="237">
        <v>219</v>
      </c>
      <c r="I21" s="238">
        <v>33654.199999999997</v>
      </c>
      <c r="J21" s="237">
        <v>217</v>
      </c>
      <c r="K21" s="238">
        <v>32304.71</v>
      </c>
      <c r="L21" s="237">
        <v>216</v>
      </c>
      <c r="M21" s="238">
        <v>31682.26</v>
      </c>
      <c r="N21" s="237">
        <v>209</v>
      </c>
      <c r="O21" s="238">
        <v>30867.34</v>
      </c>
      <c r="P21" s="237">
        <v>212</v>
      </c>
      <c r="Q21" s="238">
        <v>31359.279999999999</v>
      </c>
      <c r="R21" s="237">
        <v>216</v>
      </c>
      <c r="S21" s="238">
        <v>33032.76</v>
      </c>
      <c r="T21" s="259">
        <f>ROUND((R21+P21+N21+L21+J21+H21)/6,0)</f>
        <v>215</v>
      </c>
      <c r="U21" s="260">
        <f>(S21+Q21+O21+M21+K21+I21)/6</f>
        <v>32150.091666666664</v>
      </c>
      <c r="V21" s="259">
        <f t="shared" ref="V21:Y23" si="1">T21</f>
        <v>215</v>
      </c>
      <c r="W21" s="260">
        <f>U21</f>
        <v>32150.091666666664</v>
      </c>
      <c r="X21" s="259">
        <f t="shared" si="1"/>
        <v>215</v>
      </c>
      <c r="Y21" s="260">
        <f t="shared" si="1"/>
        <v>32150.091666666664</v>
      </c>
      <c r="Z21" s="261">
        <f>ROUND(G21+I21+K21+M21+O21+Q21+S21+U21+W21+Y21+E21+C21,0)</f>
        <v>389932</v>
      </c>
    </row>
    <row r="22" spans="1:26" ht="49.35" customHeight="1" x14ac:dyDescent="0.25">
      <c r="A22" s="219" t="s">
        <v>37</v>
      </c>
      <c r="B22" s="237">
        <v>323</v>
      </c>
      <c r="C22" s="238">
        <v>83621.02</v>
      </c>
      <c r="D22" s="237">
        <v>307</v>
      </c>
      <c r="E22" s="238">
        <v>77891.320000000007</v>
      </c>
      <c r="F22" s="237">
        <v>300</v>
      </c>
      <c r="G22" s="238">
        <v>78309.8</v>
      </c>
      <c r="H22" s="237">
        <v>302</v>
      </c>
      <c r="I22" s="238">
        <v>77888.23</v>
      </c>
      <c r="J22" s="237">
        <v>292</v>
      </c>
      <c r="K22" s="238">
        <v>74523.53</v>
      </c>
      <c r="L22" s="237">
        <v>287</v>
      </c>
      <c r="M22" s="238">
        <v>72379.56</v>
      </c>
      <c r="N22" s="237">
        <v>279</v>
      </c>
      <c r="O22" s="238">
        <v>70589.440000000002</v>
      </c>
      <c r="P22" s="237">
        <v>284</v>
      </c>
      <c r="Q22" s="238">
        <v>74072.429999999993</v>
      </c>
      <c r="R22" s="237">
        <v>292</v>
      </c>
      <c r="S22" s="238">
        <v>76011.38</v>
      </c>
      <c r="T22" s="259">
        <f t="shared" ref="T22:T23" si="2">ROUND((R22+P22+N22+L22+J22+H22)/6,0)</f>
        <v>289</v>
      </c>
      <c r="U22" s="260">
        <f t="shared" ref="U22:U23" si="3">(S22+Q22+O22+M22+K22+I22)/6</f>
        <v>74244.094999999987</v>
      </c>
      <c r="V22" s="259">
        <f t="shared" si="1"/>
        <v>289</v>
      </c>
      <c r="W22" s="260">
        <f t="shared" si="1"/>
        <v>74244.094999999987</v>
      </c>
      <c r="X22" s="259">
        <f t="shared" si="1"/>
        <v>289</v>
      </c>
      <c r="Y22" s="260">
        <f t="shared" si="1"/>
        <v>74244.094999999987</v>
      </c>
      <c r="Z22" s="261">
        <f t="shared" ref="Z22:Z23" si="4">ROUND(G22+I22+K22+M22+O22+Q22+S22+U22+W22+Y22+E22+C22,0)</f>
        <v>908019</v>
      </c>
    </row>
    <row r="23" spans="1:26" ht="49.35" customHeight="1" x14ac:dyDescent="0.25">
      <c r="A23" s="219" t="s">
        <v>38</v>
      </c>
      <c r="B23" s="237">
        <v>66</v>
      </c>
      <c r="C23" s="238">
        <v>6625.46</v>
      </c>
      <c r="D23" s="237">
        <v>63</v>
      </c>
      <c r="E23" s="238">
        <v>5808.69</v>
      </c>
      <c r="F23" s="237">
        <v>66</v>
      </c>
      <c r="G23" s="238">
        <v>8000.19</v>
      </c>
      <c r="H23" s="237">
        <v>63</v>
      </c>
      <c r="I23" s="238">
        <v>5411.5</v>
      </c>
      <c r="J23" s="237">
        <v>61</v>
      </c>
      <c r="K23" s="238">
        <v>6248</v>
      </c>
      <c r="L23" s="237">
        <v>62</v>
      </c>
      <c r="M23" s="238">
        <v>6110.09</v>
      </c>
      <c r="N23" s="237">
        <v>58</v>
      </c>
      <c r="O23" s="238">
        <v>5264.65</v>
      </c>
      <c r="P23" s="237">
        <v>63</v>
      </c>
      <c r="Q23" s="238">
        <v>6952.96</v>
      </c>
      <c r="R23" s="237">
        <v>71</v>
      </c>
      <c r="S23" s="238">
        <v>8828.84</v>
      </c>
      <c r="T23" s="259">
        <f t="shared" si="2"/>
        <v>63</v>
      </c>
      <c r="U23" s="260">
        <f t="shared" si="3"/>
        <v>6469.3399999999992</v>
      </c>
      <c r="V23" s="259">
        <f t="shared" si="1"/>
        <v>63</v>
      </c>
      <c r="W23" s="260">
        <f t="shared" si="1"/>
        <v>6469.3399999999992</v>
      </c>
      <c r="X23" s="259">
        <f t="shared" si="1"/>
        <v>63</v>
      </c>
      <c r="Y23" s="260">
        <f t="shared" si="1"/>
        <v>6469.3399999999992</v>
      </c>
      <c r="Z23" s="261">
        <f t="shared" si="4"/>
        <v>78658</v>
      </c>
    </row>
    <row r="24" spans="1:26" x14ac:dyDescent="0.25">
      <c r="T24" s="262"/>
      <c r="U24" s="262"/>
      <c r="V24" s="262"/>
      <c r="W24" s="262"/>
      <c r="X24" s="262"/>
      <c r="Y24" s="262"/>
      <c r="Z24" s="263">
        <f>ROUND(SUM(Z21:Z23),0)</f>
        <v>1376609</v>
      </c>
    </row>
    <row r="25" spans="1:26" x14ac:dyDescent="0.25">
      <c r="A25" s="868" t="s">
        <v>336</v>
      </c>
      <c r="B25" s="869"/>
      <c r="C25" s="869"/>
      <c r="D25" s="869"/>
      <c r="E25" s="869"/>
      <c r="F25" s="869"/>
      <c r="G25" s="869"/>
    </row>
    <row r="26" spans="1:26" x14ac:dyDescent="0.25">
      <c r="A26" s="869"/>
      <c r="B26" s="869"/>
      <c r="C26" s="869"/>
      <c r="D26" s="869"/>
      <c r="E26" s="869"/>
      <c r="F26" s="869"/>
      <c r="G26" s="869"/>
      <c r="H26" s="262"/>
      <c r="I26" s="262"/>
      <c r="J26" s="262"/>
      <c r="K26" s="262"/>
      <c r="L26" s="262"/>
      <c r="M26" s="262"/>
      <c r="N26" s="262"/>
      <c r="O26" s="262"/>
      <c r="P26" s="262"/>
      <c r="Q26" s="262"/>
      <c r="R26" s="262"/>
      <c r="S26" s="262"/>
      <c r="T26" s="262"/>
      <c r="U26" s="262"/>
      <c r="V26" s="262"/>
      <c r="W26" s="262"/>
      <c r="X26" s="262"/>
      <c r="Y26" s="262"/>
      <c r="Z26" s="262"/>
    </row>
    <row r="27" spans="1:26" x14ac:dyDescent="0.25">
      <c r="A27" s="869"/>
      <c r="B27" s="869"/>
      <c r="C27" s="869"/>
      <c r="D27" s="869"/>
      <c r="E27" s="869"/>
      <c r="F27" s="869"/>
      <c r="G27" s="869"/>
      <c r="H27" s="262"/>
      <c r="I27" s="262"/>
      <c r="J27" s="262"/>
      <c r="K27" s="262"/>
      <c r="L27" s="262"/>
      <c r="M27" s="262"/>
      <c r="N27" s="262"/>
      <c r="O27" s="262"/>
      <c r="P27" s="262"/>
      <c r="Q27" s="262"/>
      <c r="R27" s="262"/>
      <c r="S27" s="262"/>
      <c r="T27" s="262"/>
      <c r="U27" s="262"/>
      <c r="V27" s="262"/>
      <c r="W27" s="262"/>
      <c r="X27" s="262"/>
      <c r="Y27" s="262"/>
      <c r="Z27" s="249" t="s">
        <v>235</v>
      </c>
    </row>
    <row r="28" spans="1:26" x14ac:dyDescent="0.25">
      <c r="A28" s="869"/>
      <c r="B28" s="869"/>
      <c r="C28" s="869"/>
      <c r="D28" s="869"/>
      <c r="E28" s="869"/>
      <c r="F28" s="869"/>
      <c r="G28" s="869"/>
      <c r="H28" s="262"/>
      <c r="I28" s="262"/>
      <c r="J28" s="262"/>
      <c r="K28" s="262"/>
      <c r="L28" s="262"/>
      <c r="M28" s="262"/>
      <c r="N28" s="262"/>
      <c r="O28" s="262"/>
      <c r="P28" s="262"/>
      <c r="Q28" s="262"/>
      <c r="R28" s="262"/>
      <c r="S28" s="262"/>
      <c r="T28" s="262"/>
      <c r="U28" s="262"/>
      <c r="V28" s="262"/>
      <c r="W28" s="262"/>
      <c r="X28" s="262"/>
      <c r="Y28" s="262"/>
      <c r="Z28" s="250" t="s">
        <v>39</v>
      </c>
    </row>
    <row r="29" spans="1:26" x14ac:dyDescent="0.25">
      <c r="A29" s="869"/>
      <c r="B29" s="869"/>
      <c r="C29" s="869"/>
      <c r="D29" s="869"/>
      <c r="E29" s="869"/>
      <c r="F29" s="869"/>
      <c r="G29" s="869"/>
      <c r="H29" s="262"/>
      <c r="I29" s="262"/>
      <c r="J29" s="262"/>
      <c r="K29" s="262"/>
      <c r="L29" s="262"/>
      <c r="M29" s="262"/>
      <c r="N29" s="262"/>
      <c r="O29" s="262"/>
      <c r="P29" s="262"/>
      <c r="Q29" s="262"/>
      <c r="R29" s="262"/>
      <c r="S29" s="262"/>
      <c r="T29" s="262"/>
      <c r="U29" s="262"/>
      <c r="V29" s="262"/>
      <c r="W29" s="262"/>
      <c r="X29" s="262"/>
      <c r="Y29" s="262"/>
      <c r="Z29" s="253" t="s">
        <v>27</v>
      </c>
    </row>
    <row r="30" spans="1:26" ht="51" x14ac:dyDescent="0.25">
      <c r="A30" s="869"/>
      <c r="B30" s="869"/>
      <c r="C30" s="869"/>
      <c r="D30" s="869"/>
      <c r="E30" s="869"/>
      <c r="F30" s="869"/>
      <c r="G30" s="869"/>
      <c r="H30" s="262"/>
      <c r="I30" s="262"/>
      <c r="J30" s="262"/>
      <c r="K30" s="262"/>
      <c r="L30" s="262"/>
      <c r="M30" s="262"/>
      <c r="N30" s="262"/>
      <c r="O30" s="262"/>
      <c r="P30" s="262"/>
      <c r="Q30" s="262"/>
      <c r="R30" s="262"/>
      <c r="S30" s="262"/>
      <c r="T30" s="262"/>
      <c r="U30" s="262"/>
      <c r="V30" s="262"/>
      <c r="W30" s="262"/>
      <c r="X30" s="262"/>
      <c r="Y30" s="262"/>
      <c r="Z30" s="250" t="s">
        <v>103</v>
      </c>
    </row>
    <row r="31" spans="1:26" x14ac:dyDescent="0.25">
      <c r="A31" s="869"/>
      <c r="B31" s="869"/>
      <c r="C31" s="869"/>
      <c r="D31" s="869"/>
      <c r="E31" s="869"/>
      <c r="F31" s="869"/>
      <c r="G31" s="869"/>
      <c r="H31" s="264"/>
      <c r="I31" s="264"/>
      <c r="J31" s="264"/>
      <c r="K31" s="264"/>
      <c r="L31" s="264"/>
      <c r="M31" s="264"/>
      <c r="N31" s="264"/>
      <c r="O31" s="264"/>
      <c r="P31" s="264"/>
      <c r="Q31" s="264"/>
      <c r="R31" s="264"/>
      <c r="S31" s="264"/>
      <c r="T31" s="264"/>
      <c r="U31" s="264"/>
      <c r="V31" s="264"/>
      <c r="W31" s="264"/>
      <c r="X31" s="264"/>
      <c r="Y31" s="265"/>
      <c r="Z31" s="266">
        <v>1</v>
      </c>
    </row>
    <row r="32" spans="1:26" x14ac:dyDescent="0.25">
      <c r="A32" s="869"/>
      <c r="B32" s="869"/>
      <c r="C32" s="869"/>
      <c r="D32" s="869"/>
      <c r="E32" s="869"/>
      <c r="F32" s="869"/>
      <c r="G32" s="869"/>
      <c r="H32" s="870" t="s">
        <v>36</v>
      </c>
      <c r="I32" s="870"/>
      <c r="J32" s="870"/>
      <c r="K32" s="870"/>
      <c r="L32" s="870"/>
      <c r="M32" s="870"/>
      <c r="N32" s="870"/>
      <c r="O32" s="870"/>
      <c r="P32" s="870"/>
      <c r="Q32" s="870"/>
      <c r="R32" s="870"/>
      <c r="S32" s="870"/>
      <c r="T32" s="870"/>
      <c r="U32" s="870"/>
      <c r="V32" s="870"/>
      <c r="W32" s="870"/>
      <c r="X32" s="870"/>
      <c r="Y32" s="871"/>
      <c r="Z32" s="267">
        <f>Z21</f>
        <v>389932</v>
      </c>
    </row>
    <row r="33" spans="1:26" x14ac:dyDescent="0.25">
      <c r="A33" s="869"/>
      <c r="B33" s="869"/>
      <c r="C33" s="869"/>
      <c r="D33" s="869"/>
      <c r="E33" s="869"/>
      <c r="F33" s="869"/>
      <c r="G33" s="869"/>
      <c r="H33" s="870" t="s">
        <v>37</v>
      </c>
      <c r="I33" s="870"/>
      <c r="J33" s="870"/>
      <c r="K33" s="870"/>
      <c r="L33" s="870"/>
      <c r="M33" s="870"/>
      <c r="N33" s="870"/>
      <c r="O33" s="870"/>
      <c r="P33" s="870"/>
      <c r="Q33" s="870"/>
      <c r="R33" s="870"/>
      <c r="S33" s="870"/>
      <c r="T33" s="870"/>
      <c r="U33" s="870"/>
      <c r="V33" s="870"/>
      <c r="W33" s="870"/>
      <c r="X33" s="870"/>
      <c r="Y33" s="871"/>
      <c r="Z33" s="267">
        <f>Z22</f>
        <v>908019</v>
      </c>
    </row>
    <row r="34" spans="1:26" x14ac:dyDescent="0.25">
      <c r="A34" s="869"/>
      <c r="B34" s="869"/>
      <c r="C34" s="869"/>
      <c r="D34" s="869"/>
      <c r="E34" s="869"/>
      <c r="F34" s="869"/>
      <c r="G34" s="869"/>
      <c r="H34" s="870" t="s">
        <v>38</v>
      </c>
      <c r="I34" s="870"/>
      <c r="J34" s="870"/>
      <c r="K34" s="870"/>
      <c r="L34" s="870"/>
      <c r="M34" s="870"/>
      <c r="N34" s="870"/>
      <c r="O34" s="870"/>
      <c r="P34" s="870"/>
      <c r="Q34" s="870"/>
      <c r="R34" s="870"/>
      <c r="S34" s="870"/>
      <c r="T34" s="870"/>
      <c r="U34" s="870"/>
      <c r="V34" s="870"/>
      <c r="W34" s="870"/>
      <c r="X34" s="870"/>
      <c r="Y34" s="871"/>
      <c r="Z34" s="267">
        <f>Z23</f>
        <v>78658</v>
      </c>
    </row>
    <row r="35" spans="1:26" x14ac:dyDescent="0.25">
      <c r="A35" s="869"/>
      <c r="B35" s="869"/>
      <c r="C35" s="869"/>
      <c r="D35" s="869"/>
      <c r="E35" s="869"/>
      <c r="F35" s="869"/>
      <c r="G35" s="869"/>
      <c r="H35" s="262"/>
      <c r="I35" s="262"/>
      <c r="J35" s="262"/>
      <c r="K35" s="262"/>
      <c r="L35" s="262"/>
      <c r="M35" s="262"/>
      <c r="N35" s="262"/>
      <c r="O35" s="262"/>
      <c r="P35" s="262"/>
      <c r="Q35" s="262"/>
      <c r="R35" s="262"/>
      <c r="S35" s="262"/>
      <c r="T35" s="262"/>
      <c r="U35" s="262"/>
      <c r="V35" s="262"/>
      <c r="W35" s="262"/>
      <c r="X35" s="262"/>
      <c r="Y35" s="262"/>
      <c r="Z35" s="263">
        <f>ROUND(SUM(Z32:Z34),0)</f>
        <v>1376609</v>
      </c>
    </row>
    <row r="36" spans="1:26" x14ac:dyDescent="0.25">
      <c r="H36" s="56"/>
      <c r="I36" s="56"/>
      <c r="J36" s="56"/>
      <c r="K36" s="56"/>
      <c r="L36" s="56"/>
      <c r="M36" s="56"/>
      <c r="N36" s="56"/>
      <c r="O36" s="56"/>
      <c r="P36" s="56"/>
      <c r="Q36" s="56"/>
      <c r="R36" s="56"/>
      <c r="S36" s="56"/>
      <c r="T36" s="56"/>
      <c r="U36" s="56"/>
      <c r="V36" s="56"/>
      <c r="W36" s="56"/>
      <c r="X36" s="56"/>
      <c r="Y36" s="56"/>
      <c r="Z36" s="56"/>
    </row>
  </sheetData>
  <mergeCells count="57">
    <mergeCell ref="A25:G35"/>
    <mergeCell ref="H32:Y32"/>
    <mergeCell ref="H33:Y33"/>
    <mergeCell ref="H34:Y34"/>
    <mergeCell ref="T17:U17"/>
    <mergeCell ref="V17:W17"/>
    <mergeCell ref="X17:Y17"/>
    <mergeCell ref="A16:A19"/>
    <mergeCell ref="B16:C16"/>
    <mergeCell ref="D16:E16"/>
    <mergeCell ref="F16:G16"/>
    <mergeCell ref="H16:I16"/>
    <mergeCell ref="J16:K16"/>
    <mergeCell ref="X16:Y16"/>
    <mergeCell ref="B17:C17"/>
    <mergeCell ref="D17:E17"/>
    <mergeCell ref="F17:G17"/>
    <mergeCell ref="H17:I17"/>
    <mergeCell ref="J17:K17"/>
    <mergeCell ref="L17:M17"/>
    <mergeCell ref="N17:O17"/>
    <mergeCell ref="P17:Q17"/>
    <mergeCell ref="R17:S17"/>
    <mergeCell ref="L16:M16"/>
    <mergeCell ref="N16:O16"/>
    <mergeCell ref="P16:Q16"/>
    <mergeCell ref="R16:S16"/>
    <mergeCell ref="T16:U16"/>
    <mergeCell ref="V16:W16"/>
    <mergeCell ref="V6:W6"/>
    <mergeCell ref="X6:Y6"/>
    <mergeCell ref="A1:Z1"/>
    <mergeCell ref="A2:Z2"/>
    <mergeCell ref="A3:Z3"/>
    <mergeCell ref="V5:W5"/>
    <mergeCell ref="X5:Y5"/>
    <mergeCell ref="B6:C6"/>
    <mergeCell ref="D6:E6"/>
    <mergeCell ref="F6:G6"/>
    <mergeCell ref="H6:I6"/>
    <mergeCell ref="J6:K6"/>
    <mergeCell ref="L6:M6"/>
    <mergeCell ref="N6:O6"/>
    <mergeCell ref="R5:S5"/>
    <mergeCell ref="T5:U5"/>
    <mergeCell ref="A5:A8"/>
    <mergeCell ref="B5:C5"/>
    <mergeCell ref="D5:E5"/>
    <mergeCell ref="F5:G5"/>
    <mergeCell ref="H5:I5"/>
    <mergeCell ref="P6:Q6"/>
    <mergeCell ref="J5:K5"/>
    <mergeCell ref="L5:M5"/>
    <mergeCell ref="N5:O5"/>
    <mergeCell ref="P5:Q5"/>
    <mergeCell ref="R6:S6"/>
    <mergeCell ref="T6:U6"/>
  </mergeCells>
  <pageMargins left="0.70866141732283505" right="0.70866141732283505" top="0.74803149606299202" bottom="0.74803149606299202" header="0.31496062992126" footer="0.31496062992126"/>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5834F-CA43-4BE9-8B5D-24B16ED8850E}">
  <dimension ref="A1:AA32"/>
  <sheetViews>
    <sheetView zoomScale="70" zoomScaleNormal="70" workbookViewId="0">
      <selection activeCell="O38" sqref="O38"/>
    </sheetView>
  </sheetViews>
  <sheetFormatPr defaultColWidth="8.85546875" defaultRowHeight="15" x14ac:dyDescent="0.25"/>
  <cols>
    <col min="1" max="1" width="25.140625" style="56" customWidth="1"/>
    <col min="2" max="2" width="8.85546875" style="56"/>
    <col min="3" max="3" width="7" style="56" customWidth="1"/>
    <col min="4" max="4" width="11.140625" style="56" customWidth="1"/>
    <col min="5" max="5" width="7" style="56" customWidth="1"/>
    <col min="6" max="6" width="11.140625" style="56" customWidth="1"/>
    <col min="7" max="7" width="7" style="56" customWidth="1"/>
    <col min="8" max="8" width="11.140625" style="56" customWidth="1"/>
    <col min="9" max="9" width="7" style="56" customWidth="1"/>
    <col min="10" max="10" width="11.140625" style="56" customWidth="1"/>
    <col min="11" max="11" width="7" style="56" customWidth="1"/>
    <col min="12" max="12" width="11.140625" style="56" customWidth="1"/>
    <col min="13" max="13" width="7" style="56" customWidth="1"/>
    <col min="14" max="14" width="11.140625" style="56" customWidth="1"/>
    <col min="15" max="15" width="7" style="56" customWidth="1"/>
    <col min="16" max="16" width="11.140625" style="56" customWidth="1"/>
    <col min="17" max="17" width="7" style="56" customWidth="1"/>
    <col min="18" max="18" width="11.140625" style="56" customWidth="1"/>
    <col min="19" max="19" width="7" style="56" customWidth="1"/>
    <col min="20" max="20" width="11.140625" style="56" customWidth="1"/>
    <col min="21" max="21" width="7" style="56" customWidth="1"/>
    <col min="22" max="22" width="11.140625" style="56" customWidth="1"/>
    <col min="23" max="23" width="7" style="56" customWidth="1"/>
    <col min="24" max="24" width="11.140625" style="56" customWidth="1"/>
    <col min="25" max="25" width="7" style="56" customWidth="1"/>
    <col min="26" max="27" width="11.140625" style="56" customWidth="1"/>
    <col min="28" max="16384" width="8.85546875" style="56"/>
  </cols>
  <sheetData>
    <row r="1" spans="1:27" s="52" customFormat="1" ht="18.75" x14ac:dyDescent="0.25">
      <c r="A1" s="770" t="s">
        <v>145</v>
      </c>
      <c r="B1" s="770"/>
      <c r="C1" s="770"/>
      <c r="D1" s="770"/>
      <c r="E1" s="770"/>
      <c r="F1" s="770"/>
      <c r="G1" s="770"/>
      <c r="H1" s="770"/>
      <c r="I1" s="770"/>
      <c r="J1" s="770"/>
      <c r="K1" s="770"/>
      <c r="L1" s="770"/>
      <c r="M1" s="770"/>
      <c r="N1" s="770"/>
      <c r="O1" s="770"/>
      <c r="P1" s="770"/>
      <c r="Q1" s="770"/>
      <c r="R1" s="770"/>
      <c r="S1" s="770"/>
      <c r="T1" s="770"/>
      <c r="U1" s="770"/>
      <c r="V1" s="770"/>
      <c r="W1" s="770"/>
      <c r="X1" s="770"/>
      <c r="Y1" s="770"/>
      <c r="Z1" s="770"/>
      <c r="AA1" s="770"/>
    </row>
    <row r="2" spans="1:27" s="52" customFormat="1" ht="18.75" x14ac:dyDescent="0.25">
      <c r="A2" s="770" t="s">
        <v>229</v>
      </c>
      <c r="B2" s="770"/>
      <c r="C2" s="770"/>
      <c r="D2" s="770"/>
      <c r="E2" s="770"/>
      <c r="F2" s="770"/>
      <c r="G2" s="770"/>
      <c r="H2" s="770"/>
      <c r="I2" s="770"/>
      <c r="J2" s="770"/>
      <c r="K2" s="770"/>
      <c r="L2" s="770"/>
      <c r="M2" s="770"/>
      <c r="N2" s="770"/>
      <c r="O2" s="770"/>
      <c r="P2" s="770"/>
      <c r="Q2" s="770"/>
      <c r="R2" s="770"/>
      <c r="S2" s="770"/>
      <c r="T2" s="770"/>
      <c r="U2" s="770"/>
      <c r="V2" s="770"/>
      <c r="W2" s="770"/>
      <c r="X2" s="770"/>
      <c r="Y2" s="770"/>
      <c r="Z2" s="770"/>
      <c r="AA2" s="770"/>
    </row>
    <row r="3" spans="1:27" s="52" customFormat="1" ht="21.6" customHeight="1" x14ac:dyDescent="0.25">
      <c r="A3" s="771" t="str">
        <f>'[1]Ietekme uz valsts budžetu 2024'!B213</f>
        <v>4.13. Atbalsta sniegšana Ukrainas civiliedzīvotājiem, kuri sasnieguši likumā "Par valsts pensijām" noteikto vecuma pensijas piešķiršanai nepieciešamo vecumu, bet kuriem nav tiesību uz vecuma pensiju Latvijas Republikā</v>
      </c>
      <c r="B3" s="771"/>
      <c r="C3" s="771"/>
      <c r="D3" s="771"/>
      <c r="E3" s="771"/>
      <c r="F3" s="771"/>
      <c r="G3" s="771"/>
      <c r="H3" s="771"/>
      <c r="I3" s="771"/>
      <c r="J3" s="771"/>
      <c r="K3" s="771"/>
      <c r="L3" s="771"/>
      <c r="M3" s="771"/>
      <c r="N3" s="771"/>
      <c r="O3" s="771"/>
      <c r="P3" s="771"/>
      <c r="Q3" s="771"/>
      <c r="R3" s="771"/>
      <c r="S3" s="771"/>
      <c r="T3" s="771"/>
      <c r="U3" s="771"/>
      <c r="V3" s="771"/>
      <c r="W3" s="771"/>
      <c r="X3" s="771"/>
      <c r="Y3" s="771"/>
      <c r="Z3" s="771"/>
      <c r="AA3" s="771"/>
    </row>
    <row r="4" spans="1:27" s="57" customFormat="1" ht="26.1" customHeight="1" thickBot="1" x14ac:dyDescent="0.3">
      <c r="A4" s="53" t="s">
        <v>192</v>
      </c>
      <c r="B4" s="54"/>
      <c r="C4" s="54"/>
      <c r="D4" s="54"/>
      <c r="E4" s="54"/>
      <c r="F4" s="54"/>
      <c r="G4" s="54"/>
      <c r="H4" s="54"/>
      <c r="I4" s="54"/>
      <c r="J4" s="54"/>
      <c r="K4" s="54"/>
      <c r="L4" s="54"/>
      <c r="M4" s="54"/>
      <c r="N4" s="54"/>
      <c r="O4" s="54"/>
      <c r="P4" s="55"/>
      <c r="Q4" s="55"/>
      <c r="R4" s="55"/>
      <c r="S4" s="55"/>
      <c r="T4" s="55"/>
      <c r="U4" s="55"/>
      <c r="V4" s="56"/>
      <c r="W4" s="56"/>
      <c r="X4" s="56"/>
      <c r="Y4" s="56"/>
      <c r="Z4" s="56"/>
      <c r="AA4" s="56"/>
    </row>
    <row r="5" spans="1:27" s="57" customFormat="1" x14ac:dyDescent="0.25">
      <c r="A5" s="700" t="s">
        <v>15</v>
      </c>
      <c r="B5" s="701"/>
      <c r="C5" s="693" t="s">
        <v>87</v>
      </c>
      <c r="D5" s="694"/>
      <c r="E5" s="693" t="s">
        <v>87</v>
      </c>
      <c r="F5" s="694"/>
      <c r="G5" s="693" t="s">
        <v>87</v>
      </c>
      <c r="H5" s="694"/>
      <c r="I5" s="693" t="s">
        <v>87</v>
      </c>
      <c r="J5" s="694"/>
      <c r="K5" s="693" t="s">
        <v>87</v>
      </c>
      <c r="L5" s="694"/>
      <c r="M5" s="693" t="s">
        <v>87</v>
      </c>
      <c r="N5" s="694"/>
      <c r="O5" s="693" t="s">
        <v>87</v>
      </c>
      <c r="P5" s="694"/>
      <c r="Q5" s="693" t="s">
        <v>87</v>
      </c>
      <c r="R5" s="694"/>
      <c r="S5" s="851" t="s">
        <v>87</v>
      </c>
      <c r="T5" s="852"/>
      <c r="U5" s="851" t="s">
        <v>87</v>
      </c>
      <c r="V5" s="852"/>
      <c r="W5" s="851" t="s">
        <v>87</v>
      </c>
      <c r="X5" s="852"/>
      <c r="Y5" s="851" t="s">
        <v>87</v>
      </c>
      <c r="Z5" s="854"/>
      <c r="AA5" s="58" t="s">
        <v>87</v>
      </c>
    </row>
    <row r="6" spans="1:27" s="57" customFormat="1" ht="14.45" customHeight="1" x14ac:dyDescent="0.25">
      <c r="A6" s="698" t="s">
        <v>16</v>
      </c>
      <c r="B6" s="699"/>
      <c r="C6" s="687" t="s">
        <v>94</v>
      </c>
      <c r="D6" s="688"/>
      <c r="E6" s="687" t="s">
        <v>54</v>
      </c>
      <c r="F6" s="688"/>
      <c r="G6" s="687" t="s">
        <v>55</v>
      </c>
      <c r="H6" s="688"/>
      <c r="I6" s="689" t="s">
        <v>56</v>
      </c>
      <c r="J6" s="690"/>
      <c r="K6" s="687" t="s">
        <v>57</v>
      </c>
      <c r="L6" s="688"/>
      <c r="M6" s="687" t="s">
        <v>58</v>
      </c>
      <c r="N6" s="688"/>
      <c r="O6" s="687" t="s">
        <v>59</v>
      </c>
      <c r="P6" s="688"/>
      <c r="Q6" s="689" t="s">
        <v>86</v>
      </c>
      <c r="R6" s="689"/>
      <c r="S6" s="849" t="s">
        <v>95</v>
      </c>
      <c r="T6" s="850"/>
      <c r="U6" s="849" t="s">
        <v>96</v>
      </c>
      <c r="V6" s="850"/>
      <c r="W6" s="849" t="s">
        <v>97</v>
      </c>
      <c r="X6" s="850"/>
      <c r="Y6" s="849" t="s">
        <v>98</v>
      </c>
      <c r="Z6" s="848"/>
      <c r="AA6" s="59" t="s">
        <v>39</v>
      </c>
    </row>
    <row r="7" spans="1:27" s="57" customFormat="1" x14ac:dyDescent="0.25">
      <c r="A7" s="691" t="s">
        <v>35</v>
      </c>
      <c r="B7" s="692"/>
      <c r="C7" s="60"/>
      <c r="D7" s="61" t="s">
        <v>27</v>
      </c>
      <c r="E7" s="60"/>
      <c r="F7" s="61" t="s">
        <v>27</v>
      </c>
      <c r="G7" s="60"/>
      <c r="H7" s="61" t="s">
        <v>27</v>
      </c>
      <c r="I7" s="62"/>
      <c r="J7" s="62" t="s">
        <v>27</v>
      </c>
      <c r="K7" s="60"/>
      <c r="L7" s="61" t="s">
        <v>27</v>
      </c>
      <c r="M7" s="60"/>
      <c r="N7" s="61" t="s">
        <v>27</v>
      </c>
      <c r="O7" s="63"/>
      <c r="P7" s="61" t="s">
        <v>27</v>
      </c>
      <c r="Q7" s="62"/>
      <c r="R7" s="62" t="s">
        <v>27</v>
      </c>
      <c r="S7" s="64"/>
      <c r="T7" s="65" t="s">
        <v>27</v>
      </c>
      <c r="U7" s="64"/>
      <c r="V7" s="65" t="s">
        <v>27</v>
      </c>
      <c r="W7" s="64"/>
      <c r="X7" s="65" t="s">
        <v>27</v>
      </c>
      <c r="Y7" s="64"/>
      <c r="Z7" s="66" t="s">
        <v>27</v>
      </c>
      <c r="AA7" s="67" t="s">
        <v>27</v>
      </c>
    </row>
    <row r="8" spans="1:27" s="57" customFormat="1" ht="65.099999999999994" customHeight="1" x14ac:dyDescent="0.25">
      <c r="A8" s="68" t="s">
        <v>28</v>
      </c>
      <c r="B8" s="68" t="s">
        <v>60</v>
      </c>
      <c r="C8" s="69" t="s">
        <v>61</v>
      </c>
      <c r="D8" s="70" t="s">
        <v>30</v>
      </c>
      <c r="E8" s="69" t="s">
        <v>61</v>
      </c>
      <c r="F8" s="70" t="s">
        <v>30</v>
      </c>
      <c r="G8" s="69" t="s">
        <v>61</v>
      </c>
      <c r="H8" s="70" t="s">
        <v>30</v>
      </c>
      <c r="I8" s="69" t="s">
        <v>61</v>
      </c>
      <c r="J8" s="70" t="s">
        <v>30</v>
      </c>
      <c r="K8" s="69" t="s">
        <v>61</v>
      </c>
      <c r="L8" s="70" t="s">
        <v>30</v>
      </c>
      <c r="M8" s="69" t="s">
        <v>61</v>
      </c>
      <c r="N8" s="70" t="s">
        <v>30</v>
      </c>
      <c r="O8" s="69" t="s">
        <v>61</v>
      </c>
      <c r="P8" s="70" t="s">
        <v>30</v>
      </c>
      <c r="Q8" s="71" t="s">
        <v>61</v>
      </c>
      <c r="R8" s="72" t="s">
        <v>30</v>
      </c>
      <c r="S8" s="73" t="s">
        <v>61</v>
      </c>
      <c r="T8" s="72" t="s">
        <v>30</v>
      </c>
      <c r="U8" s="73" t="s">
        <v>61</v>
      </c>
      <c r="V8" s="72" t="s">
        <v>30</v>
      </c>
      <c r="W8" s="73" t="s">
        <v>61</v>
      </c>
      <c r="X8" s="72" t="s">
        <v>30</v>
      </c>
      <c r="Y8" s="73" t="s">
        <v>61</v>
      </c>
      <c r="Z8" s="72" t="s">
        <v>30</v>
      </c>
      <c r="AA8" s="74" t="s">
        <v>30</v>
      </c>
    </row>
    <row r="9" spans="1:27" s="57" customFormat="1" x14ac:dyDescent="0.25">
      <c r="A9" s="75" t="s">
        <v>32</v>
      </c>
      <c r="B9" s="75" t="s">
        <v>62</v>
      </c>
      <c r="C9" s="76">
        <v>1</v>
      </c>
      <c r="D9" s="77">
        <v>2</v>
      </c>
      <c r="E9" s="76">
        <v>3</v>
      </c>
      <c r="F9" s="77">
        <v>4</v>
      </c>
      <c r="G9" s="78">
        <v>5</v>
      </c>
      <c r="H9" s="79">
        <v>6</v>
      </c>
      <c r="I9" s="76">
        <v>7</v>
      </c>
      <c r="J9" s="77">
        <v>8</v>
      </c>
      <c r="K9" s="76">
        <v>9</v>
      </c>
      <c r="L9" s="77">
        <v>10</v>
      </c>
      <c r="M9" s="76">
        <v>11</v>
      </c>
      <c r="N9" s="77">
        <v>12</v>
      </c>
      <c r="O9" s="78">
        <v>13</v>
      </c>
      <c r="P9" s="80">
        <v>14</v>
      </c>
      <c r="Q9" s="76">
        <v>15</v>
      </c>
      <c r="R9" s="77">
        <v>16</v>
      </c>
      <c r="S9" s="81">
        <v>17</v>
      </c>
      <c r="T9" s="82">
        <v>18</v>
      </c>
      <c r="U9" s="81">
        <v>19</v>
      </c>
      <c r="V9" s="82">
        <v>20</v>
      </c>
      <c r="W9" s="81">
        <v>21</v>
      </c>
      <c r="X9" s="82">
        <v>22</v>
      </c>
      <c r="Y9" s="81">
        <v>23</v>
      </c>
      <c r="Z9" s="83">
        <v>24</v>
      </c>
      <c r="AA9" s="84">
        <v>25</v>
      </c>
    </row>
    <row r="10" spans="1:27" s="57" customFormat="1" ht="50.1" customHeight="1" thickBot="1" x14ac:dyDescent="0.3">
      <c r="A10" s="85" t="s">
        <v>194</v>
      </c>
      <c r="B10" s="86" t="s">
        <v>75</v>
      </c>
      <c r="C10" s="87">
        <v>82</v>
      </c>
      <c r="D10" s="88">
        <v>9262.5400000000009</v>
      </c>
      <c r="E10" s="87">
        <v>93</v>
      </c>
      <c r="F10" s="88">
        <v>10738.63</v>
      </c>
      <c r="G10" s="87">
        <v>109</v>
      </c>
      <c r="H10" s="88">
        <v>19224.559999999998</v>
      </c>
      <c r="I10" s="87">
        <v>120</v>
      </c>
      <c r="J10" s="88">
        <v>13827.31</v>
      </c>
      <c r="K10" s="87">
        <v>138</v>
      </c>
      <c r="L10" s="88">
        <v>19660.440000000002</v>
      </c>
      <c r="M10" s="87">
        <v>148</v>
      </c>
      <c r="N10" s="88">
        <v>19081.650000000001</v>
      </c>
      <c r="O10" s="87">
        <v>158</v>
      </c>
      <c r="P10" s="88">
        <v>20900.169999999998</v>
      </c>
      <c r="Q10" s="87">
        <v>181</v>
      </c>
      <c r="R10" s="88">
        <v>23245.33</v>
      </c>
      <c r="S10" s="89">
        <v>201</v>
      </c>
      <c r="T10" s="90">
        <v>31047.48</v>
      </c>
      <c r="U10" s="89">
        <v>217</v>
      </c>
      <c r="V10" s="90">
        <v>28655.49</v>
      </c>
      <c r="W10" s="89">
        <v>230</v>
      </c>
      <c r="X10" s="90">
        <v>29452.41</v>
      </c>
      <c r="Y10" s="89">
        <v>241</v>
      </c>
      <c r="Z10" s="91">
        <v>27599.02</v>
      </c>
      <c r="AA10" s="92">
        <f>F10+H10+J10+L10+N10+P10+R10+T10+V10+X10+Z10+D10</f>
        <v>252695.03</v>
      </c>
    </row>
    <row r="11" spans="1:27" s="57" customFormat="1" ht="26.45" hidden="1" customHeight="1" x14ac:dyDescent="0.25">
      <c r="E11" s="93"/>
      <c r="G11" s="93"/>
      <c r="I11" s="93"/>
      <c r="K11" s="93"/>
      <c r="M11" s="93"/>
      <c r="O11" s="93"/>
      <c r="Q11" s="93"/>
      <c r="S11" s="93"/>
      <c r="Z11" s="94"/>
    </row>
    <row r="12" spans="1:27" s="57" customFormat="1" x14ac:dyDescent="0.25">
      <c r="S12" s="95"/>
      <c r="Z12" s="94"/>
    </row>
    <row r="13" spans="1:27" ht="15.75" thickBot="1" x14ac:dyDescent="0.3"/>
    <row r="14" spans="1:27" s="57" customFormat="1" ht="17.100000000000001" customHeight="1" thickBot="1" x14ac:dyDescent="0.3">
      <c r="A14" s="53" t="s">
        <v>193</v>
      </c>
      <c r="B14" s="54"/>
      <c r="C14" s="56"/>
      <c r="D14" s="56"/>
      <c r="E14" s="56"/>
      <c r="F14" s="56"/>
      <c r="G14" s="56"/>
      <c r="H14" s="56"/>
      <c r="I14" s="56"/>
      <c r="J14" s="56"/>
      <c r="K14" s="56"/>
      <c r="L14" s="56"/>
      <c r="M14" s="56"/>
      <c r="N14" s="56"/>
      <c r="O14" s="56"/>
      <c r="P14" s="56"/>
      <c r="Q14" s="56"/>
      <c r="R14" s="56"/>
      <c r="S14" s="56"/>
      <c r="T14" s="56"/>
      <c r="U14" s="872" t="s">
        <v>191</v>
      </c>
      <c r="V14" s="873"/>
      <c r="W14" s="873"/>
      <c r="X14" s="873"/>
      <c r="Y14" s="873"/>
      <c r="Z14" s="873"/>
      <c r="AA14" s="874"/>
    </row>
    <row r="15" spans="1:27" s="57" customFormat="1" ht="26.1" customHeight="1" x14ac:dyDescent="0.25">
      <c r="A15" s="700" t="s">
        <v>15</v>
      </c>
      <c r="B15" s="701"/>
      <c r="C15" s="693" t="s">
        <v>155</v>
      </c>
      <c r="D15" s="694"/>
      <c r="E15" s="693" t="s">
        <v>155</v>
      </c>
      <c r="F15" s="694"/>
      <c r="G15" s="693" t="s">
        <v>155</v>
      </c>
      <c r="H15" s="694"/>
      <c r="I15" s="693" t="s">
        <v>155</v>
      </c>
      <c r="J15" s="694"/>
      <c r="K15" s="693" t="s">
        <v>155</v>
      </c>
      <c r="L15" s="694"/>
      <c r="M15" s="693" t="s">
        <v>155</v>
      </c>
      <c r="N15" s="694"/>
      <c r="O15" s="693" t="s">
        <v>155</v>
      </c>
      <c r="P15" s="694"/>
      <c r="Q15" s="693" t="s">
        <v>155</v>
      </c>
      <c r="R15" s="694"/>
      <c r="S15" s="693" t="s">
        <v>155</v>
      </c>
      <c r="T15" s="694"/>
      <c r="U15" s="693" t="s">
        <v>155</v>
      </c>
      <c r="V15" s="694"/>
      <c r="W15" s="693" t="s">
        <v>155</v>
      </c>
      <c r="X15" s="694"/>
      <c r="Y15" s="693" t="s">
        <v>155</v>
      </c>
      <c r="Z15" s="694"/>
      <c r="AA15" s="58" t="s">
        <v>155</v>
      </c>
    </row>
    <row r="16" spans="1:27" s="57" customFormat="1" x14ac:dyDescent="0.25">
      <c r="A16" s="698" t="s">
        <v>16</v>
      </c>
      <c r="B16" s="699"/>
      <c r="C16" s="687" t="s">
        <v>94</v>
      </c>
      <c r="D16" s="688"/>
      <c r="E16" s="687" t="s">
        <v>54</v>
      </c>
      <c r="F16" s="688"/>
      <c r="G16" s="687" t="s">
        <v>55</v>
      </c>
      <c r="H16" s="688"/>
      <c r="I16" s="689" t="s">
        <v>56</v>
      </c>
      <c r="J16" s="690"/>
      <c r="K16" s="687" t="s">
        <v>57</v>
      </c>
      <c r="L16" s="688"/>
      <c r="M16" s="687" t="s">
        <v>58</v>
      </c>
      <c r="N16" s="688"/>
      <c r="O16" s="687" t="s">
        <v>59</v>
      </c>
      <c r="P16" s="688"/>
      <c r="Q16" s="689" t="s">
        <v>86</v>
      </c>
      <c r="R16" s="689"/>
      <c r="S16" s="849" t="s">
        <v>95</v>
      </c>
      <c r="T16" s="850"/>
      <c r="U16" s="849" t="s">
        <v>96</v>
      </c>
      <c r="V16" s="850"/>
      <c r="W16" s="849" t="s">
        <v>97</v>
      </c>
      <c r="X16" s="850"/>
      <c r="Y16" s="849" t="s">
        <v>98</v>
      </c>
      <c r="Z16" s="848"/>
      <c r="AA16" s="59" t="s">
        <v>39</v>
      </c>
    </row>
    <row r="17" spans="1:27" s="57" customFormat="1" ht="14.45" customHeight="1" x14ac:dyDescent="0.25">
      <c r="A17" s="691" t="s">
        <v>35</v>
      </c>
      <c r="B17" s="692"/>
      <c r="C17" s="60"/>
      <c r="D17" s="61" t="s">
        <v>27</v>
      </c>
      <c r="E17" s="60"/>
      <c r="F17" s="61" t="s">
        <v>27</v>
      </c>
      <c r="G17" s="60"/>
      <c r="H17" s="61" t="s">
        <v>27</v>
      </c>
      <c r="I17" s="62"/>
      <c r="J17" s="62" t="s">
        <v>27</v>
      </c>
      <c r="K17" s="60"/>
      <c r="L17" s="61" t="s">
        <v>27</v>
      </c>
      <c r="M17" s="60"/>
      <c r="N17" s="61" t="s">
        <v>27</v>
      </c>
      <c r="O17" s="63"/>
      <c r="P17" s="61" t="s">
        <v>27</v>
      </c>
      <c r="Q17" s="62"/>
      <c r="R17" s="62" t="s">
        <v>27</v>
      </c>
      <c r="S17" s="64"/>
      <c r="T17" s="65" t="s">
        <v>27</v>
      </c>
      <c r="U17" s="64"/>
      <c r="V17" s="65" t="s">
        <v>27</v>
      </c>
      <c r="W17" s="64"/>
      <c r="X17" s="65" t="s">
        <v>27</v>
      </c>
      <c r="Y17" s="64"/>
      <c r="Z17" s="66" t="s">
        <v>27</v>
      </c>
      <c r="AA17" s="67" t="s">
        <v>27</v>
      </c>
    </row>
    <row r="18" spans="1:27" s="57" customFormat="1" ht="51" x14ac:dyDescent="0.25">
      <c r="A18" s="68" t="s">
        <v>28</v>
      </c>
      <c r="B18" s="68" t="s">
        <v>60</v>
      </c>
      <c r="C18" s="69" t="s">
        <v>61</v>
      </c>
      <c r="D18" s="70" t="s">
        <v>30</v>
      </c>
      <c r="E18" s="69" t="s">
        <v>61</v>
      </c>
      <c r="F18" s="70" t="s">
        <v>30</v>
      </c>
      <c r="G18" s="69" t="s">
        <v>61</v>
      </c>
      <c r="H18" s="70" t="s">
        <v>30</v>
      </c>
      <c r="I18" s="69" t="s">
        <v>61</v>
      </c>
      <c r="J18" s="70" t="s">
        <v>30</v>
      </c>
      <c r="K18" s="69" t="s">
        <v>61</v>
      </c>
      <c r="L18" s="70" t="s">
        <v>30</v>
      </c>
      <c r="M18" s="69" t="s">
        <v>61</v>
      </c>
      <c r="N18" s="70" t="s">
        <v>30</v>
      </c>
      <c r="O18" s="69" t="s">
        <v>61</v>
      </c>
      <c r="P18" s="70" t="s">
        <v>30</v>
      </c>
      <c r="Q18" s="71" t="s">
        <v>61</v>
      </c>
      <c r="R18" s="70" t="s">
        <v>30</v>
      </c>
      <c r="S18" s="73" t="s">
        <v>61</v>
      </c>
      <c r="T18" s="70" t="s">
        <v>30</v>
      </c>
      <c r="U18" s="73" t="s">
        <v>61</v>
      </c>
      <c r="V18" s="96" t="s">
        <v>31</v>
      </c>
      <c r="W18" s="73" t="s">
        <v>61</v>
      </c>
      <c r="X18" s="96" t="s">
        <v>31</v>
      </c>
      <c r="Y18" s="73" t="s">
        <v>61</v>
      </c>
      <c r="Z18" s="96" t="s">
        <v>31</v>
      </c>
      <c r="AA18" s="97" t="s">
        <v>31</v>
      </c>
    </row>
    <row r="19" spans="1:27" s="57" customFormat="1" ht="24.6" customHeight="1" x14ac:dyDescent="0.25">
      <c r="A19" s="75" t="s">
        <v>32</v>
      </c>
      <c r="B19" s="75" t="s">
        <v>62</v>
      </c>
      <c r="C19" s="76">
        <v>1</v>
      </c>
      <c r="D19" s="77">
        <v>2</v>
      </c>
      <c r="E19" s="76">
        <v>3</v>
      </c>
      <c r="F19" s="77">
        <v>4</v>
      </c>
      <c r="G19" s="78">
        <v>5</v>
      </c>
      <c r="H19" s="79">
        <v>6</v>
      </c>
      <c r="I19" s="76">
        <v>7</v>
      </c>
      <c r="J19" s="77">
        <v>8</v>
      </c>
      <c r="K19" s="76">
        <v>9</v>
      </c>
      <c r="L19" s="77">
        <v>10</v>
      </c>
      <c r="M19" s="76">
        <v>11</v>
      </c>
      <c r="N19" s="77">
        <v>12</v>
      </c>
      <c r="O19" s="78">
        <v>13</v>
      </c>
      <c r="P19" s="80">
        <v>14</v>
      </c>
      <c r="Q19" s="76">
        <v>15</v>
      </c>
      <c r="R19" s="77">
        <v>16</v>
      </c>
      <c r="S19" s="81">
        <v>17</v>
      </c>
      <c r="T19" s="82">
        <v>18</v>
      </c>
      <c r="U19" s="81">
        <v>19</v>
      </c>
      <c r="V19" s="82">
        <v>20</v>
      </c>
      <c r="W19" s="81">
        <v>21</v>
      </c>
      <c r="X19" s="82">
        <v>22</v>
      </c>
      <c r="Y19" s="81">
        <v>23</v>
      </c>
      <c r="Z19" s="83">
        <v>24</v>
      </c>
      <c r="AA19" s="84">
        <v>25</v>
      </c>
    </row>
    <row r="20" spans="1:27" s="57" customFormat="1" ht="26.25" thickBot="1" x14ac:dyDescent="0.3">
      <c r="A20" s="98" t="s">
        <v>194</v>
      </c>
      <c r="B20" s="99" t="s">
        <v>75</v>
      </c>
      <c r="C20" s="100">
        <v>255</v>
      </c>
      <c r="D20" s="101">
        <v>28537.69</v>
      </c>
      <c r="E20" s="100">
        <v>260</v>
      </c>
      <c r="F20" s="101">
        <v>27337.48</v>
      </c>
      <c r="G20" s="100">
        <v>293</v>
      </c>
      <c r="H20" s="101">
        <v>45884.52</v>
      </c>
      <c r="I20" s="100">
        <v>302</v>
      </c>
      <c r="J20" s="101">
        <v>35024.6</v>
      </c>
      <c r="K20" s="100">
        <v>300</v>
      </c>
      <c r="L20" s="101">
        <v>32483.910000000003</v>
      </c>
      <c r="M20" s="100">
        <v>310</v>
      </c>
      <c r="N20" s="101">
        <v>37393.14</v>
      </c>
      <c r="O20" s="100">
        <v>320</v>
      </c>
      <c r="P20" s="101">
        <v>31120.16</v>
      </c>
      <c r="Q20" s="100">
        <v>328</v>
      </c>
      <c r="R20" s="101">
        <v>33300.78</v>
      </c>
      <c r="S20" s="100">
        <v>339</v>
      </c>
      <c r="T20" s="101">
        <v>36444.699999999997</v>
      </c>
      <c r="U20" s="100">
        <f>ROUND(S20*1.05,0)</f>
        <v>356</v>
      </c>
      <c r="V20" s="101">
        <f>U20*137</f>
        <v>48772</v>
      </c>
      <c r="W20" s="100">
        <f>ROUND(U20*1.05,0)</f>
        <v>374</v>
      </c>
      <c r="X20" s="101">
        <f>W20*137</f>
        <v>51238</v>
      </c>
      <c r="Y20" s="100">
        <f>ROUND(W20*1.05,0)</f>
        <v>393</v>
      </c>
      <c r="Z20" s="101">
        <f>Y20*137</f>
        <v>53841</v>
      </c>
      <c r="AA20" s="92">
        <f t="shared" ref="AA20" si="0">F20+H20+J20+L20+N20+P20+R20+T20+V20+X20+Z20+D20</f>
        <v>461377.98000000004</v>
      </c>
    </row>
    <row r="21" spans="1:27" s="57" customFormat="1" ht="20.100000000000001" customHeight="1" x14ac:dyDescent="0.25">
      <c r="A21" s="875" t="s">
        <v>275</v>
      </c>
      <c r="B21" s="875"/>
      <c r="C21" s="875"/>
      <c r="D21" s="875"/>
      <c r="E21" s="875"/>
      <c r="F21" s="875"/>
      <c r="G21" s="875"/>
      <c r="H21" s="875"/>
      <c r="I21" s="875"/>
      <c r="J21" s="875"/>
      <c r="K21" s="875"/>
      <c r="L21" s="875"/>
      <c r="M21" s="875"/>
      <c r="N21" s="875"/>
      <c r="O21" s="875"/>
      <c r="P21" s="875"/>
      <c r="Q21" s="875"/>
      <c r="R21" s="875"/>
      <c r="S21" s="875"/>
      <c r="T21" s="875"/>
      <c r="U21" s="875"/>
      <c r="V21" s="875"/>
      <c r="W21" s="875"/>
      <c r="X21" s="875"/>
      <c r="Y21" s="875"/>
      <c r="Z21" s="875"/>
      <c r="AA21" s="875"/>
    </row>
    <row r="22" spans="1:27" ht="15.75" thickBot="1" x14ac:dyDescent="0.3">
      <c r="T22" s="102">
        <f>T20+R20+P20+N20+L20+J20+H20+F20+D20</f>
        <v>307526.98</v>
      </c>
    </row>
    <row r="23" spans="1:27" hidden="1" x14ac:dyDescent="0.25"/>
    <row r="24" spans="1:27" ht="15.75" hidden="1" thickBot="1" x14ac:dyDescent="0.3"/>
    <row r="25" spans="1:27" ht="17.25" thickBot="1" x14ac:dyDescent="0.3">
      <c r="A25" s="53" t="s">
        <v>250</v>
      </c>
      <c r="B25" s="54"/>
      <c r="C25" s="872" t="s">
        <v>191</v>
      </c>
      <c r="D25" s="873"/>
      <c r="E25" s="873"/>
      <c r="F25" s="873"/>
      <c r="G25" s="873"/>
      <c r="H25" s="873"/>
      <c r="I25" s="873"/>
      <c r="J25" s="873"/>
      <c r="K25" s="873"/>
      <c r="L25" s="873"/>
      <c r="M25" s="873"/>
      <c r="N25" s="873"/>
      <c r="O25" s="873"/>
      <c r="P25" s="873"/>
      <c r="Q25" s="873"/>
      <c r="R25" s="873"/>
      <c r="S25" s="873"/>
      <c r="T25" s="873"/>
      <c r="U25" s="873"/>
      <c r="V25" s="873"/>
      <c r="W25" s="873"/>
      <c r="X25" s="873"/>
      <c r="Y25" s="873"/>
      <c r="Z25" s="873"/>
      <c r="AA25" s="874"/>
    </row>
    <row r="26" spans="1:27" x14ac:dyDescent="0.25">
      <c r="A26" s="700" t="s">
        <v>15</v>
      </c>
      <c r="B26" s="701"/>
      <c r="C26" s="693" t="s">
        <v>230</v>
      </c>
      <c r="D26" s="694"/>
      <c r="E26" s="693" t="s">
        <v>230</v>
      </c>
      <c r="F26" s="694"/>
      <c r="G26" s="693" t="s">
        <v>230</v>
      </c>
      <c r="H26" s="694"/>
      <c r="I26" s="693" t="s">
        <v>230</v>
      </c>
      <c r="J26" s="694"/>
      <c r="K26" s="693" t="s">
        <v>230</v>
      </c>
      <c r="L26" s="694"/>
      <c r="M26" s="693" t="s">
        <v>230</v>
      </c>
      <c r="N26" s="694"/>
      <c r="O26" s="693" t="s">
        <v>230</v>
      </c>
      <c r="P26" s="694"/>
      <c r="Q26" s="693" t="s">
        <v>230</v>
      </c>
      <c r="R26" s="694"/>
      <c r="S26" s="693" t="s">
        <v>230</v>
      </c>
      <c r="T26" s="694"/>
      <c r="U26" s="693" t="s">
        <v>230</v>
      </c>
      <c r="V26" s="694"/>
      <c r="W26" s="693" t="s">
        <v>230</v>
      </c>
      <c r="X26" s="694"/>
      <c r="Y26" s="693" t="s">
        <v>230</v>
      </c>
      <c r="Z26" s="694"/>
      <c r="AA26" s="58" t="s">
        <v>230</v>
      </c>
    </row>
    <row r="27" spans="1:27" x14ac:dyDescent="0.25">
      <c r="A27" s="698" t="s">
        <v>16</v>
      </c>
      <c r="B27" s="699"/>
      <c r="C27" s="687" t="s">
        <v>94</v>
      </c>
      <c r="D27" s="688"/>
      <c r="E27" s="687" t="s">
        <v>54</v>
      </c>
      <c r="F27" s="688"/>
      <c r="G27" s="687" t="s">
        <v>55</v>
      </c>
      <c r="H27" s="688"/>
      <c r="I27" s="689" t="s">
        <v>56</v>
      </c>
      <c r="J27" s="690"/>
      <c r="K27" s="687" t="s">
        <v>57</v>
      </c>
      <c r="L27" s="688"/>
      <c r="M27" s="687" t="s">
        <v>58</v>
      </c>
      <c r="N27" s="688"/>
      <c r="O27" s="687" t="s">
        <v>59</v>
      </c>
      <c r="P27" s="688"/>
      <c r="Q27" s="689" t="s">
        <v>86</v>
      </c>
      <c r="R27" s="689"/>
      <c r="S27" s="849" t="s">
        <v>95</v>
      </c>
      <c r="T27" s="850"/>
      <c r="U27" s="849" t="s">
        <v>96</v>
      </c>
      <c r="V27" s="850"/>
      <c r="W27" s="849" t="s">
        <v>97</v>
      </c>
      <c r="X27" s="850"/>
      <c r="Y27" s="849" t="s">
        <v>98</v>
      </c>
      <c r="Z27" s="848"/>
      <c r="AA27" s="59" t="s">
        <v>39</v>
      </c>
    </row>
    <row r="28" spans="1:27" x14ac:dyDescent="0.25">
      <c r="A28" s="691" t="s">
        <v>35</v>
      </c>
      <c r="B28" s="692"/>
      <c r="C28" s="60"/>
      <c r="D28" s="61" t="s">
        <v>27</v>
      </c>
      <c r="E28" s="60"/>
      <c r="F28" s="61" t="s">
        <v>27</v>
      </c>
      <c r="G28" s="60"/>
      <c r="H28" s="61" t="s">
        <v>27</v>
      </c>
      <c r="I28" s="62"/>
      <c r="J28" s="62" t="s">
        <v>27</v>
      </c>
      <c r="K28" s="60"/>
      <c r="L28" s="61" t="s">
        <v>27</v>
      </c>
      <c r="M28" s="60"/>
      <c r="N28" s="61" t="s">
        <v>27</v>
      </c>
      <c r="O28" s="63"/>
      <c r="P28" s="61" t="s">
        <v>27</v>
      </c>
      <c r="Q28" s="62"/>
      <c r="R28" s="62" t="s">
        <v>27</v>
      </c>
      <c r="S28" s="64"/>
      <c r="T28" s="65" t="s">
        <v>27</v>
      </c>
      <c r="U28" s="64"/>
      <c r="V28" s="65" t="s">
        <v>27</v>
      </c>
      <c r="W28" s="64"/>
      <c r="X28" s="65" t="s">
        <v>27</v>
      </c>
      <c r="Y28" s="64"/>
      <c r="Z28" s="66" t="s">
        <v>27</v>
      </c>
      <c r="AA28" s="67" t="s">
        <v>27</v>
      </c>
    </row>
    <row r="29" spans="1:27" ht="51" x14ac:dyDescent="0.25">
      <c r="A29" s="68" t="s">
        <v>28</v>
      </c>
      <c r="B29" s="68" t="s">
        <v>60</v>
      </c>
      <c r="C29" s="69" t="s">
        <v>61</v>
      </c>
      <c r="D29" s="96" t="s">
        <v>31</v>
      </c>
      <c r="E29" s="69" t="s">
        <v>61</v>
      </c>
      <c r="F29" s="96" t="s">
        <v>31</v>
      </c>
      <c r="G29" s="69" t="s">
        <v>61</v>
      </c>
      <c r="H29" s="96" t="s">
        <v>31</v>
      </c>
      <c r="I29" s="69" t="s">
        <v>61</v>
      </c>
      <c r="J29" s="96" t="s">
        <v>31</v>
      </c>
      <c r="K29" s="69" t="s">
        <v>61</v>
      </c>
      <c r="L29" s="96" t="s">
        <v>31</v>
      </c>
      <c r="M29" s="69" t="s">
        <v>61</v>
      </c>
      <c r="N29" s="96" t="s">
        <v>31</v>
      </c>
      <c r="O29" s="69" t="s">
        <v>61</v>
      </c>
      <c r="P29" s="96" t="s">
        <v>31</v>
      </c>
      <c r="Q29" s="71" t="s">
        <v>61</v>
      </c>
      <c r="R29" s="96" t="s">
        <v>31</v>
      </c>
      <c r="S29" s="73" t="s">
        <v>61</v>
      </c>
      <c r="T29" s="96" t="s">
        <v>31</v>
      </c>
      <c r="U29" s="73" t="s">
        <v>61</v>
      </c>
      <c r="V29" s="96" t="s">
        <v>31</v>
      </c>
      <c r="W29" s="73" t="s">
        <v>61</v>
      </c>
      <c r="X29" s="96" t="s">
        <v>31</v>
      </c>
      <c r="Y29" s="73" t="s">
        <v>61</v>
      </c>
      <c r="Z29" s="96" t="s">
        <v>31</v>
      </c>
      <c r="AA29" s="97" t="s">
        <v>31</v>
      </c>
    </row>
    <row r="30" spans="1:27" x14ac:dyDescent="0.25">
      <c r="A30" s="75" t="s">
        <v>32</v>
      </c>
      <c r="B30" s="75" t="s">
        <v>62</v>
      </c>
      <c r="C30" s="76">
        <v>1</v>
      </c>
      <c r="D30" s="77">
        <v>2</v>
      </c>
      <c r="E30" s="76">
        <v>3</v>
      </c>
      <c r="F30" s="77">
        <v>4</v>
      </c>
      <c r="G30" s="78">
        <v>5</v>
      </c>
      <c r="H30" s="79">
        <v>6</v>
      </c>
      <c r="I30" s="76">
        <v>7</v>
      </c>
      <c r="J30" s="77">
        <v>8</v>
      </c>
      <c r="K30" s="76">
        <v>9</v>
      </c>
      <c r="L30" s="77">
        <v>10</v>
      </c>
      <c r="M30" s="76">
        <v>11</v>
      </c>
      <c r="N30" s="77">
        <v>12</v>
      </c>
      <c r="O30" s="78">
        <v>13</v>
      </c>
      <c r="P30" s="80">
        <v>14</v>
      </c>
      <c r="Q30" s="76">
        <v>15</v>
      </c>
      <c r="R30" s="77">
        <v>16</v>
      </c>
      <c r="S30" s="81">
        <v>17</v>
      </c>
      <c r="T30" s="82">
        <v>18</v>
      </c>
      <c r="U30" s="81">
        <v>19</v>
      </c>
      <c r="V30" s="82">
        <v>20</v>
      </c>
      <c r="W30" s="81">
        <v>21</v>
      </c>
      <c r="X30" s="82">
        <v>22</v>
      </c>
      <c r="Y30" s="81">
        <v>23</v>
      </c>
      <c r="Z30" s="83">
        <v>24</v>
      </c>
      <c r="AA30" s="84">
        <v>25</v>
      </c>
    </row>
    <row r="31" spans="1:27" ht="26.25" thickBot="1" x14ac:dyDescent="0.3">
      <c r="A31" s="98" t="s">
        <v>194</v>
      </c>
      <c r="B31" s="99" t="s">
        <v>75</v>
      </c>
      <c r="C31" s="100">
        <f>ROUND(Y20*1.05,0)</f>
        <v>413</v>
      </c>
      <c r="D31" s="101">
        <f>C31*137</f>
        <v>56581</v>
      </c>
      <c r="E31" s="100">
        <f>ROUND(C31*1.05,0)</f>
        <v>434</v>
      </c>
      <c r="F31" s="101">
        <f>E31*166</f>
        <v>72044</v>
      </c>
      <c r="G31" s="100">
        <f>ROUND(E31*1.05,0)</f>
        <v>456</v>
      </c>
      <c r="H31" s="101">
        <f>G31*166</f>
        <v>75696</v>
      </c>
      <c r="I31" s="100">
        <f>ROUND(G31*1.05,0)</f>
        <v>479</v>
      </c>
      <c r="J31" s="101">
        <f>I31*166</f>
        <v>79514</v>
      </c>
      <c r="K31" s="100">
        <f>ROUND(I31*1.05,0)</f>
        <v>503</v>
      </c>
      <c r="L31" s="101">
        <f>K31*166</f>
        <v>83498</v>
      </c>
      <c r="M31" s="100">
        <f>ROUND(K31*1.05,0)</f>
        <v>528</v>
      </c>
      <c r="N31" s="101">
        <f>M31*166</f>
        <v>87648</v>
      </c>
      <c r="O31" s="100">
        <f>ROUND(M31*1.05,0)</f>
        <v>554</v>
      </c>
      <c r="P31" s="101">
        <f>O31*166</f>
        <v>91964</v>
      </c>
      <c r="Q31" s="100">
        <f>ROUND(O31*1.05,0)</f>
        <v>582</v>
      </c>
      <c r="R31" s="101">
        <f>Q31*166</f>
        <v>96612</v>
      </c>
      <c r="S31" s="100">
        <f>ROUND(Q31*1.05,0)</f>
        <v>611</v>
      </c>
      <c r="T31" s="101">
        <f>S31*166</f>
        <v>101426</v>
      </c>
      <c r="U31" s="100">
        <f>ROUND(S31*1.05,0)</f>
        <v>642</v>
      </c>
      <c r="V31" s="101">
        <f>U31*166</f>
        <v>106572</v>
      </c>
      <c r="W31" s="100">
        <f>ROUND(U31*1.05,0)</f>
        <v>674</v>
      </c>
      <c r="X31" s="101">
        <f>W31*166</f>
        <v>111884</v>
      </c>
      <c r="Y31" s="100">
        <f>ROUND(W31*1.05,0)</f>
        <v>708</v>
      </c>
      <c r="Z31" s="101">
        <f>Y31*166</f>
        <v>117528</v>
      </c>
      <c r="AA31" s="92">
        <f>F31+H31+J31+L31+N31+P31+R31+T31+V31+X31+Z31+D31</f>
        <v>1080967</v>
      </c>
    </row>
    <row r="32" spans="1:27" ht="27.75" customHeight="1" x14ac:dyDescent="0.25">
      <c r="A32" s="876" t="s">
        <v>276</v>
      </c>
      <c r="B32" s="876"/>
      <c r="C32" s="876"/>
      <c r="D32" s="876"/>
      <c r="E32" s="876"/>
      <c r="F32" s="876"/>
      <c r="G32" s="876"/>
      <c r="H32" s="876"/>
      <c r="I32" s="876"/>
      <c r="J32" s="876"/>
      <c r="K32" s="876"/>
      <c r="L32" s="876"/>
      <c r="M32" s="876"/>
      <c r="N32" s="876"/>
      <c r="O32" s="876"/>
      <c r="P32" s="876"/>
      <c r="Q32" s="876"/>
      <c r="R32" s="876"/>
      <c r="S32" s="876"/>
      <c r="T32" s="876"/>
      <c r="U32" s="876"/>
      <c r="V32" s="876"/>
      <c r="W32" s="876"/>
      <c r="X32" s="876"/>
      <c r="Y32" s="876"/>
      <c r="Z32" s="876"/>
      <c r="AA32" s="876"/>
    </row>
  </sheetData>
  <mergeCells count="88">
    <mergeCell ref="A32:AA32"/>
    <mergeCell ref="U27:V27"/>
    <mergeCell ref="W27:X27"/>
    <mergeCell ref="Y27:Z27"/>
    <mergeCell ref="A28:B28"/>
    <mergeCell ref="A27:B27"/>
    <mergeCell ref="C27:D27"/>
    <mergeCell ref="E27:F27"/>
    <mergeCell ref="G27:H27"/>
    <mergeCell ref="I27:J27"/>
    <mergeCell ref="K27:L27"/>
    <mergeCell ref="M27:N27"/>
    <mergeCell ref="O27:P27"/>
    <mergeCell ref="Q27:R27"/>
    <mergeCell ref="S27:T27"/>
    <mergeCell ref="C25:AA25"/>
    <mergeCell ref="A26:B26"/>
    <mergeCell ref="C26:D26"/>
    <mergeCell ref="E26:F26"/>
    <mergeCell ref="G26:H26"/>
    <mergeCell ref="I26:J26"/>
    <mergeCell ref="K26:L26"/>
    <mergeCell ref="M26:N26"/>
    <mergeCell ref="O26:P26"/>
    <mergeCell ref="Q26:R26"/>
    <mergeCell ref="S26:T26"/>
    <mergeCell ref="U26:V26"/>
    <mergeCell ref="W26:X26"/>
    <mergeCell ref="Y26:Z26"/>
    <mergeCell ref="Q5:R5"/>
    <mergeCell ref="K15:L15"/>
    <mergeCell ref="M15:N15"/>
    <mergeCell ref="O15:P15"/>
    <mergeCell ref="Q15:R15"/>
    <mergeCell ref="A21:AA21"/>
    <mergeCell ref="A5:B5"/>
    <mergeCell ref="C5:D5"/>
    <mergeCell ref="E5:F5"/>
    <mergeCell ref="G5:H5"/>
    <mergeCell ref="I5:J5"/>
    <mergeCell ref="Y15:Z15"/>
    <mergeCell ref="Y6:Z6"/>
    <mergeCell ref="A7:B7"/>
    <mergeCell ref="G6:H6"/>
    <mergeCell ref="I6:J6"/>
    <mergeCell ref="K6:L6"/>
    <mergeCell ref="A15:B15"/>
    <mergeCell ref="K5:L5"/>
    <mergeCell ref="M5:N5"/>
    <mergeCell ref="O5:P5"/>
    <mergeCell ref="A1:AA1"/>
    <mergeCell ref="A2:AA2"/>
    <mergeCell ref="A3:AA3"/>
    <mergeCell ref="M6:N6"/>
    <mergeCell ref="O6:P6"/>
    <mergeCell ref="Q6:R6"/>
    <mergeCell ref="S6:T6"/>
    <mergeCell ref="U6:V6"/>
    <mergeCell ref="W6:X6"/>
    <mergeCell ref="S5:T5"/>
    <mergeCell ref="U5:V5"/>
    <mergeCell ref="W5:X5"/>
    <mergeCell ref="Y5:Z5"/>
    <mergeCell ref="A6:B6"/>
    <mergeCell ref="C6:D6"/>
    <mergeCell ref="E6:F6"/>
    <mergeCell ref="C15:D15"/>
    <mergeCell ref="E15:F15"/>
    <mergeCell ref="G15:H15"/>
    <mergeCell ref="I15:J15"/>
    <mergeCell ref="U14:AA14"/>
    <mergeCell ref="S15:T15"/>
    <mergeCell ref="U15:V15"/>
    <mergeCell ref="W15:X15"/>
    <mergeCell ref="S16:T16"/>
    <mergeCell ref="U16:V16"/>
    <mergeCell ref="W16:X16"/>
    <mergeCell ref="Y16:Z16"/>
    <mergeCell ref="A17:B17"/>
    <mergeCell ref="C16:D16"/>
    <mergeCell ref="E16:F16"/>
    <mergeCell ref="G16:H16"/>
    <mergeCell ref="I16:J16"/>
    <mergeCell ref="K16:L16"/>
    <mergeCell ref="M16:N16"/>
    <mergeCell ref="O16:P16"/>
    <mergeCell ref="Q16:R16"/>
    <mergeCell ref="A16:B16"/>
  </mergeCells>
  <pageMargins left="0.70866141732283505" right="0.70866141732283505" top="0.74803149606299202" bottom="0.74803149606299202" header="0.31496062992126" footer="0.31496062992126"/>
  <pageSetup paperSize="9" scale="49" orientation="landscape"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Ietekme_LM_2025_06.11.2025.</vt:lpstr>
      <vt:lpstr>1.tab.</vt:lpstr>
      <vt:lpstr>2.tab.</vt:lpstr>
      <vt:lpstr>3.tab.</vt:lpstr>
      <vt:lpstr>4.tab.</vt:lpstr>
      <vt:lpstr>5.tab.</vt:lpstr>
      <vt:lpstr>6.tab.</vt:lpstr>
      <vt:lpstr>7.tab.</vt:lpstr>
      <vt:lpstr>8.tab.</vt:lpstr>
      <vt:lpstr>9.tab.</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2015-06-05T18:17:20Z</dcterms:created>
  <dcterms:modified xsi:type="dcterms:W3CDTF">2024-11-20T09:53:18Z</dcterms:modified>
  <cp:category/>
</cp:coreProperties>
</file>