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filterPrivacy="1" defaultThemeVersion="124226"/>
  <xr:revisionPtr revIDLastSave="0" documentId="13_ncr:1_{3E0BB76D-70A8-4CBB-8C2A-CDDDCBA72BAA}" xr6:coauthVersionLast="36" xr6:coauthVersionMax="47" xr10:uidLastSave="{00000000-0000-0000-0000-000000000000}"/>
  <bookViews>
    <workbookView xWindow="28680" yWindow="-120" windowWidth="29040" windowHeight="15840" xr2:uid="{00000000-000D-0000-FFFF-FFFF00000000}"/>
  </bookViews>
  <sheets>
    <sheet name="Nesaņemtie ieņēmumi" sheetId="5" r:id="rId1"/>
  </sheets>
  <definedNames>
    <definedName name="_xlnm._FilterDatabase" localSheetId="0" hidden="1">'Nesaņemtie ieņēmumi'!$A$1:$E$5</definedName>
    <definedName name="OLE_LINK1" localSheetId="0">'Nesaņemtie ieņēmumi'!$A$11</definedName>
    <definedName name="OLE_LINK2" localSheetId="0">'Nesaņemtie ieņēmumi'!$A$10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37" i="5" l="1"/>
  <c r="D37" i="5"/>
  <c r="B37" i="5"/>
  <c r="E42" i="5"/>
  <c r="E43" i="5"/>
  <c r="E44" i="5"/>
  <c r="E45" i="5"/>
  <c r="E46" i="5"/>
  <c r="E41" i="5" l="1"/>
  <c r="E40" i="5"/>
  <c r="E39" i="5"/>
  <c r="E38" i="5"/>
  <c r="E37" i="5"/>
  <c r="E36" i="5"/>
  <c r="E35" i="5"/>
  <c r="E34" i="5"/>
  <c r="E33" i="5"/>
  <c r="E32" i="5"/>
  <c r="E31" i="5"/>
  <c r="E30" i="5"/>
  <c r="E29" i="5"/>
  <c r="E28" i="5"/>
  <c r="E27" i="5"/>
  <c r="E26" i="5"/>
  <c r="E25" i="5"/>
  <c r="E24" i="5"/>
  <c r="E23" i="5"/>
  <c r="E22" i="5"/>
  <c r="E21" i="5"/>
  <c r="E20" i="5"/>
  <c r="E19" i="5"/>
  <c r="E18" i="5"/>
  <c r="E17" i="5"/>
  <c r="E16" i="5"/>
  <c r="E15" i="5"/>
  <c r="E14" i="5"/>
  <c r="E13" i="5"/>
</calcChain>
</file>

<file path=xl/sharedStrings.xml><?xml version="1.0" encoding="utf-8"?>
<sst xmlns="http://schemas.openxmlformats.org/spreadsheetml/2006/main" count="51" uniqueCount="50">
  <si>
    <t>Pasākuma plāna Nr.</t>
  </si>
  <si>
    <t>Pasākums</t>
  </si>
  <si>
    <t>Atbildīgā institūcija</t>
  </si>
  <si>
    <t>Aprēķins</t>
  </si>
  <si>
    <r>
      <t xml:space="preserve">Nesaņemtie ieņēmumi </t>
    </r>
    <r>
      <rPr>
        <i/>
        <sz val="10"/>
        <color theme="1"/>
        <rFont val="Times New Roman"/>
        <family val="1"/>
        <charset val="186"/>
      </rPr>
      <t>euro</t>
    </r>
  </si>
  <si>
    <t>Ukrainas civiliedzīvotāju tiesību nodrošināšana bez braukšanas maksas un maksas par bagāžu izmantot sabiedrisko transportlīdzekli, kas pārvadā pasažierus dotētajā reģionālās nozīmes maršrutā, uzrādot personu apliecinošu dokumentu vai citu dokumentu, kas apliecina to, ka persona ir Ukrainas civiliedzīvotājs.</t>
  </si>
  <si>
    <t>Satiksmes ministrija</t>
  </si>
  <si>
    <t xml:space="preserve">Nesaņemtie ieņēmumi
Papildu nepieciešamo izdevumu indikatīvs aprēķins </t>
  </si>
  <si>
    <t>Pārvadāto pasažieru skaits</t>
  </si>
  <si>
    <t>Nesaņemtie ieņēmumi</t>
  </si>
  <si>
    <t>PVN par nesaņemtajiem ieņēmumiem</t>
  </si>
  <si>
    <t>Nesaņemtie ieņēmumi, t.sk.PVN</t>
  </si>
  <si>
    <t>2022</t>
  </si>
  <si>
    <t>2022-03</t>
  </si>
  <si>
    <t>2022-04</t>
  </si>
  <si>
    <t>2022-05</t>
  </si>
  <si>
    <t>2022-06</t>
  </si>
  <si>
    <t>2022-07</t>
  </si>
  <si>
    <t>2022-08</t>
  </si>
  <si>
    <t>2022-09</t>
  </si>
  <si>
    <t>2022-10</t>
  </si>
  <si>
    <t>2022-11</t>
  </si>
  <si>
    <t>2022-12</t>
  </si>
  <si>
    <t>2023</t>
  </si>
  <si>
    <t>2023-01</t>
  </si>
  <si>
    <t>2023-02</t>
  </si>
  <si>
    <t>2023-03</t>
  </si>
  <si>
    <t>2023-04</t>
  </si>
  <si>
    <t>2023-05</t>
  </si>
  <si>
    <t>2023-06</t>
  </si>
  <si>
    <t>2023-07</t>
  </si>
  <si>
    <t>2023-08</t>
  </si>
  <si>
    <t>2023-09</t>
  </si>
  <si>
    <t>2023-10</t>
  </si>
  <si>
    <t>2023-11</t>
  </si>
  <si>
    <t>2023-12</t>
  </si>
  <si>
    <t>2024</t>
  </si>
  <si>
    <t>2024-01</t>
  </si>
  <si>
    <t>2024-02</t>
  </si>
  <si>
    <t>2024-03</t>
  </si>
  <si>
    <t>2024-04</t>
  </si>
  <si>
    <t>4.16.</t>
  </si>
  <si>
    <t>3. pielikums 
pasākumu plāna atbalsta sniegšanai Ukrainas civiliedzīvotājiem Latvijas Republikā 2025.gadā  sākotnējās 
ietekmes novērtējuma ziņojumam (anotācijai)</t>
  </si>
  <si>
    <t>2024-05</t>
  </si>
  <si>
    <t>2024-06</t>
  </si>
  <si>
    <t>2024-07</t>
  </si>
  <si>
    <t>2024-08</t>
  </si>
  <si>
    <t>2024-09</t>
  </si>
  <si>
    <t>Pārskats par Ukrainas civiliedzīvotāju pārvadājumiem reģionālajos maršrutos periodā no 2022.gada marta līdz 2024.gada septembrim</t>
  </si>
  <si>
    <t xml:space="preserve">Prognoze 2025.gadam par Ukrainas civiliedzīvotāju pārvadājumiem reģionālajos maršrutos un prognozētais finansiālās kompensācijas apjoms. 
Aprēķins veikts, balstoties uz 2024.gada pirmo 9 mēnešu faktiskajiem rādītājiem par Ukrainas civiliedzīvotāju pārvadājumiem reģionālajos maršrutos un  pieņēmumu, ka uz 2024. gada 1.maiju Fizisko personu reģistrā (FPRIS) bija iekļauti 44 961 Ukrainas civiliedzīvotāju. Ņemot vērā, ka no 2024.gada 1.aprīļa reģionālā sabiedriskā transporta mainījās biļešu un tarifu sistēma, aprēķini ir veikti atbilstoši 2024.gada aprīļa-septembra vidējiem datiem par nesaņemtiem ieņēmumiem no 1 pasažiera (Ukrainas civiliedz.).
Atbilstoši iepriekš minētajam un ņemot vērā pieņēmumu, ka 2025. gadā Latvijas Republikā no jauna ieradīsies 6000 Ukrainas civiliedzīvotāji, Autotransporta direkcija prognozē, ka negūtie ieņēmumi (t.sk. PVN) 2025.gadā veidos 1 518 125 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</si>
</sst>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9"/>
      <color theme="1"/>
      <name val="Times New Roman"/>
      <family val="1"/>
      <charset val="186"/>
    </font>
    <font>
      <b/>
      <sz val="9"/>
      <color theme="1"/>
      <name val="Times New Roman"/>
      <family val="1"/>
      <charset val="186"/>
    </font>
    <font>
      <sz val="10"/>
      <name val="Times New Roman"/>
      <family val="1"/>
      <charset val="186"/>
    </font>
    <font>
      <sz val="10"/>
      <color theme="1"/>
      <name val="Times New Roman"/>
      <family val="1"/>
      <charset val="186"/>
    </font>
    <font>
      <b/>
      <sz val="10"/>
      <color theme="1"/>
      <name val="Times New Roman"/>
      <family val="1"/>
      <charset val="186"/>
    </font>
    <font>
      <i/>
      <sz val="10"/>
      <color theme="1"/>
      <name val="Times New Roman"/>
      <family val="1"/>
      <charset val="186"/>
    </font>
    <font>
      <b/>
      <sz val="11"/>
      <color theme="1"/>
      <name val="Times New Roman"/>
      <family val="1"/>
      <charset val="186"/>
    </font>
    <font>
      <sz val="9"/>
      <color rgb="FFFF0000"/>
      <name val="Times New Roman"/>
      <family val="1"/>
      <charset val="186"/>
    </font>
    <font>
      <sz val="11"/>
      <color rgb="FFFF0000"/>
      <name val="Calibri"/>
      <family val="2"/>
      <scheme val="minor"/>
    </font>
    <font>
      <sz val="14"/>
      <color rgb="FFFF0000"/>
      <name val="Times New Roman"/>
      <family val="1"/>
      <charset val="186"/>
    </font>
    <font>
      <sz val="9"/>
      <name val="Times New Roman"/>
      <family val="1"/>
      <charset val="186"/>
    </font>
    <font>
      <sz val="10"/>
      <color rgb="FF212236"/>
      <name val="&quot;Segoe UI&quot;"/>
    </font>
    <font>
      <b/>
      <sz val="10"/>
      <color rgb="FF212236"/>
      <name val="&quot;Segoe UI&quot;"/>
      <charset val="186"/>
    </font>
    <font>
      <b/>
      <sz val="11"/>
      <color rgb="FF000000"/>
      <name val="Calibri"/>
      <family val="2"/>
      <charset val="186"/>
    </font>
    <font>
      <sz val="12"/>
      <name val="Times New Roman"/>
      <family val="1"/>
      <charset val="186"/>
    </font>
    <font>
      <sz val="8"/>
      <name val="Calibri"/>
      <family val="2"/>
      <scheme val="minor"/>
    </font>
  </fonts>
  <fills count="2">
    <fill>
      <patternFill patternType="none"/>
    </fill>
    <fill>
      <patternFill patternType="gray125"/>
    </fill>
  </fills>
  <borders count="3">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Alignment="1">
      <alignment vertical="center"/>
    </xf>
    <xf numFmtId="0" fontId="2" fillId="0" borderId="0" xfId="0" applyFont="1"/>
    <xf numFmtId="0" fontId="4" fillId="0" borderId="0" xfId="0" applyFont="1"/>
    <xf numFmtId="3" fontId="1" fillId="0" borderId="0" xfId="0" applyNumberFormat="1" applyFont="1" applyAlignment="1">
      <alignment horizontal="center" vertical="center"/>
    </xf>
    <xf numFmtId="3" fontId="1" fillId="0" borderId="0" xfId="0" applyNumberFormat="1" applyFont="1" applyAlignment="1">
      <alignment horizontal="right"/>
    </xf>
    <xf numFmtId="3" fontId="4" fillId="0" borderId="0" xfId="0" applyNumberFormat="1" applyFont="1"/>
    <xf numFmtId="3"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3" fontId="4" fillId="0" borderId="0" xfId="0" applyNumberFormat="1" applyFont="1" applyAlignment="1">
      <alignment horizontal="center" vertical="center"/>
    </xf>
    <xf numFmtId="0" fontId="3" fillId="0" borderId="1" xfId="0" applyFont="1" applyBorder="1" applyAlignment="1">
      <alignment horizontal="center" vertical="center" wrapText="1"/>
    </xf>
    <xf numFmtId="0" fontId="9" fillId="0" borderId="0" xfId="0" applyFont="1"/>
    <xf numFmtId="0" fontId="8" fillId="0" borderId="0" xfId="0" applyFont="1"/>
    <xf numFmtId="0" fontId="10" fillId="0" borderId="0" xfId="0" applyFont="1" applyAlignment="1">
      <alignment horizontal="justify" vertical="center"/>
    </xf>
    <xf numFmtId="3" fontId="3" fillId="0" borderId="1" xfId="0" applyNumberFormat="1" applyFont="1" applyBorder="1" applyAlignment="1">
      <alignment horizontal="center" vertical="center" wrapText="1"/>
    </xf>
    <xf numFmtId="0" fontId="0" fillId="0" borderId="2" xfId="0" applyBorder="1"/>
    <xf numFmtId="0" fontId="13" fillId="0" borderId="2" xfId="0" applyFont="1" applyBorder="1" applyAlignment="1">
      <alignment indent="1"/>
    </xf>
    <xf numFmtId="3" fontId="13" fillId="0" borderId="2" xfId="0" applyNumberFormat="1" applyFont="1" applyBorder="1"/>
    <xf numFmtId="3" fontId="14" fillId="0" borderId="2" xfId="0" applyNumberFormat="1" applyFont="1" applyBorder="1"/>
    <xf numFmtId="0" fontId="12" fillId="0" borderId="2" xfId="0" applyFont="1" applyBorder="1" applyAlignment="1">
      <alignment indent="2"/>
    </xf>
    <xf numFmtId="3" fontId="12" fillId="0" borderId="2" xfId="0" applyNumberFormat="1" applyFont="1" applyBorder="1"/>
    <xf numFmtId="3" fontId="0" fillId="0" borderId="2" xfId="0" applyNumberFormat="1" applyBorder="1"/>
    <xf numFmtId="0" fontId="12" fillId="0" borderId="2" xfId="0" applyFont="1" applyBorder="1" applyAlignment="1">
      <alignment horizontal="center" wrapText="1"/>
    </xf>
    <xf numFmtId="0" fontId="11"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right" vertical="center" wrapText="1"/>
    </xf>
    <xf numFmtId="0" fontId="7" fillId="0" borderId="0" xfId="0" applyFont="1" applyAlignment="1">
      <alignment horizontal="center" vertical="center"/>
    </xf>
    <xf numFmtId="0" fontId="15" fillId="0" borderId="0" xfId="0" applyFont="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7"/>
  <sheetViews>
    <sheetView tabSelected="1" zoomScale="90" zoomScaleNormal="90" workbookViewId="0">
      <selection activeCell="H5" sqref="H5"/>
    </sheetView>
  </sheetViews>
  <sheetFormatPr defaultColWidth="34.42578125" defaultRowHeight="12"/>
  <cols>
    <col min="1" max="1" width="15.5703125" style="1" customWidth="1"/>
    <col min="2" max="2" width="32.140625" style="1" customWidth="1"/>
    <col min="3" max="3" width="25.5703125" style="1" customWidth="1"/>
    <col min="4" max="4" width="24.42578125" style="5" customWidth="1"/>
    <col min="5" max="5" width="47.85546875" style="1" customWidth="1"/>
    <col min="6" max="6" width="21.140625" style="1" customWidth="1"/>
    <col min="7" max="7" width="20.42578125" style="1" customWidth="1"/>
    <col min="8" max="16384" width="34.42578125" style="1"/>
  </cols>
  <sheetData>
    <row r="1" spans="1:7" ht="64.5" customHeight="1">
      <c r="A1" s="7"/>
      <c r="B1" s="4"/>
      <c r="C1" s="27" t="s">
        <v>42</v>
      </c>
      <c r="D1" s="27"/>
      <c r="E1" s="27"/>
    </row>
    <row r="2" spans="1:7" ht="22.5" customHeight="1">
      <c r="A2" s="28" t="s">
        <v>6</v>
      </c>
      <c r="B2" s="28"/>
      <c r="C2" s="28"/>
      <c r="D2" s="28"/>
      <c r="E2" s="28"/>
      <c r="F2" s="6"/>
    </row>
    <row r="3" spans="1:7" s="3" customFormat="1" ht="29.25" customHeight="1">
      <c r="A3" s="25" t="s">
        <v>7</v>
      </c>
      <c r="B3" s="26"/>
      <c r="C3" s="26"/>
      <c r="D3" s="26"/>
      <c r="E3" s="26"/>
    </row>
    <row r="4" spans="1:7" s="2" customFormat="1" ht="45" customHeight="1">
      <c r="A4" s="9" t="s">
        <v>0</v>
      </c>
      <c r="B4" s="9" t="s">
        <v>1</v>
      </c>
      <c r="C4" s="9" t="s">
        <v>2</v>
      </c>
      <c r="D4" s="8" t="s">
        <v>4</v>
      </c>
      <c r="E4" s="9" t="s">
        <v>3</v>
      </c>
    </row>
    <row r="5" spans="1:7" s="2" customFormat="1" ht="323.10000000000002" customHeight="1">
      <c r="A5" s="11" t="s">
        <v>41</v>
      </c>
      <c r="B5" s="11" t="s">
        <v>5</v>
      </c>
      <c r="C5" s="11" t="s">
        <v>6</v>
      </c>
      <c r="D5" s="15">
        <v>1518125</v>
      </c>
      <c r="E5" s="24" t="s">
        <v>49</v>
      </c>
    </row>
    <row r="6" spans="1:7" ht="12.75">
      <c r="C6" s="4"/>
      <c r="D6" s="10"/>
      <c r="E6" s="4"/>
    </row>
    <row r="10" spans="1:7" s="13" customFormat="1" ht="43.7" customHeight="1">
      <c r="A10" s="29" t="s">
        <v>48</v>
      </c>
      <c r="B10" s="29"/>
      <c r="C10" s="29"/>
      <c r="D10" s="29"/>
      <c r="E10" s="29"/>
      <c r="F10" s="12"/>
      <c r="G10" s="12"/>
    </row>
    <row r="11" spans="1:7" s="13" customFormat="1" ht="18.75">
      <c r="A11" s="14"/>
      <c r="B11" s="12"/>
      <c r="C11" s="12"/>
      <c r="D11" s="12"/>
      <c r="E11" s="12"/>
      <c r="F11" s="12"/>
      <c r="G11" s="12"/>
    </row>
    <row r="12" spans="1:7" ht="26.25">
      <c r="A12" s="16"/>
      <c r="B12" s="23" t="s">
        <v>8</v>
      </c>
      <c r="C12" s="23" t="s">
        <v>9</v>
      </c>
      <c r="D12" s="23" t="s">
        <v>10</v>
      </c>
      <c r="E12" s="23" t="s">
        <v>11</v>
      </c>
    </row>
    <row r="13" spans="1:7" ht="15">
      <c r="A13" s="17" t="s">
        <v>12</v>
      </c>
      <c r="B13" s="18">
        <v>737371</v>
      </c>
      <c r="C13" s="18">
        <v>1400706.79</v>
      </c>
      <c r="D13" s="18">
        <v>168084.87</v>
      </c>
      <c r="E13" s="19">
        <f>C13+D13</f>
        <v>1568791.6600000001</v>
      </c>
    </row>
    <row r="14" spans="1:7" ht="15">
      <c r="A14" s="20" t="s">
        <v>13</v>
      </c>
      <c r="B14" s="21">
        <v>17645</v>
      </c>
      <c r="C14" s="21">
        <v>31976.66</v>
      </c>
      <c r="D14" s="21">
        <v>3837.2</v>
      </c>
      <c r="E14" s="22">
        <f t="shared" ref="E14:E46" si="0">C14+D14</f>
        <v>35813.86</v>
      </c>
    </row>
    <row r="15" spans="1:7" ht="15">
      <c r="A15" s="20" t="s">
        <v>14</v>
      </c>
      <c r="B15" s="21">
        <v>54366</v>
      </c>
      <c r="C15" s="21">
        <v>103597.02</v>
      </c>
      <c r="D15" s="21">
        <v>12431.62</v>
      </c>
      <c r="E15" s="22">
        <f t="shared" si="0"/>
        <v>116028.64</v>
      </c>
    </row>
    <row r="16" spans="1:7" ht="15">
      <c r="A16" s="20" t="s">
        <v>15</v>
      </c>
      <c r="B16" s="21">
        <v>86733</v>
      </c>
      <c r="C16" s="21">
        <v>175955.59</v>
      </c>
      <c r="D16" s="21">
        <v>21114.7</v>
      </c>
      <c r="E16" s="22">
        <f t="shared" si="0"/>
        <v>197070.29</v>
      </c>
    </row>
    <row r="17" spans="1:5" ht="15">
      <c r="A17" s="20" t="s">
        <v>16</v>
      </c>
      <c r="B17" s="21">
        <v>103846</v>
      </c>
      <c r="C17" s="21">
        <v>196150.39999999999</v>
      </c>
      <c r="D17" s="21">
        <v>23538.07</v>
      </c>
      <c r="E17" s="22">
        <f t="shared" si="0"/>
        <v>219688.47</v>
      </c>
    </row>
    <row r="18" spans="1:5" ht="15">
      <c r="A18" s="20" t="s">
        <v>17</v>
      </c>
      <c r="B18" s="21">
        <v>102532</v>
      </c>
      <c r="C18" s="21">
        <v>204479.73</v>
      </c>
      <c r="D18" s="21">
        <v>24537.57</v>
      </c>
      <c r="E18" s="22">
        <f t="shared" si="0"/>
        <v>229017.30000000002</v>
      </c>
    </row>
    <row r="19" spans="1:5" ht="15">
      <c r="A19" s="20" t="s">
        <v>18</v>
      </c>
      <c r="B19" s="21">
        <v>107639</v>
      </c>
      <c r="C19" s="21">
        <v>205535.32</v>
      </c>
      <c r="D19" s="21">
        <v>24664.240000000002</v>
      </c>
      <c r="E19" s="22">
        <f t="shared" si="0"/>
        <v>230199.56</v>
      </c>
    </row>
    <row r="20" spans="1:5" ht="15">
      <c r="A20" s="20" t="s">
        <v>19</v>
      </c>
      <c r="B20" s="21">
        <v>73833</v>
      </c>
      <c r="C20" s="21">
        <v>133867.99</v>
      </c>
      <c r="D20" s="21">
        <v>16064.16</v>
      </c>
      <c r="E20" s="22">
        <f t="shared" si="0"/>
        <v>149932.15</v>
      </c>
    </row>
    <row r="21" spans="1:5" ht="15">
      <c r="A21" s="20" t="s">
        <v>20</v>
      </c>
      <c r="B21" s="21">
        <v>71311</v>
      </c>
      <c r="C21" s="21">
        <v>135578.63</v>
      </c>
      <c r="D21" s="21">
        <v>16269.44</v>
      </c>
      <c r="E21" s="22">
        <f t="shared" si="0"/>
        <v>151848.07</v>
      </c>
    </row>
    <row r="22" spans="1:5" ht="15">
      <c r="A22" s="20" t="s">
        <v>21</v>
      </c>
      <c r="B22" s="21">
        <v>60695</v>
      </c>
      <c r="C22" s="21">
        <v>108106.67</v>
      </c>
      <c r="D22" s="21">
        <v>12972.81</v>
      </c>
      <c r="E22" s="22">
        <f t="shared" si="0"/>
        <v>121079.48</v>
      </c>
    </row>
    <row r="23" spans="1:5" ht="15">
      <c r="A23" s="20" t="s">
        <v>22</v>
      </c>
      <c r="B23" s="21">
        <v>58771</v>
      </c>
      <c r="C23" s="21">
        <v>105458.78</v>
      </c>
      <c r="D23" s="21">
        <v>12655.06</v>
      </c>
      <c r="E23" s="22">
        <f t="shared" si="0"/>
        <v>118113.84</v>
      </c>
    </row>
    <row r="24" spans="1:5" ht="15">
      <c r="A24" s="17" t="s">
        <v>23</v>
      </c>
      <c r="B24" s="18">
        <v>740211</v>
      </c>
      <c r="C24" s="18">
        <v>1329636.1599999999</v>
      </c>
      <c r="D24" s="18">
        <v>159556.35</v>
      </c>
      <c r="E24" s="19">
        <f t="shared" si="0"/>
        <v>1489192.51</v>
      </c>
    </row>
    <row r="25" spans="1:5" ht="15">
      <c r="A25" s="20" t="s">
        <v>24</v>
      </c>
      <c r="B25" s="21">
        <v>57861</v>
      </c>
      <c r="C25" s="21">
        <v>102490.65</v>
      </c>
      <c r="D25" s="21">
        <v>12298.9</v>
      </c>
      <c r="E25" s="22">
        <f t="shared" si="0"/>
        <v>114789.54999999999</v>
      </c>
    </row>
    <row r="26" spans="1:5" ht="15">
      <c r="A26" s="20" t="s">
        <v>25</v>
      </c>
      <c r="B26" s="21">
        <v>55326</v>
      </c>
      <c r="C26" s="21">
        <v>95218.07</v>
      </c>
      <c r="D26" s="21">
        <v>11426.18</v>
      </c>
      <c r="E26" s="22">
        <f t="shared" si="0"/>
        <v>106644.25</v>
      </c>
    </row>
    <row r="27" spans="1:5" ht="15">
      <c r="A27" s="20" t="s">
        <v>26</v>
      </c>
      <c r="B27" s="21">
        <v>61781</v>
      </c>
      <c r="C27" s="21">
        <v>108707.22</v>
      </c>
      <c r="D27" s="21">
        <v>13044.87</v>
      </c>
      <c r="E27" s="22">
        <f t="shared" si="0"/>
        <v>121752.09</v>
      </c>
    </row>
    <row r="28" spans="1:5" ht="15">
      <c r="A28" s="20" t="s">
        <v>27</v>
      </c>
      <c r="B28" s="21">
        <v>64906</v>
      </c>
      <c r="C28" s="21">
        <v>115766.3</v>
      </c>
      <c r="D28" s="21">
        <v>13891.96</v>
      </c>
      <c r="E28" s="22">
        <f t="shared" si="0"/>
        <v>129658.26000000001</v>
      </c>
    </row>
    <row r="29" spans="1:5" ht="15">
      <c r="A29" s="20" t="s">
        <v>28</v>
      </c>
      <c r="B29" s="21">
        <v>69056</v>
      </c>
      <c r="C29" s="21">
        <v>121684.3</v>
      </c>
      <c r="D29" s="21">
        <v>14602.11</v>
      </c>
      <c r="E29" s="22">
        <f t="shared" si="0"/>
        <v>136286.41</v>
      </c>
    </row>
    <row r="30" spans="1:5" ht="15">
      <c r="A30" s="20" t="s">
        <v>29</v>
      </c>
      <c r="B30" s="21">
        <v>70239</v>
      </c>
      <c r="C30" s="21">
        <v>126911.12</v>
      </c>
      <c r="D30" s="21">
        <v>15229.33</v>
      </c>
      <c r="E30" s="22">
        <f t="shared" si="0"/>
        <v>142140.44999999998</v>
      </c>
    </row>
    <row r="31" spans="1:5" ht="15">
      <c r="A31" s="20" t="s">
        <v>30</v>
      </c>
      <c r="B31" s="21">
        <v>72637</v>
      </c>
      <c r="C31" s="21">
        <v>138086.74</v>
      </c>
      <c r="D31" s="21">
        <v>16570.43</v>
      </c>
      <c r="E31" s="22">
        <f t="shared" si="0"/>
        <v>154657.16999999998</v>
      </c>
    </row>
    <row r="32" spans="1:5" ht="15">
      <c r="A32" s="20" t="s">
        <v>31</v>
      </c>
      <c r="B32" s="21">
        <v>72751</v>
      </c>
      <c r="C32" s="21">
        <v>136166.13</v>
      </c>
      <c r="D32" s="21">
        <v>16339.92</v>
      </c>
      <c r="E32" s="22">
        <f t="shared" si="0"/>
        <v>152506.05000000002</v>
      </c>
    </row>
    <row r="33" spans="1:7" ht="15">
      <c r="A33" s="20" t="s">
        <v>32</v>
      </c>
      <c r="B33" s="21">
        <v>61520</v>
      </c>
      <c r="C33" s="21">
        <v>107588.19</v>
      </c>
      <c r="D33" s="21">
        <v>12910.58</v>
      </c>
      <c r="E33" s="22">
        <f t="shared" si="0"/>
        <v>120498.77</v>
      </c>
    </row>
    <row r="34" spans="1:7" ht="15">
      <c r="A34" s="20" t="s">
        <v>33</v>
      </c>
      <c r="B34" s="21">
        <v>54017</v>
      </c>
      <c r="C34" s="21">
        <v>97968.86</v>
      </c>
      <c r="D34" s="21">
        <v>11756.24</v>
      </c>
      <c r="E34" s="22">
        <f t="shared" si="0"/>
        <v>109725.1</v>
      </c>
    </row>
    <row r="35" spans="1:7" ht="15">
      <c r="A35" s="20" t="s">
        <v>34</v>
      </c>
      <c r="B35" s="21">
        <v>50550</v>
      </c>
      <c r="C35" s="21">
        <v>88912.76</v>
      </c>
      <c r="D35" s="21">
        <v>10669.53</v>
      </c>
      <c r="E35" s="22">
        <f t="shared" si="0"/>
        <v>99582.29</v>
      </c>
    </row>
    <row r="36" spans="1:7" ht="15">
      <c r="A36" s="20" t="s">
        <v>35</v>
      </c>
      <c r="B36" s="21">
        <v>49567</v>
      </c>
      <c r="C36" s="21">
        <v>90135.82</v>
      </c>
      <c r="D36" s="21">
        <v>10816.3</v>
      </c>
      <c r="E36" s="22">
        <f t="shared" si="0"/>
        <v>100952.12000000001</v>
      </c>
    </row>
    <row r="37" spans="1:7" ht="15">
      <c r="A37" s="17" t="s">
        <v>36</v>
      </c>
      <c r="B37" s="18">
        <f>SUM(B38:B46)</f>
        <v>495353</v>
      </c>
      <c r="C37" s="18">
        <f t="shared" ref="C37:D37" si="1">SUM(C38:C46)</f>
        <v>1035171.5599999998</v>
      </c>
      <c r="D37" s="18">
        <f t="shared" si="1"/>
        <v>124220.65</v>
      </c>
      <c r="E37" s="19">
        <f t="shared" si="0"/>
        <v>1159392.2099999997</v>
      </c>
      <c r="F37"/>
      <c r="G37"/>
    </row>
    <row r="38" spans="1:7" ht="15">
      <c r="A38" s="20" t="s">
        <v>37</v>
      </c>
      <c r="B38" s="21">
        <v>44334</v>
      </c>
      <c r="C38" s="21">
        <v>78924.509999999995</v>
      </c>
      <c r="D38" s="21">
        <v>9470.92</v>
      </c>
      <c r="E38" s="22">
        <f t="shared" si="0"/>
        <v>88395.43</v>
      </c>
      <c r="F38"/>
      <c r="G38"/>
    </row>
    <row r="39" spans="1:7" ht="15">
      <c r="A39" s="20" t="s">
        <v>38</v>
      </c>
      <c r="B39" s="21">
        <v>44957</v>
      </c>
      <c r="C39" s="21">
        <v>79722.240000000005</v>
      </c>
      <c r="D39" s="21">
        <v>9566.7000000000007</v>
      </c>
      <c r="E39" s="22">
        <f t="shared" si="0"/>
        <v>89288.94</v>
      </c>
      <c r="F39"/>
      <c r="G39"/>
    </row>
    <row r="40" spans="1:7" ht="15">
      <c r="A40" s="20" t="s">
        <v>39</v>
      </c>
      <c r="B40" s="21">
        <v>52445</v>
      </c>
      <c r="C40" s="21">
        <v>97287.98</v>
      </c>
      <c r="D40" s="21">
        <v>11674.56</v>
      </c>
      <c r="E40" s="22">
        <f t="shared" si="0"/>
        <v>108962.54</v>
      </c>
      <c r="F40"/>
      <c r="G40"/>
    </row>
    <row r="41" spans="1:7" ht="15">
      <c r="A41" s="20" t="s">
        <v>40</v>
      </c>
      <c r="B41" s="21">
        <v>49786</v>
      </c>
      <c r="C41" s="21">
        <v>110016.18</v>
      </c>
      <c r="D41" s="21">
        <v>13201.93</v>
      </c>
      <c r="E41" s="22">
        <f t="shared" si="0"/>
        <v>123218.10999999999</v>
      </c>
      <c r="F41"/>
      <c r="G41"/>
    </row>
    <row r="42" spans="1:7" ht="15">
      <c r="A42" s="20" t="s">
        <v>43</v>
      </c>
      <c r="B42" s="21">
        <v>58067</v>
      </c>
      <c r="C42" s="21">
        <v>124831.36</v>
      </c>
      <c r="D42" s="21">
        <v>14979.76</v>
      </c>
      <c r="E42" s="22">
        <f t="shared" si="0"/>
        <v>139811.12</v>
      </c>
      <c r="F42"/>
      <c r="G42"/>
    </row>
    <row r="43" spans="1:7" ht="15">
      <c r="A43" s="20" t="s">
        <v>44</v>
      </c>
      <c r="B43" s="21">
        <v>59642</v>
      </c>
      <c r="C43" s="21">
        <v>131995.39000000001</v>
      </c>
      <c r="D43" s="21">
        <v>15839.47</v>
      </c>
      <c r="E43" s="22">
        <f t="shared" si="0"/>
        <v>147834.86000000002</v>
      </c>
      <c r="F43"/>
      <c r="G43"/>
    </row>
    <row r="44" spans="1:7" ht="15">
      <c r="A44" s="20" t="s">
        <v>45</v>
      </c>
      <c r="B44" s="21">
        <v>65366</v>
      </c>
      <c r="C44" s="21">
        <v>146004.71</v>
      </c>
      <c r="D44" s="21">
        <v>17520.580000000002</v>
      </c>
      <c r="E44" s="22">
        <f t="shared" si="0"/>
        <v>163525.28999999998</v>
      </c>
      <c r="F44"/>
      <c r="G44"/>
    </row>
    <row r="45" spans="1:7" ht="15">
      <c r="A45" s="20" t="s">
        <v>46</v>
      </c>
      <c r="B45" s="21">
        <v>67085</v>
      </c>
      <c r="C45" s="21">
        <v>151014.97</v>
      </c>
      <c r="D45" s="21">
        <v>18121.82</v>
      </c>
      <c r="E45" s="22">
        <f t="shared" si="0"/>
        <v>169136.79</v>
      </c>
      <c r="F45"/>
      <c r="G45"/>
    </row>
    <row r="46" spans="1:7" ht="15">
      <c r="A46" s="20" t="s">
        <v>47</v>
      </c>
      <c r="B46" s="21">
        <v>53671</v>
      </c>
      <c r="C46" s="21">
        <v>115374.22</v>
      </c>
      <c r="D46" s="21">
        <v>13844.91</v>
      </c>
      <c r="E46" s="22">
        <f t="shared" si="0"/>
        <v>129219.13</v>
      </c>
      <c r="F46"/>
      <c r="G46"/>
    </row>
    <row r="47" spans="1:7" ht="15">
      <c r="F47"/>
      <c r="G47"/>
    </row>
  </sheetData>
  <mergeCells count="4">
    <mergeCell ref="A3:E3"/>
    <mergeCell ref="C1:E1"/>
    <mergeCell ref="A2:E2"/>
    <mergeCell ref="A10:E10"/>
  </mergeCells>
  <phoneticPr fontId="16" type="noConversion"/>
  <pageMargins left="0.4" right="0.31" top="0.48" bottom="0.5" header="0.3" footer="0.3"/>
  <pageSetup paperSize="9" scale="9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Nesaņemtie ieņēmumi</vt:lpstr>
      <vt:lpstr>'Nesaņemtie ieņēmumi'!OLE_LINK1</vt:lpstr>
      <vt:lpstr>'Nesaņemtie ieņēmumi'!OLE_LINK2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2024-11-05T11:27:17Z</dcterms:modified>
</cp:coreProperties>
</file>