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codeName="Šī_darbgrāmata" defaultThemeVersion="124226"/>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61457813-469D-4A63-9355-B596657E6A7E}" xr6:coauthVersionLast="36" xr6:coauthVersionMax="47" xr10:uidLastSave="{00000000-0000-0000-0000-000000000000}"/>
  <bookViews>
    <workbookView xWindow="0" yWindow="0" windowWidth="28800" windowHeight="11625" tabRatio="783" activeTab="4" xr2:uid="{00000000-000D-0000-FFFF-FFFF00000000}"/>
  </bookViews>
  <sheets>
    <sheet name="7.1.NMPD " sheetId="26" r:id="rId1"/>
    <sheet name="7.2.NVD " sheetId="24" r:id="rId2"/>
    <sheet name="7.4. transportēšana UKR LV" sheetId="22" r:id="rId3"/>
    <sheet name="7.5. transportēšana starp ĀI" sheetId="21" r:id="rId4"/>
    <sheet name="kopā " sheetId="1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5" i="24" l="1"/>
  <c r="N5" i="24"/>
  <c r="M11" i="24"/>
  <c r="C8" i="24"/>
  <c r="C9" i="24"/>
  <c r="C10" i="24"/>
  <c r="C6" i="24"/>
  <c r="C7" i="24"/>
  <c r="C5" i="24"/>
  <c r="M10" i="24"/>
  <c r="M9" i="24"/>
  <c r="M8" i="24"/>
  <c r="M7" i="24"/>
  <c r="M6" i="24"/>
  <c r="M5" i="24"/>
  <c r="L11" i="24" l="1"/>
  <c r="F6" i="18" l="1"/>
  <c r="B26" i="26"/>
  <c r="B25" i="26"/>
  <c r="B24" i="26"/>
  <c r="B23" i="26"/>
  <c r="B22" i="26"/>
  <c r="B21" i="26"/>
  <c r="B20" i="26"/>
  <c r="B18" i="26"/>
  <c r="B16" i="26"/>
  <c r="E15" i="26"/>
  <c r="E14" i="26"/>
  <c r="G11" i="24" l="1"/>
  <c r="Q5" i="24" l="1"/>
  <c r="N10" i="24"/>
  <c r="O10" i="24" s="1"/>
  <c r="E6" i="26" l="1"/>
  <c r="Q10" i="24" l="1"/>
  <c r="P9" i="24"/>
  <c r="E8" i="26"/>
  <c r="E7" i="26"/>
  <c r="E11" i="26"/>
  <c r="E10" i="26"/>
  <c r="E9" i="26"/>
  <c r="E13" i="26"/>
  <c r="E12" i="26"/>
  <c r="E16" i="26" l="1"/>
  <c r="N9" i="24" l="1"/>
  <c r="O9" i="24" s="1"/>
  <c r="Q9" i="24" s="1"/>
  <c r="P11" i="24"/>
  <c r="D11" i="24"/>
  <c r="E11" i="24"/>
  <c r="F11" i="24"/>
  <c r="H11" i="24"/>
  <c r="I11" i="24"/>
  <c r="J11" i="24"/>
  <c r="K11" i="24" l="1"/>
  <c r="N8" i="24"/>
  <c r="O8" i="24" s="1"/>
  <c r="Q8" i="24" s="1"/>
  <c r="N7" i="24"/>
  <c r="O7" i="24" s="1"/>
  <c r="Q7" i="24" s="1"/>
  <c r="C11" i="24" l="1"/>
  <c r="N6" i="24"/>
  <c r="N11" i="24" l="1"/>
  <c r="O6" i="24"/>
  <c r="D5" i="22"/>
  <c r="D6" i="22" s="1"/>
  <c r="F9" i="18" s="1"/>
  <c r="D5" i="21"/>
  <c r="D6" i="21" s="1"/>
  <c r="F10" i="18" s="1"/>
  <c r="Q6" i="24" l="1"/>
  <c r="Q11" i="24" s="1"/>
  <c r="F7" i="18" s="1"/>
  <c r="O11" i="24"/>
  <c r="F8" i="18" l="1"/>
  <c r="F11" i="18" s="1"/>
</calcChain>
</file>

<file path=xl/sharedStrings.xml><?xml version="1.0" encoding="utf-8"?>
<sst xmlns="http://schemas.openxmlformats.org/spreadsheetml/2006/main" count="138" uniqueCount="124">
  <si>
    <t xml:space="preserve">Apakšprogrammu nosaukums </t>
  </si>
  <si>
    <t>33.03.00</t>
  </si>
  <si>
    <t>33.04.00</t>
  </si>
  <si>
    <t>33.14.00</t>
  </si>
  <si>
    <t>33.16.00</t>
  </si>
  <si>
    <t>33.17.00</t>
  </si>
  <si>
    <t>KOPĀ</t>
  </si>
  <si>
    <t xml:space="preserve"> izdevumi uz vienu iedzīvotāju 2022.gadā, euro</t>
  </si>
  <si>
    <t>49. pants. Noteikt, ka budžeta resora "74. Gadskārtējā valsts budžeta izpildes procesā pārdalāmais finansējums" programmā 12.00.00 "Finansējums veselības jomas pasākumiem Covid-19 infekcijas izplatības ierobežošanai" noteikto apropriāciju 131 245 007 euro apmērā finanšu ministrs pārdala ministrijai vai citai centrālajai valsts iestādei atbilstoši Ministru kabineta lēmumam, ja Saeimas Budžeta un finanšu (nodokļu) komisija piecu darba dienu laikā no attiecīgās informācijas saņemšanas dienas ir to izskatījusi un nav iebildusi pret apropriācijas pārdali.</t>
  </si>
  <si>
    <t>Likuma "Par valsts budžetu 2022.gadam"
4. pielikums
Valsts pamatbudžeta ieņēmumu un izdevumu atšifrējums pa programmām un apakšprogrammām
4. pielikums [XLSX]</t>
  </si>
  <si>
    <t>Veselības aprūpes pakalpojumu saņēmēju (Latvijas iedzīvotāju) skaits 2021.gada novembrī atbilstoši Latvijas Republikas Centrālās Statistikas pārvaldes datiem*</t>
  </si>
  <si>
    <t>Vecuma grupa</t>
  </si>
  <si>
    <t>Vecumā līdz 1 gadam</t>
  </si>
  <si>
    <t>1 līdz 7 gadi</t>
  </si>
  <si>
    <t>7 līdz 18 gadi</t>
  </si>
  <si>
    <t>18 līdz 45 gadi</t>
  </si>
  <si>
    <t>45 līdz 65 gadi</t>
  </si>
  <si>
    <t>65 gadi un vecākas</t>
  </si>
  <si>
    <t>Primārās veselības aprūpes patēriņa koeficients</t>
  </si>
  <si>
    <t>Vidējais</t>
  </si>
  <si>
    <t>Nr. p.k.</t>
  </si>
  <si>
    <t>Pasākums</t>
  </si>
  <si>
    <t>Atbildīgā institūcija</t>
  </si>
  <si>
    <t>Līdzatbildīgās institūcijas, komersanti</t>
  </si>
  <si>
    <t>Iesaistāmie resursi</t>
  </si>
  <si>
    <t>Papildu nepieciešamais finansējums</t>
  </si>
  <si>
    <t>Veselības ministrija</t>
  </si>
  <si>
    <t>Neatliekamās medicīniskās palīdzības nodrošināšana</t>
  </si>
  <si>
    <t>NMPD</t>
  </si>
  <si>
    <t xml:space="preserve">Nacionālais veselības dienests,
ārstniecības iestādes
</t>
  </si>
  <si>
    <t>Ārstniecības iestādes</t>
  </si>
  <si>
    <t>Pārvešanas nodrošināšanai provizoriski nepieciešamais finansējums, euro</t>
  </si>
  <si>
    <t>Pacientu nogādāšana no stacionārās ārstniecības iestādes uz citu stacionāro ārstniecības iestādi</t>
  </si>
  <si>
    <t>Valsts materiālo rezervju resursu iesaistīšana nepieciešamības gadījumā ****</t>
  </si>
  <si>
    <t xml:space="preserve">****  Izdevumi valsts materiālo rezervju resursu iesaistīšanai nepieciešamības gadījumā ir aprēķināti, ja rastos situācija, kad NMPD tiktu lūgts izsniegt valsts materiālo rezervju resursus Ukrainas bēgļiem. </t>
  </si>
  <si>
    <t>*** Norādīts informatīvi, netiek iekļauts papildus pieprasījumā no līdzekļiem neparedzētajiem gadījumiem</t>
  </si>
  <si>
    <t>Izpildīto izsaukumu skaits kopā</t>
  </si>
  <si>
    <t>Izdevumi kopā, euro, atbilstoši izsaukumu skaitam</t>
  </si>
  <si>
    <t>Februāris</t>
  </si>
  <si>
    <t>Marts</t>
  </si>
  <si>
    <t>Aprīlis</t>
  </si>
  <si>
    <t>Maijs</t>
  </si>
  <si>
    <t>Jūnijs</t>
  </si>
  <si>
    <t>Kopā</t>
  </si>
  <si>
    <t>x</t>
  </si>
  <si>
    <t>Augusts</t>
  </si>
  <si>
    <t xml:space="preserve">Prognozētais pacientu skaits </t>
  </si>
  <si>
    <t>Budžeta
apakš-programmas kods</t>
  </si>
  <si>
    <t>Nepieciešamais finansējuma aprēķins par transporta izmaksām pacientu nogādāšanai uz zemāka līmeņa ārstniecības iestādi</t>
  </si>
  <si>
    <t>Provizoriskais pacientu skaits</t>
  </si>
  <si>
    <t>Viena pacienta pārvešanas nodrošināšanas izmaksas, euro</t>
  </si>
  <si>
    <t>RAKUS</t>
  </si>
  <si>
    <t>KOPÄ:</t>
  </si>
  <si>
    <r>
      <t xml:space="preserve">Prognoze līdzekļu izlietojumam par Ukrainas civiliedzīvotājiem sniegtajiem  veselības aprūpes pakalpojumiem, </t>
    </r>
    <r>
      <rPr>
        <b/>
        <i/>
        <sz val="12"/>
        <rFont val="Times New Roman"/>
        <family val="1"/>
      </rPr>
      <t>euro</t>
    </r>
  </si>
  <si>
    <t>Nepieciešamais finansējuma aprēķins par transportēšanas pakalpojumiem no Ukrainas uz LV karā cietušajiem “smagajiem” pacientiem</t>
  </si>
  <si>
    <t>Izdevmu pozīcija</t>
  </si>
  <si>
    <t>Viena pacienta transportēšanas izmaksa*</t>
  </si>
  <si>
    <t>Pacientu skaits</t>
  </si>
  <si>
    <t>Izmaksas kopā</t>
  </si>
  <si>
    <t>Transportēšanas pakalpojumi</t>
  </si>
  <si>
    <t xml:space="preserve">* Transportēšanas izmaksas no Ukrainas uz Latviju, par karā cietušajiem “smagajiem” pacientiem = 735 EUR + PVN par pacientu (pie nosacījuma, ja ved vismaz 10 pacientus reizē). </t>
  </si>
  <si>
    <t>Izmaksas kopā, euro</t>
  </si>
  <si>
    <t>KOPĀ pasākumiem  Veselības ministrijai****</t>
  </si>
  <si>
    <t>KOPĀ:</t>
  </si>
  <si>
    <t>aprēķinus skatīt papildus lapā "transportēšana starp ĀI"</t>
  </si>
  <si>
    <t>aprēķinus skatīt papildus lapā"transportēšana UKR LV"</t>
  </si>
  <si>
    <t xml:space="preserve"> budžeta resora "74. Gadskārtējā valsts budžeta izpildes procesā pārdalāmais finansējums" atsevišķā programmā plānotais finansējums</t>
  </si>
  <si>
    <t>janvāris</t>
  </si>
  <si>
    <t>33.18.00</t>
  </si>
  <si>
    <t>februāris</t>
  </si>
  <si>
    <t>marts</t>
  </si>
  <si>
    <t>aprīlis</t>
  </si>
  <si>
    <t>maijs</t>
  </si>
  <si>
    <t>jūnijs</t>
  </si>
  <si>
    <t>jūlijs</t>
  </si>
  <si>
    <t>augusts</t>
  </si>
  <si>
    <t>Jūlijs</t>
  </si>
  <si>
    <t>Kompensējamo medikamentu un materiālu apmaksāšana*</t>
  </si>
  <si>
    <t>Centralizēta medikamentu un materiālu iegāde*</t>
  </si>
  <si>
    <t>Primārās ambulatorās veselības aprūpes nodrošināšana*</t>
  </si>
  <si>
    <t>Pārējo ambulatoro veselības aprūpes pakalpojumu nodrošināšana*</t>
  </si>
  <si>
    <t>Neatliekamās medicīniskās palīdzības nodrošināšana stacionārās ārstniecības iestādēs*</t>
  </si>
  <si>
    <t>Janvāris</t>
  </si>
  <si>
    <t xml:space="preserve">Nepieciešamā finansējuma aprēķins (indikatīvi) **** </t>
  </si>
  <si>
    <t xml:space="preserve"> Izsaukuma cena 191.68 euro, atbilstoši MK 3.10.2023. noteikumi Nr. 563
 (prot. Nr. 48 30. §)
"Neatliekamās medicīniskās palīdzības dienesta maksas pakalpojumu cenrādis" stājas spēkā 2023. gada 16. oktobrī.</t>
  </si>
  <si>
    <t>Prognoze Ukrainas civiliedzīvotāju skaitam 2025.gadā</t>
  </si>
  <si>
    <t>Prognoze Ukrainas civiliedzīvotāju skaitam 2025.gadā (% pret skaitu uz 2024.gada 1.maiju)</t>
  </si>
  <si>
    <t>Vidēji mēnesī plānoto izsaukumu skaits 2025.gadā uz prognozēto Ukrainas civiliedzīvotāju skaitu</t>
  </si>
  <si>
    <t>Izpilde 2024.gads</t>
  </si>
  <si>
    <t>Insulīna ievadīšanas ierīču (insulīna sūkņu) un to piederumu (katetru un rezervuāru), glikozes monitorēšanas sistēmu aprīkojuma un piederumu izlietojumam*</t>
  </si>
  <si>
    <t>Prognoze 2024.gadam</t>
  </si>
  <si>
    <t>Prognoze 2025.gada 12 mēnešiem Ukrainas civiliedzīvotājiem</t>
  </si>
  <si>
    <t>Rehabilitācijas pakalpojumu nodrošināšana stacionārās ārstniecības iestādēs (151 pacients) 2025.gada 12 mēnešiem</t>
  </si>
  <si>
    <t xml:space="preserve">Prognoze 2025.gada 12 mēnešiem KOPĀ </t>
  </si>
  <si>
    <t xml:space="preserve">Pacientu medicīniskā transportēšana no ārstniecības iestādes Ukrainā uz stacionāro ārstniecības iestādi Latvijā  saskaņā ar vienošanos starptautiskās palīdzības ietvaros </t>
  </si>
  <si>
    <t xml:space="preserve">Primārās, sekundārās un terciārās veselības aprūpes nodrošināšana, tai skaitā kompensējamo medikamentu un materiālu un līdzmaksājumu nodrošināšana </t>
  </si>
  <si>
    <t>Attiecībā uz neatliekamās medicīniskās palīdzības nodrošināšanu: atbildīgais - Veselības ministrija; līdzatbildīgais - Neatliekamās medicīniskās palīdzības dienests; iesaistāmie resursi -  papildus finansējums, aprēķinus skatīt papildus sheet "NMPD "</t>
  </si>
  <si>
    <t>7.1.</t>
  </si>
  <si>
    <t>7.2.</t>
  </si>
  <si>
    <t>7.3.</t>
  </si>
  <si>
    <t>7.4.</t>
  </si>
  <si>
    <t>7.5.</t>
  </si>
  <si>
    <t>4.1.pielikums</t>
  </si>
  <si>
    <t>4.2.pielikums</t>
  </si>
  <si>
    <t>4.3.pielikums</t>
  </si>
  <si>
    <t>4.4.pielikums</t>
  </si>
  <si>
    <t xml:space="preserve">Attiecībā uz  primārās, sekundārās ambulatorās un stacionārās veselības aprūpes nodrošināšanu: atbildīgais  - Veselības ministrija;  līdzatbildīgais - Nacionālais veselības dienests, ārstniecības iestādes; iesaistāmie resursi  - papildus finansējums. 
aprēķinus skatīt papildus sheet "NVD".
</t>
  </si>
  <si>
    <t>Skaidrojumi</t>
  </si>
  <si>
    <r>
      <t xml:space="preserve">Valsts materiālo rezervju atjaunošanai
Papildu nepieciešamais finansējums
 Indikatīvi 2 603 222 </t>
    </r>
    <r>
      <rPr>
        <i/>
        <sz val="10"/>
        <rFont val="Times New Roman"/>
        <family val="1"/>
      </rPr>
      <t>euro</t>
    </r>
    <r>
      <rPr>
        <sz val="10"/>
        <rFont val="Times New Roman"/>
        <family val="1"/>
      </rPr>
      <t xml:space="preserve">, tai skaitā:
- Provizoriskās vienas funkcionālās gultas izmaksas komplektā ar matraci*** 1936,00 euro/Atjaunināmo gultu skaits 1152 gab.**- kopā 2 230 272 euro;
 - Provizoriskās viena matrča izmaksas 45,00 euro/Atjaunināmo matraču  skaits 410 gab.** - kopā 18 450 euro; 
- Provizoriskās izmaksas viena spilvena iegādei 10,00 euro/Atjaunināmo spilvenu skaits 450 gab.** - kopā 4 500 euro;
 - Provizoriskās izmaksas vienas segas  iegādei 25,00 euro/Atjaunināmo segu skaits 10 000 gab.** - kopā 250 000 ero;
 - Provizoriskās izmaksas viena palaga  iegādei 10,00 euro/Atjaunināmo palagu skaits 10 000 gab.** - kopā 100 000 euro. 
Spilvendrāna – 10 000** gab. Nav nepieciešami papildus resursi atjaunināšanai 
Dvieļi – 10 000** gab. Nav nepieciešami papildus resursi atjaunināšanai. 
</t>
    </r>
  </si>
  <si>
    <t>** Uzrādīts maksimāli iespējamais izsniedzamais VMR daudzums
*** Pie nosacījuma, ja gultas netiktu atgrieztas VMR.</t>
  </si>
  <si>
    <t>4.pielikums 
pasākumu plāna atbalsta sniegšanai Ukrainas civiliedzīvotājiem Latvijas Republikā 2025.gadā  sākotnējās 
ietekmes novērtējuma ziņojumam (anotācijai)</t>
  </si>
  <si>
    <t>Izsaukuma cena 198.93 euro, atbilstoši MK 16.07.2024. noteikumi Nr. 466
 (prot. Nr. 29 43. §)
"Neatliekamās medicīniskās palīdzības dienesta maksas pakalpojumu cenrādis" stājas spēkā 2024. gada 1. oktobrī.</t>
  </si>
  <si>
    <t>Septembris</t>
  </si>
  <si>
    <t>Oktobris (01.-20.)</t>
  </si>
  <si>
    <t>-</t>
  </si>
  <si>
    <t>NMPD izpildītie izsaukumi pie Ukrainas civiliedzīvotājiem  laika posmā no
01.01.2024-20.10.2024</t>
  </si>
  <si>
    <t>Kopējais izpildīto izsaukumu skaits 2024.gada 9,65 mēnešos</t>
  </si>
  <si>
    <t>Fizisko personu reģistrā uz 2024. gada 1.oktobri iekļauto Ukrainas civiliedzīvotāju skaits</t>
  </si>
  <si>
    <t>Ņemot vērā minētos datus un pie nosacījuma, ka situācija frontē Ukrainā saglabājas relatīvi līdzīga, Iekšlietu ministrija prognozē, ka 2025. gadā Latvijā no jauna ieradīsies no 6000 līdz 10 000 Ukrainas civiliedzīvotāju.</t>
  </si>
  <si>
    <t>Vidēji mēnesī izpildīto izsaukumu skaits 2024.gada 9,65 mēnešos</t>
  </si>
  <si>
    <t>septembris</t>
  </si>
  <si>
    <t>Prognoze 2024.gada oktobris - decembris*</t>
  </si>
  <si>
    <t xml:space="preserve">* 2024.gada oktobris - decembris prognozes aprēķiniem izmantots iepriekšējā pārskata perioda mēnesis, kurā sniegts lielākais veselības aprūpes pakalpojumu apjoms.  </t>
  </si>
  <si>
    <t>Kopā janvāris - septembris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</si>
</sst>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0"/>
    <numFmt numFmtId="166" formatCode="[$-F400]h:mm:ss\ AM/PM"/>
    <numFmt numFmtId="167" formatCode="#,##0.000000"/>
    <numFmt numFmtId="168" formatCode="&quot; &quot;#,##0.00&quot; &quot;;&quot;-&quot;#,##0.00&quot; &quot;;&quot;-&quot;00&quot; &quot;;&quot; &quot;@&quot; &quot;"/>
  </numFmts>
  <fonts count="41">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u/>
      <sz val="10"/>
      <color theme="10"/>
      <name val="BaltHelvetica"/>
    </font>
    <font>
      <sz val="10"/>
      <name val="BaltHelvetica"/>
    </font>
    <font>
      <sz val="10"/>
      <name val="Times New Roman"/>
      <family val="1"/>
      <charset val="186"/>
    </font>
    <font>
      <b/>
      <sz val="10"/>
      <name val="Times New Roman"/>
      <family val="1"/>
    </font>
    <font>
      <sz val="10"/>
      <name val="Times New Roman"/>
      <family val="1"/>
    </font>
    <font>
      <b/>
      <sz val="11"/>
      <name val="Times New Roman"/>
      <family val="1"/>
    </font>
    <font>
      <b/>
      <sz val="11"/>
      <color theme="3"/>
      <name val="Calibri"/>
      <family val="2"/>
      <charset val="186"/>
      <scheme val="minor"/>
    </font>
    <font>
      <sz val="10"/>
      <name val="Arial"/>
      <family val="2"/>
      <charset val="186"/>
    </font>
    <font>
      <sz val="10"/>
      <color theme="1"/>
      <name val="Times New Roman"/>
      <family val="1"/>
      <charset val="186"/>
    </font>
    <font>
      <b/>
      <sz val="10"/>
      <name val="Times New Roman"/>
      <family val="1"/>
      <charset val="186"/>
    </font>
    <font>
      <sz val="11"/>
      <color theme="1"/>
      <name val="Calibri"/>
      <family val="2"/>
      <scheme val="minor"/>
    </font>
    <font>
      <i/>
      <sz val="11"/>
      <name val="Times New Roman"/>
      <family val="1"/>
    </font>
    <font>
      <i/>
      <sz val="12"/>
      <name val="Times New Roman"/>
      <family val="1"/>
    </font>
    <font>
      <b/>
      <sz val="12"/>
      <name val="Times New Roman"/>
      <family val="1"/>
    </font>
    <font>
      <sz val="8"/>
      <name val="Times New Roman"/>
      <family val="1"/>
      <charset val="186"/>
    </font>
    <font>
      <b/>
      <i/>
      <sz val="12"/>
      <name val="Times New Roman"/>
      <family val="1"/>
    </font>
    <font>
      <sz val="12"/>
      <name val="Times New Roman"/>
      <family val="1"/>
    </font>
    <font>
      <b/>
      <sz val="11"/>
      <name val="Times New Roman"/>
      <family val="1"/>
      <charset val="186"/>
    </font>
    <font>
      <sz val="11"/>
      <name val="BaltHelvetica"/>
      <charset val="186"/>
    </font>
    <font>
      <sz val="11"/>
      <name val="Times New Roman"/>
      <family val="1"/>
      <charset val="186"/>
    </font>
    <font>
      <sz val="11"/>
      <color theme="1"/>
      <name val="Times New Roman"/>
      <family val="1"/>
      <charset val="186"/>
    </font>
    <font>
      <b/>
      <u/>
      <sz val="10"/>
      <name val="Times New Roman"/>
      <family val="1"/>
    </font>
    <font>
      <i/>
      <sz val="10"/>
      <name val="Times New Roman"/>
      <family val="1"/>
    </font>
    <font>
      <sz val="11"/>
      <color rgb="FF000000"/>
      <name val="Calibri"/>
      <family val="2"/>
      <charset val="1"/>
    </font>
    <font>
      <sz val="10"/>
      <name val="Arial"/>
      <family val="2"/>
    </font>
    <font>
      <b/>
      <i/>
      <sz val="10"/>
      <name val="Times New Roman"/>
      <family val="1"/>
    </font>
    <font>
      <b/>
      <sz val="12"/>
      <name val="Times New Roman"/>
      <family val="1"/>
      <charset val="186"/>
    </font>
    <font>
      <sz val="10"/>
      <color rgb="FFFF0000"/>
      <name val="Times New Roman"/>
      <family val="1"/>
    </font>
    <font>
      <sz val="11"/>
      <color indexed="8"/>
      <name val="Calibri"/>
      <family val="2"/>
      <scheme val="minor"/>
    </font>
    <font>
      <sz val="11"/>
      <color rgb="FF000000"/>
      <name val="Calibri"/>
      <family val="2"/>
      <charset val="186"/>
    </font>
    <font>
      <sz val="11"/>
      <color rgb="FF006100"/>
      <name val="Calibri"/>
      <family val="2"/>
      <charset val="186"/>
    </font>
    <font>
      <sz val="11"/>
      <color rgb="FF000000"/>
      <name val="Arial"/>
      <family val="2"/>
      <charset val="186"/>
    </font>
  </fonts>
  <fills count="9">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C6EFCE"/>
        <bgColor rgb="FFC6EFCE"/>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s>
  <cellStyleXfs count="400">
    <xf numFmtId="0" fontId="0" fillId="0" borderId="0"/>
    <xf numFmtId="165" fontId="8" fillId="2" borderId="0" applyBorder="0" applyProtection="0"/>
    <xf numFmtId="0" fontId="9" fillId="0" borderId="0" applyNumberFormat="0" applyFill="0" applyBorder="0" applyAlignment="0" applyProtection="0"/>
    <xf numFmtId="0" fontId="10" fillId="0" borderId="0"/>
    <xf numFmtId="0" fontId="15" fillId="0" borderId="5" applyNumberFormat="0" applyFill="0" applyAlignment="0" applyProtection="0"/>
    <xf numFmtId="0" fontId="16" fillId="0" borderId="0"/>
    <xf numFmtId="164" fontId="16" fillId="0" borderId="0" applyFont="0" applyFill="0" applyBorder="0" applyAlignment="0" applyProtection="0"/>
    <xf numFmtId="0" fontId="16" fillId="0" borderId="0"/>
    <xf numFmtId="166" fontId="19" fillId="0" borderId="0"/>
    <xf numFmtId="0" fontId="7" fillId="0" borderId="0"/>
    <xf numFmtId="164" fontId="10" fillId="0" borderId="0" applyFont="0" applyFill="0" applyBorder="0" applyAlignment="0" applyProtection="0"/>
    <xf numFmtId="164" fontId="16" fillId="0" borderId="0" applyFont="0" applyFill="0" applyBorder="0" applyAlignment="0" applyProtection="0"/>
    <xf numFmtId="0" fontId="6" fillId="0" borderId="0"/>
    <xf numFmtId="0" fontId="6" fillId="0" borderId="0"/>
    <xf numFmtId="164" fontId="10" fillId="0" borderId="0" applyFont="0" applyFill="0" applyBorder="0" applyAlignment="0" applyProtection="0"/>
    <xf numFmtId="164" fontId="16" fillId="0" borderId="0" applyFont="0" applyFill="0" applyBorder="0" applyAlignment="0" applyProtection="0"/>
    <xf numFmtId="0" fontId="5" fillId="0" borderId="0"/>
    <xf numFmtId="164" fontId="10" fillId="0" borderId="0" applyFont="0" applyFill="0" applyBorder="0" applyAlignment="0" applyProtection="0"/>
    <xf numFmtId="164" fontId="16" fillId="0" borderId="0" applyFont="0" applyFill="0" applyBorder="0" applyAlignment="0" applyProtection="0"/>
    <xf numFmtId="0" fontId="4" fillId="0" borderId="0"/>
    <xf numFmtId="0" fontId="4" fillId="0" borderId="0"/>
    <xf numFmtId="0" fontId="19" fillId="0" borderId="0"/>
    <xf numFmtId="0" fontId="32" fillId="0" borderId="0"/>
    <xf numFmtId="0" fontId="4" fillId="0" borderId="0"/>
    <xf numFmtId="164" fontId="10" fillId="0" borderId="0" applyFont="0" applyFill="0" applyBorder="0" applyAlignment="0" applyProtection="0"/>
    <xf numFmtId="164" fontId="16" fillId="0" borderId="0" applyFont="0" applyFill="0" applyBorder="0" applyAlignment="0" applyProtection="0"/>
    <xf numFmtId="0" fontId="4" fillId="0" borderId="0"/>
    <xf numFmtId="0" fontId="33" fillId="0" borderId="0"/>
    <xf numFmtId="164" fontId="16" fillId="0" borderId="0" applyFont="0" applyFill="0" applyBorder="0" applyAlignment="0" applyProtection="0"/>
    <xf numFmtId="0" fontId="4" fillId="0" borderId="0"/>
    <xf numFmtId="164" fontId="10" fillId="0" borderId="0" applyFont="0" applyFill="0" applyBorder="0" applyAlignment="0" applyProtection="0"/>
    <xf numFmtId="164" fontId="16" fillId="0" borderId="0" applyFont="0" applyFill="0" applyBorder="0" applyAlignment="0" applyProtection="0"/>
    <xf numFmtId="0" fontId="3" fillId="0" borderId="0"/>
    <xf numFmtId="164" fontId="10" fillId="0" borderId="0" applyFont="0" applyFill="0" applyBorder="0" applyAlignment="0" applyProtection="0"/>
    <xf numFmtId="164" fontId="16" fillId="0" borderId="0" applyFont="0" applyFill="0" applyBorder="0" applyAlignment="0" applyProtection="0"/>
    <xf numFmtId="0" fontId="3" fillId="0" borderId="0"/>
    <xf numFmtId="0" fontId="3" fillId="0" borderId="0"/>
    <xf numFmtId="164" fontId="10" fillId="0" borderId="0" applyFont="0" applyFill="0" applyBorder="0" applyAlignment="0" applyProtection="0"/>
    <xf numFmtId="164" fontId="16" fillId="0" borderId="0" applyFont="0" applyFill="0" applyBorder="0" applyAlignment="0" applyProtection="0"/>
    <xf numFmtId="0" fontId="3" fillId="0" borderId="0"/>
    <xf numFmtId="164" fontId="10" fillId="0" borderId="0" applyFont="0" applyFill="0" applyBorder="0" applyAlignment="0" applyProtection="0"/>
    <xf numFmtId="164" fontId="16" fillId="0" borderId="0" applyFont="0" applyFill="0" applyBorder="0" applyAlignment="0" applyProtection="0"/>
    <xf numFmtId="0" fontId="3" fillId="0" borderId="0"/>
    <xf numFmtId="0" fontId="3" fillId="0" borderId="0"/>
    <xf numFmtId="0" fontId="3" fillId="0" borderId="0"/>
    <xf numFmtId="164" fontId="10" fillId="0" borderId="0" applyFont="0" applyFill="0" applyBorder="0" applyAlignment="0" applyProtection="0"/>
    <xf numFmtId="164" fontId="16" fillId="0" borderId="0" applyFont="0" applyFill="0" applyBorder="0" applyAlignment="0" applyProtection="0"/>
    <xf numFmtId="0" fontId="3" fillId="0" borderId="0"/>
    <xf numFmtId="164" fontId="16" fillId="0" borderId="0" applyFont="0" applyFill="0" applyBorder="0" applyAlignment="0" applyProtection="0"/>
    <xf numFmtId="0" fontId="3" fillId="0" borderId="0"/>
    <xf numFmtId="164" fontId="10" fillId="0" borderId="0" applyFont="0" applyFill="0" applyBorder="0" applyAlignment="0" applyProtection="0"/>
    <xf numFmtId="0" fontId="2" fillId="0" borderId="0"/>
    <xf numFmtId="9"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0" fontId="16"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6"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0" fontId="16"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164" fontId="16" fillId="0" borderId="0" applyFont="0" applyFill="0" applyBorder="0" applyAlignment="0" applyProtection="0"/>
    <xf numFmtId="0" fontId="1" fillId="0" borderId="0"/>
    <xf numFmtId="0" fontId="1" fillId="0" borderId="0"/>
    <xf numFmtId="164" fontId="10" fillId="0" borderId="0" applyFont="0" applyFill="0" applyBorder="0" applyAlignment="0" applyProtection="0"/>
    <xf numFmtId="0" fontId="37"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0" fontId="32" fillId="0" borderId="0"/>
    <xf numFmtId="164" fontId="10" fillId="0" borderId="0" applyFont="0" applyFill="0" applyBorder="0" applyAlignment="0" applyProtection="0"/>
    <xf numFmtId="0" fontId="38" fillId="0" borderId="0"/>
    <xf numFmtId="168" fontId="38" fillId="0" borderId="0" applyFont="0" applyBorder="0" applyProtection="0"/>
    <xf numFmtId="0" fontId="39" fillId="8" borderId="0" applyNumberFormat="0" applyBorder="0" applyAlignment="0" applyProtection="0"/>
    <xf numFmtId="0" fontId="38" fillId="0" borderId="0" applyNumberFormat="0" applyFont="0" applyBorder="0" applyProtection="0"/>
    <xf numFmtId="164" fontId="16" fillId="0" borderId="0" applyFont="0" applyFill="0" applyBorder="0" applyAlignment="0" applyProtection="0"/>
    <xf numFmtId="0" fontId="40" fillId="0" borderId="0"/>
    <xf numFmtId="0" fontId="1" fillId="0" borderId="0"/>
    <xf numFmtId="0" fontId="1"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xf numFmtId="0" fontId="1" fillId="0" borderId="0"/>
    <xf numFmtId="0" fontId="38" fillId="0" borderId="0"/>
    <xf numFmtId="0" fontId="38" fillId="0" borderId="0"/>
    <xf numFmtId="164" fontId="10" fillId="0" borderId="0" applyFont="0" applyFill="0" applyBorder="0" applyAlignment="0" applyProtection="0"/>
    <xf numFmtId="164" fontId="16" fillId="0" borderId="0" applyFont="0" applyFill="0" applyBorder="0" applyAlignment="0" applyProtection="0"/>
    <xf numFmtId="0" fontId="1" fillId="0" borderId="0"/>
    <xf numFmtId="0" fontId="1" fillId="0" borderId="0"/>
  </cellStyleXfs>
  <cellXfs count="143">
    <xf numFmtId="0" fontId="0" fillId="0" borderId="0" xfId="0"/>
    <xf numFmtId="3" fontId="13" fillId="0" borderId="0" xfId="0" applyNumberFormat="1" applyFont="1"/>
    <xf numFmtId="0" fontId="13" fillId="0" borderId="0" xfId="0" applyFont="1"/>
    <xf numFmtId="0" fontId="13" fillId="0" borderId="0" xfId="0" applyFont="1" applyAlignment="1">
      <alignment horizontal="center"/>
    </xf>
    <xf numFmtId="0" fontId="13" fillId="0" borderId="0" xfId="0" applyFont="1" applyAlignment="1">
      <alignment horizontal="center" vertical="center"/>
    </xf>
    <xf numFmtId="0" fontId="12" fillId="0" borderId="0" xfId="0" applyFont="1" applyAlignment="1">
      <alignment horizontal="left" vertical="center"/>
    </xf>
    <xf numFmtId="0" fontId="13" fillId="0" borderId="0" xfId="0" applyFont="1" applyAlignment="1">
      <alignment horizontal="left"/>
    </xf>
    <xf numFmtId="2" fontId="13" fillId="0" borderId="0" xfId="0" applyNumberFormat="1" applyFont="1" applyAlignment="1">
      <alignment horizontal="center" vertical="center"/>
    </xf>
    <xf numFmtId="0" fontId="13" fillId="0" borderId="1" xfId="0" applyFont="1" applyBorder="1" applyAlignment="1">
      <alignment horizontal="center" vertical="center"/>
    </xf>
    <xf numFmtId="0" fontId="13" fillId="0" borderId="1" xfId="0" applyFont="1" applyBorder="1"/>
    <xf numFmtId="0" fontId="13" fillId="0" borderId="1" xfId="0" applyFont="1" applyBorder="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3" fontId="13" fillId="0" borderId="0" xfId="0" applyNumberFormat="1" applyFont="1" applyAlignment="1">
      <alignment horizontal="center" vertical="center"/>
    </xf>
    <xf numFmtId="167" fontId="13" fillId="0" borderId="0" xfId="0" applyNumberFormat="1" applyFont="1"/>
    <xf numFmtId="4" fontId="12" fillId="0" borderId="0" xfId="0" applyNumberFormat="1" applyFont="1"/>
    <xf numFmtId="3" fontId="13" fillId="0" borderId="0" xfId="0" applyNumberFormat="1" applyFont="1" applyAlignment="1">
      <alignment wrapText="1"/>
    </xf>
    <xf numFmtId="4" fontId="13" fillId="0" borderId="0" xfId="0" applyNumberFormat="1" applyFont="1" applyAlignment="1">
      <alignment wrapText="1"/>
    </xf>
    <xf numFmtId="3" fontId="25" fillId="0" borderId="1" xfId="0" applyNumberFormat="1" applyFont="1" applyBorder="1" applyAlignment="1">
      <alignment vertical="center" wrapText="1"/>
    </xf>
    <xf numFmtId="3" fontId="25" fillId="0" borderId="1" xfId="0" applyNumberFormat="1" applyFont="1" applyBorder="1" applyAlignment="1">
      <alignment horizontal="right" vertical="center" wrapText="1"/>
    </xf>
    <xf numFmtId="0" fontId="25" fillId="0" borderId="1" xfId="0" applyFont="1" applyBorder="1" applyAlignment="1">
      <alignment horizontal="right" vertical="center" wrapText="1"/>
    </xf>
    <xf numFmtId="3" fontId="22" fillId="6" borderId="1" xfId="0" applyNumberFormat="1" applyFont="1" applyFill="1" applyBorder="1" applyAlignment="1">
      <alignment horizontal="right" vertical="center" wrapText="1"/>
    </xf>
    <xf numFmtId="2" fontId="25" fillId="0" borderId="1" xfId="0" applyNumberFormat="1" applyFont="1" applyBorder="1" applyAlignment="1">
      <alignment horizontal="left" vertical="center" wrapText="1"/>
    </xf>
    <xf numFmtId="0" fontId="22" fillId="3" borderId="1" xfId="0" applyFont="1" applyFill="1" applyBorder="1"/>
    <xf numFmtId="3" fontId="22" fillId="3" borderId="1" xfId="0" applyNumberFormat="1" applyFont="1" applyFill="1" applyBorder="1" applyAlignment="1">
      <alignment horizontal="right" vertical="center"/>
    </xf>
    <xf numFmtId="0" fontId="22" fillId="0" borderId="1" xfId="2" applyFont="1" applyBorder="1" applyAlignment="1">
      <alignment vertical="center"/>
    </xf>
    <xf numFmtId="49" fontId="25" fillId="0" borderId="1" xfId="0" applyNumberFormat="1" applyFont="1" applyBorder="1" applyAlignment="1">
      <alignment horizontal="center"/>
    </xf>
    <xf numFmtId="49" fontId="22" fillId="4" borderId="6" xfId="0" applyNumberFormat="1" applyFont="1" applyFill="1" applyBorder="1" applyAlignment="1">
      <alignment horizontal="center"/>
    </xf>
    <xf numFmtId="0" fontId="26" fillId="0" borderId="0" xfId="0" applyFont="1"/>
    <xf numFmtId="0" fontId="27" fillId="0" borderId="0" xfId="0" applyFont="1"/>
    <xf numFmtId="0" fontId="28" fillId="6" borderId="1" xfId="4" applyFont="1" applyFill="1" applyBorder="1" applyAlignment="1">
      <alignment horizontal="center" vertical="center" wrapText="1"/>
    </xf>
    <xf numFmtId="0" fontId="29" fillId="6" borderId="1" xfId="0" applyFont="1" applyFill="1" applyBorder="1" applyAlignment="1">
      <alignment horizontal="center" vertical="center" wrapText="1"/>
    </xf>
    <xf numFmtId="0" fontId="28" fillId="0" borderId="1" xfId="0" applyFont="1" applyBorder="1"/>
    <xf numFmtId="0" fontId="28" fillId="0" borderId="1" xfId="0" applyFont="1" applyBorder="1" applyAlignment="1">
      <alignment horizontal="center" vertical="center"/>
    </xf>
    <xf numFmtId="3" fontId="26" fillId="0" borderId="1" xfId="0" applyNumberFormat="1" applyFont="1" applyBorder="1" applyAlignment="1">
      <alignment horizontal="right"/>
    </xf>
    <xf numFmtId="3" fontId="28" fillId="0" borderId="1" xfId="0" applyNumberFormat="1" applyFont="1" applyBorder="1"/>
    <xf numFmtId="3" fontId="11" fillId="6" borderId="1" xfId="0" applyNumberFormat="1" applyFont="1" applyFill="1" applyBorder="1" applyAlignment="1">
      <alignment horizontal="center" vertical="center" wrapText="1"/>
    </xf>
    <xf numFmtId="4" fontId="13" fillId="0" borderId="0" xfId="0" applyNumberFormat="1" applyFont="1"/>
    <xf numFmtId="0" fontId="11" fillId="6" borderId="1" xfId="4" applyFont="1" applyFill="1" applyBorder="1" applyAlignment="1">
      <alignment horizontal="center" vertical="center" wrapText="1"/>
    </xf>
    <xf numFmtId="0" fontId="17" fillId="6" borderId="1" xfId="0" applyFont="1" applyFill="1" applyBorder="1" applyAlignment="1">
      <alignment horizontal="center" vertical="center" wrapText="1"/>
    </xf>
    <xf numFmtId="0" fontId="18" fillId="0" borderId="0" xfId="0" applyFont="1"/>
    <xf numFmtId="0" fontId="11" fillId="0" borderId="1" xfId="0" applyFont="1" applyBorder="1"/>
    <xf numFmtId="3" fontId="11" fillId="0" borderId="1" xfId="0" applyNumberFormat="1" applyFont="1" applyBorder="1"/>
    <xf numFmtId="3" fontId="18" fillId="0" borderId="1" xfId="0" applyNumberFormat="1" applyFont="1" applyBorder="1"/>
    <xf numFmtId="0" fontId="11" fillId="0" borderId="1" xfId="0" applyFont="1" applyBorder="1" applyAlignment="1">
      <alignment horizontal="center"/>
    </xf>
    <xf numFmtId="4" fontId="12" fillId="0" borderId="0" xfId="0" applyNumberFormat="1" applyFont="1" applyAlignment="1">
      <alignment wrapText="1"/>
    </xf>
    <xf numFmtId="4" fontId="12" fillId="0" borderId="0" xfId="0" applyNumberFormat="1" applyFont="1" applyAlignment="1">
      <alignment horizontal="center"/>
    </xf>
    <xf numFmtId="0" fontId="12" fillId="0" borderId="1" xfId="13" applyFont="1" applyBorder="1" applyAlignment="1">
      <alignment vertical="center"/>
    </xf>
    <xf numFmtId="0" fontId="13" fillId="0" borderId="1" xfId="13" applyFont="1" applyBorder="1" applyAlignment="1">
      <alignment horizontal="center" vertical="center"/>
    </xf>
    <xf numFmtId="0" fontId="31" fillId="0" borderId="1" xfId="13" applyFont="1" applyBorder="1" applyAlignment="1">
      <alignment horizontal="center" wrapText="1"/>
    </xf>
    <xf numFmtId="3" fontId="12" fillId="0" borderId="1" xfId="13" applyNumberFormat="1" applyFont="1" applyBorder="1" applyAlignment="1">
      <alignment horizontal="center" vertical="center" wrapText="1"/>
    </xf>
    <xf numFmtId="0" fontId="12" fillId="0" borderId="1" xfId="13" applyFont="1" applyBorder="1" applyAlignment="1">
      <alignment horizontal="center" vertical="center" wrapText="1"/>
    </xf>
    <xf numFmtId="4" fontId="12" fillId="0" borderId="1" xfId="13" applyNumberFormat="1" applyFont="1" applyBorder="1" applyAlignment="1">
      <alignment horizontal="center" vertical="center" wrapText="1"/>
    </xf>
    <xf numFmtId="3" fontId="13" fillId="0" borderId="1" xfId="0" applyNumberFormat="1" applyFont="1" applyBorder="1" applyAlignment="1">
      <alignment wrapText="1"/>
    </xf>
    <xf numFmtId="4" fontId="13" fillId="0" borderId="1" xfId="0" applyNumberFormat="1" applyFont="1" applyBorder="1" applyAlignment="1">
      <alignment wrapText="1"/>
    </xf>
    <xf numFmtId="4" fontId="12" fillId="0" borderId="0" xfId="13" applyNumberFormat="1" applyFont="1" applyAlignment="1">
      <alignment horizontal="center" vertical="center" wrapText="1"/>
    </xf>
    <xf numFmtId="3" fontId="12" fillId="0" borderId="1" xfId="0" applyNumberFormat="1" applyFont="1" applyBorder="1" applyAlignment="1">
      <alignment wrapText="1"/>
    </xf>
    <xf numFmtId="0" fontId="13" fillId="0" borderId="1" xfId="0" applyFont="1" applyBorder="1" applyAlignment="1">
      <alignment horizontal="left" vertical="center" wrapText="1"/>
    </xf>
    <xf numFmtId="3" fontId="13" fillId="5" borderId="1" xfId="0" applyNumberFormat="1" applyFont="1" applyFill="1" applyBorder="1" applyAlignment="1">
      <alignment horizontal="center" vertical="center"/>
    </xf>
    <xf numFmtId="0" fontId="13" fillId="5" borderId="1" xfId="0" applyFont="1" applyFill="1" applyBorder="1" applyAlignment="1">
      <alignment horizontal="left" vertical="center" wrapText="1"/>
    </xf>
    <xf numFmtId="0" fontId="13" fillId="5" borderId="1" xfId="0" applyFont="1" applyFill="1" applyBorder="1" applyAlignment="1">
      <alignment vertical="center" wrapText="1"/>
    </xf>
    <xf numFmtId="3" fontId="13" fillId="0" borderId="1" xfId="0" applyNumberFormat="1" applyFont="1" applyBorder="1" applyAlignment="1">
      <alignment horizontal="center" vertical="center"/>
    </xf>
    <xf numFmtId="0" fontId="12" fillId="0" borderId="0" xfId="0" applyFont="1" applyAlignment="1">
      <alignment wrapText="1"/>
    </xf>
    <xf numFmtId="167" fontId="12" fillId="0" borderId="0" xfId="0" applyNumberFormat="1" applyFont="1" applyAlignment="1">
      <alignment wrapText="1"/>
    </xf>
    <xf numFmtId="3" fontId="25" fillId="6" borderId="1" xfId="0" applyNumberFormat="1" applyFont="1" applyFill="1" applyBorder="1" applyAlignment="1">
      <alignment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3" fontId="25" fillId="5" borderId="0" xfId="0" applyNumberFormat="1" applyFont="1" applyFill="1"/>
    <xf numFmtId="49" fontId="22" fillId="5" borderId="0" xfId="0" applyNumberFormat="1" applyFont="1" applyFill="1" applyAlignment="1">
      <alignment horizontal="center"/>
    </xf>
    <xf numFmtId="3" fontId="21" fillId="5" borderId="0" xfId="0" applyNumberFormat="1" applyFont="1" applyFill="1"/>
    <xf numFmtId="3" fontId="22" fillId="5" borderId="0" xfId="0" applyNumberFormat="1" applyFont="1" applyFill="1"/>
    <xf numFmtId="3" fontId="13" fillId="0" borderId="0" xfId="0" applyNumberFormat="1" applyFont="1" applyAlignment="1">
      <alignment horizontal="left" wrapText="1"/>
    </xf>
    <xf numFmtId="4" fontId="13" fillId="0" borderId="7" xfId="13" applyNumberFormat="1" applyFont="1" applyBorder="1" applyAlignment="1">
      <alignment horizontal="center"/>
    </xf>
    <xf numFmtId="3" fontId="21" fillId="0" borderId="1" xfId="0" applyNumberFormat="1" applyFont="1" applyBorder="1" applyAlignment="1">
      <alignment vertical="center" wrapText="1"/>
    </xf>
    <xf numFmtId="0" fontId="25" fillId="0" borderId="0" xfId="51" applyFont="1" applyAlignment="1">
      <alignment horizontal="center" vertical="center" wrapText="1"/>
    </xf>
    <xf numFmtId="0" fontId="13" fillId="5" borderId="1" xfId="0" applyFont="1" applyFill="1" applyBorder="1" applyAlignment="1">
      <alignment horizontal="center" vertical="center" wrapText="1"/>
    </xf>
    <xf numFmtId="3" fontId="13" fillId="5" borderId="1" xfId="0" quotePrefix="1" applyNumberFormat="1" applyFont="1" applyFill="1" applyBorder="1" applyAlignment="1">
      <alignment horizontal="center" vertical="center"/>
    </xf>
    <xf numFmtId="3" fontId="12" fillId="0" borderId="1" xfId="0" applyNumberFormat="1" applyFont="1" applyBorder="1" applyAlignment="1">
      <alignment horizontal="center" vertical="center"/>
    </xf>
    <xf numFmtId="9" fontId="13" fillId="0" borderId="1" xfId="52" applyFont="1" applyBorder="1" applyAlignment="1">
      <alignment wrapText="1"/>
    </xf>
    <xf numFmtId="3" fontId="12" fillId="0" borderId="0" xfId="0" applyNumberFormat="1" applyFont="1" applyAlignment="1">
      <alignment wrapText="1"/>
    </xf>
    <xf numFmtId="4" fontId="13" fillId="0" borderId="0" xfId="0" applyNumberFormat="1" applyFont="1" applyAlignment="1">
      <alignment horizontal="right"/>
    </xf>
    <xf numFmtId="0" fontId="31" fillId="0" borderId="1" xfId="13" quotePrefix="1" applyFont="1" applyBorder="1" applyAlignment="1">
      <alignment horizontal="center" wrapText="1"/>
    </xf>
    <xf numFmtId="3" fontId="36" fillId="0" borderId="0" xfId="0" applyNumberFormat="1" applyFont="1"/>
    <xf numFmtId="0" fontId="25" fillId="0" borderId="11" xfId="0" applyFont="1" applyBorder="1" applyAlignment="1">
      <alignment horizontal="center" vertical="center" wrapText="1"/>
    </xf>
    <xf numFmtId="49" fontId="25" fillId="0" borderId="0" xfId="0" applyNumberFormat="1" applyFont="1" applyAlignment="1">
      <alignment horizontal="center"/>
    </xf>
    <xf numFmtId="0" fontId="25" fillId="0" borderId="0" xfId="0" applyFont="1" applyAlignment="1">
      <alignment horizontal="right"/>
    </xf>
    <xf numFmtId="0" fontId="21" fillId="0" borderId="0" xfId="0" applyFont="1"/>
    <xf numFmtId="0" fontId="25" fillId="0" borderId="0" xfId="0" applyFont="1"/>
    <xf numFmtId="0" fontId="25" fillId="0" borderId="0" xfId="0" applyFont="1" applyAlignment="1">
      <alignment vertical="center" wrapText="1"/>
    </xf>
    <xf numFmtId="49" fontId="22" fillId="3" borderId="1" xfId="0" applyNumberFormat="1" applyFont="1" applyFill="1" applyBorder="1" applyAlignment="1">
      <alignment horizontal="left"/>
    </xf>
    <xf numFmtId="0" fontId="22" fillId="0" borderId="0" xfId="0" applyFont="1"/>
    <xf numFmtId="3" fontId="25" fillId="0" borderId="0" xfId="0" applyNumberFormat="1" applyFont="1"/>
    <xf numFmtId="0" fontId="25" fillId="0" borderId="1" xfId="0" applyFont="1" applyBorder="1" applyAlignment="1">
      <alignment horizontal="center" vertical="center" wrapText="1"/>
    </xf>
    <xf numFmtId="4" fontId="21" fillId="0" borderId="1" xfId="0" applyNumberFormat="1" applyFont="1" applyBorder="1"/>
    <xf numFmtId="0" fontId="25" fillId="0" borderId="1" xfId="0" applyFont="1" applyBorder="1" applyAlignment="1">
      <alignment horizontal="left" vertical="center" wrapText="1"/>
    </xf>
    <xf numFmtId="3" fontId="21" fillId="0" borderId="0" xfId="0" applyNumberFormat="1" applyFont="1"/>
    <xf numFmtId="3" fontId="22" fillId="0" borderId="0" xfId="0" applyNumberFormat="1" applyFont="1"/>
    <xf numFmtId="0" fontId="25" fillId="0" borderId="1" xfId="0" applyFont="1" applyBorder="1" applyAlignment="1">
      <alignment horizontal="left" vertical="center"/>
    </xf>
    <xf numFmtId="49" fontId="22" fillId="0" borderId="0" xfId="0" applyNumberFormat="1" applyFont="1" applyAlignment="1">
      <alignment horizontal="center" wrapText="1"/>
    </xf>
    <xf numFmtId="0" fontId="12" fillId="0" borderId="2" xfId="13" applyFont="1" applyBorder="1" applyAlignment="1">
      <alignment horizontal="center" vertical="center" wrapText="1"/>
    </xf>
    <xf numFmtId="0" fontId="30" fillId="0" borderId="6" xfId="13" applyFont="1" applyBorder="1" applyAlignment="1">
      <alignment horizontal="center" vertical="center"/>
    </xf>
    <xf numFmtId="0" fontId="30" fillId="0" borderId="7" xfId="13" applyFont="1" applyBorder="1" applyAlignment="1">
      <alignment horizontal="center" vertical="center"/>
    </xf>
    <xf numFmtId="0" fontId="12" fillId="0" borderId="6" xfId="13" applyFont="1" applyBorder="1" applyAlignment="1">
      <alignment horizontal="center" vertical="center" wrapText="1"/>
    </xf>
    <xf numFmtId="0" fontId="12" fillId="0" borderId="7" xfId="13"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22" fillId="0" borderId="2"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6" borderId="6"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5" fillId="0" borderId="0" xfId="0" applyFont="1" applyAlignment="1">
      <alignment horizontal="left" wrapText="1"/>
    </xf>
    <xf numFmtId="0" fontId="25" fillId="0" borderId="3"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4" xfId="0" applyFont="1" applyBorder="1" applyAlignment="1">
      <alignment horizontal="center" vertical="center" wrapText="1"/>
    </xf>
    <xf numFmtId="0" fontId="20" fillId="5" borderId="1" xfId="0" applyFont="1" applyFill="1" applyBorder="1" applyAlignment="1">
      <alignment horizontal="justify" vertical="center" wrapText="1"/>
    </xf>
    <xf numFmtId="0" fontId="20" fillId="5" borderId="1" xfId="0" applyFont="1" applyFill="1" applyBorder="1" applyAlignment="1">
      <alignment wrapText="1"/>
    </xf>
    <xf numFmtId="0" fontId="20" fillId="4" borderId="3"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5" fillId="0" borderId="10" xfId="0" applyFont="1" applyBorder="1" applyAlignment="1">
      <alignment wrapText="1"/>
    </xf>
    <xf numFmtId="0" fontId="25" fillId="0" borderId="0" xfId="0" applyFont="1" applyAlignment="1">
      <alignment wrapText="1"/>
    </xf>
    <xf numFmtId="0" fontId="18" fillId="0" borderId="1" xfId="0" applyFont="1" applyBorder="1" applyAlignment="1">
      <alignment horizontal="right"/>
    </xf>
    <xf numFmtId="0" fontId="23" fillId="0" borderId="0" xfId="0" applyFont="1" applyAlignment="1">
      <alignment horizontal="left" vertical="center" wrapText="1"/>
    </xf>
    <xf numFmtId="0" fontId="26" fillId="0" borderId="3" xfId="0" applyFont="1" applyBorder="1" applyAlignment="1">
      <alignment horizontal="right"/>
    </xf>
    <xf numFmtId="0" fontId="26" fillId="0" borderId="8" xfId="0" applyFont="1" applyBorder="1" applyAlignment="1">
      <alignment horizontal="right"/>
    </xf>
    <xf numFmtId="0" fontId="26" fillId="0" borderId="4" xfId="0" applyFont="1" applyBorder="1" applyAlignment="1">
      <alignment horizontal="right"/>
    </xf>
    <xf numFmtId="0" fontId="13" fillId="0" borderId="0" xfId="0" applyFont="1" applyAlignment="1">
      <alignment horizontal="left" wrapText="1"/>
    </xf>
    <xf numFmtId="0" fontId="13" fillId="0" borderId="10" xfId="0" applyFont="1" applyBorder="1" applyAlignment="1">
      <alignment horizontal="left" wrapText="1"/>
    </xf>
    <xf numFmtId="0" fontId="13" fillId="0" borderId="0" xfId="0" applyFont="1" applyAlignment="1">
      <alignment horizontal="right" vertical="center" wrapText="1"/>
    </xf>
    <xf numFmtId="0" fontId="13" fillId="0" borderId="0" xfId="0" applyFont="1" applyAlignment="1">
      <alignment horizontal="righ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5" borderId="6"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2" fillId="0" borderId="1" xfId="0" applyFont="1" applyBorder="1" applyAlignment="1">
      <alignment horizontal="right" vertical="center"/>
    </xf>
    <xf numFmtId="0" fontId="35" fillId="7" borderId="0" xfId="0" applyFont="1" applyFill="1" applyAlignment="1">
      <alignment horizontal="center" vertical="center"/>
    </xf>
  </cellXfs>
  <cellStyles count="400">
    <cellStyle name="Comma 10" xfId="380" xr:uid="{B1178A14-05ED-4F03-923A-129448958F00}"/>
    <cellStyle name="Comma 11" xfId="396" xr:uid="{60BF0F37-B18C-45C8-972F-7DECCBCF2800}"/>
    <cellStyle name="Comma 2" xfId="10" xr:uid="{00000000-0005-0000-0000-000000000000}"/>
    <cellStyle name="Comma 2 10" xfId="58" xr:uid="{4F48FFFE-F098-49E8-8764-683B9FB02ADE}"/>
    <cellStyle name="Comma 2 2" xfId="6" xr:uid="{00000000-0005-0000-0000-000001000000}"/>
    <cellStyle name="Comma 2 2 10" xfId="385" xr:uid="{DEA139D1-9785-468B-BA1E-478332B8F820}"/>
    <cellStyle name="Comma 2 2 11" xfId="397" xr:uid="{7412512E-6957-4705-8D68-06403CF5D895}"/>
    <cellStyle name="Comma 2 2 12" xfId="54" xr:uid="{1F351EC2-CF37-4051-BD84-AB145677FE3B}"/>
    <cellStyle name="Comma 2 2 2" xfId="11" xr:uid="{00000000-0005-0000-0000-000002000000}"/>
    <cellStyle name="Comma 2 2 2 2" xfId="25" xr:uid="{00000000-0005-0000-0000-000003000000}"/>
    <cellStyle name="Comma 2 2 2 2 2" xfId="46" xr:uid="{00000000-0005-0000-0000-000004000000}"/>
    <cellStyle name="Comma 2 2 2 2 2 2" xfId="155" xr:uid="{2A961812-1617-4564-B05F-E382A2232C58}"/>
    <cellStyle name="Comma 2 2 2 2 2 2 2" xfId="261" xr:uid="{141FB8E0-BAF7-49D8-BE41-60438EF4DE37}"/>
    <cellStyle name="Comma 2 2 2 2 2 2 3" xfId="367" xr:uid="{BBECC49D-EAF4-4EF2-B3A0-67164AB7C405}"/>
    <cellStyle name="Comma 2 2 2 2 2 3" xfId="208" xr:uid="{BD51E471-9B6F-4A15-86D2-60996573DFC3}"/>
    <cellStyle name="Comma 2 2 2 2 2 4" xfId="314" xr:uid="{8FDD72A6-9D3F-4D7D-94CF-CD8139E5FEDF}"/>
    <cellStyle name="Comma 2 2 2 2 2 5" xfId="102" xr:uid="{040ECA42-4C3A-4F83-8A02-2FA7B78B8C15}"/>
    <cellStyle name="Comma 2 2 2 2 3" xfId="128" xr:uid="{EEE0C307-614A-4EB7-B78D-D809A3D5458D}"/>
    <cellStyle name="Comma 2 2 2 2 3 2" xfId="234" xr:uid="{47693C1E-32DD-495C-9317-2E9CE6EAE128}"/>
    <cellStyle name="Comma 2 2 2 2 3 3" xfId="340" xr:uid="{A4EA4258-805D-420D-8A9F-E57F75FBDABA}"/>
    <cellStyle name="Comma 2 2 2 2 4" xfId="181" xr:uid="{347C8C67-BD69-4F13-9973-9CC5F98E214E}"/>
    <cellStyle name="Comma 2 2 2 2 5" xfId="287" xr:uid="{2E31E23A-965D-42CD-9802-3E24D4BCC760}"/>
    <cellStyle name="Comma 2 2 2 2 6" xfId="74" xr:uid="{0F2ACC28-4F05-4745-84A9-8D65273284FB}"/>
    <cellStyle name="Comma 2 2 2 3" xfId="34" xr:uid="{00000000-0005-0000-0000-000005000000}"/>
    <cellStyle name="Comma 2 2 2 3 2" xfId="142" xr:uid="{D7C40F90-72B5-4B0D-A93C-316505E10801}"/>
    <cellStyle name="Comma 2 2 2 3 2 2" xfId="248" xr:uid="{429E7D06-1C66-445B-BC3E-94D5EE700015}"/>
    <cellStyle name="Comma 2 2 2 3 2 3" xfId="354" xr:uid="{1435F9D4-0F1C-4EC6-B76B-91F7890C2747}"/>
    <cellStyle name="Comma 2 2 2 3 3" xfId="195" xr:uid="{F9B8E2D9-BC65-49CE-96C8-2CBEA4E3AFFE}"/>
    <cellStyle name="Comma 2 2 2 3 4" xfId="301" xr:uid="{6DEF78C9-E70B-488D-A42B-FDC1E1201DA5}"/>
    <cellStyle name="Comma 2 2 2 3 5" xfId="89" xr:uid="{71BC0608-48B0-47B7-A27B-95372BB0885B}"/>
    <cellStyle name="Comma 2 2 2 4" xfId="115" xr:uid="{083D35ED-8031-4106-941C-CE573BCDA419}"/>
    <cellStyle name="Comma 2 2 2 4 2" xfId="221" xr:uid="{3FA17C06-6FF8-40B6-A13E-712C2C56C3F8}"/>
    <cellStyle name="Comma 2 2 2 4 3" xfId="327" xr:uid="{FC216071-91A3-4D10-AB39-168C585752BA}"/>
    <cellStyle name="Comma 2 2 2 5" xfId="168" xr:uid="{D795CC87-12AD-43FD-A201-EB6C0FECC831}"/>
    <cellStyle name="Comma 2 2 2 6" xfId="274" xr:uid="{7CA659E0-9529-43B9-AE9E-E3BF3684B853}"/>
    <cellStyle name="Comma 2 2 2 7" xfId="390" xr:uid="{506BC3DF-B37A-4027-912B-7E36013B3191}"/>
    <cellStyle name="Comma 2 2 2 8" xfId="59" xr:uid="{9FF5A839-7190-4BCD-9EC8-66AF20D8BFEA}"/>
    <cellStyle name="Comma 2 2 3" xfId="15" xr:uid="{00000000-0005-0000-0000-000006000000}"/>
    <cellStyle name="Comma 2 2 3 2" xfId="28" xr:uid="{00000000-0005-0000-0000-000007000000}"/>
    <cellStyle name="Comma 2 2 3 2 2" xfId="48" xr:uid="{00000000-0005-0000-0000-000008000000}"/>
    <cellStyle name="Comma 2 2 3 2 2 2" xfId="158" xr:uid="{05E11BC3-BA8E-48C4-803E-FBCBE8233FE2}"/>
    <cellStyle name="Comma 2 2 3 2 2 2 2" xfId="264" xr:uid="{950A4FC3-F64D-400E-9831-95951D41346B}"/>
    <cellStyle name="Comma 2 2 3 2 2 2 3" xfId="370" xr:uid="{575183E8-8B4E-44C7-8C1E-2BFBFFDB20DD}"/>
    <cellStyle name="Comma 2 2 3 2 2 3" xfId="211" xr:uid="{414E584B-B002-4BA2-B0E9-5C9166BAAC1B}"/>
    <cellStyle name="Comma 2 2 3 2 2 4" xfId="317" xr:uid="{92602E57-91CE-49E7-BC05-684B9B753C32}"/>
    <cellStyle name="Comma 2 2 3 2 2 5" xfId="105" xr:uid="{7E403C79-A593-4867-A526-6F2B0D720A06}"/>
    <cellStyle name="Comma 2 2 3 2 3" xfId="131" xr:uid="{5DF838D2-050E-4302-8C62-946891EE6E8E}"/>
    <cellStyle name="Comma 2 2 3 2 3 2" xfId="237" xr:uid="{4BF35E09-56A2-4CCF-B950-402DA39E49FE}"/>
    <cellStyle name="Comma 2 2 3 2 3 3" xfId="343" xr:uid="{A5B75E1F-587E-4BE6-B014-729B82977847}"/>
    <cellStyle name="Comma 2 2 3 2 4" xfId="184" xr:uid="{0E6F5587-1559-477F-B6B9-325315E39327}"/>
    <cellStyle name="Comma 2 2 3 2 5" xfId="290" xr:uid="{EC73568F-3474-4140-B5A3-5263E254CA12}"/>
    <cellStyle name="Comma 2 2 3 2 6" xfId="78" xr:uid="{2414FDDF-7E97-4DC6-8775-3EBF0C4E2EF8}"/>
    <cellStyle name="Comma 2 2 3 3" xfId="38" xr:uid="{00000000-0005-0000-0000-000009000000}"/>
    <cellStyle name="Comma 2 2 3 3 2" xfId="145" xr:uid="{C590D644-9907-466B-942C-C3D7A4A039C3}"/>
    <cellStyle name="Comma 2 2 3 3 2 2" xfId="251" xr:uid="{E5F75E3B-2EB2-4C25-809C-FA7C5DCEB63C}"/>
    <cellStyle name="Comma 2 2 3 3 2 3" xfId="357" xr:uid="{79AA9322-AA27-4C13-8B54-ECC798931143}"/>
    <cellStyle name="Comma 2 2 3 3 3" xfId="198" xr:uid="{12FB44D4-865F-42F3-A04B-492EDFDCB262}"/>
    <cellStyle name="Comma 2 2 3 3 4" xfId="304" xr:uid="{04F59753-F284-4962-8028-DC34CC9CE54B}"/>
    <cellStyle name="Comma 2 2 3 3 5" xfId="92" xr:uid="{904FE9E3-C5D6-4D6D-93C1-8AD118C0204B}"/>
    <cellStyle name="Comma 2 2 3 4" xfId="118" xr:uid="{B7DFED90-4B40-4E74-9DE3-D6D33A4557AB}"/>
    <cellStyle name="Comma 2 2 3 4 2" xfId="224" xr:uid="{6CD26F08-F292-4526-8A63-B5C994A5C280}"/>
    <cellStyle name="Comma 2 2 3 4 3" xfId="330" xr:uid="{F0BE024F-B751-44A8-B1F8-07DF6AD0D185}"/>
    <cellStyle name="Comma 2 2 3 5" xfId="171" xr:uid="{2727F2F5-557A-4A42-88E6-DF6F074DF7ED}"/>
    <cellStyle name="Comma 2 2 3 6" xfId="277" xr:uid="{42BFA818-462A-4D84-808B-CBE9E0192A05}"/>
    <cellStyle name="Comma 2 2 3 7" xfId="63" xr:uid="{13FD6DA5-6F40-4BF7-8AEB-B63B76269EC7}"/>
    <cellStyle name="Comma 2 2 4" xfId="18" xr:uid="{00000000-0005-0000-0000-00000A000000}"/>
    <cellStyle name="Comma 2 2 4 2" xfId="41" xr:uid="{00000000-0005-0000-0000-00000B000000}"/>
    <cellStyle name="Comma 2 2 4 2 2" xfId="149" xr:uid="{89CA5B2C-B98A-475F-9391-E60B84C2B1A4}"/>
    <cellStyle name="Comma 2 2 4 2 2 2" xfId="255" xr:uid="{815CA5D2-0AF0-4BE4-A8DE-068AB3838286}"/>
    <cellStyle name="Comma 2 2 4 2 2 3" xfId="361" xr:uid="{93DCE024-B152-4EBC-B87C-8890B488F00B}"/>
    <cellStyle name="Comma 2 2 4 2 3" xfId="202" xr:uid="{B31BEF6F-700B-4516-A71E-C3F2AA793B44}"/>
    <cellStyle name="Comma 2 2 4 2 4" xfId="308" xr:uid="{9D33A350-9D33-4FB7-950C-459C162EEB87}"/>
    <cellStyle name="Comma 2 2 4 2 5" xfId="96" xr:uid="{6022AA11-0103-4AC6-B3F6-91BC7C6694C3}"/>
    <cellStyle name="Comma 2 2 4 3" xfId="122" xr:uid="{9055D690-DCBF-41EC-BF2D-7A14CC255346}"/>
    <cellStyle name="Comma 2 2 4 3 2" xfId="228" xr:uid="{38148C54-C751-44ED-96B6-102B288793D6}"/>
    <cellStyle name="Comma 2 2 4 3 3" xfId="334" xr:uid="{6B80F890-55EE-44E3-A123-6DBFFFF968EF}"/>
    <cellStyle name="Comma 2 2 4 4" xfId="175" xr:uid="{93C48C2A-37E8-45CF-958D-020DB78BDA61}"/>
    <cellStyle name="Comma 2 2 4 5" xfId="281" xr:uid="{D0B00B07-4F06-483E-9729-31597AD2ECC3}"/>
    <cellStyle name="Comma 2 2 4 6" xfId="68" xr:uid="{86F937D2-B3CF-47CF-91B6-A6F3F6D82155}"/>
    <cellStyle name="Comma 2 2 5" xfId="31" xr:uid="{00000000-0005-0000-0000-00000C000000}"/>
    <cellStyle name="Comma 2 2 5 2" xfId="136" xr:uid="{F7971EAD-86B4-4106-87D7-19BFA2F37465}"/>
    <cellStyle name="Comma 2 2 5 2 2" xfId="242" xr:uid="{E8749D2C-4270-46BE-8229-61A5B3086186}"/>
    <cellStyle name="Comma 2 2 5 2 3" xfId="348" xr:uid="{F6737D84-9142-4DEA-809C-80E95F2F06B9}"/>
    <cellStyle name="Comma 2 2 5 3" xfId="189" xr:uid="{58B1929F-908E-4FB5-893E-76C5211832B9}"/>
    <cellStyle name="Comma 2 2 5 4" xfId="295" xr:uid="{AE3375A6-6FA2-4472-A12A-BA38D4AC4241}"/>
    <cellStyle name="Comma 2 2 5 5" xfId="83" xr:uid="{E0040C4F-8DA1-4A35-96A3-0C6A1B65F80F}"/>
    <cellStyle name="Comma 2 2 6" xfId="109" xr:uid="{FF48CE19-3B0E-400B-86AF-6E6D521689A5}"/>
    <cellStyle name="Comma 2 2 6 2" xfId="215" xr:uid="{4626B7D6-9AC5-4BD7-96E0-883502A7904E}"/>
    <cellStyle name="Comma 2 2 6 3" xfId="321" xr:uid="{ED69341B-EAF8-4B85-8C0B-9C32C5552515}"/>
    <cellStyle name="Comma 2 2 7" xfId="162" xr:uid="{7B303244-761A-48D4-A668-230AF003C1D8}"/>
    <cellStyle name="Comma 2 2 8" xfId="268" xr:uid="{27FF10DC-A2B0-4063-9297-B8B9DD750229}"/>
    <cellStyle name="Comma 2 2 9" xfId="376" xr:uid="{029BECA8-4E2C-47DC-A395-D1F787269D60}"/>
    <cellStyle name="Comma 2 3" xfId="24" xr:uid="{00000000-0005-0000-0000-00000D000000}"/>
    <cellStyle name="Comma 2 3 2" xfId="45" xr:uid="{00000000-0005-0000-0000-00000E000000}"/>
    <cellStyle name="Comma 2 3 2 2" xfId="154" xr:uid="{EEA601A3-5BE8-4497-BEFC-4FFCB53271F5}"/>
    <cellStyle name="Comma 2 3 2 2 2" xfId="260" xr:uid="{C1E80DDF-766E-41A3-88A9-02371B2112B8}"/>
    <cellStyle name="Comma 2 3 2 2 3" xfId="366" xr:uid="{C3CD4EE4-7BAF-42EC-9F0B-779428EB5938}"/>
    <cellStyle name="Comma 2 3 2 3" xfId="207" xr:uid="{41B59136-9789-4678-9DE9-E25FF0786E9F}"/>
    <cellStyle name="Comma 2 3 2 4" xfId="313" xr:uid="{F7DFE4EC-F456-439C-A911-1B01A5F73009}"/>
    <cellStyle name="Comma 2 3 2 5" xfId="101" xr:uid="{ADD2EA52-DE99-454E-8300-6D926045DB35}"/>
    <cellStyle name="Comma 2 3 3" xfId="127" xr:uid="{9FC4C820-7DEC-43A7-97E1-9A9B2FDDA6C7}"/>
    <cellStyle name="Comma 2 3 3 2" xfId="233" xr:uid="{53FC18EA-1AD2-4AAE-B793-DFA6C14057E8}"/>
    <cellStyle name="Comma 2 3 3 3" xfId="339" xr:uid="{269E1949-D091-4C39-9016-5157C0B8FE55}"/>
    <cellStyle name="Comma 2 3 4" xfId="180" xr:uid="{A782191D-D43B-4BA5-8782-1E7BE047FA6F}"/>
    <cellStyle name="Comma 2 3 5" xfId="286" xr:uid="{6FCBB14E-CB68-4BE7-8A6E-C265F622E552}"/>
    <cellStyle name="Comma 2 3 6" xfId="73" xr:uid="{4E32A56A-BF00-439E-B871-CA5A11732055}"/>
    <cellStyle name="Comma 2 4" xfId="33" xr:uid="{00000000-0005-0000-0000-00000F000000}"/>
    <cellStyle name="Comma 2 4 2" xfId="141" xr:uid="{888B5ED1-D267-41EE-872F-5116CFF04D9F}"/>
    <cellStyle name="Comma 2 4 2 2" xfId="247" xr:uid="{BA4B5A22-E5B4-4C22-998A-531F9FC07652}"/>
    <cellStyle name="Comma 2 4 2 3" xfId="353" xr:uid="{E8967950-87AD-46B6-8A79-B1946D39169E}"/>
    <cellStyle name="Comma 2 4 3" xfId="194" xr:uid="{D857362D-655B-4075-8D4E-6C03E472C4EA}"/>
    <cellStyle name="Comma 2 4 4" xfId="300" xr:uid="{21DA53F8-1776-45A4-9569-121E3F18D136}"/>
    <cellStyle name="Comma 2 4 5" xfId="88" xr:uid="{12FC4838-0EE6-40C4-B659-D49EC226237A}"/>
    <cellStyle name="Comma 2 5" xfId="114" xr:uid="{52E11CF3-F6B3-4D0F-98ED-8458ACFABBCC}"/>
    <cellStyle name="Comma 2 5 2" xfId="220" xr:uid="{236715B4-6E5F-4A8E-A4D8-D20B9B823858}"/>
    <cellStyle name="Comma 2 5 3" xfId="326" xr:uid="{B1DB9781-7356-462A-BFCC-99A83EB94B52}"/>
    <cellStyle name="Comma 2 6" xfId="167" xr:uid="{2BA9F701-CFE3-4628-8170-014083E42F72}"/>
    <cellStyle name="Comma 2 7" xfId="273" xr:uid="{AD26396C-457A-4A02-89BA-8F2E15633BD3}"/>
    <cellStyle name="Comma 2 8" xfId="382" xr:uid="{5699E263-290F-4C31-B768-643F71000806}"/>
    <cellStyle name="Comma 2 9" xfId="389" xr:uid="{AE71DB68-5C13-4D57-A20D-E05F24A00F31}"/>
    <cellStyle name="Comma 3" xfId="14" xr:uid="{00000000-0005-0000-0000-000010000000}"/>
    <cellStyle name="Comma 3 2" xfId="30" xr:uid="{00000000-0005-0000-0000-000011000000}"/>
    <cellStyle name="Comma 3 2 2" xfId="50" xr:uid="{00000000-0005-0000-0000-000012000000}"/>
    <cellStyle name="Comma 3 2 2 2" xfId="161" xr:uid="{8577BFFF-BE70-4339-AA01-E0E0D13F4B3E}"/>
    <cellStyle name="Comma 3 2 2 2 2" xfId="267" xr:uid="{C6368EB4-1BC3-42C2-A357-68FB4A9F8510}"/>
    <cellStyle name="Comma 3 2 2 2 3" xfId="373" xr:uid="{29C5CB18-2EA6-4305-8850-9B5AF8922C1C}"/>
    <cellStyle name="Comma 3 2 2 3" xfId="214" xr:uid="{9417D1BE-03E1-4464-AA67-9D47E6F29FF8}"/>
    <cellStyle name="Comma 3 2 2 4" xfId="320" xr:uid="{083CB8B8-0926-4D0C-8B10-03A31D0D324E}"/>
    <cellStyle name="Comma 3 2 2 5" xfId="108" xr:uid="{8C888736-7AD3-41DE-932D-B7A487E68223}"/>
    <cellStyle name="Comma 3 2 3" xfId="134" xr:uid="{69CA9C10-2922-4FE1-AB13-0250E4C168D6}"/>
    <cellStyle name="Comma 3 2 3 2" xfId="240" xr:uid="{A0B93E2A-0402-4F61-B785-D15F3A411212}"/>
    <cellStyle name="Comma 3 2 3 3" xfId="346" xr:uid="{78F21F84-A23E-482A-A0DF-C2BB64DD6143}"/>
    <cellStyle name="Comma 3 2 4" xfId="187" xr:uid="{9B3A520D-FC7E-4145-8BB7-4AD808E8DAF5}"/>
    <cellStyle name="Comma 3 2 5" xfId="293" xr:uid="{2AC05F2B-2D94-4DD7-8E0D-E750A8E96F32}"/>
    <cellStyle name="Comma 3 2 6" xfId="81" xr:uid="{704B053E-02C2-4019-A498-B8307FBF706F}"/>
    <cellStyle name="Comma 3 3" xfId="37" xr:uid="{00000000-0005-0000-0000-000013000000}"/>
    <cellStyle name="Comma 3 3 2" xfId="148" xr:uid="{921B9F60-6DE1-4A25-A186-458FABB8FA3E}"/>
    <cellStyle name="Comma 3 3 2 2" xfId="254" xr:uid="{9D967C1C-A7EF-410A-B577-BAE816C0E356}"/>
    <cellStyle name="Comma 3 3 2 3" xfId="360" xr:uid="{B36621D3-4A4F-446B-900B-9BCE6FEA3842}"/>
    <cellStyle name="Comma 3 3 3" xfId="201" xr:uid="{50E525B7-0694-41E1-ACAF-4AEC54A4348D}"/>
    <cellStyle name="Comma 3 3 4" xfId="307" xr:uid="{3D8C0D55-D714-4676-9EA8-A4E1C38135AC}"/>
    <cellStyle name="Comma 3 3 5" xfId="95" xr:uid="{21237F93-9D97-4D36-BE5D-17A4B2B1839F}"/>
    <cellStyle name="Comma 3 4" xfId="121" xr:uid="{5C664CCA-F04B-4028-955C-36A42F13C0F6}"/>
    <cellStyle name="Comma 3 4 2" xfId="227" xr:uid="{A4FBF3D6-C2EB-4D50-AF26-1BD0EF2CB77D}"/>
    <cellStyle name="Comma 3 4 3" xfId="333" xr:uid="{E18DA4C6-1FE2-42BC-BF11-0F2A6A7DDCD8}"/>
    <cellStyle name="Comma 3 5" xfId="174" xr:uid="{02E0228C-7B18-4359-B247-566EF13BA1FC}"/>
    <cellStyle name="Comma 3 6" xfId="280" xr:uid="{9830C0FA-515C-4667-80D2-70692CDAE22D}"/>
    <cellStyle name="Comma 3 7" xfId="66" xr:uid="{7DABDA2D-A13F-4822-9E20-3B2816F6755D}"/>
    <cellStyle name="Comma 4" xfId="17" xr:uid="{00000000-0005-0000-0000-000014000000}"/>
    <cellStyle name="Comma 4 2" xfId="40" xr:uid="{00000000-0005-0000-0000-000015000000}"/>
    <cellStyle name="Comma 4 2 2" xfId="152" xr:uid="{E9A71AA4-3B88-441B-87E5-6E5CC8634050}"/>
    <cellStyle name="Comma 4 2 2 2" xfId="258" xr:uid="{722A71D6-A235-4CC2-99B7-F732C027DD1B}"/>
    <cellStyle name="Comma 4 2 2 3" xfId="364" xr:uid="{9B652E40-85C5-4668-81BD-837503CF69DC}"/>
    <cellStyle name="Comma 4 2 3" xfId="205" xr:uid="{8B1E4BD5-8F29-4C43-A970-95603AD64076}"/>
    <cellStyle name="Comma 4 2 4" xfId="311" xr:uid="{30FFE236-C9A8-4703-BD25-7BD08D6EE46B}"/>
    <cellStyle name="Comma 4 2 5" xfId="99" xr:uid="{4DD6F2F7-DF9D-4DF0-8DF3-1E8A5A99E715}"/>
    <cellStyle name="Comma 4 3" xfId="125" xr:uid="{8F5C6E3B-FCDD-4197-A0AF-5F042F890A15}"/>
    <cellStyle name="Comma 4 3 2" xfId="231" xr:uid="{9F89CC96-B39D-44D1-A266-E76BDA55C174}"/>
    <cellStyle name="Comma 4 3 3" xfId="337" xr:uid="{7BB9671E-BC04-4918-8F8D-97B9DAA4D6B3}"/>
    <cellStyle name="Comma 4 4" xfId="178" xr:uid="{06656A4D-C8E9-438B-AB21-35339E7D6C71}"/>
    <cellStyle name="Comma 4 5" xfId="284" xr:uid="{4C351F96-3E9D-4548-B978-7F20C818CF03}"/>
    <cellStyle name="Comma 4 6" xfId="71" xr:uid="{89F8FEC4-4611-4028-B54E-B49E8CCC2783}"/>
    <cellStyle name="Comma 5" xfId="86" xr:uid="{F0B7D748-9F06-49D4-82A8-2F7C0BBF683D}"/>
    <cellStyle name="Comma 5 2" xfId="139" xr:uid="{A58D6DCD-EB17-4F32-83E4-EBFBB000A398}"/>
    <cellStyle name="Comma 5 2 2" xfId="245" xr:uid="{EE1D0F2D-5A7B-4C92-839C-D20BACC5F948}"/>
    <cellStyle name="Comma 5 2 3" xfId="351" xr:uid="{562EA45F-09EB-4F4A-A982-373FDB2B1006}"/>
    <cellStyle name="Comma 5 3" xfId="192" xr:uid="{8E4ABD8E-35BF-4FFE-8373-9D4160284131}"/>
    <cellStyle name="Comma 5 4" xfId="298" xr:uid="{D52F722B-0B53-471C-9EBC-DDCF16B6703F}"/>
    <cellStyle name="Comma 6" xfId="112" xr:uid="{576E174F-37EB-4521-9BC9-0C2013C8EE46}"/>
    <cellStyle name="Comma 6 2" xfId="218" xr:uid="{B84595FD-4208-451B-BF55-A6479360C4BB}"/>
    <cellStyle name="Comma 6 3" xfId="324" xr:uid="{C43DC806-C7FE-4335-92F6-841139266150}"/>
    <cellStyle name="Comma 7" xfId="165" xr:uid="{BB61879F-67DE-4C09-A58C-7706184996DA}"/>
    <cellStyle name="Comma 8" xfId="271" xr:uid="{E682E94A-B4AF-45A1-B967-311513A28B0C}"/>
    <cellStyle name="Comma 9" xfId="375" xr:uid="{0718D682-A4DB-426B-B7A2-18B61B69191F}"/>
    <cellStyle name="Excel Built-in Explanatory Text" xfId="395" xr:uid="{440B0D2F-7131-491A-BEBF-F8F8E72F46E2}"/>
    <cellStyle name="Explanatory Text 2" xfId="22" xr:uid="{00000000-0005-0000-0000-000016000000}"/>
    <cellStyle name="Good 2" xfId="383" xr:uid="{98606828-291D-4793-8A7C-1366BCF9C9A3}"/>
    <cellStyle name="Heading 3" xfId="4" builtinId="18"/>
    <cellStyle name="Hyperlink" xfId="2" builtinId="8"/>
    <cellStyle name="Normal" xfId="0" builtinId="0"/>
    <cellStyle name="Normal 2" xfId="3" xr:uid="{00000000-0005-0000-0000-00001A000000}"/>
    <cellStyle name="Normal 2 2" xfId="5" xr:uid="{00000000-0005-0000-0000-00001B000000}"/>
    <cellStyle name="Normal 2 2 2" xfId="82" xr:uid="{FFCF31E5-3869-438F-846A-A578CA176849}"/>
    <cellStyle name="Normal 2 2 2 2" xfId="135" xr:uid="{CBBEBEFC-BCEA-4404-8423-F3B1DC227DA1}"/>
    <cellStyle name="Normal 2 2 2 2 2" xfId="241" xr:uid="{F74D4E0F-3E02-4C09-B9B8-DA51F865B798}"/>
    <cellStyle name="Normal 2 2 2 2 3" xfId="347" xr:uid="{5B2CD3CD-57AB-4BC6-83CB-1D87F0AD9795}"/>
    <cellStyle name="Normal 2 2 2 3" xfId="188" xr:uid="{AC0EA3F3-4CA9-44A4-B3F4-D21A3F4B61B0}"/>
    <cellStyle name="Normal 2 2 2 4" xfId="294" xr:uid="{1036A965-0BD9-478B-BC83-D3E574CDDAA3}"/>
    <cellStyle name="Normal 2 2 3" xfId="7" xr:uid="{00000000-0005-0000-0000-00001C000000}"/>
    <cellStyle name="Normal 2 2 4" xfId="394" xr:uid="{69A6F12D-CB2D-4886-AB90-E1F0A0AF18AF}"/>
    <cellStyle name="Normal 2 3" xfId="13" xr:uid="{00000000-0005-0000-0000-00001D000000}"/>
    <cellStyle name="Normal 2 3 10" xfId="388" xr:uid="{D14FF421-5A07-4FDF-BBEC-51F7982517FC}"/>
    <cellStyle name="Normal 2 3 11" xfId="399" xr:uid="{38F39E67-C1A1-4DEB-B141-070AAC707940}"/>
    <cellStyle name="Normal 2 3 12" xfId="56" xr:uid="{9B547C31-AFA2-4158-AB85-174AA01C0FAF}"/>
    <cellStyle name="Normal 2 3 2" xfId="20" xr:uid="{00000000-0005-0000-0000-00001E000000}"/>
    <cellStyle name="Normal 2 3 2 2" xfId="43" xr:uid="{00000000-0005-0000-0000-00001F000000}"/>
    <cellStyle name="Normal 2 3 2 2 2" xfId="104" xr:uid="{D3F01CF7-6BE1-4358-8FE3-0DB322F1036C}"/>
    <cellStyle name="Normal 2 3 2 2 2 2" xfId="157" xr:uid="{041B0185-12D7-4FB6-B97E-8E1FF1B441C6}"/>
    <cellStyle name="Normal 2 3 2 2 2 2 2" xfId="263" xr:uid="{6FC84205-8F11-4ABC-AD6C-C22E5F73DA1E}"/>
    <cellStyle name="Normal 2 3 2 2 2 2 3" xfId="369" xr:uid="{23E91972-379C-4794-87A9-2CC010637E5E}"/>
    <cellStyle name="Normal 2 3 2 2 2 3" xfId="210" xr:uid="{F0810BCE-6042-4876-BB97-58734E97DC4B}"/>
    <cellStyle name="Normal 2 3 2 2 2 4" xfId="316" xr:uid="{653F8969-5CA7-4999-B613-11610458D87B}"/>
    <cellStyle name="Normal 2 3 2 2 3" xfId="130" xr:uid="{F3DFE825-59AE-45A4-B354-9F9816DB5A29}"/>
    <cellStyle name="Normal 2 3 2 2 3 2" xfId="236" xr:uid="{022A3BC0-321E-4FF8-938E-832F3CFFA951}"/>
    <cellStyle name="Normal 2 3 2 2 3 3" xfId="342" xr:uid="{A77AE890-DE4D-477F-A817-DEA80D0592A3}"/>
    <cellStyle name="Normal 2 3 2 2 4" xfId="183" xr:uid="{2B3437A0-BB87-4E5E-8960-7CA2C7282413}"/>
    <cellStyle name="Normal 2 3 2 2 5" xfId="289" xr:uid="{A74167CA-51D0-49D0-B936-30F6807242EC}"/>
    <cellStyle name="Normal 2 3 2 2 6" xfId="76" xr:uid="{E6F4E9AA-3AE3-495D-A48D-E5493B4D484B}"/>
    <cellStyle name="Normal 2 3 2 3" xfId="91" xr:uid="{0D7FB5E6-014C-4437-B638-DDC5BA513978}"/>
    <cellStyle name="Normal 2 3 2 3 2" xfId="144" xr:uid="{91AB204F-1DD2-4958-A099-850160E29769}"/>
    <cellStyle name="Normal 2 3 2 3 2 2" xfId="250" xr:uid="{BDACAA55-C6AF-4F5A-8063-BA71772A243A}"/>
    <cellStyle name="Normal 2 3 2 3 2 3" xfId="356" xr:uid="{BAC1B9A6-C26F-4374-A1C2-5A7109EF0DDC}"/>
    <cellStyle name="Normal 2 3 2 3 3" xfId="197" xr:uid="{51E315EC-3EE5-42B2-88CB-AC65DD714E05}"/>
    <cellStyle name="Normal 2 3 2 3 4" xfId="303" xr:uid="{38E1E79A-93A9-4374-95DD-EBCFE71D37D6}"/>
    <cellStyle name="Normal 2 3 2 4" xfId="117" xr:uid="{827B247E-2E45-4E78-9375-7B860BCEA00B}"/>
    <cellStyle name="Normal 2 3 2 4 2" xfId="223" xr:uid="{98C042BC-85A0-4BC9-9061-C1F54C8FCE15}"/>
    <cellStyle name="Normal 2 3 2 4 3" xfId="329" xr:uid="{741C4EAB-3761-4B5B-B7D0-08893E576CBE}"/>
    <cellStyle name="Normal 2 3 2 5" xfId="170" xr:uid="{534A6673-6D18-4FD9-A75F-47394FB848AB}"/>
    <cellStyle name="Normal 2 3 2 6" xfId="276" xr:uid="{4F454D92-18DE-4A75-940C-02EB6BBFF9A1}"/>
    <cellStyle name="Normal 2 3 2 7" xfId="392" xr:uid="{765BE325-19F5-4C08-930E-0F93B8EFAD11}"/>
    <cellStyle name="Normal 2 3 2 8" xfId="61" xr:uid="{EFE212B3-858D-4488-971E-D1F0F818662F}"/>
    <cellStyle name="Normal 2 3 3" xfId="29" xr:uid="{00000000-0005-0000-0000-000020000000}"/>
    <cellStyle name="Normal 2 3 3 2" xfId="49" xr:uid="{00000000-0005-0000-0000-000021000000}"/>
    <cellStyle name="Normal 2 3 3 2 2" xfId="107" xr:uid="{5A7EB8D3-2AAF-46C1-826D-865D822A94B3}"/>
    <cellStyle name="Normal 2 3 3 2 2 2" xfId="160" xr:uid="{A97CBDBA-BD6E-4A3D-B735-30A3CE0972A9}"/>
    <cellStyle name="Normal 2 3 3 2 2 2 2" xfId="266" xr:uid="{0DB4759E-E166-4B56-8304-86C0FA73E47A}"/>
    <cellStyle name="Normal 2 3 3 2 2 2 3" xfId="372" xr:uid="{EA89C692-BE53-43D8-AAE8-736531B4627C}"/>
    <cellStyle name="Normal 2 3 3 2 2 3" xfId="213" xr:uid="{72E21B1B-924B-4BC5-8486-9857F87D218E}"/>
    <cellStyle name="Normal 2 3 3 2 2 4" xfId="319" xr:uid="{C84A8D82-A2C5-4091-8E40-B668D06B7FC1}"/>
    <cellStyle name="Normal 2 3 3 2 3" xfId="133" xr:uid="{590E0FBF-3897-4FF8-A346-FD59D2CD59AA}"/>
    <cellStyle name="Normal 2 3 3 2 3 2" xfId="239" xr:uid="{C7205D0E-C1BF-4F30-A9C3-00FFE150F343}"/>
    <cellStyle name="Normal 2 3 3 2 3 3" xfId="345" xr:uid="{05A3908E-3979-40EC-BACD-C118A961BABB}"/>
    <cellStyle name="Normal 2 3 3 2 4" xfId="186" xr:uid="{B9742784-414C-4C48-B0EC-B8A9FFA97F49}"/>
    <cellStyle name="Normal 2 3 3 2 5" xfId="292" xr:uid="{DCA6E7B8-0C12-44E7-80B7-B9F0AD729168}"/>
    <cellStyle name="Normal 2 3 3 2 6" xfId="80" xr:uid="{E80723EC-4858-4A58-B389-0BE30E599A15}"/>
    <cellStyle name="Normal 2 3 3 3" xfId="94" xr:uid="{17FB74B3-3A87-4432-8496-90D49827627D}"/>
    <cellStyle name="Normal 2 3 3 3 2" xfId="147" xr:uid="{7395758E-6EC0-4F4D-9541-5565ECDF1A70}"/>
    <cellStyle name="Normal 2 3 3 3 2 2" xfId="253" xr:uid="{DD2028D8-AC9D-4AFA-A67C-4856B35C450F}"/>
    <cellStyle name="Normal 2 3 3 3 2 3" xfId="359" xr:uid="{FA70DB58-4A38-41F6-BA1A-59AB98DC260B}"/>
    <cellStyle name="Normal 2 3 3 3 3" xfId="200" xr:uid="{7766F150-048C-493C-AEF7-C6D4F4C922F4}"/>
    <cellStyle name="Normal 2 3 3 3 4" xfId="306" xr:uid="{5D330057-A427-4675-BF28-934805A58351}"/>
    <cellStyle name="Normal 2 3 3 4" xfId="120" xr:uid="{C1DE911F-9638-40B0-B9EF-F2E97A85DF32}"/>
    <cellStyle name="Normal 2 3 3 4 2" xfId="226" xr:uid="{4EC4B5AF-36DB-4148-BA07-F415096EACCE}"/>
    <cellStyle name="Normal 2 3 3 4 3" xfId="332" xr:uid="{DB44C366-5D82-431B-86F5-EBF6749F5865}"/>
    <cellStyle name="Normal 2 3 3 5" xfId="173" xr:uid="{F1CE4229-A301-49AA-9303-B71D0E8CDA1A}"/>
    <cellStyle name="Normal 2 3 3 6" xfId="279" xr:uid="{C9E1453A-7F72-4C18-A65E-CFD2B2D369A4}"/>
    <cellStyle name="Normal 2 3 3 7" xfId="65" xr:uid="{E0D89BE7-8D7E-4FC3-9BEC-B35B3F2825AA}"/>
    <cellStyle name="Normal 2 3 4" xfId="36" xr:uid="{00000000-0005-0000-0000-000022000000}"/>
    <cellStyle name="Normal 2 3 4 2" xfId="98" xr:uid="{77DB10C3-9E29-41B8-B6F7-2F2142C15655}"/>
    <cellStyle name="Normal 2 3 4 2 2" xfId="151" xr:uid="{3B4412A9-9075-4E92-91E4-D7DB8B1A309D}"/>
    <cellStyle name="Normal 2 3 4 2 2 2" xfId="257" xr:uid="{92A23090-D118-4116-9EF5-4FDC939B9EDB}"/>
    <cellStyle name="Normal 2 3 4 2 2 3" xfId="363" xr:uid="{A07006D6-0DC3-46A4-9DA7-315B23729A90}"/>
    <cellStyle name="Normal 2 3 4 2 3" xfId="204" xr:uid="{21CE81A1-47A0-47E0-B076-4785D4EDAE7A}"/>
    <cellStyle name="Normal 2 3 4 2 4" xfId="310" xr:uid="{FA896CFE-B606-4BB5-8B78-C52B800F9989}"/>
    <cellStyle name="Normal 2 3 4 3" xfId="124" xr:uid="{0030D167-F363-4DAB-97E1-DA5EA97ACCC0}"/>
    <cellStyle name="Normal 2 3 4 3 2" xfId="230" xr:uid="{11DA72A0-AC5D-4DA2-A852-AA45ACB953CE}"/>
    <cellStyle name="Normal 2 3 4 3 3" xfId="336" xr:uid="{FC9CA401-996A-4F3E-8C9A-B30AAB7D3DA3}"/>
    <cellStyle name="Normal 2 3 4 4" xfId="177" xr:uid="{4D50D5CF-F6E4-4CD1-AED5-BF3D402240A0}"/>
    <cellStyle name="Normal 2 3 4 5" xfId="283" xr:uid="{B05C6402-DB3D-400F-90B5-BAA802DE0A3D}"/>
    <cellStyle name="Normal 2 3 4 6" xfId="70" xr:uid="{262A8CA6-B15A-4468-865E-7A6911FAFC87}"/>
    <cellStyle name="Normal 2 3 5" xfId="85" xr:uid="{F9B37552-934E-4054-B0B4-C206D176A3D3}"/>
    <cellStyle name="Normal 2 3 5 2" xfId="138" xr:uid="{645BBD83-C9AB-44B6-865D-8E5B1A5FC226}"/>
    <cellStyle name="Normal 2 3 5 2 2" xfId="244" xr:uid="{443E95A2-3759-4B8D-8EB2-84F8A7F4B34C}"/>
    <cellStyle name="Normal 2 3 5 2 3" xfId="350" xr:uid="{BB02717C-5F10-41FC-9488-486ACD5A9446}"/>
    <cellStyle name="Normal 2 3 5 3" xfId="191" xr:uid="{2511C9A0-5AD1-4D98-97E4-6C454AA3751E}"/>
    <cellStyle name="Normal 2 3 5 4" xfId="297" xr:uid="{ED13F16E-9F2F-4388-835F-8BA4788517E0}"/>
    <cellStyle name="Normal 2 3 6" xfId="111" xr:uid="{087F7CB9-2097-4F65-9225-DE5C84B65E46}"/>
    <cellStyle name="Normal 2 3 6 2" xfId="217" xr:uid="{57CFC719-2A6D-4B30-8A06-8355B6FF5847}"/>
    <cellStyle name="Normal 2 3 6 3" xfId="323" xr:uid="{6C777F1B-DC1B-4E2B-BFC0-DD700B4CAA48}"/>
    <cellStyle name="Normal 2 3 7" xfId="164" xr:uid="{19E1575E-D098-4A21-B269-F9572D87F1E9}"/>
    <cellStyle name="Normal 2 3 8" xfId="270" xr:uid="{F98287EE-9B04-46A3-A3E0-F14800C18438}"/>
    <cellStyle name="Normal 2 3 9" xfId="378" xr:uid="{157C1C50-332C-4AA4-932D-F4B1D474687D}"/>
    <cellStyle name="Normal 2 4" xfId="379" xr:uid="{5CF16471-D517-4AFC-B8F5-0A9FFC5E666F}"/>
    <cellStyle name="Normal 3" xfId="9" xr:uid="{00000000-0005-0000-0000-000023000000}"/>
    <cellStyle name="Normal 3 10" xfId="377" xr:uid="{B2561015-F07B-476C-88E3-8104B00E36C6}"/>
    <cellStyle name="Normal 3 11" xfId="381" xr:uid="{EEA06795-B6EE-4551-992E-8728BFDC78D9}"/>
    <cellStyle name="Normal 3 12" xfId="387" xr:uid="{1B6A7230-AB57-428F-958A-3E10E8DBE506}"/>
    <cellStyle name="Normal 3 13" xfId="398" xr:uid="{7CC69886-BF68-453E-9D0B-EC23F208A939}"/>
    <cellStyle name="Normal 3 14" xfId="55" xr:uid="{73173820-93CD-4795-BB6A-6F5FE8A88324}"/>
    <cellStyle name="Normal 3 2" xfId="12" xr:uid="{00000000-0005-0000-0000-000024000000}"/>
    <cellStyle name="Normal 3 2 2" xfId="21" xr:uid="{00000000-0005-0000-0000-000025000000}"/>
    <cellStyle name="Normal 3 2 2 2" xfId="384" xr:uid="{AE1D25D2-FD51-4390-8E72-66E383C58696}"/>
    <cellStyle name="Normal 3 2 3" xfId="35" xr:uid="{00000000-0005-0000-0000-000026000000}"/>
    <cellStyle name="Normal 3 3" xfId="16" xr:uid="{00000000-0005-0000-0000-000027000000}"/>
    <cellStyle name="Normal 3 3 2" xfId="26" xr:uid="{00000000-0005-0000-0000-000028000000}"/>
    <cellStyle name="Normal 3 3 2 2" xfId="47" xr:uid="{00000000-0005-0000-0000-000029000000}"/>
    <cellStyle name="Normal 3 3 2 2 2" xfId="156" xr:uid="{0C84405C-64A0-45CA-85CF-1D78223EB4DE}"/>
    <cellStyle name="Normal 3 3 2 2 2 2" xfId="262" xr:uid="{39042C63-33CD-448E-823A-7B009AD8B820}"/>
    <cellStyle name="Normal 3 3 2 2 2 3" xfId="368" xr:uid="{4EF75282-D9B0-40EA-9716-2F5EB7F7876A}"/>
    <cellStyle name="Normal 3 3 2 2 3" xfId="209" xr:uid="{DDDF5E08-3A01-4645-8850-5754B3691CB9}"/>
    <cellStyle name="Normal 3 3 2 2 4" xfId="315" xr:uid="{0A4434D9-B55E-4377-8CC8-528E06D986C9}"/>
    <cellStyle name="Normal 3 3 2 2 5" xfId="103" xr:uid="{8BFB5E89-0888-4F4C-A526-87E2D24994F9}"/>
    <cellStyle name="Normal 3 3 2 3" xfId="129" xr:uid="{485DD0E3-6E88-4C7A-A9C9-DAF7916FC2F5}"/>
    <cellStyle name="Normal 3 3 2 3 2" xfId="235" xr:uid="{5C8E1122-1774-404E-BAB5-5133E7071BE6}"/>
    <cellStyle name="Normal 3 3 2 3 3" xfId="341" xr:uid="{13297B74-6D8D-478D-A627-EE9DC6478F8C}"/>
    <cellStyle name="Normal 3 3 2 4" xfId="182" xr:uid="{FFD8C36F-7939-411C-8B5A-6FFE7DAACFA0}"/>
    <cellStyle name="Normal 3 3 2 5" xfId="288" xr:uid="{320BE238-29CC-4EBB-B676-A9ECA152DD25}"/>
    <cellStyle name="Normal 3 3 2 6" xfId="75" xr:uid="{0386907E-A175-4F3C-A4B2-FA13DE1E7609}"/>
    <cellStyle name="Normal 3 3 3" xfId="39" xr:uid="{00000000-0005-0000-0000-00002A000000}"/>
    <cellStyle name="Normal 3 3 3 2" xfId="143" xr:uid="{D01B38E7-5D28-485E-81E5-2640C6DC7E4D}"/>
    <cellStyle name="Normal 3 3 3 2 2" xfId="249" xr:uid="{AA9D3BED-6B75-4789-99A8-ECC1BA2EB6E8}"/>
    <cellStyle name="Normal 3 3 3 2 3" xfId="355" xr:uid="{EB31AF69-D092-465C-A278-9675353B2F7A}"/>
    <cellStyle name="Normal 3 3 3 3" xfId="196" xr:uid="{57D7F53A-BEE7-4140-AEE4-C1141BC243A5}"/>
    <cellStyle name="Normal 3 3 3 4" xfId="302" xr:uid="{53962C57-3BCD-471E-A1A8-9DECC99A05BB}"/>
    <cellStyle name="Normal 3 3 3 5" xfId="90" xr:uid="{C2D2BD6C-087B-4622-BA3D-62C63E38B1C7}"/>
    <cellStyle name="Normal 3 3 4" xfId="116" xr:uid="{F6CFBEE0-D8FC-4B1F-91E5-8FB0B1E36424}"/>
    <cellStyle name="Normal 3 3 4 2" xfId="222" xr:uid="{D110F129-D067-43DF-BA55-C4FD70F070B6}"/>
    <cellStyle name="Normal 3 3 4 3" xfId="328" xr:uid="{119C9247-6DF6-4D18-9929-D3917164FFAE}"/>
    <cellStyle name="Normal 3 3 5" xfId="169" xr:uid="{46F15F2A-55D0-4649-8867-4257438CEEA2}"/>
    <cellStyle name="Normal 3 3 6" xfId="275" xr:uid="{FE50DF48-21E4-4612-B1A8-BF5A2D8A5A69}"/>
    <cellStyle name="Normal 3 3 7" xfId="391" xr:uid="{64C75EF8-4EAF-47DF-92C5-B3395BA77210}"/>
    <cellStyle name="Normal 3 3 8" xfId="60" xr:uid="{11B6C504-9551-4361-B0A8-170F362E2042}"/>
    <cellStyle name="Normal 3 4" xfId="19" xr:uid="{00000000-0005-0000-0000-00002B000000}"/>
    <cellStyle name="Normal 3 4 2" xfId="42" xr:uid="{00000000-0005-0000-0000-00002C000000}"/>
    <cellStyle name="Normal 3 4 2 2" xfId="106" xr:uid="{AAEBFE4D-9C5C-4DD4-BB4B-C86D2DCF93EE}"/>
    <cellStyle name="Normal 3 4 2 2 2" xfId="159" xr:uid="{EA8C01F7-4021-495C-A7CF-1D228C79739D}"/>
    <cellStyle name="Normal 3 4 2 2 2 2" xfId="265" xr:uid="{C6862AB0-62EE-4E50-A172-75F1CB6C0192}"/>
    <cellStyle name="Normal 3 4 2 2 2 3" xfId="371" xr:uid="{793984E4-A8B2-4396-B841-DB5386BB7CD7}"/>
    <cellStyle name="Normal 3 4 2 2 3" xfId="212" xr:uid="{0BC7F947-C433-4E56-8844-E095D904CE14}"/>
    <cellStyle name="Normal 3 4 2 2 4" xfId="318" xr:uid="{25A707B1-BAF3-4649-804B-A7F3943B1C7A}"/>
    <cellStyle name="Normal 3 4 2 3" xfId="132" xr:uid="{930D3D9C-057E-4615-903C-EFA8B4D09D3B}"/>
    <cellStyle name="Normal 3 4 2 3 2" xfId="238" xr:uid="{159649EA-D7D3-4079-B934-7E3BD6F0B490}"/>
    <cellStyle name="Normal 3 4 2 3 3" xfId="344" xr:uid="{7C646252-D2B4-4F6F-AB42-955303553530}"/>
    <cellStyle name="Normal 3 4 2 4" xfId="185" xr:uid="{490A5290-AB6A-4E96-AE6E-3A946919DE9F}"/>
    <cellStyle name="Normal 3 4 2 5" xfId="291" xr:uid="{30FD0F16-92C6-4120-9A4B-1D030A64EA9A}"/>
    <cellStyle name="Normal 3 4 2 6" xfId="79" xr:uid="{AB248C56-949E-44E4-9EDA-CBCBC3236742}"/>
    <cellStyle name="Normal 3 4 3" xfId="93" xr:uid="{D7DEBBE0-4E63-4E95-8F21-DC69BC1402E0}"/>
    <cellStyle name="Normal 3 4 3 2" xfId="146" xr:uid="{9B0C8E07-423F-4846-8F6C-6B234312319D}"/>
    <cellStyle name="Normal 3 4 3 2 2" xfId="252" xr:uid="{050B08A4-CC82-4ABB-91DE-2FBCEA9920B1}"/>
    <cellStyle name="Normal 3 4 3 2 3" xfId="358" xr:uid="{684AB46E-3981-4433-A5B7-C0755F3FD4CA}"/>
    <cellStyle name="Normal 3 4 3 3" xfId="199" xr:uid="{13F0374D-4642-4C98-9BED-5A02FB0C506B}"/>
    <cellStyle name="Normal 3 4 3 4" xfId="305" xr:uid="{9C58D801-366C-40EE-A8D1-543AA1D7E1AE}"/>
    <cellStyle name="Normal 3 4 4" xfId="119" xr:uid="{D8CADD0E-BB2F-41D9-8246-7B917A2E0211}"/>
    <cellStyle name="Normal 3 4 4 2" xfId="225" xr:uid="{0ED6D802-1F2F-46DE-9CCD-7CBC4C624136}"/>
    <cellStyle name="Normal 3 4 4 3" xfId="331" xr:uid="{429CF952-37D7-44B3-9064-93F32BAB0C22}"/>
    <cellStyle name="Normal 3 4 5" xfId="172" xr:uid="{BD181DF0-34DE-407A-AB16-4B3263BED8B8}"/>
    <cellStyle name="Normal 3 4 6" xfId="278" xr:uid="{DD279373-37AB-4D71-8302-9F7052462393}"/>
    <cellStyle name="Normal 3 4 7" xfId="64" xr:uid="{452248B1-B87B-4706-9AC8-B2E3110074AD}"/>
    <cellStyle name="Normal 3 5" xfId="32" xr:uid="{00000000-0005-0000-0000-00002D000000}"/>
    <cellStyle name="Normal 3 5 2" xfId="97" xr:uid="{371CD714-F648-492A-AD29-213220E90ED8}"/>
    <cellStyle name="Normal 3 5 2 2" xfId="150" xr:uid="{0AFB7052-7AF3-44DC-B635-EAB21972C98C}"/>
    <cellStyle name="Normal 3 5 2 2 2" xfId="256" xr:uid="{C8532547-95CD-45A8-8787-65066DDF2B3E}"/>
    <cellStyle name="Normal 3 5 2 2 3" xfId="362" xr:uid="{83A68D80-7E78-4838-A167-D0EA836963F6}"/>
    <cellStyle name="Normal 3 5 2 3" xfId="203" xr:uid="{C8B434CF-9F2C-4CDF-9056-3B2DED92CC1A}"/>
    <cellStyle name="Normal 3 5 2 4" xfId="309" xr:uid="{364C07F5-72BC-4F3C-96C5-3A70664F4F48}"/>
    <cellStyle name="Normal 3 5 3" xfId="123" xr:uid="{AA8888A8-48BD-4886-A1BB-2BB5F6C0C919}"/>
    <cellStyle name="Normal 3 5 3 2" xfId="229" xr:uid="{115E12D1-1F66-4F0D-BDFC-6D34E40E40ED}"/>
    <cellStyle name="Normal 3 5 3 3" xfId="335" xr:uid="{874570B2-8C7C-4B12-BE0E-6D3515F17428}"/>
    <cellStyle name="Normal 3 5 4" xfId="176" xr:uid="{93ED099F-A4F8-443B-8DE6-6E38275BBE21}"/>
    <cellStyle name="Normal 3 5 5" xfId="282" xr:uid="{4603CF60-2EE1-4A61-935E-D43A0C09C4B6}"/>
    <cellStyle name="Normal 3 5 6" xfId="69" xr:uid="{C7C388C1-F92C-44AE-BD48-2E9051BD610D}"/>
    <cellStyle name="Normal 3 6" xfId="84" xr:uid="{EFDC3776-D320-443C-91EC-B0838395EB6E}"/>
    <cellStyle name="Normal 3 6 2" xfId="137" xr:uid="{E521DE9F-7E7D-41A0-844C-454E31583644}"/>
    <cellStyle name="Normal 3 6 2 2" xfId="243" xr:uid="{9FFE4B06-4BCF-4E07-8F7F-833E90090E3A}"/>
    <cellStyle name="Normal 3 6 2 3" xfId="349" xr:uid="{FD1C95F6-F62F-43B5-8AF0-FA4A0D24788D}"/>
    <cellStyle name="Normal 3 6 3" xfId="190" xr:uid="{EEAB78DB-4F55-4CDC-B8CE-47662545803F}"/>
    <cellStyle name="Normal 3 6 4" xfId="296" xr:uid="{A7C50260-4F9F-4D7E-98C9-09955EA9EAA8}"/>
    <cellStyle name="Normal 3 7" xfId="110" xr:uid="{63F6B394-7786-4BA2-A865-81A542C657B6}"/>
    <cellStyle name="Normal 3 7 2" xfId="216" xr:uid="{B4AB39CA-CEB4-40E5-80BE-1EF054347267}"/>
    <cellStyle name="Normal 3 7 3" xfId="322" xr:uid="{29128B17-03F7-4E0B-80D0-A595D8DF9892}"/>
    <cellStyle name="Normal 3 8" xfId="163" xr:uid="{8529FE77-99EB-4879-8A72-1F6EFA380195}"/>
    <cellStyle name="Normal 3 9" xfId="269" xr:uid="{204CAD93-102E-4A7D-8123-011B062B538A}"/>
    <cellStyle name="Normal 4" xfId="23" xr:uid="{00000000-0005-0000-0000-00002E000000}"/>
    <cellStyle name="Normal 4 10" xfId="57" xr:uid="{C63CFA3C-0A3B-4D09-AE7F-2ED22FEFA9EB}"/>
    <cellStyle name="Normal 4 2" xfId="27" xr:uid="{00000000-0005-0000-0000-00002F000000}"/>
    <cellStyle name="Normal 4 2 2" xfId="77" xr:uid="{EA563A7D-67C9-4D84-A82A-2E08199A7023}"/>
    <cellStyle name="Normal 4 2 3" xfId="62" xr:uid="{33AEEFDD-AD4E-448E-8C4E-94BF8492FFB5}"/>
    <cellStyle name="Normal 4 3" xfId="44" xr:uid="{00000000-0005-0000-0000-000030000000}"/>
    <cellStyle name="Normal 4 3 2" xfId="100" xr:uid="{0987B9F5-E090-4EDB-BFF2-A4A8813EBEBD}"/>
    <cellStyle name="Normal 4 3 2 2" xfId="153" xr:uid="{E1C87599-9EF0-436A-B452-2494E924CC20}"/>
    <cellStyle name="Normal 4 3 2 2 2" xfId="259" xr:uid="{E2CA4C0C-8054-4B97-8C76-AD20B616B11B}"/>
    <cellStyle name="Normal 4 3 2 2 3" xfId="365" xr:uid="{FB54AA17-ED03-4D68-8CC2-C961BA4D666F}"/>
    <cellStyle name="Normal 4 3 2 3" xfId="206" xr:uid="{4F30B02C-9CDB-4258-AF3A-1403ACB3286C}"/>
    <cellStyle name="Normal 4 3 2 4" xfId="312" xr:uid="{FCBECA40-ED78-4E9B-ACB2-214C1915CD79}"/>
    <cellStyle name="Normal 4 3 3" xfId="126" xr:uid="{3F5D7603-53D3-47DE-91D7-A4204F1A9413}"/>
    <cellStyle name="Normal 4 3 3 2" xfId="232" xr:uid="{7BACCA5F-E255-4163-A613-D763E7439503}"/>
    <cellStyle name="Normal 4 3 3 3" xfId="338" xr:uid="{E2CFFC8D-9116-429C-AE34-918C3695651D}"/>
    <cellStyle name="Normal 4 3 4" xfId="179" xr:uid="{9BAF771D-5698-4B1D-844D-9BF5422A4576}"/>
    <cellStyle name="Normal 4 3 5" xfId="285" xr:uid="{63976865-97A7-41A7-B280-220FC521047E}"/>
    <cellStyle name="Normal 4 3 6" xfId="72" xr:uid="{492CE0E1-CA0C-4BE4-B590-8E79D610B62A}"/>
    <cellStyle name="Normal 4 4" xfId="87" xr:uid="{0AD0F3CC-734F-441B-81F1-0CE2F185948B}"/>
    <cellStyle name="Normal 4 4 2" xfId="140" xr:uid="{9D37C769-74DA-4D66-A452-BC348A840896}"/>
    <cellStyle name="Normal 4 4 2 2" xfId="246" xr:uid="{171FA8F0-C181-4780-842B-FEE74532E18C}"/>
    <cellStyle name="Normal 4 4 2 3" xfId="352" xr:uid="{2AE6E5BD-75F2-4A0B-97DD-98D797ECAC09}"/>
    <cellStyle name="Normal 4 4 3" xfId="193" xr:uid="{B59E981D-BA5B-4960-9042-7C15912FF7E3}"/>
    <cellStyle name="Normal 4 4 4" xfId="299" xr:uid="{55010294-9805-42AF-A906-69B183D4740D}"/>
    <cellStyle name="Normal 4 5" xfId="113" xr:uid="{76010149-EF43-4AC5-B817-595F46A7FA1D}"/>
    <cellStyle name="Normal 4 5 2" xfId="219" xr:uid="{A888E1B1-FF42-492F-A066-FA009A176782}"/>
    <cellStyle name="Normal 4 5 3" xfId="325" xr:uid="{60941EB3-31AF-4619-B6FB-CEA3FC5C04D5}"/>
    <cellStyle name="Normal 4 6" xfId="166" xr:uid="{E1DE4995-451E-4270-8A2B-014E425331E5}"/>
    <cellStyle name="Normal 4 7" xfId="272" xr:uid="{A48C045D-B849-49CD-90B6-F72C5EDCCD6E}"/>
    <cellStyle name="Normal 4 8" xfId="393" xr:uid="{6F4E6C8C-1C7D-479D-A7BF-E5A9342A493C}"/>
    <cellStyle name="Normal 4 9" xfId="386" xr:uid="{E4AD44B1-33BB-47A5-A9F0-25169B714693}"/>
    <cellStyle name="Normal 5" xfId="8" xr:uid="{00000000-0005-0000-0000-000031000000}"/>
    <cellStyle name="Normal 6" xfId="51" xr:uid="{6B92DB9C-5BFD-47E1-B3E3-88C7BD84C1CE}"/>
    <cellStyle name="Normal 7" xfId="53" xr:uid="{A444625F-BA4B-4B0F-AA74-33E482FB60E8}"/>
    <cellStyle name="Normal 8" xfId="374" xr:uid="{D3CEA4FF-BCD7-4AED-B59A-6FFCC588FFBB}"/>
    <cellStyle name="Parasts 2" xfId="67" xr:uid="{AAE0EE7A-541C-4A17-9E11-CE2353277C17}"/>
    <cellStyle name="Percent" xfId="52" builtinId="5"/>
    <cellStyle name="V?st." xfId="1" xr:uid="{00000000-0005-0000-0000-00003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4616D-3B54-4DB6-A911-B5DE721A26EF}">
  <sheetPr>
    <pageSetUpPr fitToPage="1"/>
  </sheetPr>
  <dimension ref="A1:N29"/>
  <sheetViews>
    <sheetView topLeftCell="A8" zoomScale="70" zoomScaleNormal="70" workbookViewId="0">
      <selection activeCell="C25" sqref="C25"/>
    </sheetView>
  </sheetViews>
  <sheetFormatPr defaultColWidth="9.28515625" defaultRowHeight="12.75"/>
  <cols>
    <col min="1" max="1" width="19.42578125" style="1" customWidth="1"/>
    <col min="2" max="2" width="13.7109375" style="37" customWidth="1"/>
    <col min="3" max="4" width="37.140625" style="37" customWidth="1"/>
    <col min="5" max="5" width="13.7109375" style="37" customWidth="1"/>
    <col min="6" max="8" width="9.28515625" style="37"/>
    <col min="9" max="9" width="16.5703125" style="37" customWidth="1"/>
    <col min="10" max="10" width="40.5703125" style="37" customWidth="1"/>
    <col min="11" max="11" width="12" style="37" customWidth="1"/>
    <col min="12" max="12" width="11" style="37" customWidth="1"/>
    <col min="13" max="13" width="11.42578125" style="37" customWidth="1"/>
    <col min="14" max="14" width="11.28515625" style="46" customWidth="1"/>
    <col min="15" max="16384" width="9.28515625" style="37"/>
  </cols>
  <sheetData>
    <row r="1" spans="1:13" s="46" customFormat="1" ht="15.75">
      <c r="A1" s="1"/>
      <c r="B1" s="37"/>
      <c r="C1" s="37"/>
      <c r="D1" s="37"/>
      <c r="E1" s="37" t="s">
        <v>102</v>
      </c>
      <c r="F1" s="37"/>
      <c r="G1" s="37"/>
      <c r="H1" s="37"/>
      <c r="I1" s="37"/>
      <c r="J1" s="37"/>
      <c r="K1" s="37"/>
      <c r="L1" s="37"/>
      <c r="M1" s="85"/>
    </row>
    <row r="2" spans="1:13">
      <c r="A2" s="71"/>
      <c r="B2" s="71"/>
      <c r="C2" s="71"/>
      <c r="D2" s="71"/>
      <c r="E2" s="71"/>
    </row>
    <row r="3" spans="1:13" s="46" customFormat="1" ht="44.25" customHeight="1">
      <c r="A3" s="99" t="s">
        <v>115</v>
      </c>
      <c r="B3" s="99"/>
      <c r="C3" s="99"/>
      <c r="D3" s="99"/>
      <c r="E3" s="99"/>
      <c r="F3" s="37"/>
      <c r="G3" s="37"/>
      <c r="H3" s="37"/>
      <c r="I3" s="37"/>
      <c r="J3" s="37"/>
      <c r="K3" s="37"/>
      <c r="L3" s="37"/>
      <c r="M3" s="37"/>
    </row>
    <row r="4" spans="1:13" s="46" customFormat="1" ht="12.75" customHeight="1">
      <c r="A4" s="100"/>
      <c r="B4" s="102" t="s">
        <v>36</v>
      </c>
      <c r="C4" s="104" t="s">
        <v>84</v>
      </c>
      <c r="D4" s="104" t="s">
        <v>111</v>
      </c>
      <c r="E4" s="102" t="s">
        <v>37</v>
      </c>
      <c r="F4" s="37"/>
      <c r="G4" s="37"/>
      <c r="H4" s="37"/>
      <c r="I4" s="37"/>
      <c r="J4" s="37"/>
      <c r="K4" s="37"/>
      <c r="L4" s="37"/>
      <c r="M4" s="37"/>
    </row>
    <row r="5" spans="1:13" s="46" customFormat="1" ht="80.25" customHeight="1">
      <c r="A5" s="101"/>
      <c r="B5" s="103"/>
      <c r="C5" s="105"/>
      <c r="D5" s="105"/>
      <c r="E5" s="103"/>
      <c r="F5" s="37"/>
      <c r="H5" s="37"/>
      <c r="I5" s="37"/>
      <c r="J5" s="37"/>
      <c r="K5" s="37"/>
      <c r="L5" s="37"/>
      <c r="M5" s="37"/>
    </row>
    <row r="6" spans="1:13" s="46" customFormat="1">
      <c r="A6" s="47" t="s">
        <v>82</v>
      </c>
      <c r="B6" s="48">
        <v>93</v>
      </c>
      <c r="C6" s="49">
        <v>191.68</v>
      </c>
      <c r="D6" s="81" t="s">
        <v>114</v>
      </c>
      <c r="E6" s="72">
        <f>B6*C6</f>
        <v>17826.240000000002</v>
      </c>
      <c r="F6" s="37"/>
      <c r="G6" s="37"/>
      <c r="H6" s="37"/>
      <c r="I6" s="37"/>
      <c r="J6" s="37"/>
      <c r="K6" s="37"/>
      <c r="L6" s="37"/>
      <c r="M6" s="37"/>
    </row>
    <row r="7" spans="1:13" s="46" customFormat="1" ht="15.75">
      <c r="A7" s="47" t="s">
        <v>38</v>
      </c>
      <c r="B7" s="48">
        <v>119</v>
      </c>
      <c r="C7" s="49">
        <v>191.68</v>
      </c>
      <c r="D7" s="81" t="s">
        <v>114</v>
      </c>
      <c r="E7" s="72">
        <f>B7*C7</f>
        <v>22809.920000000002</v>
      </c>
      <c r="F7" s="37"/>
      <c r="G7" s="37"/>
      <c r="H7" s="74"/>
      <c r="I7" s="37"/>
      <c r="J7" s="37"/>
      <c r="K7" s="37"/>
      <c r="L7" s="37"/>
      <c r="M7" s="37"/>
    </row>
    <row r="8" spans="1:13" ht="15.75">
      <c r="A8" s="47" t="s">
        <v>39</v>
      </c>
      <c r="B8" s="48">
        <v>113</v>
      </c>
      <c r="C8" s="49">
        <v>191.68</v>
      </c>
      <c r="D8" s="81" t="s">
        <v>114</v>
      </c>
      <c r="E8" s="72">
        <f t="shared" ref="E8" si="0">B8*C8</f>
        <v>21659.84</v>
      </c>
      <c r="H8" s="74"/>
    </row>
    <row r="9" spans="1:13" s="46" customFormat="1">
      <c r="A9" s="47" t="s">
        <v>40</v>
      </c>
      <c r="B9" s="48">
        <v>78</v>
      </c>
      <c r="C9" s="49">
        <v>191.68</v>
      </c>
      <c r="D9" s="81" t="s">
        <v>114</v>
      </c>
      <c r="E9" s="72">
        <f>B9*C9</f>
        <v>14951.04</v>
      </c>
      <c r="F9" s="37"/>
      <c r="G9" s="37"/>
      <c r="H9" s="37"/>
      <c r="I9" s="37"/>
      <c r="J9" s="37"/>
      <c r="K9" s="37"/>
      <c r="L9" s="37"/>
      <c r="M9" s="37"/>
    </row>
    <row r="10" spans="1:13">
      <c r="A10" s="47" t="s">
        <v>41</v>
      </c>
      <c r="B10" s="48">
        <v>100</v>
      </c>
      <c r="C10" s="49">
        <v>191.68</v>
      </c>
      <c r="D10" s="81" t="s">
        <v>114</v>
      </c>
      <c r="E10" s="72">
        <f t="shared" ref="E10:E11" si="1">B10*C10</f>
        <v>19168</v>
      </c>
    </row>
    <row r="11" spans="1:13">
      <c r="A11" s="47" t="s">
        <v>42</v>
      </c>
      <c r="B11" s="48">
        <v>103</v>
      </c>
      <c r="C11" s="49">
        <v>191.68</v>
      </c>
      <c r="D11" s="81" t="s">
        <v>114</v>
      </c>
      <c r="E11" s="72">
        <f t="shared" si="1"/>
        <v>19743.04</v>
      </c>
    </row>
    <row r="12" spans="1:13" s="46" customFormat="1">
      <c r="A12" s="47" t="s">
        <v>76</v>
      </c>
      <c r="B12" s="48">
        <v>93</v>
      </c>
      <c r="C12" s="49">
        <v>191.68</v>
      </c>
      <c r="D12" s="81" t="s">
        <v>114</v>
      </c>
      <c r="E12" s="72">
        <f>B12*C12</f>
        <v>17826.240000000002</v>
      </c>
      <c r="F12" s="37"/>
      <c r="G12" s="37"/>
      <c r="H12" s="37"/>
      <c r="I12" s="37"/>
      <c r="J12" s="37"/>
      <c r="K12" s="37"/>
      <c r="L12" s="37"/>
      <c r="M12" s="37"/>
    </row>
    <row r="13" spans="1:13">
      <c r="A13" s="47" t="s">
        <v>45</v>
      </c>
      <c r="B13" s="48">
        <v>91</v>
      </c>
      <c r="C13" s="49">
        <v>191.68</v>
      </c>
      <c r="D13" s="81" t="s">
        <v>114</v>
      </c>
      <c r="E13" s="72">
        <f t="shared" ref="E13:E14" si="2">B13*C13</f>
        <v>17442.88</v>
      </c>
    </row>
    <row r="14" spans="1:13">
      <c r="A14" s="47" t="s">
        <v>112</v>
      </c>
      <c r="B14" s="48">
        <v>84</v>
      </c>
      <c r="C14" s="49">
        <v>191.68</v>
      </c>
      <c r="D14" s="81" t="s">
        <v>114</v>
      </c>
      <c r="E14" s="72">
        <f t="shared" si="2"/>
        <v>16101.12</v>
      </c>
    </row>
    <row r="15" spans="1:13">
      <c r="A15" s="47" t="s">
        <v>113</v>
      </c>
      <c r="B15" s="48">
        <v>51</v>
      </c>
      <c r="C15" s="81" t="s">
        <v>114</v>
      </c>
      <c r="D15" s="49">
        <v>198.93</v>
      </c>
      <c r="E15" s="72">
        <f>B15*D15</f>
        <v>10145.43</v>
      </c>
    </row>
    <row r="16" spans="1:13">
      <c r="A16" s="47" t="s">
        <v>43</v>
      </c>
      <c r="B16" s="50">
        <f>SUM(B6:B15)</f>
        <v>925</v>
      </c>
      <c r="C16" s="51" t="s">
        <v>44</v>
      </c>
      <c r="D16" s="51"/>
      <c r="E16" s="52">
        <f>SUM(E6:E13)</f>
        <v>151427.20000000001</v>
      </c>
    </row>
    <row r="17" spans="1:14">
      <c r="A17" s="16"/>
      <c r="B17" s="17"/>
      <c r="C17" s="17"/>
      <c r="D17" s="17"/>
      <c r="E17" s="17"/>
    </row>
    <row r="18" spans="1:14" ht="38.25">
      <c r="A18" s="53" t="s">
        <v>116</v>
      </c>
      <c r="B18" s="53">
        <f>B16</f>
        <v>925</v>
      </c>
      <c r="C18" s="17"/>
      <c r="D18" s="17"/>
      <c r="E18" s="17"/>
    </row>
    <row r="19" spans="1:14" ht="64.5" customHeight="1">
      <c r="A19" s="53" t="s">
        <v>117</v>
      </c>
      <c r="B19" s="53">
        <v>46994</v>
      </c>
      <c r="C19" s="17"/>
      <c r="D19" s="17"/>
      <c r="E19" s="17"/>
    </row>
    <row r="20" spans="1:14" ht="125.25" customHeight="1">
      <c r="A20" s="53" t="s">
        <v>118</v>
      </c>
      <c r="B20" s="53">
        <f>SUM(6000+10000)/2</f>
        <v>8000</v>
      </c>
      <c r="C20" s="17"/>
      <c r="D20" s="17"/>
      <c r="E20" s="17"/>
    </row>
    <row r="21" spans="1:14" ht="58.5" customHeight="1">
      <c r="A21" s="53" t="s">
        <v>119</v>
      </c>
      <c r="B21" s="54">
        <f>B16/9.65</f>
        <v>95.854922279792746</v>
      </c>
      <c r="C21" s="17"/>
      <c r="D21" s="17"/>
      <c r="E21" s="17"/>
    </row>
    <row r="22" spans="1:14" ht="38.25">
      <c r="A22" s="53" t="s">
        <v>85</v>
      </c>
      <c r="B22" s="53">
        <f>B19+B20</f>
        <v>54994</v>
      </c>
      <c r="C22" s="17"/>
      <c r="D22" s="17"/>
      <c r="E22" s="55"/>
    </row>
    <row r="23" spans="1:14" ht="63.75">
      <c r="A23" s="53" t="s">
        <v>86</v>
      </c>
      <c r="B23" s="78">
        <f>SUM(B22*100)/B19/100</f>
        <v>1.170234498021024</v>
      </c>
      <c r="C23" s="17"/>
      <c r="D23" s="17"/>
      <c r="E23" s="55"/>
    </row>
    <row r="24" spans="1:14" ht="73.5" customHeight="1">
      <c r="A24" s="53" t="s">
        <v>87</v>
      </c>
      <c r="B24" s="53">
        <f>ROUND(B21*B23,0)</f>
        <v>112</v>
      </c>
      <c r="C24" s="17"/>
      <c r="D24" s="17"/>
      <c r="E24" s="55"/>
    </row>
    <row r="25" spans="1:14" ht="135.75" customHeight="1">
      <c r="A25" s="53" t="s">
        <v>111</v>
      </c>
      <c r="B25" s="54">
        <f>D15</f>
        <v>198.93</v>
      </c>
      <c r="C25" s="17"/>
      <c r="D25" s="17"/>
      <c r="E25" s="55"/>
    </row>
    <row r="26" spans="1:14" s="15" customFormat="1">
      <c r="A26" s="56" t="s">
        <v>61</v>
      </c>
      <c r="B26" s="56">
        <f>ROUND(B25*B24*12,0)</f>
        <v>267362</v>
      </c>
      <c r="C26" s="45"/>
      <c r="D26" s="45"/>
      <c r="E26" s="55"/>
      <c r="N26" s="46"/>
    </row>
    <row r="27" spans="1:14">
      <c r="A27" s="16"/>
      <c r="B27" s="17"/>
      <c r="C27" s="17"/>
      <c r="D27" s="17"/>
      <c r="E27" s="17"/>
    </row>
    <row r="28" spans="1:14">
      <c r="A28" s="16"/>
      <c r="B28" s="17"/>
      <c r="C28" s="17"/>
      <c r="D28" s="17"/>
      <c r="E28" s="17"/>
    </row>
    <row r="29" spans="1:14">
      <c r="A29" s="16"/>
      <c r="B29" s="17"/>
      <c r="C29" s="17"/>
      <c r="D29" s="17"/>
      <c r="E29" s="17"/>
    </row>
  </sheetData>
  <mergeCells count="6">
    <mergeCell ref="A3:E3"/>
    <mergeCell ref="A4:A5"/>
    <mergeCell ref="B4:B5"/>
    <mergeCell ref="C4:C5"/>
    <mergeCell ref="E4:E5"/>
    <mergeCell ref="D4:D5"/>
  </mergeCells>
  <pageMargins left="0.70866141732283472" right="0.70866141732283472" top="0.74803149606299213" bottom="0.74803149606299213" header="0.31496062992125984" footer="0.31496062992125984"/>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3"/>
  <sheetViews>
    <sheetView topLeftCell="B1" zoomScale="80" zoomScaleNormal="80" workbookViewId="0">
      <selection activeCell="Q40" sqref="Q40"/>
    </sheetView>
  </sheetViews>
  <sheetFormatPr defaultColWidth="9.28515625" defaultRowHeight="15.75"/>
  <cols>
    <col min="1" max="1" width="13.42578125" style="87" customWidth="1"/>
    <col min="2" max="2" width="58.28515625" style="84" customWidth="1"/>
    <col min="3" max="5" width="16.5703125" style="87" customWidth="1"/>
    <col min="6" max="12" width="16.5703125" style="86" customWidth="1"/>
    <col min="13" max="13" width="18.85546875" style="87" customWidth="1"/>
    <col min="14" max="14" width="18.85546875" style="90" customWidth="1"/>
    <col min="15" max="15" width="21.7109375" style="87" customWidth="1"/>
    <col min="16" max="16" width="18.140625" style="87" customWidth="1"/>
    <col min="17" max="17" width="15.5703125" style="87" customWidth="1"/>
    <col min="18" max="16384" width="9.28515625" style="87"/>
  </cols>
  <sheetData>
    <row r="1" spans="1:17">
      <c r="Q1" s="37" t="s">
        <v>103</v>
      </c>
    </row>
    <row r="2" spans="1:17">
      <c r="A2" s="106" t="s">
        <v>53</v>
      </c>
      <c r="B2" s="106"/>
      <c r="C2" s="106"/>
      <c r="D2" s="106"/>
      <c r="E2" s="106"/>
      <c r="F2" s="106"/>
      <c r="G2" s="106"/>
      <c r="H2" s="106"/>
      <c r="I2" s="106"/>
      <c r="J2" s="106"/>
      <c r="K2" s="106"/>
      <c r="L2" s="106"/>
      <c r="M2" s="106"/>
      <c r="N2" s="106"/>
      <c r="O2" s="106"/>
      <c r="P2" s="106"/>
      <c r="Q2" s="106"/>
    </row>
    <row r="3" spans="1:17" s="88" customFormat="1" ht="15.75" customHeight="1">
      <c r="A3" s="107" t="s">
        <v>47</v>
      </c>
      <c r="B3" s="109" t="s">
        <v>0</v>
      </c>
      <c r="C3" s="116" t="s">
        <v>88</v>
      </c>
      <c r="D3" s="117"/>
      <c r="E3" s="117"/>
      <c r="F3" s="117"/>
      <c r="G3" s="117"/>
      <c r="H3" s="117"/>
      <c r="I3" s="117"/>
      <c r="J3" s="117"/>
      <c r="K3" s="118"/>
      <c r="L3" s="83"/>
      <c r="M3" s="107" t="s">
        <v>121</v>
      </c>
      <c r="N3" s="111" t="s">
        <v>90</v>
      </c>
      <c r="O3" s="113" t="s">
        <v>91</v>
      </c>
      <c r="P3" s="113" t="s">
        <v>92</v>
      </c>
      <c r="Q3" s="114" t="s">
        <v>93</v>
      </c>
    </row>
    <row r="4" spans="1:17" s="88" customFormat="1" ht="130.5" customHeight="1">
      <c r="A4" s="108"/>
      <c r="B4" s="110"/>
      <c r="C4" s="92" t="s">
        <v>123</v>
      </c>
      <c r="D4" s="92" t="s">
        <v>67</v>
      </c>
      <c r="E4" s="92" t="s">
        <v>69</v>
      </c>
      <c r="F4" s="65" t="s">
        <v>70</v>
      </c>
      <c r="G4" s="65" t="s">
        <v>71</v>
      </c>
      <c r="H4" s="65" t="s">
        <v>72</v>
      </c>
      <c r="I4" s="65" t="s">
        <v>73</v>
      </c>
      <c r="J4" s="66" t="s">
        <v>74</v>
      </c>
      <c r="K4" s="65" t="s">
        <v>75</v>
      </c>
      <c r="L4" s="65" t="s">
        <v>120</v>
      </c>
      <c r="M4" s="108"/>
      <c r="N4" s="112"/>
      <c r="O4" s="113"/>
      <c r="P4" s="113"/>
      <c r="Q4" s="114"/>
    </row>
    <row r="5" spans="1:17" s="88" customFormat="1">
      <c r="A5" s="92" t="s">
        <v>1</v>
      </c>
      <c r="B5" s="97" t="s">
        <v>77</v>
      </c>
      <c r="C5" s="18">
        <f>SUM(D5:L5)</f>
        <v>161903.89274399998</v>
      </c>
      <c r="D5" s="73">
        <v>29713.011155499997</v>
      </c>
      <c r="E5" s="73">
        <v>30720.936211</v>
      </c>
      <c r="F5" s="73">
        <v>23419.636710999999</v>
      </c>
      <c r="G5" s="93">
        <v>19443.2411555</v>
      </c>
      <c r="H5" s="73">
        <v>5243.3252000000002</v>
      </c>
      <c r="I5" s="73">
        <v>12964.680399999999</v>
      </c>
      <c r="J5" s="73">
        <v>18180.931155499999</v>
      </c>
      <c r="K5" s="73">
        <v>12146.4707555</v>
      </c>
      <c r="L5" s="73">
        <v>10071.660000000002</v>
      </c>
      <c r="M5" s="18">
        <f>SUM(E5)*3</f>
        <v>92162.808633000008</v>
      </c>
      <c r="N5" s="64">
        <f t="shared" ref="N5:N10" si="0">SUM(C5+M5)</f>
        <v>254066.70137699999</v>
      </c>
      <c r="O5" s="19">
        <f>N5</f>
        <v>254066.70137699999</v>
      </c>
      <c r="P5" s="20"/>
      <c r="Q5" s="21">
        <f>SUM(O5:P5)</f>
        <v>254066.70137699999</v>
      </c>
    </row>
    <row r="6" spans="1:17" s="88" customFormat="1">
      <c r="A6" s="92" t="s">
        <v>2</v>
      </c>
      <c r="B6" s="97" t="s">
        <v>78</v>
      </c>
      <c r="C6" s="18">
        <f t="shared" ref="C6:C7" si="1">SUM(D6:L6)</f>
        <v>53610.23</v>
      </c>
      <c r="D6" s="73">
        <v>6412.43</v>
      </c>
      <c r="E6" s="73">
        <v>5473.15</v>
      </c>
      <c r="F6" s="73">
        <v>10878.799999999997</v>
      </c>
      <c r="G6" s="93">
        <v>7923.4</v>
      </c>
      <c r="H6" s="73">
        <v>4712.7899999999991</v>
      </c>
      <c r="I6" s="73">
        <v>4431.99</v>
      </c>
      <c r="J6" s="73">
        <v>4781.3</v>
      </c>
      <c r="K6" s="73">
        <v>5012.0499999999993</v>
      </c>
      <c r="L6" s="73">
        <v>3984.3199999999997</v>
      </c>
      <c r="M6" s="18">
        <f>SUM(F6)*3</f>
        <v>32636.399999999994</v>
      </c>
      <c r="N6" s="64">
        <f t="shared" si="0"/>
        <v>86246.63</v>
      </c>
      <c r="O6" s="19">
        <f t="shared" ref="O6:O10" si="2">N6</f>
        <v>86246.63</v>
      </c>
      <c r="P6" s="20"/>
      <c r="Q6" s="21">
        <f t="shared" ref="Q6:Q8" si="3">SUM(O6:P6)</f>
        <v>86246.63</v>
      </c>
    </row>
    <row r="7" spans="1:17" s="88" customFormat="1">
      <c r="A7" s="92" t="s">
        <v>3</v>
      </c>
      <c r="B7" s="97" t="s">
        <v>79</v>
      </c>
      <c r="C7" s="18">
        <f t="shared" si="1"/>
        <v>68621.340000000055</v>
      </c>
      <c r="D7" s="73">
        <v>11231.800000000003</v>
      </c>
      <c r="E7" s="73">
        <v>6459.5500000000129</v>
      </c>
      <c r="F7" s="73">
        <v>8273.8100000000013</v>
      </c>
      <c r="G7" s="93">
        <v>1466.32</v>
      </c>
      <c r="H7" s="73">
        <v>8087.7600000000057</v>
      </c>
      <c r="I7" s="73">
        <v>8575.5000000000091</v>
      </c>
      <c r="J7" s="73">
        <v>12792.760000000015</v>
      </c>
      <c r="K7" s="73">
        <v>6419.2000000000016</v>
      </c>
      <c r="L7" s="73">
        <v>5314.6400000000012</v>
      </c>
      <c r="M7" s="18">
        <f>SUM(J7)*3</f>
        <v>38378.280000000042</v>
      </c>
      <c r="N7" s="64">
        <f t="shared" si="0"/>
        <v>106999.6200000001</v>
      </c>
      <c r="O7" s="19">
        <f t="shared" si="2"/>
        <v>106999.6200000001</v>
      </c>
      <c r="P7" s="20"/>
      <c r="Q7" s="21">
        <f t="shared" si="3"/>
        <v>106999.6200000001</v>
      </c>
    </row>
    <row r="8" spans="1:17" s="88" customFormat="1" ht="31.5">
      <c r="A8" s="92" t="s">
        <v>4</v>
      </c>
      <c r="B8" s="94" t="s">
        <v>80</v>
      </c>
      <c r="C8" s="18">
        <f>SUM(D8:L8)</f>
        <v>1562103.4241999984</v>
      </c>
      <c r="D8" s="73">
        <v>200863.33999999941</v>
      </c>
      <c r="E8" s="73">
        <v>196840.72999999989</v>
      </c>
      <c r="F8" s="73">
        <v>168906.27359999972</v>
      </c>
      <c r="G8" s="73">
        <v>180779.46360000002</v>
      </c>
      <c r="H8" s="73">
        <v>173510.07519999988</v>
      </c>
      <c r="I8" s="73">
        <v>159746.3960000001</v>
      </c>
      <c r="J8" s="73">
        <v>153383.92939999979</v>
      </c>
      <c r="K8" s="73">
        <v>163022.24639999983</v>
      </c>
      <c r="L8" s="73">
        <v>165050.9699999998</v>
      </c>
      <c r="M8" s="18">
        <f>SUM(D8)*3</f>
        <v>602590.01999999827</v>
      </c>
      <c r="N8" s="64">
        <f t="shared" si="0"/>
        <v>2164693.4441999965</v>
      </c>
      <c r="O8" s="19">
        <f t="shared" si="2"/>
        <v>2164693.4441999965</v>
      </c>
      <c r="P8" s="20"/>
      <c r="Q8" s="21">
        <f t="shared" si="3"/>
        <v>2164693.4441999965</v>
      </c>
    </row>
    <row r="9" spans="1:17" s="88" customFormat="1" ht="31.5">
      <c r="A9" s="92" t="s">
        <v>5</v>
      </c>
      <c r="B9" s="22" t="s">
        <v>81</v>
      </c>
      <c r="C9" s="18">
        <f>SUM(D9:L9)</f>
        <v>4023427.7099999995</v>
      </c>
      <c r="D9" s="73">
        <v>317210.54999999993</v>
      </c>
      <c r="E9" s="73">
        <v>513289.92000000016</v>
      </c>
      <c r="F9" s="73">
        <v>457402.46</v>
      </c>
      <c r="G9" s="73">
        <v>460183.57999999996</v>
      </c>
      <c r="H9" s="73">
        <v>475003.63000000053</v>
      </c>
      <c r="I9" s="73">
        <v>462629.37999999983</v>
      </c>
      <c r="J9" s="73">
        <v>435679.80999999982</v>
      </c>
      <c r="K9" s="73">
        <v>366424.92999999976</v>
      </c>
      <c r="L9" s="73">
        <v>535603.44999999984</v>
      </c>
      <c r="M9" s="18">
        <f>SUM(L9)*3</f>
        <v>1606810.3499999996</v>
      </c>
      <c r="N9" s="64">
        <f t="shared" si="0"/>
        <v>5630238.0599999987</v>
      </c>
      <c r="O9" s="19">
        <f t="shared" si="2"/>
        <v>5630238.0599999987</v>
      </c>
      <c r="P9" s="19">
        <f>7850*151</f>
        <v>1185350</v>
      </c>
      <c r="Q9" s="21">
        <f>SUM(O9:P9)</f>
        <v>6815588.0599999987</v>
      </c>
    </row>
    <row r="10" spans="1:17" s="88" customFormat="1" ht="47.25">
      <c r="A10" s="92" t="s">
        <v>68</v>
      </c>
      <c r="B10" s="22" t="s">
        <v>89</v>
      </c>
      <c r="C10" s="18">
        <f>SUM(D10:L10)</f>
        <v>12016.894448000001</v>
      </c>
      <c r="D10" s="73">
        <v>1860.1499199999998</v>
      </c>
      <c r="E10" s="73">
        <v>359.04</v>
      </c>
      <c r="F10" s="73">
        <v>957.2639999999999</v>
      </c>
      <c r="G10" s="73">
        <v>2274.2395199999996</v>
      </c>
      <c r="H10" s="73">
        <v>2032.2672</v>
      </c>
      <c r="I10" s="73">
        <v>957.59999999999991</v>
      </c>
      <c r="J10" s="73">
        <v>703.87</v>
      </c>
      <c r="K10" s="73">
        <v>957.59980799999994</v>
      </c>
      <c r="L10" s="73">
        <v>1914.8639999999998</v>
      </c>
      <c r="M10" s="18">
        <f>SUM(L10)*3</f>
        <v>5744.5919999999996</v>
      </c>
      <c r="N10" s="64">
        <f t="shared" si="0"/>
        <v>17761.486448</v>
      </c>
      <c r="O10" s="19">
        <f t="shared" si="2"/>
        <v>17761.486448</v>
      </c>
      <c r="P10" s="19"/>
      <c r="Q10" s="21">
        <f>SUM(O10:P10)</f>
        <v>17761.486448</v>
      </c>
    </row>
    <row r="11" spans="1:17" s="90" customFormat="1">
      <c r="A11" s="23"/>
      <c r="B11" s="89" t="s">
        <v>6</v>
      </c>
      <c r="C11" s="24">
        <f t="shared" ref="C11:Q11" si="4">SUM(C5:C10)</f>
        <v>5881683.4913919978</v>
      </c>
      <c r="D11" s="24">
        <f t="shared" si="4"/>
        <v>567291.28107549937</v>
      </c>
      <c r="E11" s="24">
        <f t="shared" si="4"/>
        <v>753143.32621100009</v>
      </c>
      <c r="F11" s="24">
        <f t="shared" si="4"/>
        <v>669838.24431099975</v>
      </c>
      <c r="G11" s="24">
        <f t="shared" si="4"/>
        <v>672070.24427549995</v>
      </c>
      <c r="H11" s="24">
        <f t="shared" si="4"/>
        <v>668589.84760000044</v>
      </c>
      <c r="I11" s="24">
        <f t="shared" si="4"/>
        <v>649305.54639999988</v>
      </c>
      <c r="J11" s="24">
        <f t="shared" si="4"/>
        <v>625522.60055549967</v>
      </c>
      <c r="K11" s="24">
        <f t="shared" si="4"/>
        <v>553982.49696349958</v>
      </c>
      <c r="L11" s="24">
        <f t="shared" ref="L11" si="5">SUM(L5:L10)</f>
        <v>721939.90399999951</v>
      </c>
      <c r="M11" s="24">
        <f>SUM(M5:M10)</f>
        <v>2378322.4506329983</v>
      </c>
      <c r="N11" s="24">
        <f t="shared" si="4"/>
        <v>8260005.9420249956</v>
      </c>
      <c r="O11" s="24">
        <f t="shared" si="4"/>
        <v>8260005.9420249956</v>
      </c>
      <c r="P11" s="24">
        <f t="shared" si="4"/>
        <v>1185350</v>
      </c>
      <c r="Q11" s="24">
        <f t="shared" si="4"/>
        <v>9445355.9420249946</v>
      </c>
    </row>
    <row r="12" spans="1:17" hidden="1">
      <c r="A12" s="119" t="s">
        <v>10</v>
      </c>
      <c r="B12" s="120"/>
    </row>
    <row r="13" spans="1:17" hidden="1">
      <c r="A13" s="121" t="s">
        <v>46</v>
      </c>
      <c r="B13" s="122"/>
    </row>
    <row r="14" spans="1:17" hidden="1">
      <c r="A14" s="25" t="s">
        <v>7</v>
      </c>
      <c r="B14" s="26"/>
    </row>
    <row r="15" spans="1:17" hidden="1">
      <c r="A15" s="123"/>
      <c r="B15" s="123"/>
    </row>
    <row r="16" spans="1:17" hidden="1">
      <c r="A16" s="124"/>
      <c r="B16" s="124"/>
    </row>
    <row r="17" spans="1:14" hidden="1">
      <c r="A17" s="124"/>
      <c r="B17" s="124"/>
    </row>
    <row r="18" spans="1:14" hidden="1">
      <c r="A18" s="124"/>
      <c r="B18" s="124"/>
    </row>
    <row r="19" spans="1:14" hidden="1">
      <c r="A19" s="124"/>
      <c r="B19" s="124"/>
    </row>
    <row r="20" spans="1:14" hidden="1">
      <c r="A20" s="124"/>
      <c r="B20" s="124"/>
    </row>
    <row r="21" spans="1:14" hidden="1">
      <c r="A21" s="115" t="s">
        <v>35</v>
      </c>
      <c r="B21" s="115"/>
    </row>
    <row r="22" spans="1:14" hidden="1">
      <c r="B22" s="98" t="s">
        <v>18</v>
      </c>
    </row>
    <row r="23" spans="1:14" hidden="1">
      <c r="B23" s="84" t="s">
        <v>11</v>
      </c>
    </row>
    <row r="24" spans="1:14" hidden="1">
      <c r="A24" s="115" t="s">
        <v>8</v>
      </c>
      <c r="B24" s="115"/>
    </row>
    <row r="25" spans="1:14" hidden="1">
      <c r="A25" s="115" t="s">
        <v>9</v>
      </c>
      <c r="B25" s="115"/>
    </row>
    <row r="26" spans="1:14" hidden="1">
      <c r="B26" s="26" t="s">
        <v>12</v>
      </c>
    </row>
    <row r="27" spans="1:14" hidden="1">
      <c r="B27" s="26" t="s">
        <v>13</v>
      </c>
    </row>
    <row r="28" spans="1:14" hidden="1">
      <c r="B28" s="26" t="s">
        <v>14</v>
      </c>
    </row>
    <row r="29" spans="1:14" hidden="1">
      <c r="B29" s="26" t="s">
        <v>15</v>
      </c>
    </row>
    <row r="30" spans="1:14" hidden="1">
      <c r="B30" s="26" t="s">
        <v>16</v>
      </c>
    </row>
    <row r="31" spans="1:14" s="91" customFormat="1" hidden="1">
      <c r="B31" s="26" t="s">
        <v>17</v>
      </c>
      <c r="F31" s="95"/>
      <c r="G31" s="95"/>
      <c r="H31" s="95"/>
      <c r="I31" s="95"/>
      <c r="J31" s="95"/>
      <c r="K31" s="95"/>
      <c r="L31" s="95"/>
      <c r="N31" s="96"/>
    </row>
    <row r="32" spans="1:14" s="91" customFormat="1" hidden="1">
      <c r="B32" s="27" t="s">
        <v>19</v>
      </c>
      <c r="F32" s="95"/>
      <c r="G32" s="95"/>
      <c r="H32" s="95"/>
      <c r="I32" s="95"/>
      <c r="J32" s="95"/>
      <c r="K32" s="95"/>
      <c r="L32" s="95"/>
      <c r="N32" s="96"/>
    </row>
    <row r="33" spans="1:17" s="67" customFormat="1" ht="9.75" customHeight="1">
      <c r="B33" s="68"/>
      <c r="F33" s="69"/>
      <c r="G33" s="69"/>
      <c r="H33" s="69"/>
      <c r="I33" s="69"/>
      <c r="J33" s="69"/>
      <c r="K33" s="69"/>
      <c r="L33" s="69"/>
      <c r="N33" s="70"/>
    </row>
    <row r="34" spans="1:17" s="67" customFormat="1" ht="2.25" customHeight="1">
      <c r="B34" s="68"/>
      <c r="F34" s="69"/>
      <c r="G34" s="69"/>
      <c r="H34" s="69"/>
      <c r="I34" s="69"/>
      <c r="J34" s="69"/>
      <c r="K34" s="69"/>
      <c r="L34" s="69"/>
      <c r="N34" s="70"/>
    </row>
    <row r="35" spans="1:17" ht="20.25" customHeight="1">
      <c r="A35" s="115" t="s">
        <v>122</v>
      </c>
      <c r="B35" s="115"/>
      <c r="C35" s="115"/>
      <c r="D35" s="115"/>
      <c r="E35" s="115"/>
      <c r="F35" s="115"/>
      <c r="G35" s="115"/>
      <c r="H35" s="115"/>
      <c r="I35" s="115"/>
      <c r="J35" s="115"/>
      <c r="K35" s="115"/>
      <c r="L35" s="115"/>
      <c r="M35" s="115"/>
      <c r="N35" s="115"/>
      <c r="O35" s="115"/>
      <c r="P35" s="115"/>
      <c r="Q35" s="115"/>
    </row>
    <row r="38" spans="1:17">
      <c r="C38" s="91"/>
    </row>
    <row r="43" spans="1:17">
      <c r="F43" s="87"/>
    </row>
  </sheetData>
  <mergeCells count="16">
    <mergeCell ref="A21:B21"/>
    <mergeCell ref="C3:K3"/>
    <mergeCell ref="A35:Q35"/>
    <mergeCell ref="A24:B24"/>
    <mergeCell ref="A25:B25"/>
    <mergeCell ref="A12:B12"/>
    <mergeCell ref="A13:B13"/>
    <mergeCell ref="A15:B20"/>
    <mergeCell ref="A2:Q2"/>
    <mergeCell ref="A3:A4"/>
    <mergeCell ref="B3:B4"/>
    <mergeCell ref="M3:M4"/>
    <mergeCell ref="N3:N4"/>
    <mergeCell ref="O3:O4"/>
    <mergeCell ref="P3:P4"/>
    <mergeCell ref="Q3:Q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
  <sheetViews>
    <sheetView workbookViewId="0">
      <selection activeCell="C24" sqref="C24"/>
    </sheetView>
  </sheetViews>
  <sheetFormatPr defaultRowHeight="12.75"/>
  <cols>
    <col min="1" max="1" width="32.28515625" customWidth="1"/>
    <col min="2" max="2" width="17.140625" customWidth="1"/>
    <col min="3" max="3" width="13" customWidth="1"/>
    <col min="4" max="4" width="19.5703125" customWidth="1"/>
  </cols>
  <sheetData>
    <row r="1" spans="1:9">
      <c r="G1" s="37" t="s">
        <v>104</v>
      </c>
    </row>
    <row r="2" spans="1:9">
      <c r="A2" s="40" t="s">
        <v>54</v>
      </c>
      <c r="B2" s="40"/>
      <c r="C2" s="40"/>
      <c r="D2" s="40"/>
      <c r="E2" s="40"/>
      <c r="F2" s="40"/>
      <c r="G2" s="40"/>
      <c r="H2" s="40"/>
      <c r="I2" s="40"/>
    </row>
    <row r="4" spans="1:9" ht="38.25">
      <c r="A4" s="38" t="s">
        <v>55</v>
      </c>
      <c r="B4" s="38" t="s">
        <v>56</v>
      </c>
      <c r="C4" s="39" t="s">
        <v>57</v>
      </c>
      <c r="D4" s="36" t="s">
        <v>58</v>
      </c>
    </row>
    <row r="5" spans="1:9">
      <c r="A5" s="41" t="s">
        <v>59</v>
      </c>
      <c r="B5" s="41">
        <v>889.35</v>
      </c>
      <c r="C5" s="44">
        <v>120</v>
      </c>
      <c r="D5" s="42">
        <f>ROUND(B5*C5,0)</f>
        <v>106722</v>
      </c>
    </row>
    <row r="6" spans="1:9">
      <c r="A6" s="125" t="s">
        <v>52</v>
      </c>
      <c r="B6" s="125"/>
      <c r="C6" s="125"/>
      <c r="D6" s="43">
        <f>D5</f>
        <v>106722</v>
      </c>
      <c r="E6" s="40"/>
      <c r="F6" s="40"/>
      <c r="G6" s="40"/>
      <c r="H6" s="40"/>
      <c r="I6" s="40"/>
    </row>
    <row r="8" spans="1:9" ht="19.5" customHeight="1">
      <c r="A8" s="126" t="s">
        <v>60</v>
      </c>
      <c r="B8" s="126"/>
      <c r="C8" s="126"/>
      <c r="D8" s="126"/>
      <c r="E8" s="126"/>
      <c r="F8" s="126"/>
      <c r="G8" s="126"/>
      <c r="H8" s="126"/>
      <c r="I8" s="126"/>
    </row>
  </sheetData>
  <mergeCells count="2">
    <mergeCell ref="A6:C6"/>
    <mergeCell ref="A8: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
  <sheetViews>
    <sheetView zoomScale="80" zoomScaleNormal="80" workbookViewId="0">
      <selection activeCell="D1" sqref="D1"/>
    </sheetView>
  </sheetViews>
  <sheetFormatPr defaultColWidth="9.140625" defaultRowHeight="14.25"/>
  <cols>
    <col min="1" max="1" width="11.7109375" style="29" customWidth="1"/>
    <col min="2" max="2" width="23.85546875" style="29" customWidth="1"/>
    <col min="3" max="3" width="27.42578125" style="29" customWidth="1"/>
    <col min="4" max="4" width="24.140625" style="29" customWidth="1"/>
    <col min="5" max="16384" width="9.140625" style="29"/>
  </cols>
  <sheetData>
    <row r="1" spans="1:4">
      <c r="D1" s="80" t="s">
        <v>105</v>
      </c>
    </row>
    <row r="2" spans="1:4" ht="24" customHeight="1">
      <c r="A2" s="28" t="s">
        <v>48</v>
      </c>
      <c r="B2" s="28"/>
      <c r="C2" s="28"/>
      <c r="D2" s="28"/>
    </row>
    <row r="4" spans="1:4" ht="45">
      <c r="A4" s="30" t="s">
        <v>30</v>
      </c>
      <c r="B4" s="31" t="s">
        <v>49</v>
      </c>
      <c r="C4" s="31" t="s">
        <v>50</v>
      </c>
      <c r="D4" s="31" t="s">
        <v>31</v>
      </c>
    </row>
    <row r="5" spans="1:4" ht="15">
      <c r="A5" s="32" t="s">
        <v>51</v>
      </c>
      <c r="B5" s="33">
        <v>120</v>
      </c>
      <c r="C5" s="32">
        <v>34.380000000000003</v>
      </c>
      <c r="D5" s="35">
        <f>ROUND(B5*C5,0)</f>
        <v>4126</v>
      </c>
    </row>
    <row r="6" spans="1:4">
      <c r="A6" s="127" t="s">
        <v>63</v>
      </c>
      <c r="B6" s="128"/>
      <c r="C6" s="129"/>
      <c r="D6" s="34">
        <f>D5</f>
        <v>4126</v>
      </c>
    </row>
  </sheetData>
  <mergeCells count="1">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21"/>
  <sheetViews>
    <sheetView tabSelected="1" zoomScale="70" zoomScaleNormal="70" workbookViewId="0">
      <selection activeCell="I6" sqref="I6:I10"/>
    </sheetView>
  </sheetViews>
  <sheetFormatPr defaultColWidth="8.7109375" defaultRowHeight="12.75"/>
  <cols>
    <col min="1" max="1" width="8.7109375" style="2"/>
    <col min="2" max="2" width="27.7109375" style="2" customWidth="1"/>
    <col min="3" max="3" width="16.42578125" style="2" customWidth="1"/>
    <col min="4" max="4" width="18.42578125" style="2" customWidth="1"/>
    <col min="5" max="5" width="19.7109375" style="3" customWidth="1"/>
    <col min="6" max="6" width="14" style="4" customWidth="1"/>
    <col min="7" max="7" width="98.28515625" style="2" customWidth="1"/>
    <col min="8" max="8" width="8.7109375" style="2"/>
    <col min="9" max="9" width="38.5703125" style="2" customWidth="1"/>
    <col min="10" max="16384" width="8.7109375" style="2"/>
  </cols>
  <sheetData>
    <row r="1" spans="1:9" ht="53.1" customHeight="1">
      <c r="E1" s="132" t="s">
        <v>110</v>
      </c>
      <c r="F1" s="133"/>
      <c r="G1" s="133"/>
    </row>
    <row r="2" spans="1:9" ht="29.45" customHeight="1">
      <c r="A2" s="142" t="s">
        <v>26</v>
      </c>
      <c r="B2" s="142"/>
      <c r="C2" s="142"/>
      <c r="D2" s="142"/>
      <c r="E2" s="142"/>
      <c r="F2" s="142"/>
      <c r="G2" s="142"/>
    </row>
    <row r="3" spans="1:9" ht="44.65" customHeight="1">
      <c r="A3" s="134" t="s">
        <v>83</v>
      </c>
      <c r="B3" s="135"/>
      <c r="C3" s="135"/>
      <c r="D3" s="135"/>
      <c r="E3" s="135"/>
      <c r="F3" s="135"/>
      <c r="G3" s="135"/>
    </row>
    <row r="4" spans="1:9" ht="24" customHeight="1">
      <c r="A4" s="5"/>
      <c r="B4" s="5"/>
      <c r="C4" s="5"/>
      <c r="D4" s="6"/>
      <c r="E4" s="6"/>
      <c r="F4" s="7"/>
      <c r="G4" s="6"/>
    </row>
    <row r="5" spans="1:9" ht="41.65" customHeight="1">
      <c r="A5" s="11" t="s">
        <v>20</v>
      </c>
      <c r="B5" s="11" t="s">
        <v>21</v>
      </c>
      <c r="C5" s="11" t="s">
        <v>22</v>
      </c>
      <c r="D5" s="11" t="s">
        <v>23</v>
      </c>
      <c r="E5" s="11" t="s">
        <v>24</v>
      </c>
      <c r="F5" s="11" t="s">
        <v>25</v>
      </c>
      <c r="G5" s="8" t="s">
        <v>107</v>
      </c>
    </row>
    <row r="6" spans="1:9" ht="48.75" customHeight="1">
      <c r="A6" s="11" t="s">
        <v>97</v>
      </c>
      <c r="B6" s="57" t="s">
        <v>27</v>
      </c>
      <c r="C6" s="136" t="s">
        <v>26</v>
      </c>
      <c r="D6" s="11" t="s">
        <v>28</v>
      </c>
      <c r="E6" s="139" t="s">
        <v>66</v>
      </c>
      <c r="F6" s="58">
        <f>'7.1.NMPD '!B26</f>
        <v>267362</v>
      </c>
      <c r="G6" s="59" t="s">
        <v>96</v>
      </c>
      <c r="I6" s="82"/>
    </row>
    <row r="7" spans="1:9" ht="88.5" customHeight="1">
      <c r="A7" s="11" t="s">
        <v>98</v>
      </c>
      <c r="B7" s="57" t="s">
        <v>95</v>
      </c>
      <c r="C7" s="137"/>
      <c r="D7" s="11" t="s">
        <v>29</v>
      </c>
      <c r="E7" s="140"/>
      <c r="F7" s="58">
        <f>'7.2.NVD '!Q11</f>
        <v>9445355.9420249946</v>
      </c>
      <c r="G7" s="59" t="s">
        <v>106</v>
      </c>
      <c r="I7" s="82"/>
    </row>
    <row r="8" spans="1:9" ht="199.5" customHeight="1">
      <c r="A8" s="11" t="s">
        <v>99</v>
      </c>
      <c r="B8" s="12" t="s">
        <v>33</v>
      </c>
      <c r="C8" s="137"/>
      <c r="D8" s="75" t="s">
        <v>28</v>
      </c>
      <c r="E8" s="140"/>
      <c r="F8" s="76">
        <f>2603222</f>
        <v>2603222</v>
      </c>
      <c r="G8" s="60" t="s">
        <v>108</v>
      </c>
      <c r="I8" s="14"/>
    </row>
    <row r="9" spans="1:9" ht="83.25" customHeight="1">
      <c r="A9" s="11" t="s">
        <v>100</v>
      </c>
      <c r="B9" s="12" t="s">
        <v>94</v>
      </c>
      <c r="C9" s="137"/>
      <c r="D9" s="11" t="s">
        <v>29</v>
      </c>
      <c r="E9" s="140"/>
      <c r="F9" s="61">
        <f>'7.4. transportēšana UKR LV'!D6</f>
        <v>106722</v>
      </c>
      <c r="G9" s="12" t="s">
        <v>65</v>
      </c>
      <c r="I9" s="14"/>
    </row>
    <row r="10" spans="1:9" ht="51">
      <c r="A10" s="11" t="s">
        <v>101</v>
      </c>
      <c r="B10" s="12" t="s">
        <v>32</v>
      </c>
      <c r="C10" s="138"/>
      <c r="D10" s="11" t="s">
        <v>29</v>
      </c>
      <c r="E10" s="140"/>
      <c r="F10" s="58">
        <f>'7.5. transportēšana starp ĀI'!D6</f>
        <v>4126</v>
      </c>
      <c r="G10" s="60" t="s">
        <v>64</v>
      </c>
      <c r="I10" s="14"/>
    </row>
    <row r="11" spans="1:9" ht="25.5" customHeight="1">
      <c r="A11" s="9"/>
      <c r="B11" s="141" t="s">
        <v>62</v>
      </c>
      <c r="C11" s="141"/>
      <c r="D11" s="141"/>
      <c r="E11" s="141"/>
      <c r="F11" s="77">
        <f>SUM(F6:F10)</f>
        <v>12426787.942024995</v>
      </c>
      <c r="G11" s="10"/>
    </row>
    <row r="12" spans="1:9" ht="13.5" customHeight="1">
      <c r="A12" s="131" t="s">
        <v>109</v>
      </c>
      <c r="B12" s="131"/>
      <c r="C12" s="131"/>
      <c r="D12" s="131"/>
      <c r="E12" s="131"/>
      <c r="F12" s="131"/>
      <c r="G12" s="131"/>
    </row>
    <row r="13" spans="1:9" ht="22.5" customHeight="1">
      <c r="A13" s="130"/>
      <c r="B13" s="130"/>
      <c r="C13" s="130"/>
      <c r="D13" s="130"/>
      <c r="E13" s="130"/>
      <c r="F13" s="130"/>
      <c r="G13" s="130"/>
    </row>
    <row r="14" spans="1:9" ht="18.75" customHeight="1">
      <c r="A14" s="130" t="s">
        <v>34</v>
      </c>
      <c r="B14" s="130"/>
      <c r="C14" s="130"/>
      <c r="D14" s="130"/>
      <c r="E14" s="130"/>
      <c r="F14" s="130"/>
      <c r="G14" s="130"/>
    </row>
    <row r="15" spans="1:9">
      <c r="A15" s="62"/>
      <c r="B15" s="62"/>
      <c r="C15" s="62"/>
      <c r="D15" s="62"/>
      <c r="E15" s="62"/>
      <c r="F15" s="62"/>
      <c r="G15" s="62"/>
    </row>
    <row r="16" spans="1:9">
      <c r="A16" s="62"/>
      <c r="B16" s="62"/>
      <c r="C16" s="62"/>
      <c r="D16" s="62"/>
      <c r="E16" s="62"/>
      <c r="F16" s="62"/>
      <c r="G16" s="62"/>
    </row>
    <row r="17" spans="1:7" ht="18" customHeight="1">
      <c r="A17" s="62"/>
      <c r="B17" s="62"/>
      <c r="C17" s="62"/>
      <c r="D17" s="62"/>
      <c r="E17" s="62"/>
      <c r="F17" s="79"/>
      <c r="G17" s="63"/>
    </row>
    <row r="18" spans="1:7">
      <c r="F18" s="13"/>
      <c r="G18" s="14"/>
    </row>
    <row r="19" spans="1:7">
      <c r="F19" s="13"/>
    </row>
    <row r="20" spans="1:7">
      <c r="F20" s="13"/>
    </row>
    <row r="21" spans="1:7">
      <c r="F21" s="13"/>
    </row>
  </sheetData>
  <mergeCells count="8">
    <mergeCell ref="A14:G14"/>
    <mergeCell ref="A12:G13"/>
    <mergeCell ref="E1:G1"/>
    <mergeCell ref="A3:G3"/>
    <mergeCell ref="C6:C10"/>
    <mergeCell ref="E6:E10"/>
    <mergeCell ref="B11:E11"/>
    <mergeCell ref="A2:G2"/>
  </mergeCells>
  <pageMargins left="0.26" right="0.41" top="0.45" bottom="0.38" header="0.31496062992125984" footer="0.21"/>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7.1.NMPD </vt:lpstr>
      <vt:lpstr>7.2.NVD </vt:lpstr>
      <vt:lpstr>7.4. transportēšana UKR LV</vt:lpstr>
      <vt:lpstr>7.5. transportēšana starp ĀI</vt:lpstr>
      <vt:lpstr>kopā </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Ieva Potjomkina</cp:lastModifiedBy>
  <cp:lastPrinted>2024-11-04T11:02:45Z</cp:lastPrinted>
  <dcterms:created xsi:type="dcterms:W3CDTF">2004-08-02T11:36:46Z</dcterms:created>
  <dcterms:modified xsi:type="dcterms:W3CDTF">2024-11-05T10:20:10Z</dcterms:modified>
</cp:coreProperties>
</file>