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EF0F7E64-B2C4-40A5-BFCC-1885D2BE73D3}" xr6:coauthVersionLast="36" xr6:coauthVersionMax="47" xr10:uidLastSave="{00000000-0000-0000-0000-000000000000}"/>
  <bookViews>
    <workbookView xWindow="0" yWindow="0" windowWidth="28800" windowHeight="12225" xr2:uid="{00000000-000D-0000-FFFF-FFFF00000000}"/>
  </bookViews>
  <sheets>
    <sheet name="PAPILDU nepieciešams" sheetId="1" r:id="rId1"/>
    <sheet name="PAPILDU APRĒĶINS" sheetId="3" r:id="rId2"/>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 l="1"/>
  <c r="F29" i="1"/>
  <c r="D29" i="1"/>
  <c r="H24" i="1" a="1"/>
  <c r="H24" i="1" s="1"/>
  <c r="F24" i="1" a="1"/>
  <c r="F24" i="1" s="1"/>
  <c r="D24" i="1" a="1"/>
  <c r="D24" i="1" s="1"/>
  <c r="H7" i="3"/>
  <c r="F7" i="3"/>
  <c r="D7" i="3"/>
  <c r="H5" i="3"/>
  <c r="F5" i="3"/>
  <c r="D5" i="3"/>
  <c r="AC13" i="3" l="1"/>
  <c r="AB13" i="3"/>
  <c r="T13" i="3"/>
  <c r="S13" i="3"/>
  <c r="K13" i="3"/>
  <c r="J13" i="3"/>
  <c r="AC12" i="3"/>
  <c r="AB12" i="3"/>
  <c r="T12" i="3"/>
  <c r="S12" i="3"/>
  <c r="K12" i="3"/>
  <c r="J12" i="3"/>
  <c r="AK14" i="3" l="1"/>
  <c r="AB10" i="3" l="1"/>
  <c r="S10" i="3" l="1"/>
  <c r="J10" i="3" l="1"/>
  <c r="AJ7" i="3" l="1"/>
  <c r="AJ11" i="3"/>
  <c r="AJ6" i="3"/>
  <c r="AA7" i="3"/>
  <c r="AA11" i="3"/>
  <c r="AA6" i="3"/>
  <c r="R7" i="3"/>
  <c r="R11" i="3"/>
  <c r="R6" i="3"/>
  <c r="F11" i="3" l="1"/>
  <c r="F72" i="1" s="1"/>
  <c r="F66" i="1" s="1"/>
  <c r="H32" i="1"/>
  <c r="H30" i="1"/>
  <c r="F32" i="1"/>
  <c r="F13" i="1" s="1"/>
  <c r="F30" i="1"/>
  <c r="AB14" i="3"/>
  <c r="H11" i="3"/>
  <c r="H72" i="1" s="1"/>
  <c r="H66" i="1" s="1"/>
  <c r="AB9" i="3"/>
  <c r="AC8" i="3"/>
  <c r="H39" i="1" s="1"/>
  <c r="H11" i="1" s="1"/>
  <c r="AB8" i="3"/>
  <c r="S14" i="3"/>
  <c r="S9" i="3"/>
  <c r="T8" i="3"/>
  <c r="F39" i="1" s="1"/>
  <c r="F11" i="1" s="1"/>
  <c r="S8" i="3"/>
  <c r="D77" i="1"/>
  <c r="H12" i="1"/>
  <c r="F12" i="1"/>
  <c r="D12" i="1"/>
  <c r="J14" i="3"/>
  <c r="AA13" i="3" l="1"/>
  <c r="F13" i="3" s="1"/>
  <c r="AJ10" i="3"/>
  <c r="H10" i="3" s="1"/>
  <c r="H62" i="1" s="1"/>
  <c r="H56" i="1" s="1"/>
  <c r="F82" i="1"/>
  <c r="AA12" i="3"/>
  <c r="F12" i="3" s="1"/>
  <c r="AJ14" i="3"/>
  <c r="H98" i="1" s="1"/>
  <c r="R13" i="3"/>
  <c r="F42" i="1"/>
  <c r="F36" i="1" s="1"/>
  <c r="AA8" i="3"/>
  <c r="F8" i="3" s="1"/>
  <c r="AA14" i="3"/>
  <c r="F98" i="1" s="1"/>
  <c r="H82" i="1"/>
  <c r="AJ12" i="3"/>
  <c r="H12" i="3" s="1"/>
  <c r="R14" i="3"/>
  <c r="D98" i="1" s="1"/>
  <c r="D96" i="1" s="1"/>
  <c r="R10" i="3"/>
  <c r="D10" i="3" s="1"/>
  <c r="AA9" i="3"/>
  <c r="F9" i="3" s="1"/>
  <c r="F52" i="1" s="1"/>
  <c r="F46" i="1" s="1"/>
  <c r="AJ13" i="3"/>
  <c r="H13" i="3" s="1"/>
  <c r="H9" i="3"/>
  <c r="H52" i="1" s="1"/>
  <c r="H46" i="1" s="1"/>
  <c r="AJ9" i="3"/>
  <c r="D82" i="1"/>
  <c r="D76" i="1" s="1"/>
  <c r="R12" i="3"/>
  <c r="AA10" i="3"/>
  <c r="F10" i="3" s="1"/>
  <c r="F62" i="1" s="1"/>
  <c r="F56" i="1" s="1"/>
  <c r="AJ8" i="3"/>
  <c r="H8" i="3" s="1"/>
  <c r="H86" i="1"/>
  <c r="H77" i="1"/>
  <c r="H76" i="1" s="1"/>
  <c r="H42" i="1"/>
  <c r="H36" i="1" s="1"/>
  <c r="F86" i="1"/>
  <c r="F77" i="1"/>
  <c r="F9" i="1" s="1"/>
  <c r="D86" i="1"/>
  <c r="F28" i="1"/>
  <c r="H18" i="1"/>
  <c r="F18" i="1"/>
  <c r="H4" i="3" l="1"/>
  <c r="H96" i="1"/>
  <c r="H10" i="1"/>
  <c r="F96" i="1"/>
  <c r="F10" i="1"/>
  <c r="H9" i="1"/>
  <c r="F4" i="3"/>
  <c r="H14" i="1"/>
  <c r="F14" i="1"/>
  <c r="F76" i="1"/>
  <c r="D13" i="3"/>
  <c r="D12" i="3"/>
  <c r="F8" i="1" l="1"/>
  <c r="D11" i="3"/>
  <c r="D32" i="1"/>
  <c r="D13" i="1" s="1"/>
  <c r="D30" i="1"/>
  <c r="D10" i="1" s="1"/>
  <c r="D9" i="1"/>
  <c r="K8" i="3"/>
  <c r="D39" i="1" s="1"/>
  <c r="D11" i="1" s="1"/>
  <c r="J8" i="3"/>
  <c r="J9" i="3"/>
  <c r="R9" i="3" s="1"/>
  <c r="D62" i="1"/>
  <c r="D56" i="1" s="1"/>
  <c r="D42" i="1" l="1"/>
  <c r="R8" i="3"/>
  <c r="D8" i="3" s="1"/>
  <c r="H13" i="1"/>
  <c r="H8" i="1" s="1"/>
  <c r="H28" i="1"/>
  <c r="D9" i="3"/>
  <c r="D52" i="1" s="1"/>
  <c r="D46" i="1" s="1"/>
  <c r="D72" i="1"/>
  <c r="D66" i="1" s="1"/>
  <c r="D18" i="1"/>
  <c r="D28" i="1"/>
  <c r="D36" i="1"/>
  <c r="D14" i="1" l="1"/>
  <c r="D8" i="1" s="1"/>
  <c r="D4" i="3"/>
  <c r="H25" i="1"/>
  <c r="F25" i="1"/>
  <c r="D25"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<sst xmlns="http://schemas.openxmlformats.org/spreadsheetml/2006/main" count="299" uniqueCount="102">
  <si>
    <t>papildu nepieciešamo izdevumu aprēķins</t>
  </si>
  <si>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</si>
  <si>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</si>
  <si>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</si>
  <si>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</si>
  <si>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</si>
  <si>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</si>
  <si>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</si>
  <si>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</si>
  <si>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</si>
  <si>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</si>
  <si>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</si>
  <si>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</si>
  <si>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</si>
  <si>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</si>
  <si>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Preces un pakalpojumi</t>
  </si>
  <si>
    <t>EKK 3000</t>
  </si>
  <si>
    <t>Subsīdijas un dotācijas</t>
  </si>
  <si>
    <t>(Nr., pasākums)</t>
  </si>
  <si>
    <t>Ukrainas civiliedzīvotāju uzņemšana Latvijas augstskolā (tajā skaitā rezidentūrā) vai koledžā</t>
  </si>
  <si>
    <t>Izglītības un zinātnes ministrija</t>
  </si>
  <si>
    <t>Atbalsta sniegšana Ukrainas civiliedzīvotājiem zinātniskās darbības turpināšanā, turpinot piešķirt Ukrainas pētniekiem Pētniecības stipendijas.</t>
  </si>
  <si>
    <t xml:space="preserve">Papildus: pētniecības stipendijas akadēmiskajam un zinātniskajam personālam;  30 personas * stipendija 900 euro * 12 mēneši = 324 000 euro
</t>
  </si>
  <si>
    <t>Ukrainas civiliedzīvotāju Studiju stipendija (150 studenti*140 euro*10 mēn.= 210 000 euro)+
Iepriekšējās izglītības atzīšana bez dokumentāriem pierādījumiem (9 studenti*72,62 euro= 654 euro)+
Ārvalstīs iegūta akadēmiskā grāda vai izglītības dokumenta ekspertīze (17 studenti* 48,38 euro = 823 euro)=
Kopā  211 477 euro</t>
  </si>
  <si>
    <t>6.5. KOPĀ:</t>
  </si>
  <si>
    <t xml:space="preserve">Izdevumu sadalījums starp izdevumu kodiem var mainīties atbilstoši iestāžu juridiskajam statusam. </t>
  </si>
  <si>
    <t>Aprēķins lapā "Papildu aprēķins"</t>
  </si>
  <si>
    <t>EKK 6000</t>
  </si>
  <si>
    <t>Sociāla rakstura maksājumi un kompensācijas</t>
  </si>
  <si>
    <t>6.6. KOPĀ:</t>
  </si>
  <si>
    <t>Papildu nepieciešamā finansējuma kopsavilkums</t>
  </si>
  <si>
    <t>Pasākuma plāna Nr.</t>
  </si>
  <si>
    <t>Pasākums</t>
  </si>
  <si>
    <t>Atbildīgā institūcija</t>
  </si>
  <si>
    <t>KOPĀ</t>
  </si>
  <si>
    <t>6.1.</t>
  </si>
  <si>
    <t xml:space="preserve">Nepilngadīgo Ukrainas civiliedzīvotāju pirmsskolas izglītības ieguves nodrošināšana pašvaldības vai privātajās izglītības iestādēs. </t>
  </si>
  <si>
    <t xml:space="preserve">Pašvaldības </t>
  </si>
  <si>
    <t>6.2.</t>
  </si>
  <si>
    <t xml:space="preserve">Nepilngadīgo Ukrainas civiliedzīvotāju (kā arī pilngadīgo Ukrainas civiliedzīvotāju, kuri iepriekš uzsākuši vispārējās izglītības ieguvi) vispārējās izglītības ieguves nodrošināšana valsts, pašvaldības vai privātajās izglītības iestādēs </t>
  </si>
  <si>
    <t>Pašvaldības</t>
  </si>
  <si>
    <t>6.3.</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</si>
  <si>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</si>
  <si>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6.6.</t>
  </si>
  <si>
    <t>6.7.</t>
  </si>
  <si>
    <t>Brīvpusdienu nodrošināšana (1.–4. klase).</t>
  </si>
  <si>
    <t>Pašvaldības, Izglītības un zinātnes ministrija</t>
  </si>
  <si>
    <t xml:space="preserve">6.1. Nepilngadīgo Ukrainas civiliedzīvotāju pirmsskolas izglītības ieguves nodrošināšana pašvaldības vai privātajās izglītības iestādēs. 
6.2.Nepilngadīgo Ukrainas civiliedzīvotāju (kā arī pilngadīgo Ukrainas civiliedzīvotāju, kuri iepriekš uzsākuši vispārējās izglītības ieguvi) vispārējās izglītības ieguves nodrošināšana valsts, pašvaldības vai privātajās izglītības iestādēs </t>
  </si>
  <si>
    <t>6.1., 6.2. KOPĀ:</t>
  </si>
  <si>
    <t>6.3. 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</si>
  <si>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6.3. KOPĀ:</t>
  </si>
  <si>
    <t>6.5 Ukrainas civiliedzīvotāju uzņemšana Latvijas augstskolā (tajā skaitā rezidentūrā) vai koledžā</t>
  </si>
  <si>
    <t>6.7. Brīvpusdienu nodrošināšana (1.–4. klase).</t>
  </si>
  <si>
    <t>6.7. KOPĀ:</t>
  </si>
  <si>
    <t>Caur e-kases atskaiti (VARAM)
pedagogu darba samaksai</t>
  </si>
  <si>
    <t>Caur e-kases atskaiti (VARAM)
mācību līdzekļu iegādei</t>
  </si>
  <si>
    <t>kopā</t>
  </si>
  <si>
    <t>6.8.</t>
  </si>
  <si>
    <t>Asistenta pakalpojumu nodrošināšana izglītības iestādē</t>
  </si>
  <si>
    <t>6.8. Asistenta pakalpojumu nodrošināšana izglītības iestādē</t>
  </si>
  <si>
    <t>6.8. KOPĀ:</t>
  </si>
  <si>
    <t xml:space="preserve">uz IZM budžeta progr 
</t>
  </si>
  <si>
    <t>Asistenti izglītības iestāde (5.42 euro stundā*8 h*21 diena= 911 euro mēnesī)= 10 patvēruma meklētāju skaits x 12 mēneši x 911euro</t>
  </si>
  <si>
    <t>6.9.</t>
  </si>
  <si>
    <t xml:space="preserve">Atbalsts neformālās izglītības pasākumu nodrošināšanai, tajā skaitā latviešu valodas apguvei.  </t>
  </si>
  <si>
    <t>Izglītības un zinātnes ministrija, Valsts izglītības satura centrs, Ukrainas kopienas NVO</t>
  </si>
  <si>
    <t>Valsts valodas prasmes pārbaudes ukraiņu civiliedzīvotājiem.</t>
  </si>
  <si>
    <t>Izglītības un zinātnes ministrija,  Valsts izglītības satura centrs</t>
  </si>
  <si>
    <t xml:space="preserve">6.9. Atbalsts neformālās izglītības pasākumu nodrošināšanai, tajā skaitā latviešu valodas apguvei.  </t>
  </si>
  <si>
    <t>6.9. KOPĀ:</t>
  </si>
  <si>
    <t>9.7. KOPĀ:</t>
  </si>
  <si>
    <t xml:space="preserve">uz IZM budžeta progr </t>
  </si>
  <si>
    <t xml:space="preserve">uz IZM budžeta progr
</t>
  </si>
  <si>
    <t>Dienas nometnes (3 dienas) 2500 personām (ietver izglītojošus pasākumus) un socializēšanās diennakts nometnes (5 dienas) 1500 personām (ietver kultūrorientāciju, izglītojošos pasākumus, sporta un tehnikas (piemēram, robotikas) nodarbības).</t>
  </si>
  <si>
    <t>9.6.</t>
  </si>
  <si>
    <t>9.6.Dienas nometnes (3 dienas) 2500 personām (ietver izglītojošus pasākumus) un socializēšanās diennakts nometnes (5 dienas) 1500 personām (ietver kultūrorientāciju, izglītojošos pasākumus, sporta un tehnikas (piemēram, robotikas) nodarbības).</t>
  </si>
  <si>
    <t>9.6. KOPĀ:</t>
  </si>
  <si>
    <t>9.7.</t>
  </si>
  <si>
    <t>1.variants. Pieņemot, ka 2025. gadā Latvijā no jauna ieradīsies 6000 Ukrainas civiliedzīvotāji</t>
  </si>
  <si>
    <t>2.variants. Pieņemot, ka 2025. gadā Latvijā no jauna ieradīsies 8000 Ukrainas civiliedzīvotāji</t>
  </si>
  <si>
    <t>3.variants. Pieņemot, ka 2025. gadā Latvijā no jauna ieradīsies 10000 Ukrainas civiliedzīvotāji</t>
  </si>
  <si>
    <t>2025. gadā</t>
  </si>
  <si>
    <t>papildus aprēķini</t>
  </si>
  <si>
    <t>Grozījumu projektu Ukrainas civiliedzīvotāju atbalsta likumā (24-TA-913)</t>
  </si>
  <si>
    <t>MD prognozējamajam pieaugumam līdz 1.09.2024</t>
  </si>
  <si>
    <t>446 patvēruma meklētāju skaits (pieaugums no 02.09.2024) x 9 mēneši(janv-maijs; sept-dec) x 64,89 euro (Brīvpusdienas 1.-4.klase (VB+PB) ((1,545+1,545) euro dienā*21 dienas= 64,89 euro mēnesī)</t>
  </si>
  <si>
    <t>535 patvēruma meklētāju skaits (pieaugums no 02.09.2024) x 9 mēneši(janv-maijs; sept-dec) x 64,89 euro (Brīvpusdienas 1.-4.klase (VB+PB) ((1,545+1,545) euro dienā*21 dienas= 64,89 euro mēnesī)</t>
  </si>
  <si>
    <t>623 patvēruma meklētāju skaits (pieaugums no 02.09.2024) x 9 mēneši(janv-maijs; sept-dec) x 64,89 euro (Brīvpusdienas 1.-4.klase (VB+PB) ((1,545+1,545) euro dienā*21 dienas= 64,89 euro mēnesī)</t>
  </si>
  <si>
    <t xml:space="preserve">Finansējums tiek plānots dienas nometnēm (ne mazāk kā 3 dienas) 2500 personām un diennakts nometnēm (ne mazāk kā 5 dienas) 1500 personām, kas ietver izglītojošas nodarbības ar latviešu valodas prasmju pilnveidi un praktizēšanu, kā arī socializēšanās un integrācijas pasākumus. Pasākums paredzēts 50% Ukrainas bērnu un 50% Latvijas bērnu. Atbalsta apmērs par vienu bērnu dienā plānots 50 euro apmērā (dienas nometne) vai 70 euro apmērā (diennakts nometne). Pasākuma administrēšanai (līgumu slēgšana ar pašvaldībām, konsultēšana par programmas īstenošanu, informatīvu semināru organizēšana, programmas īstenošanas starpposma izvērtēšana, gala atskaišu apkopošana, programmas rezultātu izvērtēšana) Valsts izglītības satura centram tiek paredzēts 1% no kopējās programmas summas  900 000 x 1% =  max.9000 euro, kas paredzēti atlīdzībai  grāmatveža pienākumu apmaksai un programmas koordinatoru un administratora pienākumu apmaksai.
Aprēķins:
- 50 euro x 3 dienas x 2500 skolēnu = 375 000 euro
- 70 euro x 5 dienas x 1500 skolēnu = 525 000 euro
Kopā: 900 000 euro, tai skaitā:
Atbalstam nometņu programmas administrēšanai Valsts izglītības satura centram 9000 euro, kas paredzēti 3 darbiniekiem * ar vidējo atlīdzību 1517.00 EUR * 20% piemaksa * (3 darbinieki  ar vidējo atlīdzību 1517 EUR x 20% piemaksa  = 910 x 8 mēneši = 7282 euro; 7282 euro x DDVSAOI = 9000 euro).
Pašvaldībām pārskaitāmais finansējums 900 000 - 9000 = 891 000 euro.
Pašvaldībām paredzamās izmaksas programmas administrēšanai līdz 4% jeb (891 000 x 4% = jeb ap 35 640  euro)  atbilstoši faktiskajām izmaksām.
</t>
  </si>
  <si>
    <t>Lai nodrošinātu Ukrainas civiliedzīvotāju paātrinātu pieeju valsts valodas prasmes pārbaudes ietvaros, Valsts izglītības satura centrs nodrošinās atsevišķas papildu valsts valodas prasmes pārbaudes norises Ukrainas civiliedzīvotājiem, kas tādējādi ļaus prioritāri Ukrainas civiliedzīvotājam nokārtot valsts valodas prasmes pārbaudi ātrākā laika periodā nekā tai reģistrējoties regulārajā procesā. Tas, savukārt, veicinās Ukrainas civiliedzīvotāju integrāciju darba tirgū, kas ir prioritārais mērķis šai mērķa grupai valsts valodas prasmes apliecināšanā, un samazinās sociālo atkarību no valsts un pašvaldību sociālās palīdzības. 
Vienas valsts valodas prasmes pārbaudes izmaksas ir 52 euro (viens eksaminācijas notikums). 
 Plānotais pretendentu skaits 2025. gadā - 5000. 
Aprēķins: pretendentu skaits * pārbaudes procesa izmaksas EUR (52.00 * 5000 = 260 000 euro).</t>
  </si>
  <si>
    <t>Lai nodrošinātu Ukrainas civiliedzīvotāju paātrinātu pieeju valsts valodas prasmes pārbaudes ietvaros, Valsts izglītības satura centrs nodrošinās atsevišķas papildu valsts valodas prasmes pārbaudes norises Ukrainas civiliedzīvotājiem, kas tādējādi ļaus prioritāri Ukrainas civiliedzīvotājam nokārtot valsts valodas prasmes pārbaudi ātrākā laika periodā nekā tai reģistrējoties regulārajā procesā. Tas, savukārt, veicinās Ukrainas civiliedzīvotāju integrāciju darba tirgū, kas ir prioritārais mērķis šai mērķa grupai valsts valodas prasmes apliecināšanā, un samazinās sociālo atkarību no valsts un pašvaldību sociālās palīdzības. 
Vienas valsts valodas prasmes pārbaudes izmaksas ir 52 euro (viens eksaminācijas notikums). 
 Plānotais pretendentu skaits 2025. gadā - 4000. 
Aprēķins: pretendentu skaits * pārbaudes procesa izmaksas EUR (52.00 * 4000 = 208 000 euro).</t>
  </si>
  <si>
    <t>Lai nodrošinātu Ukrainas civiliedzīvotāju paātrinātu pieeju valsts valodas prasmes pārbaudes ietvaros, Valsts izglītības satura centrs nodrošinās atsevišķas papildu valsts valodas prasmes pārbaudes norises Ukrainas civiliedzīvotājiem, kas tādējādi ļaus prioritāri Ukrainas civiliedzīvotājam nokārtot valsts valodas prasmes pārbaudi ātrākā laika periodā nekā tai reģistrējoties regulārajā procesā. Tas, savukārt, veicinās Ukrainas civiliedzīvotāju integrāciju darba tirgū, kas ir prioritārais mērķis šai mērķa grupai valsts valodas prasmes apliecināšanā, un samazinās sociālo atkarību no valsts un pašvaldību sociālās palīdzības. 
Vienas valsts valodas prasmes pārbaudes izmaksas ir 52 euro (viens eksaminācijas notikums). 
 Plānotais pretendentu skaits 2025. gadā - 3000. 
Aprēķins: pretendentu skaits * pārbaudes procesa izmaksas EUR (52.00 * 3000 = 156 000 euro).</t>
  </si>
  <si>
    <t>5.pielikums</t>
  </si>
  <si>
    <t>pasākumu plāna atbalsta sniegšanai Ukrainas civiliedzīvotājiem Latvijas Republikā 2025.gadā sākotnējās ietekmes novērtējuma ziņojumam (anotācijai)</t>
  </si>
  <si>
    <t>9.7. Valsts valodas prasmes pārbaudes Ukrainas civiliedzīvotājiem.</t>
  </si>
  <si>
    <t xml:space="preserve">Neformālās izglītības programmas īstenošanas laikā tiek atbalstītas 10 aktivitātes vienam bērnam. Vienas aktivitātes ilgums vismaz 6 stundas, vienas stundas izmaksa 5 EUR jeb 30 EUR par vienu aktivitāti, tādējādi vienam bērnam var nodrošināt atbalstu 300 EUR apmērā kopumā par 60 stundām. Vienam bērnam paredzētajā atbalstā (300 EUR ) apmērā ir iekļautas arī izmaksas Valsts izglītības satura centra atbalsta programmas administrēšanai 1% apmērā un izmaksas pašvaldībām pasākumu administrēšanai 4%. 
Ukrainas bērnu skaitu (5-18 gadi)- ~7800 (3781 VIIS reģistrēti un ~4000 nav reģistrēti Latvijas izglītības iestādēs). Ja pieņemama, ka atbalstu varētu saņemt trešdaļa no viņiem, t.i., 2600 un katram bērnam atbalsts tādā apmērā kā 2023. gadā, tad kopējā summa 2025.gadam, kas būtu nepieciešama: 2600 x 300 EUR =  780 000 EUR.                                                             
Atbalsta programmas administrēšanai (līgumu slēgšana ar pašvaldībām, konsultēšana par programmas īstenošanu, informatīvu semināru organizēšana, programmas īstenošanas starpposma izvērtēšana, gala atskaišu apkopošana, programmas rezultātu izvērtēšana) Valsts izglītības satura centram tiek paredzēti atlīdzībai  grāmatveža pienākumu apmaksai un programmas koordinatoru un administratora pienākumu apmaksai. (3 darbinieki  ar vidējo atlīdzību 1 517 EUR x 20% piemaksa  = 910 x 8 mēneši = 7 282 EUR; 7 282 EUR x DDVSAOI = 9 000 EUR)
Attiecīgi pašvaldībām pārskaitāmais finansējums 780 000 – 9 000 = 771 000 EUR
Pašvaldībām neformālās izglītības pasākumu administrēšanai 4 % (771 000 x 4% = jeb ap 30 840  EUR) no programmā apgūtā finansējuma paredzēta, lai segtu papildu administratīvās un organizatoriskās izmaksas pašvaldībā.
</t>
  </si>
  <si>
    <t>1) izglītojamā izmaksas pedagogu atlīdzībai ir 257 euro mēnesī, kā arī vienreizēja maksa mācību līdzekļu iegādei 50 euro apmērā. 
2) finansējums profesionālās izglītības programmas īstenošanas izmaksu nodrošināšanai - izglītības tematiskajā jomā “Mākslas” =(425,15*2,34+282,23+22,77/12)= 108,32 euro, pārējās profesionālās izglītības programmās (vidējais koeficients 2022.gadam 1,43) =(425,15*1,43+282,23+22,77/12)=76,08 euro.
vidēji 81,44 euro (ja mākslu programmu īpatsvars 16,6%)
3) finansējums profesionālās izglītības ikmēneša stipendijas izmaksai 15 euro apmērā 
Provizoriskais izglītojamo sadalījums pa mēnešiem:
Janvāris 10
Februāris 10
marts 10
aprīlis 10
maijs 10
jūnijs 10
jūlijs 10 (tikai stipendijas)
augusts 10 (tikai stipendijas)
septembris 10
oktobris 10
novembris 10
decembris 10
Kopā:=(257+15+81,44)*(10*12)+10*50-((257+81,44)*(10+10)) = 36 144 euro</t>
  </si>
  <si>
    <t>6.6 Atbalsta sniegšana Ukrainas civiliedzīvotājiem zinātniskās darbības turpināšanā, turpinot piešķirt Ukrainas pētniekiem Pētniecības stipendijas.</t>
  </si>
  <si>
    <r>
      <t xml:space="preserve">Papildus nepieciešamais finansējums, </t>
    </r>
    <r>
      <rPr>
        <i/>
        <sz val="10"/>
        <rFont val="Times New Roman"/>
        <family val="1"/>
      </rPr>
      <t>euro</t>
    </r>
  </si>
  <si>
    <r>
      <t xml:space="preserve">Pirmskolas un vispārējās  izglītības izmaksas pedagogu atlīdzībai:  257 euro mēnesī par izglītojamo + mācību līdzekļiem (2100 izgl.) x 50 euro visā periodā.
Provizoriskais izglītojamo skaita (pieņemot, ka uz 01.09.2024 ir  6495 izglītojamie + periodā no 02.09.2024-12.2025  vēl ierodas ~2800 izglītojamie (2024.gadā 700 un 2025.gadā 2100 (pieņemot, ka no Iem prognozētā iebraucēju kopskaita (6000) ~35% (2100) ir nepilngadīgie, no tiem visi nonāk Latvijas izglītības iestādēs)  (no tiem ~952 pirmskola, ~1848 skola) sadalījums pa mēnešiem:
sept 6495
janvāris 7195
februāris 7385
marts 7576
aprīlis 7767
maijs 7958
jūnijs 8149* 
jūlijs 2836
augusts 2901
septembris 8722
oktobris 8913
novembris 9104
decembris 9295
</t>
    </r>
    <r>
      <rPr>
        <b/>
        <u/>
        <sz val="10"/>
        <rFont val="Times New Roman"/>
        <family val="1"/>
      </rPr>
      <t>PAVISAM KOPĀ: 23 165 373 euro</t>
    </r>
    <r>
      <rPr>
        <sz val="10"/>
        <rFont val="Times New Roman"/>
        <family val="1"/>
      </rPr>
      <t xml:space="preserve">
1) Mērķdotācija ped.algai</t>
    </r>
    <r>
      <rPr>
        <u/>
        <sz val="10"/>
        <rFont val="Times New Roman"/>
        <family val="1"/>
      </rPr>
      <t xml:space="preserve"> KOPĀ 10 162 659 euro</t>
    </r>
    <r>
      <rPr>
        <sz val="10"/>
        <rFont val="Times New Roman"/>
        <family val="1"/>
      </rPr>
      <t xml:space="preserve">, t.sk.  a) reģistrētiem uz 1.09.2023   7 667 439*1.085=8 319 171 euro (atbilstoši aprēķinam pie 3.10.2023 MK rīkojuma Nr.650 ( 23-TA-2334) attiecinot uz pilnu gadu un piemērojot zemākās algas likmes pieaugumu atbilstoši grafikam 1.085); b) prognozējamajam pieaugumam līdz 1.09.2024 (740 izglītojamie * (195.26 euro Vidēji viena mēneša mērķdotācija vienam izglītojamam (vispārējā izglītība 1-12.klase) 2023./2024.m.g. 2.semestris + 12.34 euro Viena izglītojamā izmaksa interešu izglītībai)  *12 mēn = 1 843 488 euro. </t>
    </r>
    <r>
      <rPr>
        <u/>
        <sz val="10"/>
        <rFont val="Times New Roman"/>
        <family val="1"/>
      </rPr>
      <t xml:space="preserve">
</t>
    </r>
    <r>
      <rPr>
        <sz val="10"/>
        <rFont val="Times New Roman"/>
        <family val="1"/>
      </rPr>
      <t>2) Saskaņā ar Grozījumu projektu Ukrainas civiliedzīvotāju atbalsta likumā (24-TA-913), Sākot ar 2024. gada 1. septembri, visi obligātās izglītības vecumu sasniegušie  civiliedzīvotāji, kuriem piešķirts pagaidu aizsardzības statuss, uzsāks mācības izglītības iestādē klātienē.2025. gadā nepieciešamais finansējums 1842 nepilngadīgo Ukrainas civiliedzīvotāju (kuriem uz 2024.gada aprīli nav reģistrēta piederība Latvijas izglītības iestādē) izglītības nodrošināšanai 7 257 240 euro.
3) Mācību līdzekļi (reģistrētajiem uz 1.09.2024) 35.17*(3292+740) =141 805</t>
    </r>
    <r>
      <rPr>
        <u/>
        <sz val="10"/>
        <rFont val="Times New Roman"/>
        <family val="1"/>
      </rPr>
      <t xml:space="preserve"> euro</t>
    </r>
    <r>
      <rPr>
        <sz val="10"/>
        <rFont val="Times New Roman"/>
        <family val="1"/>
      </rPr>
      <t xml:space="preserve">
4) papildus atbalsts jauniebraukušiem pēc 1.09.2024 līdz 31.12.2025   257 euro*12*1536.3 vid. mēnesī =4 737 949</t>
    </r>
    <r>
      <rPr>
        <u/>
        <sz val="10"/>
        <rFont val="Times New Roman"/>
        <family val="1"/>
      </rPr>
      <t xml:space="preserve"> euro</t>
    </r>
    <r>
      <rPr>
        <sz val="10"/>
        <rFont val="Times New Roman"/>
        <family val="1"/>
      </rPr>
      <t xml:space="preserve"> un māc.līdz 50*2100= </t>
    </r>
    <r>
      <rPr>
        <u/>
        <sz val="10"/>
        <rFont val="Times New Roman"/>
        <family val="1"/>
      </rPr>
      <t xml:space="preserve">105 000 euro, 
</t>
    </r>
    <r>
      <rPr>
        <sz val="10"/>
        <rFont val="Times New Roman"/>
        <family val="1"/>
      </rPr>
      <t>5) Papildus atbalsta turpināšana izglītojamajiem, kuri no 2024.gada 1.janvāra līdz  2024. gada 1. septembrim ir reģistrēti Valsts izglītības informācijas sistēmā ar apakšstatusu "Ukrainas civiliedzīvotājs" , finansējumu piešķir 50% apmērā laikposmam no 2025. gada 1. janvāra līdz 2025. gada 31. augustam. 257euro*50%*8 mēn*740 izglītojamie = 760 720 euro</t>
    </r>
    <r>
      <rPr>
        <u/>
        <sz val="10"/>
        <rFont val="Times New Roman"/>
        <family val="1"/>
      </rPr>
      <t xml:space="preserve">
</t>
    </r>
    <r>
      <rPr>
        <sz val="10"/>
        <rFont val="Times New Roman"/>
        <family val="1"/>
      </rPr>
      <t>*pirmskola un daļai skolēnu papildus mācību pasākumi priekšmetos kur zems vērtējums vai papildus latviešu valodas apguve, atbilstoši  2022.g.11.janvāra MK noteikumiem Nr.11.</t>
    </r>
  </si>
  <si>
    <r>
      <t xml:space="preserve">Pirmskolas un vispārējās  izglītības izmaksas pedagogu atlīdzībai:  257 euro mēnesī par izglītojamo + mācību līdzekļiem (2800 izgl.) x 50 euro visā periodā.
Provizoriskais izglītojamo skaita (pieņemot, ka uz 01.09.2024 ir  6495 izglītojamie + periodā no 02.09.2024-12.2025  vēl ierodas ~3500 izglītojamie (2024.gadā 700 un 2025.gadā 2800 (pieņemot, ka no Iem prognozētā iebraucēju kopskaita (8000) ~35% (2800) ir nepilngadīgie, no tiem visi nonāk Latvijas izglītības iestādēs)  (no tiem ~1190 pirmskola, ~2310 skola) sadalījums pa mēnešiem:
sept 6495
janvāris 7195
februāris 7449
marts 7703
aprīlis 7957
maijs 8211
jūnijs 8465* 
jūlijs 2965
augusts 3052
septembris 9230
oktobris 9485
novembris 9740
decembris 9995
</t>
    </r>
    <r>
      <rPr>
        <b/>
        <u/>
        <sz val="10"/>
        <rFont val="Times New Roman"/>
        <family val="1"/>
      </rPr>
      <t>PAVISAM KOPĀ: 24 137 292 euro</t>
    </r>
    <r>
      <rPr>
        <sz val="10"/>
        <rFont val="Times New Roman"/>
        <family val="1"/>
      </rPr>
      <t xml:space="preserve">
1) Mērķdotācija ped.algai</t>
    </r>
    <r>
      <rPr>
        <u/>
        <sz val="10"/>
        <rFont val="Times New Roman"/>
        <family val="1"/>
      </rPr>
      <t xml:space="preserve"> KOPĀ 10 162 659 euro</t>
    </r>
    <r>
      <rPr>
        <sz val="10"/>
        <rFont val="Times New Roman"/>
        <family val="1"/>
      </rPr>
      <t xml:space="preserve">, t.sk.  a) reģistrētiem uz 1.09.2023   7 667 439*1.085=8 319 171 euro (atbilstoši aprēķinam pie 3.10.2023 MK rīkojuma Nr.650 ( 23-TA-2334) attiecinot uz pilnu gadu un piemērojot zemākās algas likmes pieaugumu atbilstoši grafikam 1.085); b) prognozējamajam pieaugumam līdz 1.09.2024 (740 izglītojamie * (195.26 euro Vidēji viena mēneša mērķdotācija vienam izglītojamam (vispārējā izglītība 1-12.klase) 2023./2024.m.g. 2.semestris + 12.34 euro Viena izglītojamā izmaksa interešu izglītībai)  *12 mēn = 1 843 488 euro. </t>
    </r>
    <r>
      <rPr>
        <u/>
        <sz val="10"/>
        <rFont val="Times New Roman"/>
        <family val="1"/>
      </rPr>
      <t xml:space="preserve">
</t>
    </r>
    <r>
      <rPr>
        <sz val="10"/>
        <rFont val="Times New Roman"/>
        <family val="1"/>
      </rPr>
      <t>2) Saskaņā ar Grozījumu projektu Ukrainas civiliedzīvotāju atbalsta likumā (24-TA-913), Sākot ar 2024. gada 1. septembri, visi obligātās izglītības vecumu sasniegušie  civiliedzīvotāji, kuriem piešķirts pagaidu aizsardzības statuss, uzsāks mācības izglītības iestādē klātienē.2025. gadā nepieciešamais finansējums 1842 nepilngadīgo Ukrainas civiliedzīvotāju (kuriem uz 2024.gada aprīli nav reģistrēta piederība Latvijas izglītības iestādē) izglītības nodrošināšanai 7 257 240 euro.
3) Mācību līdzekļi (reģistrētajiem uz 1.09.2024) 35.17*(3292+740) =141 805</t>
    </r>
    <r>
      <rPr>
        <u/>
        <sz val="10"/>
        <rFont val="Times New Roman"/>
        <family val="1"/>
      </rPr>
      <t xml:space="preserve"> euro</t>
    </r>
    <r>
      <rPr>
        <sz val="10"/>
        <rFont val="Times New Roman"/>
        <family val="1"/>
      </rPr>
      <t xml:space="preserve">
4) papildus atbalsts jauniebraukušiem pēc 1.09.2024 līdz 31.12.2025   257 euro*12*1840.1 vid. mēnesī =5 674 868</t>
    </r>
    <r>
      <rPr>
        <u/>
        <sz val="10"/>
        <rFont val="Times New Roman"/>
        <family val="1"/>
      </rPr>
      <t xml:space="preserve"> euro</t>
    </r>
    <r>
      <rPr>
        <sz val="10"/>
        <rFont val="Times New Roman"/>
        <family val="1"/>
      </rPr>
      <t xml:space="preserve"> un māc.līdz 50*2800= </t>
    </r>
    <r>
      <rPr>
        <u/>
        <sz val="10"/>
        <rFont val="Times New Roman"/>
        <family val="1"/>
      </rPr>
      <t xml:space="preserve">140 000 euro, 
</t>
    </r>
    <r>
      <rPr>
        <sz val="10"/>
        <rFont val="Times New Roman"/>
        <family val="1"/>
      </rPr>
      <t>5) Papildus atbalsta turpināšana izglītojamajiem, kuri no 2024.gada 1.janvāra līdz  2024. gada 1. septembrim ir reģistrēti Valsts izglītības informācijas sistēmā ar apakšstatusu "Ukrainas civiliedzīvotājs" , finansējumu piešķir 50% apmērā laikposmam no 2025. gada 1. janvāra līdz 2025. gada 31. augustam. 257euro*50%*8 mēn*740 izglītojamie = 760 720 euro</t>
    </r>
    <r>
      <rPr>
        <u/>
        <sz val="10"/>
        <rFont val="Times New Roman"/>
        <family val="1"/>
      </rPr>
      <t xml:space="preserve">
</t>
    </r>
    <r>
      <rPr>
        <sz val="10"/>
        <rFont val="Times New Roman"/>
        <family val="1"/>
      </rPr>
      <t>*pirmskola un daļai skolēnu papildus mācību pasākumi priekšmetos kur zems vērtējums vai papildus latviešu valodas apguve, atbilstoši  2022.g.11.janvāra MK noteikumiem Nr.11.</t>
    </r>
  </si>
  <si>
    <r>
      <t xml:space="preserve">Pirmskolas un vispārējās  izglītības izmaksas pedagogu atlīdzībai:  257 euro mēnesī par izglītojamo + mācību līdzekļiem (3500 izgl.) x 50 euro visā periodā.
Provizoriskais izglītojamo skaita (pieņemot, ka uz 01.09.2024 ir  6495 izglītojamie + periodā no 02.09.2024-12.2025  vēl ierodas ~4200 izglītojamie (2024.gadā 700 un 2025.gadā 3500 (pieņemot, ka no Iem prognozētā iebraucēju kopskaita (10000) ~35% (3500) ir nepilngadīgie, no tiem visi nonāk Latvijas izglītības iestādēs)  (no tiem ~1428 pirmskola, ~2772 skola) sadalījums pa mēnešiem:
sept 6495
janvāris 7195
februāris 7513
marts 7831
aprīlis 8149
maijs 8467
jūnijs 8785* 
jūlijs 3095
augusts 3203
septembris 9739
oktobris 10057
novembris 10376
decembris 10695
</t>
    </r>
    <r>
      <rPr>
        <b/>
        <u/>
        <sz val="10"/>
        <rFont val="Times New Roman"/>
        <family val="1"/>
      </rPr>
      <t>PAVISAM KOPĀ: 25 112 296 euro</t>
    </r>
    <r>
      <rPr>
        <sz val="10"/>
        <rFont val="Times New Roman"/>
        <family val="1"/>
      </rPr>
      <t xml:space="preserve">
1) Mērķdotācija ped.algai</t>
    </r>
    <r>
      <rPr>
        <u/>
        <sz val="10"/>
        <rFont val="Times New Roman"/>
        <family val="1"/>
      </rPr>
      <t xml:space="preserve"> KOPĀ 10 162 659 euro</t>
    </r>
    <r>
      <rPr>
        <sz val="10"/>
        <rFont val="Times New Roman"/>
        <family val="1"/>
      </rPr>
      <t xml:space="preserve">, t.sk.  a) reģistrētiem uz 1.09.2023   7 667 439*1.085=8 319 171 euro (atbilstoši aprēķinam pie 3.10.2023 MK rīkojuma Nr.650 ( 23-TA-2334) attiecinot uz pilnu gadu un piemērojot zemākās algas likmes pieaugumu atbilstoši grafikam 1.085); b) prognozējamajam pieaugumam līdz 1.09.2024 (740 izglītojamie * (195.26 euro Vidēji viena mēneša mērķdotācija vienam izglītojamam (vispārējā izglītība 1-12.klase) 2023./2024.m.g. 2.semestris + 12.34 euro Viena izglītojamā izmaksa interešu izglītībai)  *12 mēn = 1 843 488 euro. </t>
    </r>
    <r>
      <rPr>
        <u/>
        <sz val="10"/>
        <rFont val="Times New Roman"/>
        <family val="1"/>
      </rPr>
      <t xml:space="preserve">
</t>
    </r>
    <r>
      <rPr>
        <sz val="10"/>
        <rFont val="Times New Roman"/>
        <family val="1"/>
      </rPr>
      <t xml:space="preserve">2) Saskaņā ar Grozījumu projektu Ukrainas civiliedzīvotāju atbalsta likumā (24-TA-913), Sākot ar 2024. gada 1. septembri, visi obligātās izglītības vecumu sasniegušie  civiliedzīvotāji, kuriem piešķirts pagaidu aizsardzības statuss, uzsāks mācības izglītības iestādē klātienē.2025. gadā nepieciešamais finansējums 1842 nepilngadīgo Ukrainas civiliedzīvotāju (kuriem uz 2024.gada aprīli nav reģistrēta piederība Latvijas izglītības iestādē) izglītības nodrošināšanai </t>
    </r>
    <r>
      <rPr>
        <u/>
        <sz val="10"/>
        <rFont val="Times New Roman"/>
        <family val="1"/>
      </rPr>
      <t>7 257 240 euro</t>
    </r>
    <r>
      <rPr>
        <sz val="10"/>
        <rFont val="Times New Roman"/>
        <family val="1"/>
      </rPr>
      <t>.
3) Mācību līdzekļi (reģistrētajiem uz 1.09.2024) 35.17*(3292+740) =</t>
    </r>
    <r>
      <rPr>
        <u/>
        <sz val="10"/>
        <rFont val="Times New Roman"/>
        <family val="1"/>
      </rPr>
      <t>141 805 euro</t>
    </r>
    <r>
      <rPr>
        <sz val="10"/>
        <rFont val="Times New Roman"/>
        <family val="1"/>
      </rPr>
      <t xml:space="preserve">
4) papildus atbalsts jauniebraukušiem pēc 1.09.2024 līdz 31.12.2025   257 euro*12*2144.9 vid. mēnesī =6 614 872</t>
    </r>
    <r>
      <rPr>
        <u/>
        <sz val="10"/>
        <rFont val="Times New Roman"/>
        <family val="1"/>
      </rPr>
      <t xml:space="preserve"> euro</t>
    </r>
    <r>
      <rPr>
        <sz val="10"/>
        <rFont val="Times New Roman"/>
        <family val="1"/>
      </rPr>
      <t xml:space="preserve"> un māc.līdz 50*3500= </t>
    </r>
    <r>
      <rPr>
        <u/>
        <sz val="10"/>
        <rFont val="Times New Roman"/>
        <family val="1"/>
      </rPr>
      <t xml:space="preserve">175 000 euro, 
</t>
    </r>
    <r>
      <rPr>
        <sz val="10"/>
        <rFont val="Times New Roman"/>
        <family val="1"/>
      </rPr>
      <t xml:space="preserve">5) Papildus atbalsta turpināšana izglītojamajiem, kuri no 2024.gada 1.janvāra līdz  2024. gada 1. septembrim ir reģistrēti Valsts izglītības informācijas sistēmā ar apakšstatusu "Ukrainas civiliedzīvotājs" , finansējumu piešķir 50% apmērā laikposmam no 2025. gada 1. janvāra līdz 2025. gada 31. augustam. 257euro*50%*8 mēn*740 izglītojamie = </t>
    </r>
    <r>
      <rPr>
        <u/>
        <sz val="10"/>
        <rFont val="Times New Roman"/>
        <family val="1"/>
      </rPr>
      <t xml:space="preserve">760 720 euro
</t>
    </r>
    <r>
      <rPr>
        <sz val="10"/>
        <rFont val="Times New Roman"/>
        <family val="1"/>
      </rPr>
      <t>*pirmskola un daļai skolēnu papildus mācību pasākumi priekšmetos kur zems vērtējums vai papildus latviešu valodas apguve, atbilstoši  2022.g.11.janvāra MK noteikumiem Nr.11.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</si>
</sst>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3" x14ac:knownFonts="1">
    <font>
      <sz val="11"/>
      <color theme="1"/>
      <name val="Calibri"/>
      <family val="2"/>
      <charset val="186"/>
      <scheme val="minor"/>
    </font>
    <font>
      <sz val="11"/>
      <color theme="1"/>
      <name val="Calibri"/>
      <family val="2"/>
      <scheme val="minor"/>
    </font>
    <font>
      <sz val="11"/>
      <color theme="1"/>
      <name val="Calibri"/>
      <family val="2"/>
      <scheme val="minor"/>
    </font>
    <font>
      <sz val="8"/>
      <name val="Calibri"/>
      <family val="2"/>
      <charset val="186"/>
      <scheme val="minor"/>
    </font>
    <font>
      <b/>
      <sz val="8"/>
      <name val="Times New Roman"/>
      <family val="1"/>
    </font>
    <font>
      <sz val="8"/>
      <name val="Times New Roman"/>
      <family val="1"/>
    </font>
    <font>
      <sz val="10"/>
      <name val="Times New Roman"/>
      <family val="1"/>
      <charset val="186"/>
    </font>
    <font>
      <sz val="11"/>
      <color theme="1"/>
      <name val="Calibri"/>
      <family val="2"/>
      <charset val="186"/>
      <scheme val="minor"/>
    </font>
    <font>
      <sz val="11"/>
      <name val="Calibri"/>
      <family val="2"/>
      <charset val="186"/>
      <scheme val="minor"/>
    </font>
    <font>
      <sz val="11"/>
      <name val="Times New Roman"/>
      <family val="1"/>
      <charset val="186"/>
    </font>
    <font>
      <b/>
      <sz val="10"/>
      <name val="Times New Roman"/>
      <family val="1"/>
    </font>
    <font>
      <sz val="10"/>
      <name val="Arial"/>
      <family val="2"/>
    </font>
    <font>
      <sz val="10"/>
      <name val="Arial"/>
      <family val="2"/>
      <charset val="186"/>
    </font>
    <font>
      <sz val="10"/>
      <name val="Times New Roman"/>
      <family val="1"/>
    </font>
    <font>
      <b/>
      <sz val="11"/>
      <name val="Times New Roman"/>
      <family val="1"/>
      <charset val="186"/>
    </font>
    <font>
      <sz val="11"/>
      <name val="Times New Roman"/>
      <family val="1"/>
    </font>
    <font>
      <i/>
      <sz val="10"/>
      <name val="Times New Roman"/>
      <family val="1"/>
    </font>
    <font>
      <b/>
      <u/>
      <sz val="10"/>
      <name val="Times New Roman"/>
      <family val="1"/>
    </font>
    <font>
      <u/>
      <sz val="10"/>
      <name val="Times New Roman"/>
      <family val="1"/>
    </font>
    <font>
      <sz val="10"/>
      <name val="Calibri"/>
      <family val="2"/>
      <scheme val="minor"/>
    </font>
    <font>
      <sz val="10"/>
      <name val="Calibri"/>
      <family val="2"/>
      <charset val="186"/>
      <scheme val="minor"/>
    </font>
    <font>
      <b/>
      <sz val="8"/>
      <name val="Times New Roman"/>
      <family val="1"/>
      <charset val="186"/>
    </font>
    <font>
      <sz val="8"/>
      <name val="Times New Roman"/>
      <family val="1"/>
      <charset val="186"/>
    </font>
  </fonts>
  <fills count="10">
    <fill>
      <patternFill patternType="none"/>
    </fill>
    <fill>
      <patternFill patternType="gray125"/>
    </fill>
    <fill>
      <patternFill patternType="solid">
        <fgColor rgb="FFD9E1F2"/>
        <bgColor rgb="FF000000"/>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rgb="FFA6A6A6"/>
      </left>
      <right style="thin">
        <color rgb="FFA6A6A6"/>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7" fillId="0" borderId="0"/>
    <xf numFmtId="0" fontId="2" fillId="0" borderId="0"/>
    <xf numFmtId="0" fontId="11" fillId="0" borderId="0"/>
    <xf numFmtId="9" fontId="1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88">
    <xf numFmtId="0" fontId="0" fillId="0" borderId="0" xfId="0"/>
    <xf numFmtId="0" fontId="4" fillId="2" borderId="1" xfId="0"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5" fillId="0" borderId="0" xfId="0" applyFont="1"/>
    <xf numFmtId="3" fontId="5" fillId="0" borderId="0" xfId="0" applyNumberFormat="1" applyFont="1" applyAlignment="1">
      <alignment horizontal="right"/>
    </xf>
    <xf numFmtId="0" fontId="5" fillId="0" borderId="1" xfId="0" applyFont="1" applyBorder="1" applyAlignment="1">
      <alignment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right" vertical="center"/>
    </xf>
    <xf numFmtId="0" fontId="5" fillId="0" borderId="1" xfId="0" applyFont="1" applyBorder="1"/>
    <xf numFmtId="3" fontId="5" fillId="0" borderId="1" xfId="0" applyNumberFormat="1" applyFont="1" applyBorder="1" applyAlignment="1">
      <alignment horizontal="right"/>
    </xf>
    <xf numFmtId="0" fontId="5" fillId="0" borderId="1" xfId="0" applyFont="1" applyBorder="1" applyAlignment="1">
      <alignment vertical="center"/>
    </xf>
    <xf numFmtId="0" fontId="8" fillId="0" borderId="0" xfId="0" applyFont="1"/>
    <xf numFmtId="0" fontId="9" fillId="0" borderId="0" xfId="0" applyFont="1"/>
    <xf numFmtId="0" fontId="10" fillId="7" borderId="10" xfId="1" applyFont="1" applyFill="1" applyBorder="1"/>
    <xf numFmtId="0" fontId="10" fillId="8" borderId="10" xfId="1" applyFont="1" applyFill="1" applyBorder="1"/>
    <xf numFmtId="0" fontId="10" fillId="9" borderId="10" xfId="1" applyFont="1" applyFill="1" applyBorder="1"/>
    <xf numFmtId="3" fontId="10" fillId="7" borderId="10" xfId="1" applyNumberFormat="1" applyFont="1" applyFill="1" applyBorder="1" applyAlignment="1">
      <alignment horizontal="right" vertical="center"/>
    </xf>
    <xf numFmtId="3" fontId="10" fillId="8" borderId="10" xfId="1" applyNumberFormat="1" applyFont="1" applyFill="1" applyBorder="1" applyAlignment="1">
      <alignment horizontal="right" vertical="center"/>
    </xf>
    <xf numFmtId="3" fontId="10" fillId="9" borderId="10" xfId="1" applyNumberFormat="1" applyFont="1" applyFill="1" applyBorder="1" applyAlignment="1">
      <alignment horizontal="right" vertical="center"/>
    </xf>
    <xf numFmtId="0" fontId="13" fillId="4" borderId="10" xfId="1" applyFont="1" applyFill="1" applyBorder="1" applyAlignment="1">
      <alignment vertical="center" wrapText="1"/>
    </xf>
    <xf numFmtId="3" fontId="13" fillId="4" borderId="10" xfId="0" applyNumberFormat="1" applyFont="1" applyFill="1" applyBorder="1" applyAlignment="1">
      <alignment horizontal="right" vertical="center"/>
    </xf>
    <xf numFmtId="0" fontId="5" fillId="0" borderId="2" xfId="0" applyFont="1" applyBorder="1" applyAlignment="1">
      <alignment horizontal="center" wrapText="1"/>
    </xf>
    <xf numFmtId="0" fontId="5" fillId="0" borderId="11" xfId="0" applyFont="1" applyBorder="1" applyAlignment="1">
      <alignment horizontal="center" wrapText="1"/>
    </xf>
    <xf numFmtId="0" fontId="5" fillId="0" borderId="3" xfId="0" applyFont="1" applyBorder="1" applyAlignment="1">
      <alignment horizont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4" fillId="0" borderId="0" xfId="0" applyFont="1" applyAlignment="1">
      <alignment horizontal="center" vertical="center"/>
    </xf>
    <xf numFmtId="0" fontId="10" fillId="0" borderId="0" xfId="0" applyFont="1" applyAlignment="1">
      <alignment horizontal="center" vertical="center"/>
    </xf>
    <xf numFmtId="0" fontId="15" fillId="0" borderId="0" xfId="0" applyFont="1"/>
    <xf numFmtId="0" fontId="15" fillId="6" borderId="0" xfId="0" applyFont="1" applyFill="1"/>
    <xf numFmtId="0" fontId="15" fillId="5" borderId="10" xfId="0" applyFont="1" applyFill="1" applyBorder="1" applyAlignment="1">
      <alignment horizontal="center" wrapText="1"/>
    </xf>
    <xf numFmtId="0" fontId="15" fillId="7" borderId="10" xfId="0" applyFont="1" applyFill="1" applyBorder="1" applyAlignment="1">
      <alignment horizontal="center" wrapText="1"/>
    </xf>
    <xf numFmtId="0" fontId="15" fillId="8" borderId="10" xfId="0" applyFont="1" applyFill="1" applyBorder="1" applyAlignment="1">
      <alignment horizontal="center" wrapText="1"/>
    </xf>
    <xf numFmtId="0" fontId="15" fillId="9" borderId="10" xfId="0" applyFont="1" applyFill="1" applyBorder="1" applyAlignment="1">
      <alignment horizontal="center" wrapText="1"/>
    </xf>
    <xf numFmtId="0" fontId="13" fillId="0" borderId="10" xfId="0" applyFont="1" applyBorder="1" applyAlignment="1">
      <alignment horizontal="center" vertical="center" wrapText="1"/>
    </xf>
    <xf numFmtId="3" fontId="13" fillId="0" borderId="10" xfId="0" applyNumberFormat="1" applyFont="1" applyBorder="1" applyAlignment="1">
      <alignment horizontal="center" vertical="center" wrapText="1"/>
    </xf>
    <xf numFmtId="0" fontId="15" fillId="7" borderId="10" xfId="0" applyFont="1" applyFill="1" applyBorder="1"/>
    <xf numFmtId="0" fontId="15" fillId="8" borderId="10" xfId="0" applyFont="1" applyFill="1" applyBorder="1"/>
    <xf numFmtId="0" fontId="15" fillId="9" borderId="10" xfId="0" applyFont="1" applyFill="1" applyBorder="1"/>
    <xf numFmtId="0" fontId="10" fillId="3" borderId="10" xfId="0" applyFont="1" applyFill="1" applyBorder="1" applyAlignment="1">
      <alignment horizontal="center" vertical="center" wrapText="1"/>
    </xf>
    <xf numFmtId="3" fontId="10" fillId="3" borderId="12" xfId="0" applyNumberFormat="1" applyFont="1" applyFill="1" applyBorder="1" applyAlignment="1">
      <alignment horizontal="right" vertical="center" wrapText="1"/>
    </xf>
    <xf numFmtId="0" fontId="10" fillId="3" borderId="12"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10" xfId="0" applyFont="1" applyFill="1" applyBorder="1" applyAlignment="1">
      <alignment horizontal="justify" vertical="center" wrapText="1"/>
    </xf>
    <xf numFmtId="3" fontId="13" fillId="4" borderId="12" xfId="0" applyNumberFormat="1" applyFont="1" applyFill="1" applyBorder="1" applyAlignment="1">
      <alignment horizontal="right" vertical="center"/>
    </xf>
    <xf numFmtId="0" fontId="13" fillId="0" borderId="12" xfId="1" applyFont="1" applyBorder="1" applyAlignment="1">
      <alignment horizontal="left" vertical="top" wrapText="1"/>
    </xf>
    <xf numFmtId="0" fontId="13" fillId="7" borderId="10" xfId="1" applyFont="1" applyFill="1" applyBorder="1" applyAlignment="1">
      <alignment horizontal="center" wrapText="1"/>
    </xf>
    <xf numFmtId="0" fontId="13" fillId="8" borderId="10" xfId="1" applyFont="1" applyFill="1" applyBorder="1" applyAlignment="1">
      <alignment horizontal="center" wrapText="1"/>
    </xf>
    <xf numFmtId="0" fontId="13" fillId="9" borderId="10" xfId="1" applyFont="1" applyFill="1" applyBorder="1" applyAlignment="1">
      <alignment horizontal="center" wrapText="1"/>
    </xf>
    <xf numFmtId="0" fontId="15" fillId="4" borderId="0" xfId="0" applyFont="1" applyFill="1"/>
    <xf numFmtId="3" fontId="13" fillId="4" borderId="13" xfId="0" applyNumberFormat="1" applyFont="1" applyFill="1" applyBorder="1" applyAlignment="1">
      <alignment horizontal="right" vertical="center"/>
    </xf>
    <xf numFmtId="0" fontId="13" fillId="0" borderId="13" xfId="1" applyFont="1" applyBorder="1" applyAlignment="1">
      <alignment horizontal="left" vertical="top" wrapText="1"/>
    </xf>
    <xf numFmtId="3" fontId="13" fillId="7" borderId="10" xfId="1" applyNumberFormat="1" applyFont="1" applyFill="1" applyBorder="1" applyAlignment="1">
      <alignment horizontal="right" vertical="center"/>
    </xf>
    <xf numFmtId="3" fontId="13" fillId="8" borderId="10" xfId="1" applyNumberFormat="1" applyFont="1" applyFill="1" applyBorder="1" applyAlignment="1">
      <alignment horizontal="right" vertical="center"/>
    </xf>
    <xf numFmtId="3" fontId="13" fillId="9" borderId="10" xfId="1" applyNumberFormat="1" applyFont="1" applyFill="1" applyBorder="1" applyAlignment="1">
      <alignment horizontal="right" vertical="center"/>
    </xf>
    <xf numFmtId="0" fontId="13" fillId="4" borderId="10" xfId="0" applyFont="1" applyFill="1" applyBorder="1" applyAlignment="1">
      <alignment vertical="top" wrapText="1"/>
    </xf>
    <xf numFmtId="3" fontId="15" fillId="7" borderId="10" xfId="0" applyNumberFormat="1" applyFont="1" applyFill="1" applyBorder="1" applyAlignment="1">
      <alignment horizontal="right" vertical="center"/>
    </xf>
    <xf numFmtId="3" fontId="15" fillId="8" borderId="10" xfId="0" applyNumberFormat="1" applyFont="1" applyFill="1" applyBorder="1" applyAlignment="1">
      <alignment horizontal="right" vertical="center"/>
    </xf>
    <xf numFmtId="3" fontId="15" fillId="9" borderId="10" xfId="0" applyNumberFormat="1" applyFont="1" applyFill="1" applyBorder="1" applyAlignment="1">
      <alignment horizontal="right" vertical="center"/>
    </xf>
    <xf numFmtId="3" fontId="13" fillId="4" borderId="10" xfId="0" applyNumberFormat="1" applyFont="1" applyFill="1" applyBorder="1" applyAlignment="1">
      <alignment vertical="center"/>
    </xf>
    <xf numFmtId="16" fontId="13" fillId="4" borderId="10" xfId="0" applyNumberFormat="1" applyFont="1" applyFill="1" applyBorder="1" applyAlignment="1">
      <alignment horizontal="center" vertical="center" wrapText="1"/>
    </xf>
    <xf numFmtId="0" fontId="13" fillId="0" borderId="10" xfId="0" applyFont="1" applyBorder="1" applyAlignment="1">
      <alignment vertical="top" wrapText="1"/>
    </xf>
    <xf numFmtId="0" fontId="19" fillId="0" borderId="0" xfId="0" applyFont="1"/>
    <xf numFmtId="0" fontId="6" fillId="0" borderId="0" xfId="0" applyFont="1" applyAlignment="1">
      <alignment horizontal="right" vertical="center" wrapText="1"/>
    </xf>
    <xf numFmtId="0" fontId="20" fillId="0" borderId="0" xfId="0" applyFont="1"/>
    <xf numFmtId="0" fontId="9" fillId="5" borderId="10" xfId="0" applyFont="1" applyFill="1" applyBorder="1" applyAlignment="1">
      <alignment horizont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21" fillId="0" borderId="11" xfId="0" applyFont="1" applyBorder="1" applyAlignment="1">
      <alignment horizontal="center" vertical="center"/>
    </xf>
    <xf numFmtId="0" fontId="21" fillId="0" borderId="11" xfId="0" applyFont="1" applyBorder="1" applyAlignment="1">
      <alignment horizontal="center" vertical="center" wrapText="1"/>
    </xf>
    <xf numFmtId="0" fontId="21" fillId="0" borderId="3" xfId="0" applyFont="1" applyBorder="1" applyAlignment="1">
      <alignment horizontal="center" vertical="center"/>
    </xf>
    <xf numFmtId="0" fontId="21" fillId="0" borderId="3" xfId="0" applyFont="1" applyBorder="1" applyAlignment="1">
      <alignment horizontal="center" vertical="center" wrapText="1"/>
    </xf>
    <xf numFmtId="0" fontId="21" fillId="2" borderId="1" xfId="0" applyFont="1" applyFill="1" applyBorder="1" applyAlignment="1">
      <alignment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vertical="center" wrapText="1"/>
    </xf>
    <xf numFmtId="3" fontId="21" fillId="2" borderId="1" xfId="0" applyNumberFormat="1" applyFont="1" applyFill="1" applyBorder="1" applyAlignment="1">
      <alignment horizontal="center" vertical="center"/>
    </xf>
    <xf numFmtId="0" fontId="21" fillId="2" borderId="1" xfId="0" applyFont="1" applyFill="1" applyBorder="1" applyAlignment="1">
      <alignment horizontal="right" vertical="center"/>
    </xf>
    <xf numFmtId="0" fontId="21" fillId="2" borderId="1" xfId="0" applyFont="1" applyFill="1" applyBorder="1" applyAlignment="1">
      <alignment horizontal="righ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21" fillId="0" borderId="9" xfId="0" applyFont="1" applyBorder="1" applyAlignment="1">
      <alignment vertical="center" wrapText="1"/>
    </xf>
  </cellXfs>
  <cellStyles count="8">
    <cellStyle name="Comma 2" xfId="5" xr:uid="{03707CB2-943C-4DBF-8AD1-F3D673C5EE23}"/>
    <cellStyle name="Comma 2 2" xfId="7" xr:uid="{F1DFA803-0464-405E-A690-120EF914C1AB}"/>
    <cellStyle name="Normal" xfId="0" builtinId="0"/>
    <cellStyle name="Normal 2" xfId="2" xr:uid="{45EE1E6C-BD9B-4C6F-B0FE-34B8834B57FF}"/>
    <cellStyle name="Normal 2 2" xfId="6" xr:uid="{6363E1F4-A2DD-4A4C-A889-82DEA2A0BE10}"/>
    <cellStyle name="Normal 2 3" xfId="3" xr:uid="{11442968-C6CB-47FB-9DDF-8808D57E1E2E}"/>
    <cellStyle name="Normal 3 3" xfId="1" xr:uid="{00000000-0005-0000-0000-000001000000}"/>
    <cellStyle name="Percent 2" xfId="4" xr:uid="{F43DBEA4-B2B4-44FF-870D-A26C6B1F79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zoomScale="80" zoomScaleNormal="80" workbookViewId="0">
      <selection activeCell="K14" sqref="K14"/>
    </sheetView>
  </sheetViews>
  <sheetFormatPr defaultRowHeight="15" x14ac:dyDescent="0.25"/>
  <cols>
    <col min="1" max="1" width="9.140625" style="11"/>
    <col min="2" max="2" width="23.5703125" style="11" customWidth="1"/>
    <col min="3" max="3" width="47.42578125" style="11" customWidth="1"/>
    <col min="4" max="4" width="13.140625" style="11" customWidth="1"/>
    <col min="5" max="5" width="24.140625" style="11" customWidth="1"/>
    <col min="6" max="6" width="13.140625" style="11" customWidth="1"/>
    <col min="7" max="7" width="24.140625" style="11" customWidth="1"/>
    <col min="8" max="8" width="13.140625" style="11" customWidth="1"/>
    <col min="9" max="9" width="24.140625" style="11" customWidth="1"/>
    <col min="10" max="16384" width="9.140625" style="11"/>
  </cols>
  <sheetData>
    <row r="1" spans="1:9" s="68" customFormat="1" ht="22.5" customHeight="1" x14ac:dyDescent="0.2">
      <c r="A1" s="66"/>
      <c r="B1" s="66"/>
      <c r="C1" s="66"/>
      <c r="D1" s="66"/>
      <c r="E1" s="67"/>
      <c r="F1" s="66"/>
      <c r="G1" s="67"/>
      <c r="H1" s="66"/>
      <c r="I1" s="67" t="s">
        <v>92</v>
      </c>
    </row>
    <row r="2" spans="1:9" s="68" customFormat="1" ht="86.1" customHeight="1" x14ac:dyDescent="0.2">
      <c r="A2" s="66"/>
      <c r="B2" s="66"/>
      <c r="C2" s="66"/>
      <c r="D2" s="66"/>
      <c r="E2" s="67"/>
      <c r="F2" s="66"/>
      <c r="G2" s="67"/>
      <c r="H2" s="66"/>
      <c r="I2" s="67" t="s">
        <v>93</v>
      </c>
    </row>
    <row r="3" spans="1:9" x14ac:dyDescent="0.25">
      <c r="A3" s="30" t="s">
        <v>20</v>
      </c>
      <c r="B3" s="30"/>
      <c r="C3" s="30"/>
      <c r="D3" s="30"/>
      <c r="E3" s="30"/>
    </row>
    <row r="4" spans="1:9" x14ac:dyDescent="0.25">
      <c r="A4" s="30" t="s">
        <v>0</v>
      </c>
      <c r="B4" s="30"/>
      <c r="C4" s="30"/>
      <c r="D4" s="30"/>
      <c r="E4" s="30"/>
    </row>
    <row r="5" spans="1:9" ht="51.75" customHeight="1" x14ac:dyDescent="0.25">
      <c r="A5" s="12"/>
      <c r="B5" s="12"/>
      <c r="C5" s="12"/>
      <c r="D5" s="69" t="s">
        <v>78</v>
      </c>
      <c r="E5" s="69"/>
      <c r="F5" s="69" t="s">
        <v>79</v>
      </c>
      <c r="G5" s="69"/>
      <c r="H5" s="69" t="s">
        <v>80</v>
      </c>
      <c r="I5" s="69"/>
    </row>
    <row r="6" spans="1:9" x14ac:dyDescent="0.25">
      <c r="A6" s="70" t="s">
        <v>1</v>
      </c>
      <c r="B6" s="71" t="s">
        <v>2</v>
      </c>
      <c r="C6" s="71" t="s">
        <v>3</v>
      </c>
      <c r="D6" s="72" t="s">
        <v>81</v>
      </c>
      <c r="E6" s="73" t="s">
        <v>4</v>
      </c>
      <c r="F6" s="72" t="s">
        <v>81</v>
      </c>
      <c r="G6" s="73" t="s">
        <v>4</v>
      </c>
      <c r="H6" s="72" t="s">
        <v>81</v>
      </c>
      <c r="I6" s="73" t="s">
        <v>4</v>
      </c>
    </row>
    <row r="7" spans="1:9" x14ac:dyDescent="0.25">
      <c r="A7" s="74"/>
      <c r="B7" s="75"/>
      <c r="C7" s="75"/>
      <c r="D7" s="74"/>
      <c r="E7" s="75"/>
      <c r="F7" s="74"/>
      <c r="G7" s="75"/>
      <c r="H7" s="74"/>
      <c r="I7" s="75"/>
    </row>
    <row r="8" spans="1:9" x14ac:dyDescent="0.25">
      <c r="A8" s="76"/>
      <c r="B8" s="77" t="s">
        <v>5</v>
      </c>
      <c r="C8" s="78"/>
      <c r="D8" s="79">
        <f>SUM(D9:D14)</f>
        <v>25942782</v>
      </c>
      <c r="E8" s="80"/>
      <c r="F8" s="79">
        <f>SUM(F9:F14)</f>
        <v>27018678</v>
      </c>
      <c r="G8" s="80"/>
      <c r="H8" s="79">
        <f>SUM(H9:H14)</f>
        <v>28097075</v>
      </c>
      <c r="I8" s="80"/>
    </row>
    <row r="9" spans="1:9" x14ac:dyDescent="0.25">
      <c r="A9" s="76" t="s">
        <v>6</v>
      </c>
      <c r="B9" s="77" t="s">
        <v>7</v>
      </c>
      <c r="C9" s="78"/>
      <c r="D9" s="79">
        <f>D19+D29+D37+D47+D57+D67+D77+D87+D97</f>
        <v>43700</v>
      </c>
      <c r="E9" s="81"/>
      <c r="F9" s="79">
        <f>F19+F29+F37+F47+F57+F67+F77+F87+F97</f>
        <v>43700</v>
      </c>
      <c r="G9" s="81"/>
      <c r="H9" s="79">
        <f>H19+H29+H37+H47+H57+H67+H77+H87+H97</f>
        <v>43700</v>
      </c>
      <c r="I9" s="81"/>
    </row>
    <row r="10" spans="1:9" x14ac:dyDescent="0.25">
      <c r="A10" s="76" t="s">
        <v>8</v>
      </c>
      <c r="B10" s="77" t="s">
        <v>9</v>
      </c>
      <c r="C10" s="78"/>
      <c r="D10" s="79">
        <f t="shared" ref="D10:D11" si="0">D20+D30+D38+D48+D58+D68+D78+D88+D98</f>
        <v>164644</v>
      </c>
      <c r="E10" s="80"/>
      <c r="F10" s="79">
        <f t="shared" ref="F10" si="1">F20+F30+F38+F48+F58+F68+F78+F88+F98</f>
        <v>216644</v>
      </c>
      <c r="G10" s="80"/>
      <c r="H10" s="79">
        <f t="shared" ref="H10" si="2">H20+H30+H38+H48+H58+H68+H78+H88+H98</f>
        <v>268644</v>
      </c>
      <c r="I10" s="80"/>
    </row>
    <row r="11" spans="1:9" x14ac:dyDescent="0.25">
      <c r="A11" s="76" t="s">
        <v>16</v>
      </c>
      <c r="B11" s="77" t="s">
        <v>17</v>
      </c>
      <c r="C11" s="78"/>
      <c r="D11" s="79">
        <f t="shared" si="0"/>
        <v>1477</v>
      </c>
      <c r="E11" s="80"/>
      <c r="F11" s="79">
        <f t="shared" ref="F11" si="3">F21+F31+F39+F49+F59+F69+F79+F89+F99</f>
        <v>1477</v>
      </c>
      <c r="G11" s="80"/>
      <c r="H11" s="79">
        <f t="shared" ref="H11" si="4">H21+H31+H39+H49+H59+H69+H79+H89+H99</f>
        <v>1477</v>
      </c>
      <c r="I11" s="80"/>
    </row>
    <row r="12" spans="1:9" x14ac:dyDescent="0.25">
      <c r="A12" s="76" t="s">
        <v>10</v>
      </c>
      <c r="B12" s="77" t="s">
        <v>11</v>
      </c>
      <c r="C12" s="78"/>
      <c r="D12" s="79">
        <f>D23+D33+D41+D51+D61+D71+D81+D91+D101</f>
        <v>0</v>
      </c>
      <c r="E12" s="80"/>
      <c r="F12" s="79">
        <f>F23+F33+F41+F51+F61+F71+F81+F91+F101</f>
        <v>0</v>
      </c>
      <c r="G12" s="80"/>
      <c r="H12" s="79">
        <f>H23+H33+H41+H51+H61+H71+H81+H91+H101</f>
        <v>0</v>
      </c>
      <c r="I12" s="80"/>
    </row>
    <row r="13" spans="1:9" ht="21" x14ac:dyDescent="0.25">
      <c r="A13" s="76" t="s">
        <v>27</v>
      </c>
      <c r="B13" s="77" t="s">
        <v>28</v>
      </c>
      <c r="C13" s="78"/>
      <c r="D13" s="79">
        <f>D22+D32+D40+D50+D60+D70+D80+D90+D100</f>
        <v>1800</v>
      </c>
      <c r="E13" s="80"/>
      <c r="F13" s="79">
        <f>F22+F32+F40+F50+F60+F70+F80+F90+F100</f>
        <v>1800</v>
      </c>
      <c r="G13" s="80"/>
      <c r="H13" s="79">
        <f>H22+H32+H40+H50+H60+H70+H80+H90+H100</f>
        <v>1800</v>
      </c>
      <c r="I13" s="80"/>
    </row>
    <row r="14" spans="1:9" ht="24.6" customHeight="1" x14ac:dyDescent="0.25">
      <c r="A14" s="76" t="s">
        <v>12</v>
      </c>
      <c r="B14" s="77" t="s">
        <v>13</v>
      </c>
      <c r="C14" s="78"/>
      <c r="D14" s="79">
        <f>D24+D34+D42+D52+D62+D72+D82+D92+D102</f>
        <v>25731161</v>
      </c>
      <c r="E14" s="80"/>
      <c r="F14" s="79">
        <f>F24+F34+F42+F52+F62+F72+F82+F92+F102</f>
        <v>26755057</v>
      </c>
      <c r="G14" s="80"/>
      <c r="H14" s="79">
        <f>H24+H34+H42+H52+H62+H72+H82+H92+H102</f>
        <v>27781454</v>
      </c>
      <c r="I14" s="80"/>
    </row>
    <row r="15" spans="1:9" x14ac:dyDescent="0.25">
      <c r="A15" s="82"/>
      <c r="B15" s="83"/>
      <c r="C15" s="83"/>
      <c r="D15" s="83"/>
      <c r="E15" s="84"/>
    </row>
    <row r="16" spans="1:9" s="32" customFormat="1" ht="46.35" customHeight="1" x14ac:dyDescent="0.25">
      <c r="A16" s="24" t="s">
        <v>47</v>
      </c>
      <c r="B16" s="25"/>
      <c r="C16" s="25"/>
      <c r="D16" s="25"/>
      <c r="E16" s="26"/>
    </row>
    <row r="17" spans="1:9" s="32" customFormat="1" x14ac:dyDescent="0.25">
      <c r="A17" s="27" t="s">
        <v>18</v>
      </c>
      <c r="B17" s="28"/>
      <c r="C17" s="28"/>
      <c r="D17" s="28"/>
      <c r="E17" s="29"/>
    </row>
    <row r="18" spans="1:9" s="32" customFormat="1" x14ac:dyDescent="0.25">
      <c r="A18" s="1"/>
      <c r="B18" s="1"/>
      <c r="C18" s="1" t="s">
        <v>48</v>
      </c>
      <c r="D18" s="2">
        <f>SUM(D19:D24)</f>
        <v>23165373</v>
      </c>
      <c r="E18" s="1"/>
      <c r="F18" s="2">
        <f>SUM(F19:F24)</f>
        <v>24137292</v>
      </c>
      <c r="G18" s="1"/>
      <c r="H18" s="2">
        <f>SUM(H19:H24)</f>
        <v>25112296</v>
      </c>
      <c r="I18" s="1"/>
    </row>
    <row r="19" spans="1:9" s="32" customFormat="1" ht="15" customHeight="1" x14ac:dyDescent="0.25">
      <c r="A19" s="5" t="s">
        <v>6</v>
      </c>
      <c r="B19" s="6" t="s">
        <v>14</v>
      </c>
      <c r="C19" s="5"/>
      <c r="D19" s="7"/>
      <c r="E19" s="21" t="s">
        <v>25</v>
      </c>
      <c r="F19" s="7"/>
      <c r="G19" s="21" t="s">
        <v>25</v>
      </c>
      <c r="H19" s="7"/>
      <c r="I19" s="21" t="s">
        <v>25</v>
      </c>
    </row>
    <row r="20" spans="1:9" s="32" customFormat="1" x14ac:dyDescent="0.25">
      <c r="A20" s="5" t="s">
        <v>8</v>
      </c>
      <c r="B20" s="6" t="s">
        <v>15</v>
      </c>
      <c r="C20" s="8"/>
      <c r="D20" s="9"/>
      <c r="E20" s="22"/>
      <c r="F20" s="9"/>
      <c r="G20" s="22"/>
      <c r="H20" s="9"/>
      <c r="I20" s="22"/>
    </row>
    <row r="21" spans="1:9" s="32" customFormat="1" x14ac:dyDescent="0.25">
      <c r="A21" s="5" t="s">
        <v>16</v>
      </c>
      <c r="B21" s="6" t="s">
        <v>17</v>
      </c>
      <c r="C21" s="8"/>
      <c r="D21" s="9"/>
      <c r="E21" s="22"/>
      <c r="F21" s="9"/>
      <c r="G21" s="22"/>
      <c r="H21" s="9"/>
      <c r="I21" s="22"/>
    </row>
    <row r="22" spans="1:9" s="32" customFormat="1" ht="22.5" x14ac:dyDescent="0.25">
      <c r="A22" s="5" t="s">
        <v>27</v>
      </c>
      <c r="B22" s="6" t="s">
        <v>28</v>
      </c>
      <c r="C22" s="8"/>
      <c r="D22" s="9"/>
      <c r="E22" s="22"/>
      <c r="F22" s="9"/>
      <c r="G22" s="22"/>
      <c r="H22" s="9"/>
      <c r="I22" s="22"/>
    </row>
    <row r="23" spans="1:9" s="32" customFormat="1" x14ac:dyDescent="0.25">
      <c r="A23" s="5" t="s">
        <v>10</v>
      </c>
      <c r="B23" s="6" t="s">
        <v>11</v>
      </c>
      <c r="C23" s="8"/>
      <c r="D23" s="9"/>
      <c r="E23" s="22"/>
      <c r="F23" s="9"/>
      <c r="G23" s="22"/>
      <c r="H23" s="9"/>
      <c r="I23" s="22"/>
    </row>
    <row r="24" spans="1:9" s="32" customFormat="1" ht="22.5" x14ac:dyDescent="0.25">
      <c r="A24" s="5" t="s">
        <v>12</v>
      </c>
      <c r="B24" s="6" t="s">
        <v>13</v>
      </c>
      <c r="C24" s="10" t="s">
        <v>26</v>
      </c>
      <c r="D24" s="9" cm="1">
        <f t="array" ref="D24:D25">'PAPILDU APRĒĶINS'!D5:D6</f>
        <v>23165373</v>
      </c>
      <c r="E24" s="23"/>
      <c r="F24" s="9" cm="1">
        <f t="array" ref="F24:F25">'PAPILDU APRĒĶINS'!F5:F6</f>
        <v>24137292</v>
      </c>
      <c r="G24" s="23"/>
      <c r="H24" s="9" cm="1">
        <f t="array" ref="H24:H25">'PAPILDU APRĒĶINS'!H5:H6</f>
        <v>25112296</v>
      </c>
      <c r="I24" s="23"/>
    </row>
    <row r="25" spans="1:9" s="32" customFormat="1" x14ac:dyDescent="0.25">
      <c r="A25" s="3"/>
      <c r="B25" s="3"/>
      <c r="C25" s="3"/>
      <c r="D25" s="4">
        <v>0</v>
      </c>
      <c r="E25" s="3"/>
      <c r="F25" s="4">
        <v>0</v>
      </c>
      <c r="G25" s="3"/>
      <c r="H25" s="4">
        <v>0</v>
      </c>
      <c r="I25" s="3"/>
    </row>
    <row r="26" spans="1:9" s="32" customFormat="1" ht="39" customHeight="1" x14ac:dyDescent="0.25">
      <c r="A26" s="24" t="s">
        <v>49</v>
      </c>
      <c r="B26" s="25"/>
      <c r="C26" s="25"/>
      <c r="D26" s="25"/>
      <c r="E26" s="26"/>
    </row>
    <row r="27" spans="1:9" s="32" customFormat="1" x14ac:dyDescent="0.25">
      <c r="A27" s="27" t="s">
        <v>18</v>
      </c>
      <c r="B27" s="28"/>
      <c r="C27" s="28"/>
      <c r="D27" s="28"/>
      <c r="E27" s="29"/>
    </row>
    <row r="28" spans="1:9" s="32" customFormat="1" x14ac:dyDescent="0.25">
      <c r="A28" s="1"/>
      <c r="B28" s="1"/>
      <c r="C28" s="1" t="s">
        <v>50</v>
      </c>
      <c r="D28" s="2">
        <f>SUM(D29:D34)</f>
        <v>36144</v>
      </c>
      <c r="E28" s="1"/>
      <c r="F28" s="2">
        <f>SUM(F29:F34)</f>
        <v>36144</v>
      </c>
      <c r="G28" s="1"/>
      <c r="H28" s="2">
        <f>SUM(H29:H34)</f>
        <v>36144</v>
      </c>
      <c r="I28" s="1"/>
    </row>
    <row r="29" spans="1:9" s="32" customFormat="1" ht="15" customHeight="1" x14ac:dyDescent="0.25">
      <c r="A29" s="5" t="s">
        <v>6</v>
      </c>
      <c r="B29" s="6" t="s">
        <v>14</v>
      </c>
      <c r="C29" s="8" t="s">
        <v>26</v>
      </c>
      <c r="D29" s="7">
        <f>'PAPILDU APRĒĶINS'!J7</f>
        <v>25700</v>
      </c>
      <c r="E29" s="21" t="s">
        <v>25</v>
      </c>
      <c r="F29" s="7">
        <f>'PAPILDU APRĒĶINS'!S7</f>
        <v>25700</v>
      </c>
      <c r="G29" s="21" t="s">
        <v>25</v>
      </c>
      <c r="H29" s="7">
        <f>'PAPILDU APRĒĶINS'!AB7</f>
        <v>25700</v>
      </c>
      <c r="I29" s="21" t="s">
        <v>25</v>
      </c>
    </row>
    <row r="30" spans="1:9" s="32" customFormat="1" x14ac:dyDescent="0.25">
      <c r="A30" s="5" t="s">
        <v>8</v>
      </c>
      <c r="B30" s="6" t="s">
        <v>15</v>
      </c>
      <c r="C30" s="8" t="s">
        <v>26</v>
      </c>
      <c r="D30" s="9">
        <f>'PAPILDU APRĒĶINS'!K7</f>
        <v>8644</v>
      </c>
      <c r="E30" s="22"/>
      <c r="F30" s="9">
        <f>'PAPILDU APRĒĶINS'!T7</f>
        <v>8644</v>
      </c>
      <c r="G30" s="22"/>
      <c r="H30" s="9">
        <f>'PAPILDU APRĒĶINS'!AC7</f>
        <v>8644</v>
      </c>
      <c r="I30" s="22"/>
    </row>
    <row r="31" spans="1:9" s="32" customFormat="1" x14ac:dyDescent="0.25">
      <c r="A31" s="5" t="s">
        <v>16</v>
      </c>
      <c r="B31" s="6" t="s">
        <v>17</v>
      </c>
      <c r="C31" s="8"/>
      <c r="D31" s="9"/>
      <c r="E31" s="22"/>
      <c r="F31" s="9"/>
      <c r="G31" s="22"/>
      <c r="H31" s="9"/>
      <c r="I31" s="22"/>
    </row>
    <row r="32" spans="1:9" s="32" customFormat="1" ht="22.5" x14ac:dyDescent="0.25">
      <c r="A32" s="5" t="s">
        <v>27</v>
      </c>
      <c r="B32" s="6" t="s">
        <v>28</v>
      </c>
      <c r="C32" s="8" t="s">
        <v>26</v>
      </c>
      <c r="D32" s="9">
        <f>'PAPILDU APRĒĶINS'!L7</f>
        <v>1800</v>
      </c>
      <c r="E32" s="22"/>
      <c r="F32" s="9">
        <f>'PAPILDU APRĒĶINS'!U7</f>
        <v>1800</v>
      </c>
      <c r="G32" s="22"/>
      <c r="H32" s="9">
        <f>'PAPILDU APRĒĶINS'!AD7</f>
        <v>1800</v>
      </c>
      <c r="I32" s="22"/>
    </row>
    <row r="33" spans="1:9" s="32" customFormat="1" x14ac:dyDescent="0.25">
      <c r="A33" s="5" t="s">
        <v>10</v>
      </c>
      <c r="B33" s="6" t="s">
        <v>11</v>
      </c>
      <c r="C33" s="8"/>
      <c r="D33" s="9"/>
      <c r="E33" s="22"/>
      <c r="F33" s="9"/>
      <c r="G33" s="22"/>
      <c r="H33" s="9"/>
      <c r="I33" s="22"/>
    </row>
    <row r="34" spans="1:9" s="32" customFormat="1" ht="22.5" x14ac:dyDescent="0.25">
      <c r="A34" s="5" t="s">
        <v>12</v>
      </c>
      <c r="B34" s="6" t="s">
        <v>13</v>
      </c>
      <c r="C34" s="8"/>
      <c r="D34" s="9"/>
      <c r="E34" s="23"/>
      <c r="F34" s="9"/>
      <c r="G34" s="23"/>
      <c r="H34" s="9"/>
      <c r="I34" s="23"/>
    </row>
    <row r="35" spans="1:9" x14ac:dyDescent="0.25">
      <c r="A35" s="85" t="s">
        <v>51</v>
      </c>
      <c r="B35" s="86"/>
      <c r="C35" s="86"/>
      <c r="D35" s="86"/>
      <c r="E35" s="87"/>
    </row>
    <row r="36" spans="1:9" x14ac:dyDescent="0.25">
      <c r="A36" s="1"/>
      <c r="B36" s="1"/>
      <c r="C36" s="1" t="s">
        <v>24</v>
      </c>
      <c r="D36" s="2">
        <f>SUM(D37:D42)</f>
        <v>211477</v>
      </c>
      <c r="E36" s="1"/>
      <c r="F36" s="2">
        <f>SUM(F37:F42)</f>
        <v>211477</v>
      </c>
      <c r="G36" s="1"/>
      <c r="H36" s="2">
        <f>SUM(H37:H42)</f>
        <v>211477</v>
      </c>
      <c r="I36" s="1"/>
    </row>
    <row r="37" spans="1:9" ht="15" customHeight="1" x14ac:dyDescent="0.25">
      <c r="A37" s="5" t="s">
        <v>6</v>
      </c>
      <c r="B37" s="6" t="s">
        <v>14</v>
      </c>
      <c r="C37" s="5"/>
      <c r="D37" s="7"/>
      <c r="E37" s="21" t="s">
        <v>25</v>
      </c>
      <c r="F37" s="7"/>
      <c r="G37" s="21" t="s">
        <v>25</v>
      </c>
      <c r="H37" s="7"/>
      <c r="I37" s="21" t="s">
        <v>25</v>
      </c>
    </row>
    <row r="38" spans="1:9" ht="14.45" customHeight="1" x14ac:dyDescent="0.25">
      <c r="A38" s="5" t="s">
        <v>8</v>
      </c>
      <c r="B38" s="6" t="s">
        <v>15</v>
      </c>
      <c r="C38" s="8"/>
      <c r="D38" s="9"/>
      <c r="E38" s="22"/>
      <c r="F38" s="9"/>
      <c r="G38" s="22"/>
      <c r="H38" s="9"/>
      <c r="I38" s="22"/>
    </row>
    <row r="39" spans="1:9" x14ac:dyDescent="0.25">
      <c r="A39" s="5" t="s">
        <v>16</v>
      </c>
      <c r="B39" s="6" t="s">
        <v>17</v>
      </c>
      <c r="C39" s="8" t="s">
        <v>26</v>
      </c>
      <c r="D39" s="9">
        <f>'PAPILDU APRĒĶINS'!K8</f>
        <v>1477</v>
      </c>
      <c r="E39" s="22"/>
      <c r="F39" s="9">
        <f>'PAPILDU APRĒĶINS'!T8</f>
        <v>1477</v>
      </c>
      <c r="G39" s="22"/>
      <c r="H39" s="9">
        <f>'PAPILDU APRĒĶINS'!AC8</f>
        <v>1477</v>
      </c>
      <c r="I39" s="22"/>
    </row>
    <row r="40" spans="1:9" ht="22.5" x14ac:dyDescent="0.25">
      <c r="A40" s="5" t="s">
        <v>27</v>
      </c>
      <c r="B40" s="6" t="s">
        <v>28</v>
      </c>
      <c r="C40" s="8"/>
      <c r="D40" s="9"/>
      <c r="E40" s="22"/>
      <c r="F40" s="9"/>
      <c r="G40" s="22"/>
      <c r="H40" s="9"/>
      <c r="I40" s="22"/>
    </row>
    <row r="41" spans="1:9" x14ac:dyDescent="0.25">
      <c r="A41" s="5" t="s">
        <v>10</v>
      </c>
      <c r="B41" s="6" t="s">
        <v>11</v>
      </c>
      <c r="C41" s="8"/>
      <c r="D41" s="9"/>
      <c r="E41" s="22"/>
      <c r="F41" s="9"/>
      <c r="G41" s="22"/>
      <c r="H41" s="9"/>
      <c r="I41" s="22"/>
    </row>
    <row r="42" spans="1:9" ht="22.5" x14ac:dyDescent="0.25">
      <c r="A42" s="5" t="s">
        <v>12</v>
      </c>
      <c r="B42" s="6" t="s">
        <v>13</v>
      </c>
      <c r="C42" s="8" t="s">
        <v>26</v>
      </c>
      <c r="D42" s="9">
        <f>'PAPILDU APRĒĶINS'!J8</f>
        <v>210000</v>
      </c>
      <c r="E42" s="23"/>
      <c r="F42" s="9">
        <f>'PAPILDU APRĒĶINS'!S8</f>
        <v>210000</v>
      </c>
      <c r="G42" s="23"/>
      <c r="H42" s="9">
        <f>'PAPILDU APRĒĶINS'!AB8</f>
        <v>210000</v>
      </c>
      <c r="I42" s="23"/>
    </row>
    <row r="43" spans="1:9" x14ac:dyDescent="0.25">
      <c r="A43" s="3"/>
      <c r="B43" s="3"/>
      <c r="C43" s="3"/>
      <c r="D43" s="4"/>
      <c r="E43" s="3"/>
      <c r="F43" s="4"/>
      <c r="G43" s="3"/>
      <c r="H43" s="4"/>
      <c r="I43" s="3"/>
    </row>
    <row r="44" spans="1:9" x14ac:dyDescent="0.25">
      <c r="A44" s="24" t="s">
        <v>97</v>
      </c>
      <c r="B44" s="25"/>
      <c r="C44" s="25"/>
      <c r="D44" s="25"/>
      <c r="E44" s="26"/>
    </row>
    <row r="45" spans="1:9" x14ac:dyDescent="0.25">
      <c r="A45" s="27" t="s">
        <v>18</v>
      </c>
      <c r="B45" s="28"/>
      <c r="C45" s="28"/>
      <c r="D45" s="28"/>
      <c r="E45" s="29"/>
    </row>
    <row r="46" spans="1:9" x14ac:dyDescent="0.25">
      <c r="A46" s="1"/>
      <c r="B46" s="1"/>
      <c r="C46" s="1" t="s">
        <v>29</v>
      </c>
      <c r="D46" s="2">
        <f>SUM(D47:D52)</f>
        <v>324000</v>
      </c>
      <c r="E46" s="1"/>
      <c r="F46" s="2">
        <f>SUM(F47:F52)</f>
        <v>324000</v>
      </c>
      <c r="G46" s="1"/>
      <c r="H46" s="2">
        <f>SUM(H47:H52)</f>
        <v>324000</v>
      </c>
      <c r="I46" s="1"/>
    </row>
    <row r="47" spans="1:9" ht="15" customHeight="1" x14ac:dyDescent="0.25">
      <c r="A47" s="5" t="s">
        <v>6</v>
      </c>
      <c r="B47" s="6" t="s">
        <v>14</v>
      </c>
      <c r="C47" s="5"/>
      <c r="D47" s="7"/>
      <c r="E47" s="21" t="s">
        <v>25</v>
      </c>
      <c r="F47" s="7"/>
      <c r="G47" s="21" t="s">
        <v>25</v>
      </c>
      <c r="H47" s="7"/>
      <c r="I47" s="21" t="s">
        <v>25</v>
      </c>
    </row>
    <row r="48" spans="1:9" x14ac:dyDescent="0.25">
      <c r="A48" s="5" t="s">
        <v>8</v>
      </c>
      <c r="B48" s="6" t="s">
        <v>15</v>
      </c>
      <c r="C48" s="8"/>
      <c r="D48" s="9"/>
      <c r="E48" s="22"/>
      <c r="F48" s="9"/>
      <c r="G48" s="22"/>
      <c r="H48" s="9"/>
      <c r="I48" s="22"/>
    </row>
    <row r="49" spans="1:9" x14ac:dyDescent="0.25">
      <c r="A49" s="5" t="s">
        <v>16</v>
      </c>
      <c r="B49" s="6" t="s">
        <v>17</v>
      </c>
      <c r="C49" s="8"/>
      <c r="D49" s="9"/>
      <c r="E49" s="22"/>
      <c r="F49" s="9"/>
      <c r="G49" s="22"/>
      <c r="H49" s="9"/>
      <c r="I49" s="22"/>
    </row>
    <row r="50" spans="1:9" ht="22.5" x14ac:dyDescent="0.25">
      <c r="A50" s="5" t="s">
        <v>27</v>
      </c>
      <c r="B50" s="6" t="s">
        <v>28</v>
      </c>
      <c r="C50" s="8"/>
      <c r="D50" s="9"/>
      <c r="E50" s="22"/>
      <c r="F50" s="9"/>
      <c r="G50" s="22"/>
      <c r="H50" s="9"/>
      <c r="I50" s="22"/>
    </row>
    <row r="51" spans="1:9" x14ac:dyDescent="0.25">
      <c r="A51" s="5" t="s">
        <v>10</v>
      </c>
      <c r="B51" s="6" t="s">
        <v>11</v>
      </c>
      <c r="C51" s="8"/>
      <c r="D51" s="9"/>
      <c r="E51" s="22"/>
      <c r="F51" s="9"/>
      <c r="G51" s="22"/>
      <c r="H51" s="9"/>
      <c r="I51" s="22"/>
    </row>
    <row r="52" spans="1:9" ht="22.5" x14ac:dyDescent="0.25">
      <c r="A52" s="5" t="s">
        <v>12</v>
      </c>
      <c r="B52" s="6" t="s">
        <v>13</v>
      </c>
      <c r="C52" s="8" t="s">
        <v>26</v>
      </c>
      <c r="D52" s="9">
        <f>'PAPILDU APRĒĶINS'!D9</f>
        <v>324000</v>
      </c>
      <c r="E52" s="23"/>
      <c r="F52" s="9">
        <f>'PAPILDU APRĒĶINS'!F9</f>
        <v>324000</v>
      </c>
      <c r="G52" s="23"/>
      <c r="H52" s="9">
        <f>'PAPILDU APRĒĶINS'!H9</f>
        <v>324000</v>
      </c>
      <c r="I52" s="23"/>
    </row>
    <row r="53" spans="1:9" x14ac:dyDescent="0.25">
      <c r="A53" s="3"/>
      <c r="B53" s="3"/>
      <c r="C53" s="3"/>
      <c r="D53" s="4"/>
      <c r="E53" s="3"/>
      <c r="F53" s="4"/>
      <c r="G53" s="3"/>
      <c r="H53" s="4"/>
      <c r="I53" s="3"/>
    </row>
    <row r="54" spans="1:9" s="32" customFormat="1" x14ac:dyDescent="0.25">
      <c r="A54" s="24" t="s">
        <v>52</v>
      </c>
      <c r="B54" s="25"/>
      <c r="C54" s="25"/>
      <c r="D54" s="25"/>
      <c r="E54" s="26"/>
    </row>
    <row r="55" spans="1:9" s="32" customFormat="1" x14ac:dyDescent="0.25">
      <c r="A55" s="27" t="s">
        <v>18</v>
      </c>
      <c r="B55" s="28"/>
      <c r="C55" s="28"/>
      <c r="D55" s="28"/>
      <c r="E55" s="29"/>
    </row>
    <row r="56" spans="1:9" s="32" customFormat="1" x14ac:dyDescent="0.25">
      <c r="A56" s="1"/>
      <c r="B56" s="1"/>
      <c r="C56" s="1" t="s">
        <v>53</v>
      </c>
      <c r="D56" s="2">
        <f>SUM(D57:D62)</f>
        <v>260468</v>
      </c>
      <c r="E56" s="1"/>
      <c r="F56" s="2">
        <f>SUM(F57:F62)</f>
        <v>312445</v>
      </c>
      <c r="G56" s="1"/>
      <c r="H56" s="2">
        <f>SUM(H57:H62)</f>
        <v>363838</v>
      </c>
      <c r="I56" s="1"/>
    </row>
    <row r="57" spans="1:9" s="32" customFormat="1" ht="15" customHeight="1" x14ac:dyDescent="0.25">
      <c r="A57" s="5" t="s">
        <v>6</v>
      </c>
      <c r="B57" s="6" t="s">
        <v>14</v>
      </c>
      <c r="C57" s="5"/>
      <c r="D57" s="7"/>
      <c r="E57" s="21" t="s">
        <v>25</v>
      </c>
      <c r="F57" s="7"/>
      <c r="G57" s="21" t="s">
        <v>25</v>
      </c>
      <c r="H57" s="7"/>
      <c r="I57" s="21" t="s">
        <v>25</v>
      </c>
    </row>
    <row r="58" spans="1:9" s="32" customFormat="1" ht="14.45" customHeight="1" x14ac:dyDescent="0.25">
      <c r="A58" s="5" t="s">
        <v>8</v>
      </c>
      <c r="B58" s="6" t="s">
        <v>15</v>
      </c>
      <c r="C58" s="8"/>
      <c r="D58" s="9"/>
      <c r="E58" s="22"/>
      <c r="F58" s="9"/>
      <c r="G58" s="22"/>
      <c r="H58" s="9"/>
      <c r="I58" s="22"/>
    </row>
    <row r="59" spans="1:9" s="32" customFormat="1" x14ac:dyDescent="0.25">
      <c r="A59" s="5" t="s">
        <v>16</v>
      </c>
      <c r="B59" s="6" t="s">
        <v>17</v>
      </c>
      <c r="C59" s="8"/>
      <c r="D59" s="9"/>
      <c r="E59" s="22"/>
      <c r="F59" s="9"/>
      <c r="G59" s="22"/>
      <c r="H59" s="9"/>
      <c r="I59" s="22"/>
    </row>
    <row r="60" spans="1:9" s="32" customFormat="1" ht="22.5" x14ac:dyDescent="0.25">
      <c r="A60" s="5" t="s">
        <v>27</v>
      </c>
      <c r="B60" s="6" t="s">
        <v>28</v>
      </c>
      <c r="C60" s="8"/>
      <c r="D60" s="9"/>
      <c r="E60" s="22"/>
      <c r="F60" s="9"/>
      <c r="G60" s="22"/>
      <c r="H60" s="9"/>
      <c r="I60" s="22"/>
    </row>
    <row r="61" spans="1:9" s="32" customFormat="1" x14ac:dyDescent="0.25">
      <c r="A61" s="5" t="s">
        <v>10</v>
      </c>
      <c r="B61" s="6" t="s">
        <v>11</v>
      </c>
      <c r="C61" s="8"/>
      <c r="D61" s="9"/>
      <c r="E61" s="22"/>
      <c r="F61" s="9"/>
      <c r="G61" s="22"/>
      <c r="H61" s="9"/>
      <c r="I61" s="22"/>
    </row>
    <row r="62" spans="1:9" s="32" customFormat="1" ht="22.5" x14ac:dyDescent="0.25">
      <c r="A62" s="5" t="s">
        <v>12</v>
      </c>
      <c r="B62" s="6" t="s">
        <v>13</v>
      </c>
      <c r="C62" s="8" t="s">
        <v>26</v>
      </c>
      <c r="D62" s="9">
        <f>'PAPILDU APRĒĶINS'!D10</f>
        <v>260468</v>
      </c>
      <c r="E62" s="23"/>
      <c r="F62" s="9">
        <f>'PAPILDU APRĒĶINS'!F10</f>
        <v>312445</v>
      </c>
      <c r="G62" s="23"/>
      <c r="H62" s="9">
        <f>'PAPILDU APRĒĶINS'!H10</f>
        <v>363838</v>
      </c>
      <c r="I62" s="23"/>
    </row>
    <row r="64" spans="1:9" s="32" customFormat="1" x14ac:dyDescent="0.25">
      <c r="A64" s="24" t="s">
        <v>59</v>
      </c>
      <c r="B64" s="25"/>
      <c r="C64" s="25"/>
      <c r="D64" s="25"/>
      <c r="E64" s="26"/>
    </row>
    <row r="65" spans="1:9" s="32" customFormat="1" x14ac:dyDescent="0.25">
      <c r="A65" s="27" t="s">
        <v>18</v>
      </c>
      <c r="B65" s="28"/>
      <c r="C65" s="28"/>
      <c r="D65" s="28"/>
      <c r="E65" s="29"/>
    </row>
    <row r="66" spans="1:9" s="32" customFormat="1" x14ac:dyDescent="0.25">
      <c r="A66" s="1"/>
      <c r="B66" s="1"/>
      <c r="C66" s="1" t="s">
        <v>60</v>
      </c>
      <c r="D66" s="2">
        <f>SUM(D67:D72)</f>
        <v>109320</v>
      </c>
      <c r="E66" s="1"/>
      <c r="F66" s="2">
        <f>SUM(F67:F72)</f>
        <v>109320</v>
      </c>
      <c r="G66" s="1"/>
      <c r="H66" s="2">
        <f>SUM(H67:H72)</f>
        <v>109320</v>
      </c>
      <c r="I66" s="1"/>
    </row>
    <row r="67" spans="1:9" s="32" customFormat="1" ht="15" customHeight="1" x14ac:dyDescent="0.25">
      <c r="A67" s="5" t="s">
        <v>6</v>
      </c>
      <c r="B67" s="6" t="s">
        <v>14</v>
      </c>
      <c r="C67" s="5"/>
      <c r="D67" s="7"/>
      <c r="E67" s="21" t="s">
        <v>25</v>
      </c>
      <c r="F67" s="7"/>
      <c r="G67" s="21" t="s">
        <v>25</v>
      </c>
      <c r="H67" s="7"/>
      <c r="I67" s="21" t="s">
        <v>25</v>
      </c>
    </row>
    <row r="68" spans="1:9" s="32" customFormat="1" ht="14.45" customHeight="1" x14ac:dyDescent="0.25">
      <c r="A68" s="5" t="s">
        <v>8</v>
      </c>
      <c r="B68" s="6" t="s">
        <v>15</v>
      </c>
      <c r="C68" s="8"/>
      <c r="D68" s="9"/>
      <c r="E68" s="22"/>
      <c r="F68" s="9"/>
      <c r="G68" s="22"/>
      <c r="H68" s="9"/>
      <c r="I68" s="22"/>
    </row>
    <row r="69" spans="1:9" s="32" customFormat="1" x14ac:dyDescent="0.25">
      <c r="A69" s="5" t="s">
        <v>16</v>
      </c>
      <c r="B69" s="6" t="s">
        <v>17</v>
      </c>
      <c r="C69" s="8"/>
      <c r="D69" s="9"/>
      <c r="E69" s="22"/>
      <c r="F69" s="9"/>
      <c r="G69" s="22"/>
      <c r="H69" s="9"/>
      <c r="I69" s="22"/>
    </row>
    <row r="70" spans="1:9" s="32" customFormat="1" ht="22.5" x14ac:dyDescent="0.25">
      <c r="A70" s="5" t="s">
        <v>27</v>
      </c>
      <c r="B70" s="6" t="s">
        <v>28</v>
      </c>
      <c r="C70" s="8"/>
      <c r="D70" s="9"/>
      <c r="E70" s="22"/>
      <c r="F70" s="9"/>
      <c r="G70" s="22"/>
      <c r="H70" s="9"/>
      <c r="I70" s="22"/>
    </row>
    <row r="71" spans="1:9" s="32" customFormat="1" x14ac:dyDescent="0.25">
      <c r="A71" s="5" t="s">
        <v>10</v>
      </c>
      <c r="B71" s="6" t="s">
        <v>11</v>
      </c>
      <c r="C71" s="8"/>
      <c r="D71" s="9"/>
      <c r="E71" s="22"/>
      <c r="F71" s="9"/>
      <c r="G71" s="22"/>
      <c r="H71" s="9"/>
      <c r="I71" s="22"/>
    </row>
    <row r="72" spans="1:9" s="32" customFormat="1" ht="22.5" x14ac:dyDescent="0.25">
      <c r="A72" s="5" t="s">
        <v>12</v>
      </c>
      <c r="B72" s="6" t="s">
        <v>13</v>
      </c>
      <c r="C72" s="8" t="s">
        <v>26</v>
      </c>
      <c r="D72" s="9">
        <f>'PAPILDU APRĒĶINS'!D11</f>
        <v>109320</v>
      </c>
      <c r="E72" s="23"/>
      <c r="F72" s="9">
        <f>'PAPILDU APRĒĶINS'!F11</f>
        <v>109320</v>
      </c>
      <c r="G72" s="23"/>
      <c r="H72" s="9">
        <f>'PAPILDU APRĒĶINS'!H11</f>
        <v>109320</v>
      </c>
      <c r="I72" s="23"/>
    </row>
    <row r="74" spans="1:9" x14ac:dyDescent="0.25">
      <c r="A74" s="24" t="s">
        <v>68</v>
      </c>
      <c r="B74" s="25"/>
      <c r="C74" s="25"/>
      <c r="D74" s="25"/>
      <c r="E74" s="26"/>
    </row>
    <row r="75" spans="1:9" x14ac:dyDescent="0.25">
      <c r="A75" s="27" t="s">
        <v>18</v>
      </c>
      <c r="B75" s="28"/>
      <c r="C75" s="28"/>
      <c r="D75" s="28"/>
      <c r="E75" s="29"/>
    </row>
    <row r="76" spans="1:9" x14ac:dyDescent="0.25">
      <c r="A76" s="1"/>
      <c r="B76" s="1"/>
      <c r="C76" s="1" t="s">
        <v>69</v>
      </c>
      <c r="D76" s="2">
        <f>SUM(D77:D82)</f>
        <v>780000</v>
      </c>
      <c r="E76" s="1"/>
      <c r="F76" s="2">
        <f>SUM(F77:F82)</f>
        <v>780000</v>
      </c>
      <c r="G76" s="1"/>
      <c r="H76" s="2">
        <f>SUM(H77:H82)</f>
        <v>780000</v>
      </c>
      <c r="I76" s="1"/>
    </row>
    <row r="77" spans="1:9" ht="15" customHeight="1" x14ac:dyDescent="0.25">
      <c r="A77" s="5" t="s">
        <v>6</v>
      </c>
      <c r="B77" s="6" t="s">
        <v>14</v>
      </c>
      <c r="C77" s="5"/>
      <c r="D77" s="7">
        <f>'PAPILDU APRĒĶINS'!K12</f>
        <v>9000</v>
      </c>
      <c r="E77" s="21" t="s">
        <v>25</v>
      </c>
      <c r="F77" s="7">
        <f>'PAPILDU APRĒĶINS'!T12</f>
        <v>9000</v>
      </c>
      <c r="G77" s="21" t="s">
        <v>25</v>
      </c>
      <c r="H77" s="7">
        <f>'PAPILDU APRĒĶINS'!AC12</f>
        <v>9000</v>
      </c>
      <c r="I77" s="21" t="s">
        <v>25</v>
      </c>
    </row>
    <row r="78" spans="1:9" x14ac:dyDescent="0.25">
      <c r="A78" s="5" t="s">
        <v>8</v>
      </c>
      <c r="B78" s="6" t="s">
        <v>15</v>
      </c>
      <c r="C78" s="8"/>
      <c r="D78" s="9"/>
      <c r="E78" s="22"/>
      <c r="F78" s="9"/>
      <c r="G78" s="22"/>
      <c r="H78" s="9"/>
      <c r="I78" s="22"/>
    </row>
    <row r="79" spans="1:9" x14ac:dyDescent="0.25">
      <c r="A79" s="5" t="s">
        <v>16</v>
      </c>
      <c r="B79" s="6" t="s">
        <v>17</v>
      </c>
      <c r="C79" s="8"/>
      <c r="D79" s="9"/>
      <c r="E79" s="22"/>
      <c r="F79" s="9"/>
      <c r="G79" s="22"/>
      <c r="H79" s="9"/>
      <c r="I79" s="22"/>
    </row>
    <row r="80" spans="1:9" ht="22.5" x14ac:dyDescent="0.25">
      <c r="A80" s="5" t="s">
        <v>27</v>
      </c>
      <c r="B80" s="6" t="s">
        <v>28</v>
      </c>
      <c r="C80" s="8"/>
      <c r="D80" s="9"/>
      <c r="E80" s="22"/>
      <c r="F80" s="9"/>
      <c r="G80" s="22"/>
      <c r="H80" s="9"/>
      <c r="I80" s="22"/>
    </row>
    <row r="81" spans="1:9" x14ac:dyDescent="0.25">
      <c r="A81" s="5" t="s">
        <v>10</v>
      </c>
      <c r="B81" s="6" t="s">
        <v>11</v>
      </c>
      <c r="C81" s="8"/>
      <c r="D81" s="9"/>
      <c r="E81" s="22"/>
      <c r="F81" s="9"/>
      <c r="G81" s="22"/>
      <c r="H81" s="9"/>
      <c r="I81" s="22"/>
    </row>
    <row r="82" spans="1:9" ht="22.5" x14ac:dyDescent="0.25">
      <c r="A82" s="5" t="s">
        <v>12</v>
      </c>
      <c r="B82" s="6" t="s">
        <v>13</v>
      </c>
      <c r="C82" s="8" t="s">
        <v>26</v>
      </c>
      <c r="D82" s="9">
        <f>'PAPILDU APRĒĶINS'!J12</f>
        <v>771000</v>
      </c>
      <c r="E82" s="23"/>
      <c r="F82" s="9">
        <f>'PAPILDU APRĒĶINS'!S12</f>
        <v>771000</v>
      </c>
      <c r="G82" s="23"/>
      <c r="H82" s="9">
        <f>'PAPILDU APRĒĶINS'!AB12</f>
        <v>771000</v>
      </c>
      <c r="I82" s="23"/>
    </row>
    <row r="84" spans="1:9" ht="39" customHeight="1" x14ac:dyDescent="0.25">
      <c r="A84" s="24" t="s">
        <v>75</v>
      </c>
      <c r="B84" s="25"/>
      <c r="C84" s="25"/>
      <c r="D84" s="25"/>
      <c r="E84" s="26"/>
    </row>
    <row r="85" spans="1:9" ht="14.45" customHeight="1" x14ac:dyDescent="0.25">
      <c r="A85" s="27" t="s">
        <v>18</v>
      </c>
      <c r="B85" s="28"/>
      <c r="C85" s="28"/>
      <c r="D85" s="28"/>
      <c r="E85" s="29"/>
    </row>
    <row r="86" spans="1:9" x14ac:dyDescent="0.25">
      <c r="A86" s="1"/>
      <c r="B86" s="1"/>
      <c r="C86" s="1" t="s">
        <v>76</v>
      </c>
      <c r="D86" s="2">
        <f>SUM(D87:D92)</f>
        <v>900000</v>
      </c>
      <c r="E86" s="1"/>
      <c r="F86" s="2">
        <f>SUM(F87:F92)</f>
        <v>900000</v>
      </c>
      <c r="G86" s="1"/>
      <c r="H86" s="2">
        <f>SUM(H87:H92)</f>
        <v>900000</v>
      </c>
      <c r="I86" s="1"/>
    </row>
    <row r="87" spans="1:9" ht="14.45" customHeight="1" x14ac:dyDescent="0.25">
      <c r="A87" s="5" t="s">
        <v>6</v>
      </c>
      <c r="B87" s="6" t="s">
        <v>14</v>
      </c>
      <c r="C87" s="5"/>
      <c r="D87" s="7">
        <v>9000</v>
      </c>
      <c r="E87" s="21" t="s">
        <v>25</v>
      </c>
      <c r="F87" s="7">
        <v>9000</v>
      </c>
      <c r="G87" s="21" t="s">
        <v>25</v>
      </c>
      <c r="H87" s="7">
        <v>9000</v>
      </c>
      <c r="I87" s="21" t="s">
        <v>25</v>
      </c>
    </row>
    <row r="88" spans="1:9" x14ac:dyDescent="0.25">
      <c r="A88" s="5" t="s">
        <v>8</v>
      </c>
      <c r="B88" s="6" t="s">
        <v>15</v>
      </c>
      <c r="C88" s="8"/>
      <c r="D88" s="9"/>
      <c r="E88" s="22"/>
      <c r="F88" s="9"/>
      <c r="G88" s="22"/>
      <c r="H88" s="9"/>
      <c r="I88" s="22"/>
    </row>
    <row r="89" spans="1:9" x14ac:dyDescent="0.25">
      <c r="A89" s="5" t="s">
        <v>16</v>
      </c>
      <c r="B89" s="6" t="s">
        <v>17</v>
      </c>
      <c r="C89" s="8"/>
      <c r="D89" s="9"/>
      <c r="E89" s="22"/>
      <c r="F89" s="9"/>
      <c r="G89" s="22"/>
      <c r="H89" s="9"/>
      <c r="I89" s="22"/>
    </row>
    <row r="90" spans="1:9" ht="22.5" x14ac:dyDescent="0.25">
      <c r="A90" s="5" t="s">
        <v>27</v>
      </c>
      <c r="B90" s="6" t="s">
        <v>28</v>
      </c>
      <c r="C90" s="8"/>
      <c r="D90" s="9"/>
      <c r="E90" s="22"/>
      <c r="F90" s="9"/>
      <c r="G90" s="22"/>
      <c r="H90" s="9"/>
      <c r="I90" s="22"/>
    </row>
    <row r="91" spans="1:9" x14ac:dyDescent="0.25">
      <c r="A91" s="5" t="s">
        <v>10</v>
      </c>
      <c r="B91" s="6" t="s">
        <v>11</v>
      </c>
      <c r="C91" s="8"/>
      <c r="D91" s="9"/>
      <c r="E91" s="22"/>
      <c r="F91" s="9"/>
      <c r="G91" s="22"/>
      <c r="H91" s="9"/>
      <c r="I91" s="22"/>
    </row>
    <row r="92" spans="1:9" ht="22.5" x14ac:dyDescent="0.25">
      <c r="A92" s="5" t="s">
        <v>12</v>
      </c>
      <c r="B92" s="6" t="s">
        <v>13</v>
      </c>
      <c r="C92" s="8" t="s">
        <v>26</v>
      </c>
      <c r="D92" s="9">
        <v>891000</v>
      </c>
      <c r="E92" s="23"/>
      <c r="F92" s="9">
        <v>891000</v>
      </c>
      <c r="G92" s="23"/>
      <c r="H92" s="9">
        <v>891000</v>
      </c>
      <c r="I92" s="23"/>
    </row>
    <row r="94" spans="1:9" ht="22.5" customHeight="1" x14ac:dyDescent="0.25">
      <c r="A94" s="24" t="s">
        <v>94</v>
      </c>
      <c r="B94" s="25"/>
      <c r="C94" s="25"/>
      <c r="D94" s="25"/>
      <c r="E94" s="26"/>
    </row>
    <row r="95" spans="1:9" x14ac:dyDescent="0.25">
      <c r="A95" s="27" t="s">
        <v>18</v>
      </c>
      <c r="B95" s="28"/>
      <c r="C95" s="28"/>
      <c r="D95" s="28"/>
      <c r="E95" s="29"/>
    </row>
    <row r="96" spans="1:9" x14ac:dyDescent="0.25">
      <c r="A96" s="1"/>
      <c r="B96" s="1"/>
      <c r="C96" s="1" t="s">
        <v>70</v>
      </c>
      <c r="D96" s="2">
        <f>SUM(D97:D102)</f>
        <v>156000</v>
      </c>
      <c r="E96" s="1"/>
      <c r="F96" s="2">
        <f>SUM(F97:F102)</f>
        <v>208000</v>
      </c>
      <c r="G96" s="1"/>
      <c r="H96" s="2">
        <f>SUM(H97:H102)</f>
        <v>260000</v>
      </c>
      <c r="I96" s="1"/>
    </row>
    <row r="97" spans="1:9" ht="15" customHeight="1" x14ac:dyDescent="0.25">
      <c r="A97" s="5" t="s">
        <v>6</v>
      </c>
      <c r="B97" s="6" t="s">
        <v>14</v>
      </c>
      <c r="C97" s="5"/>
      <c r="D97" s="7"/>
      <c r="E97" s="21" t="s">
        <v>25</v>
      </c>
      <c r="F97" s="7"/>
      <c r="G97" s="21" t="s">
        <v>25</v>
      </c>
      <c r="H97" s="7"/>
      <c r="I97" s="21" t="s">
        <v>25</v>
      </c>
    </row>
    <row r="98" spans="1:9" x14ac:dyDescent="0.25">
      <c r="A98" s="5" t="s">
        <v>8</v>
      </c>
      <c r="B98" s="6" t="s">
        <v>15</v>
      </c>
      <c r="C98" s="8"/>
      <c r="D98" s="9">
        <f>'PAPILDU APRĒĶINS'!D14</f>
        <v>156000</v>
      </c>
      <c r="E98" s="22"/>
      <c r="F98" s="9">
        <f>'PAPILDU APRĒĶINS'!F14</f>
        <v>208000</v>
      </c>
      <c r="G98" s="22"/>
      <c r="H98" s="9">
        <f>'PAPILDU APRĒĶINS'!H14</f>
        <v>260000</v>
      </c>
      <c r="I98" s="22"/>
    </row>
    <row r="99" spans="1:9" x14ac:dyDescent="0.25">
      <c r="A99" s="5" t="s">
        <v>16</v>
      </c>
      <c r="B99" s="6" t="s">
        <v>17</v>
      </c>
      <c r="C99" s="8"/>
      <c r="D99" s="9"/>
      <c r="E99" s="22"/>
      <c r="F99" s="9"/>
      <c r="G99" s="22"/>
      <c r="H99" s="9"/>
      <c r="I99" s="22"/>
    </row>
    <row r="100" spans="1:9" ht="22.5" x14ac:dyDescent="0.25">
      <c r="A100" s="5" t="s">
        <v>27</v>
      </c>
      <c r="B100" s="6" t="s">
        <v>28</v>
      </c>
      <c r="C100" s="8"/>
      <c r="D100" s="9"/>
      <c r="E100" s="22"/>
      <c r="F100" s="9"/>
      <c r="G100" s="22"/>
      <c r="H100" s="9"/>
      <c r="I100" s="22"/>
    </row>
    <row r="101" spans="1:9" x14ac:dyDescent="0.25">
      <c r="A101" s="5" t="s">
        <v>10</v>
      </c>
      <c r="B101" s="6" t="s">
        <v>11</v>
      </c>
      <c r="C101" s="8"/>
      <c r="D101" s="9"/>
      <c r="E101" s="22"/>
      <c r="F101" s="9"/>
      <c r="G101" s="22"/>
      <c r="H101" s="9"/>
      <c r="I101" s="22"/>
    </row>
    <row r="102" spans="1:9" ht="22.5" x14ac:dyDescent="0.25">
      <c r="A102" s="5" t="s">
        <v>12</v>
      </c>
      <c r="B102" s="6" t="s">
        <v>13</v>
      </c>
      <c r="C102" s="8" t="s">
        <v>26</v>
      </c>
      <c r="D102" s="9"/>
      <c r="E102" s="23"/>
      <c r="F102" s="9"/>
      <c r="G102" s="23"/>
      <c r="H102" s="9"/>
      <c r="I102" s="23"/>
    </row>
  </sheetData>
  <mergeCells count="65">
    <mergeCell ref="G87:G92"/>
    <mergeCell ref="G97:G102"/>
    <mergeCell ref="H1:H2"/>
    <mergeCell ref="H6:H7"/>
    <mergeCell ref="I6:I7"/>
    <mergeCell ref="I19:I24"/>
    <mergeCell ref="I29:I34"/>
    <mergeCell ref="I37:I42"/>
    <mergeCell ref="I47:I52"/>
    <mergeCell ref="I57:I62"/>
    <mergeCell ref="I67:I72"/>
    <mergeCell ref="I77:I82"/>
    <mergeCell ref="I87:I92"/>
    <mergeCell ref="I97:I102"/>
    <mergeCell ref="F5:G5"/>
    <mergeCell ref="H5:I5"/>
    <mergeCell ref="G37:G42"/>
    <mergeCell ref="G47:G52"/>
    <mergeCell ref="G57:G62"/>
    <mergeCell ref="G67:G72"/>
    <mergeCell ref="G77:G82"/>
    <mergeCell ref="F1:F2"/>
    <mergeCell ref="F6:F7"/>
    <mergeCell ref="G6:G7"/>
    <mergeCell ref="G19:G24"/>
    <mergeCell ref="G29:G34"/>
    <mergeCell ref="E87:E92"/>
    <mergeCell ref="A94:E94"/>
    <mergeCell ref="A95:E95"/>
    <mergeCell ref="E97:E102"/>
    <mergeCell ref="A74:E74"/>
    <mergeCell ref="A75:E75"/>
    <mergeCell ref="E77:E82"/>
    <mergeCell ref="A84:E84"/>
    <mergeCell ref="A85:E85"/>
    <mergeCell ref="E37:E42"/>
    <mergeCell ref="A44:E44"/>
    <mergeCell ref="A45:E45"/>
    <mergeCell ref="E47:E52"/>
    <mergeCell ref="A3:E3"/>
    <mergeCell ref="A15:E15"/>
    <mergeCell ref="E29:E34"/>
    <mergeCell ref="D5:E5"/>
    <mergeCell ref="A1:A2"/>
    <mergeCell ref="B1:B2"/>
    <mergeCell ref="C1:C2"/>
    <mergeCell ref="D1:D2"/>
    <mergeCell ref="A35:E35"/>
    <mergeCell ref="A4:E4"/>
    <mergeCell ref="A6:A7"/>
    <mergeCell ref="B6:B7"/>
    <mergeCell ref="C6:C7"/>
    <mergeCell ref="D6:D7"/>
    <mergeCell ref="E6:E7"/>
    <mergeCell ref="A16:E16"/>
    <mergeCell ref="A17:E17"/>
    <mergeCell ref="E19:E24"/>
    <mergeCell ref="A26:E26"/>
    <mergeCell ref="A27:E27"/>
    <mergeCell ref="E67:E72"/>
    <mergeCell ref="A54:E54"/>
    <mergeCell ref="A55:E55"/>
    <mergeCell ref="E57:E62"/>
    <mergeCell ref="A64:E64"/>
    <mergeCell ref="A65:E65"/>
  </mergeCells>
  <phoneticPr fontId="3" type="noConversion"/>
  <pageMargins left="0.46" right="0.43" top="0.66"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5"/>
  <sheetViews>
    <sheetView zoomScale="70" zoomScaleNormal="70" workbookViewId="0">
      <selection activeCell="E5" sqref="E5:E6"/>
    </sheetView>
  </sheetViews>
  <sheetFormatPr defaultColWidth="8.85546875" defaultRowHeight="15" x14ac:dyDescent="0.25"/>
  <cols>
    <col min="1" max="1" width="8.85546875" style="32"/>
    <col min="2" max="2" width="23.85546875" style="32" customWidth="1"/>
    <col min="3" max="3" width="16.85546875" style="32" customWidth="1"/>
    <col min="4" max="4" width="12.5703125" style="32" customWidth="1"/>
    <col min="5" max="5" width="92.42578125" style="32" customWidth="1"/>
    <col min="6" max="6" width="12.5703125" style="32" customWidth="1"/>
    <col min="7" max="7" width="92.42578125" style="32" customWidth="1"/>
    <col min="8" max="8" width="12.5703125" style="32" customWidth="1"/>
    <col min="9" max="9" width="92.42578125" style="32" customWidth="1"/>
    <col min="10" max="17" width="8.85546875" style="32" hidden="1" customWidth="1"/>
    <col min="18" max="18" width="12.5703125" style="32" hidden="1" customWidth="1"/>
    <col min="19" max="26" width="8.85546875" style="32" hidden="1" customWidth="1"/>
    <col min="27" max="27" width="12.5703125" style="32" hidden="1" customWidth="1"/>
    <col min="28" max="35" width="8.85546875" style="32" hidden="1" customWidth="1"/>
    <col min="36" max="36" width="12.5703125" style="32" hidden="1" customWidth="1"/>
    <col min="37" max="16384" width="8.85546875" style="32"/>
  </cols>
  <sheetData>
    <row r="1" spans="1:37" ht="25.5" customHeight="1" x14ac:dyDescent="0.25">
      <c r="A1" s="31" t="s">
        <v>30</v>
      </c>
      <c r="B1" s="31"/>
      <c r="C1" s="31"/>
      <c r="D1" s="31"/>
      <c r="E1" s="31"/>
      <c r="J1" s="33" t="s">
        <v>82</v>
      </c>
      <c r="K1" s="33"/>
      <c r="L1" s="33"/>
      <c r="M1" s="33"/>
      <c r="N1" s="33"/>
      <c r="O1" s="33"/>
      <c r="P1" s="33"/>
      <c r="Q1" s="33"/>
      <c r="R1" s="33"/>
      <c r="S1" s="33"/>
      <c r="T1" s="33"/>
      <c r="U1" s="33"/>
      <c r="V1" s="33"/>
      <c r="W1" s="33"/>
      <c r="X1" s="33"/>
      <c r="Y1" s="33"/>
      <c r="Z1" s="33"/>
      <c r="AA1" s="33"/>
      <c r="AB1" s="33"/>
      <c r="AC1" s="33"/>
      <c r="AD1" s="33"/>
      <c r="AE1" s="33"/>
      <c r="AF1" s="33"/>
      <c r="AG1" s="33"/>
      <c r="AH1" s="33"/>
      <c r="AI1" s="33"/>
      <c r="AJ1" s="33"/>
    </row>
    <row r="2" spans="1:37" ht="15.75" customHeight="1" x14ac:dyDescent="0.25">
      <c r="D2" s="34" t="s">
        <v>78</v>
      </c>
      <c r="E2" s="34"/>
      <c r="F2" s="34" t="s">
        <v>79</v>
      </c>
      <c r="G2" s="34"/>
      <c r="H2" s="34" t="s">
        <v>80</v>
      </c>
      <c r="I2" s="34"/>
      <c r="J2" s="35" t="s">
        <v>78</v>
      </c>
      <c r="K2" s="35"/>
      <c r="L2" s="35"/>
      <c r="M2" s="35"/>
      <c r="N2" s="35"/>
      <c r="O2" s="35"/>
      <c r="P2" s="35"/>
      <c r="Q2" s="35"/>
      <c r="R2" s="35"/>
      <c r="S2" s="36" t="s">
        <v>79</v>
      </c>
      <c r="T2" s="36"/>
      <c r="U2" s="36"/>
      <c r="V2" s="36"/>
      <c r="W2" s="36"/>
      <c r="X2" s="36"/>
      <c r="Y2" s="36"/>
      <c r="Z2" s="36"/>
      <c r="AA2" s="36"/>
      <c r="AB2" s="37" t="s">
        <v>80</v>
      </c>
      <c r="AC2" s="37"/>
      <c r="AD2" s="37"/>
      <c r="AE2" s="37"/>
      <c r="AF2" s="37"/>
      <c r="AG2" s="37"/>
      <c r="AH2" s="37"/>
      <c r="AI2" s="37"/>
      <c r="AJ2" s="37"/>
    </row>
    <row r="3" spans="1:37" ht="51" x14ac:dyDescent="0.25">
      <c r="A3" s="38" t="s">
        <v>31</v>
      </c>
      <c r="B3" s="38" t="s">
        <v>32</v>
      </c>
      <c r="C3" s="38" t="s">
        <v>33</v>
      </c>
      <c r="D3" s="39" t="s">
        <v>98</v>
      </c>
      <c r="E3" s="38" t="s">
        <v>3</v>
      </c>
      <c r="F3" s="39" t="s">
        <v>98</v>
      </c>
      <c r="G3" s="38" t="s">
        <v>3</v>
      </c>
      <c r="H3" s="39" t="s">
        <v>98</v>
      </c>
      <c r="I3" s="38" t="s">
        <v>3</v>
      </c>
      <c r="J3" s="40"/>
      <c r="K3" s="40"/>
      <c r="L3" s="40"/>
      <c r="M3" s="40"/>
      <c r="N3" s="40"/>
      <c r="O3" s="40"/>
      <c r="P3" s="40"/>
      <c r="Q3" s="40"/>
      <c r="R3" s="40"/>
      <c r="S3" s="41"/>
      <c r="T3" s="41"/>
      <c r="U3" s="41"/>
      <c r="V3" s="41"/>
      <c r="W3" s="41"/>
      <c r="X3" s="41"/>
      <c r="Y3" s="41"/>
      <c r="Z3" s="41"/>
      <c r="AA3" s="41"/>
      <c r="AB3" s="42"/>
      <c r="AC3" s="42"/>
      <c r="AD3" s="42"/>
      <c r="AE3" s="42"/>
      <c r="AF3" s="42"/>
      <c r="AG3" s="42"/>
      <c r="AH3" s="42"/>
      <c r="AI3" s="42"/>
      <c r="AJ3" s="42"/>
    </row>
    <row r="4" spans="1:37" x14ac:dyDescent="0.25">
      <c r="A4" s="43"/>
      <c r="B4" s="43" t="s">
        <v>34</v>
      </c>
      <c r="C4" s="43"/>
      <c r="D4" s="44">
        <f>SUM(D5:D14)</f>
        <v>25942782</v>
      </c>
      <c r="E4" s="45"/>
      <c r="F4" s="44">
        <f>SUM(F5:F14)</f>
        <v>27018678</v>
      </c>
      <c r="G4" s="45"/>
      <c r="H4" s="44">
        <f>SUM(H5:H14)</f>
        <v>28097075</v>
      </c>
      <c r="I4" s="45"/>
      <c r="J4" s="40"/>
      <c r="K4" s="40"/>
      <c r="L4" s="40"/>
      <c r="M4" s="40"/>
      <c r="N4" s="40"/>
      <c r="O4" s="40"/>
      <c r="P4" s="40"/>
      <c r="Q4" s="40"/>
      <c r="R4" s="40"/>
      <c r="S4" s="41"/>
      <c r="T4" s="41"/>
      <c r="U4" s="41"/>
      <c r="V4" s="41"/>
      <c r="W4" s="41"/>
      <c r="X4" s="41"/>
      <c r="Y4" s="41"/>
      <c r="Z4" s="41"/>
      <c r="AA4" s="41"/>
      <c r="AB4" s="42"/>
      <c r="AC4" s="42"/>
      <c r="AD4" s="42"/>
      <c r="AE4" s="42"/>
      <c r="AF4" s="42"/>
      <c r="AG4" s="42"/>
      <c r="AH4" s="42"/>
      <c r="AI4" s="42"/>
      <c r="AJ4" s="42"/>
    </row>
    <row r="5" spans="1:37" s="53" customFormat="1" ht="148.5" customHeight="1" x14ac:dyDescent="0.25">
      <c r="A5" s="46" t="s">
        <v>35</v>
      </c>
      <c r="B5" s="47" t="s">
        <v>36</v>
      </c>
      <c r="C5" s="46" t="s">
        <v>37</v>
      </c>
      <c r="D5" s="48">
        <f>R6</f>
        <v>23165373</v>
      </c>
      <c r="E5" s="49" t="s">
        <v>99</v>
      </c>
      <c r="F5" s="48">
        <f>AA6</f>
        <v>24137292</v>
      </c>
      <c r="G5" s="49" t="s">
        <v>100</v>
      </c>
      <c r="H5" s="48">
        <f>AJ6</f>
        <v>25112296</v>
      </c>
      <c r="I5" s="49" t="s">
        <v>101</v>
      </c>
      <c r="J5" s="50" t="s">
        <v>61</v>
      </c>
      <c r="K5" s="50" t="s">
        <v>71</v>
      </c>
      <c r="L5" s="50" t="s">
        <v>72</v>
      </c>
      <c r="M5" s="50" t="s">
        <v>54</v>
      </c>
      <c r="N5" s="50" t="s">
        <v>54</v>
      </c>
      <c r="O5" s="50" t="s">
        <v>55</v>
      </c>
      <c r="P5" s="50" t="s">
        <v>83</v>
      </c>
      <c r="Q5" s="50" t="s">
        <v>84</v>
      </c>
      <c r="R5" s="13" t="s">
        <v>56</v>
      </c>
      <c r="S5" s="51" t="s">
        <v>61</v>
      </c>
      <c r="T5" s="51" t="s">
        <v>71</v>
      </c>
      <c r="U5" s="51" t="s">
        <v>72</v>
      </c>
      <c r="V5" s="51" t="s">
        <v>54</v>
      </c>
      <c r="W5" s="51" t="s">
        <v>54</v>
      </c>
      <c r="X5" s="51" t="s">
        <v>55</v>
      </c>
      <c r="Y5" s="51"/>
      <c r="Z5" s="51"/>
      <c r="AA5" s="14" t="s">
        <v>56</v>
      </c>
      <c r="AB5" s="52" t="s">
        <v>61</v>
      </c>
      <c r="AC5" s="52" t="s">
        <v>71</v>
      </c>
      <c r="AD5" s="52" t="s">
        <v>72</v>
      </c>
      <c r="AE5" s="52" t="s">
        <v>54</v>
      </c>
      <c r="AF5" s="52" t="s">
        <v>54</v>
      </c>
      <c r="AG5" s="52" t="s">
        <v>55</v>
      </c>
      <c r="AH5" s="52"/>
      <c r="AI5" s="52"/>
      <c r="AJ5" s="15" t="s">
        <v>56</v>
      </c>
    </row>
    <row r="6" spans="1:37" s="53" customFormat="1" ht="365.25" customHeight="1" x14ac:dyDescent="0.25">
      <c r="A6" s="46" t="s">
        <v>38</v>
      </c>
      <c r="B6" s="47" t="s">
        <v>39</v>
      </c>
      <c r="C6" s="46" t="s">
        <v>40</v>
      </c>
      <c r="D6" s="54"/>
      <c r="E6" s="55"/>
      <c r="F6" s="54"/>
      <c r="G6" s="55"/>
      <c r="H6" s="54"/>
      <c r="I6" s="55"/>
      <c r="J6" s="56">
        <v>8319171</v>
      </c>
      <c r="K6" s="56">
        <v>141805</v>
      </c>
      <c r="L6" s="56"/>
      <c r="M6" s="56">
        <v>4737949</v>
      </c>
      <c r="N6" s="56">
        <v>105000</v>
      </c>
      <c r="O6" s="56">
        <v>760720</v>
      </c>
      <c r="P6" s="56">
        <v>7257240</v>
      </c>
      <c r="Q6" s="56">
        <v>1843488</v>
      </c>
      <c r="R6" s="16">
        <f>ROUNDUP(J6+K6+M6+O6+L6+N6+P6+Q6,0)</f>
        <v>23165373</v>
      </c>
      <c r="S6" s="57">
        <v>8319171</v>
      </c>
      <c r="T6" s="57">
        <v>141805</v>
      </c>
      <c r="U6" s="57"/>
      <c r="V6" s="57">
        <v>5674868</v>
      </c>
      <c r="W6" s="57">
        <v>140000</v>
      </c>
      <c r="X6" s="57">
        <v>760720</v>
      </c>
      <c r="Y6" s="57">
        <v>7257240</v>
      </c>
      <c r="Z6" s="57">
        <v>1843488</v>
      </c>
      <c r="AA6" s="17">
        <f>ROUNDUP(S6+T6+V6+X6+U6+W6+Y6+Z6,0)</f>
        <v>24137292</v>
      </c>
      <c r="AB6" s="58">
        <v>8319171</v>
      </c>
      <c r="AC6" s="58">
        <v>141805</v>
      </c>
      <c r="AD6" s="58"/>
      <c r="AE6" s="58">
        <v>6614872</v>
      </c>
      <c r="AF6" s="58">
        <v>175000</v>
      </c>
      <c r="AG6" s="58">
        <v>760720</v>
      </c>
      <c r="AH6" s="58">
        <v>7257240</v>
      </c>
      <c r="AI6" s="58">
        <v>1843488</v>
      </c>
      <c r="AJ6" s="18">
        <f>ROUNDUP(AB6+AC6+AE6+AG6+AD6+AF6+AH6+AI6,0)</f>
        <v>25112296</v>
      </c>
    </row>
    <row r="7" spans="1:37" s="53" customFormat="1" ht="300.60000000000002" customHeight="1" x14ac:dyDescent="0.25">
      <c r="A7" s="46" t="s">
        <v>41</v>
      </c>
      <c r="B7" s="47" t="s">
        <v>42</v>
      </c>
      <c r="C7" s="46" t="s">
        <v>40</v>
      </c>
      <c r="D7" s="20">
        <f>R7</f>
        <v>36144</v>
      </c>
      <c r="E7" s="59" t="s">
        <v>96</v>
      </c>
      <c r="F7" s="20">
        <f t="shared" ref="F7" si="0">AA7</f>
        <v>36144</v>
      </c>
      <c r="G7" s="59" t="s">
        <v>96</v>
      </c>
      <c r="H7" s="20">
        <f t="shared" ref="H7" si="1">AJ7</f>
        <v>36144</v>
      </c>
      <c r="I7" s="59" t="s">
        <v>96</v>
      </c>
      <c r="J7" s="56">
        <v>25700</v>
      </c>
      <c r="K7" s="56">
        <v>8644</v>
      </c>
      <c r="L7" s="56">
        <v>1800</v>
      </c>
      <c r="M7" s="56"/>
      <c r="N7" s="56"/>
      <c r="O7" s="56"/>
      <c r="P7" s="56"/>
      <c r="Q7" s="56"/>
      <c r="R7" s="16">
        <f t="shared" ref="R7:R14" si="2">ROUNDUP(J7+K7+M7+O7+L7+N7+P7+Q7,0)</f>
        <v>36144</v>
      </c>
      <c r="S7" s="57">
        <v>25700</v>
      </c>
      <c r="T7" s="57">
        <v>8644</v>
      </c>
      <c r="U7" s="57">
        <v>1800</v>
      </c>
      <c r="V7" s="57"/>
      <c r="W7" s="57"/>
      <c r="X7" s="57"/>
      <c r="Y7" s="57"/>
      <c r="Z7" s="57"/>
      <c r="AA7" s="17">
        <f t="shared" ref="AA7:AA14" si="3">ROUNDUP(S7+T7+V7+X7+U7+W7+Y7+Z7,0)</f>
        <v>36144</v>
      </c>
      <c r="AB7" s="58">
        <v>25700</v>
      </c>
      <c r="AC7" s="58">
        <v>8644</v>
      </c>
      <c r="AD7" s="58">
        <v>1800</v>
      </c>
      <c r="AE7" s="58"/>
      <c r="AF7" s="58"/>
      <c r="AG7" s="58"/>
      <c r="AH7" s="58"/>
      <c r="AI7" s="58"/>
      <c r="AJ7" s="18">
        <f t="shared" ref="AJ7:AJ14" si="4">ROUNDUP(AB7+AC7+AE7+AG7+AD7+AF7+AH7+AI7,0)</f>
        <v>36144</v>
      </c>
    </row>
    <row r="8" spans="1:37" s="53" customFormat="1" ht="73.5" customHeight="1" x14ac:dyDescent="0.25">
      <c r="A8" s="46">
        <v>6.5</v>
      </c>
      <c r="B8" s="47" t="s">
        <v>19</v>
      </c>
      <c r="C8" s="46" t="s">
        <v>20</v>
      </c>
      <c r="D8" s="20">
        <f t="shared" ref="D8:D11" si="5">R8</f>
        <v>211477</v>
      </c>
      <c r="E8" s="59" t="s">
        <v>23</v>
      </c>
      <c r="F8" s="20">
        <f t="shared" ref="F8:F13" si="6">AA8</f>
        <v>211477</v>
      </c>
      <c r="G8" s="59" t="s">
        <v>23</v>
      </c>
      <c r="H8" s="20">
        <f t="shared" ref="H8:H13" si="7">AJ8</f>
        <v>211477</v>
      </c>
      <c r="I8" s="59" t="s">
        <v>23</v>
      </c>
      <c r="J8" s="60">
        <f>150*140*10</f>
        <v>210000</v>
      </c>
      <c r="K8" s="60">
        <f>ROUNDUP(9*72.62+17*48.38,0)</f>
        <v>1477</v>
      </c>
      <c r="L8" s="60"/>
      <c r="M8" s="60"/>
      <c r="N8" s="60"/>
      <c r="O8" s="60"/>
      <c r="P8" s="60"/>
      <c r="Q8" s="60"/>
      <c r="R8" s="16">
        <f t="shared" si="2"/>
        <v>211477</v>
      </c>
      <c r="S8" s="61">
        <f>150*140*10</f>
        <v>210000</v>
      </c>
      <c r="T8" s="61">
        <f>ROUNDUP(9*72.62+17*48.38,0)</f>
        <v>1477</v>
      </c>
      <c r="U8" s="61"/>
      <c r="V8" s="61"/>
      <c r="W8" s="61"/>
      <c r="X8" s="61"/>
      <c r="Y8" s="61"/>
      <c r="Z8" s="61"/>
      <c r="AA8" s="17">
        <f t="shared" si="3"/>
        <v>211477</v>
      </c>
      <c r="AB8" s="62">
        <f>150*140*10</f>
        <v>210000</v>
      </c>
      <c r="AC8" s="62">
        <f>ROUNDUP(9*72.62+17*48.38,0)</f>
        <v>1477</v>
      </c>
      <c r="AD8" s="62"/>
      <c r="AE8" s="62"/>
      <c r="AF8" s="62"/>
      <c r="AG8" s="62"/>
      <c r="AH8" s="62"/>
      <c r="AI8" s="62"/>
      <c r="AJ8" s="18">
        <f t="shared" si="4"/>
        <v>211477</v>
      </c>
    </row>
    <row r="9" spans="1:37" s="53" customFormat="1" ht="76.5" x14ac:dyDescent="0.25">
      <c r="A9" s="46" t="s">
        <v>43</v>
      </c>
      <c r="B9" s="47" t="s">
        <v>21</v>
      </c>
      <c r="C9" s="46" t="s">
        <v>20</v>
      </c>
      <c r="D9" s="63">
        <f t="shared" si="5"/>
        <v>324000</v>
      </c>
      <c r="E9" s="59" t="s">
        <v>22</v>
      </c>
      <c r="F9" s="63">
        <f t="shared" si="6"/>
        <v>324000</v>
      </c>
      <c r="G9" s="59" t="s">
        <v>22</v>
      </c>
      <c r="H9" s="63">
        <f t="shared" si="7"/>
        <v>324000</v>
      </c>
      <c r="I9" s="59" t="s">
        <v>22</v>
      </c>
      <c r="J9" s="60">
        <f>30*900*12</f>
        <v>324000</v>
      </c>
      <c r="K9" s="60"/>
      <c r="L9" s="60"/>
      <c r="M9" s="60"/>
      <c r="N9" s="60"/>
      <c r="O9" s="60"/>
      <c r="P9" s="60"/>
      <c r="Q9" s="60"/>
      <c r="R9" s="16">
        <f t="shared" si="2"/>
        <v>324000</v>
      </c>
      <c r="S9" s="61">
        <f>30*900*12</f>
        <v>324000</v>
      </c>
      <c r="T9" s="61"/>
      <c r="U9" s="61"/>
      <c r="V9" s="61"/>
      <c r="W9" s="61"/>
      <c r="X9" s="61"/>
      <c r="Y9" s="61"/>
      <c r="Z9" s="61"/>
      <c r="AA9" s="17">
        <f t="shared" si="3"/>
        <v>324000</v>
      </c>
      <c r="AB9" s="62">
        <f>30*900*12</f>
        <v>324000</v>
      </c>
      <c r="AC9" s="62"/>
      <c r="AD9" s="62"/>
      <c r="AE9" s="62"/>
      <c r="AF9" s="62"/>
      <c r="AG9" s="62"/>
      <c r="AH9" s="62"/>
      <c r="AI9" s="62"/>
      <c r="AJ9" s="18">
        <f t="shared" si="4"/>
        <v>324000</v>
      </c>
    </row>
    <row r="10" spans="1:37" s="53" customFormat="1" ht="38.25" x14ac:dyDescent="0.25">
      <c r="A10" s="64" t="s">
        <v>44</v>
      </c>
      <c r="B10" s="47" t="s">
        <v>45</v>
      </c>
      <c r="C10" s="46" t="s">
        <v>46</v>
      </c>
      <c r="D10" s="20">
        <f>R10</f>
        <v>260468</v>
      </c>
      <c r="E10" s="19" t="s">
        <v>85</v>
      </c>
      <c r="F10" s="20">
        <f t="shared" si="6"/>
        <v>312445</v>
      </c>
      <c r="G10" s="19" t="s">
        <v>86</v>
      </c>
      <c r="H10" s="20">
        <f t="shared" si="7"/>
        <v>363838</v>
      </c>
      <c r="I10" s="19" t="s">
        <v>87</v>
      </c>
      <c r="J10" s="60">
        <f>ROUND(446*64.89*9,0)</f>
        <v>260468</v>
      </c>
      <c r="K10" s="60"/>
      <c r="L10" s="60"/>
      <c r="M10" s="60"/>
      <c r="N10" s="60"/>
      <c r="O10" s="60"/>
      <c r="P10" s="60"/>
      <c r="Q10" s="60"/>
      <c r="R10" s="16">
        <f t="shared" si="2"/>
        <v>260468</v>
      </c>
      <c r="S10" s="61">
        <f>ROUND(535*64.89*9,0)</f>
        <v>312445</v>
      </c>
      <c r="T10" s="61"/>
      <c r="U10" s="61"/>
      <c r="V10" s="61"/>
      <c r="W10" s="61"/>
      <c r="X10" s="61"/>
      <c r="Y10" s="61"/>
      <c r="Z10" s="61"/>
      <c r="AA10" s="17">
        <f t="shared" si="3"/>
        <v>312445</v>
      </c>
      <c r="AB10" s="62">
        <f>ROUND(623*64.89*9,0)</f>
        <v>363838</v>
      </c>
      <c r="AC10" s="62"/>
      <c r="AD10" s="62"/>
      <c r="AE10" s="62"/>
      <c r="AF10" s="62"/>
      <c r="AG10" s="62"/>
      <c r="AH10" s="62"/>
      <c r="AI10" s="62"/>
      <c r="AJ10" s="18">
        <f t="shared" si="4"/>
        <v>363838</v>
      </c>
    </row>
    <row r="11" spans="1:37" s="53" customFormat="1" ht="38.25" x14ac:dyDescent="0.25">
      <c r="A11" s="64" t="s">
        <v>57</v>
      </c>
      <c r="B11" s="47" t="s">
        <v>58</v>
      </c>
      <c r="C11" s="46" t="s">
        <v>46</v>
      </c>
      <c r="D11" s="20">
        <f t="shared" si="5"/>
        <v>109320</v>
      </c>
      <c r="E11" s="59" t="s">
        <v>62</v>
      </c>
      <c r="F11" s="20">
        <f t="shared" si="6"/>
        <v>109320</v>
      </c>
      <c r="G11" s="59" t="s">
        <v>62</v>
      </c>
      <c r="H11" s="20">
        <f t="shared" si="7"/>
        <v>109320</v>
      </c>
      <c r="I11" s="59" t="s">
        <v>62</v>
      </c>
      <c r="J11" s="60">
        <v>109320</v>
      </c>
      <c r="K11" s="60"/>
      <c r="L11" s="60"/>
      <c r="M11" s="60"/>
      <c r="N11" s="60"/>
      <c r="O11" s="60"/>
      <c r="P11" s="60"/>
      <c r="Q11" s="60"/>
      <c r="R11" s="16">
        <f t="shared" si="2"/>
        <v>109320</v>
      </c>
      <c r="S11" s="61">
        <v>109320</v>
      </c>
      <c r="T11" s="61"/>
      <c r="U11" s="61"/>
      <c r="V11" s="61"/>
      <c r="W11" s="61"/>
      <c r="X11" s="61"/>
      <c r="Y11" s="61"/>
      <c r="Z11" s="61"/>
      <c r="AA11" s="17">
        <f t="shared" si="3"/>
        <v>109320</v>
      </c>
      <c r="AB11" s="62">
        <v>109320</v>
      </c>
      <c r="AC11" s="62"/>
      <c r="AD11" s="62"/>
      <c r="AE11" s="62"/>
      <c r="AF11" s="62"/>
      <c r="AG11" s="62"/>
      <c r="AH11" s="62"/>
      <c r="AI11" s="62"/>
      <c r="AJ11" s="18">
        <f t="shared" si="4"/>
        <v>109320</v>
      </c>
    </row>
    <row r="12" spans="1:37" s="53" customFormat="1" ht="241.35" customHeight="1" x14ac:dyDescent="0.25">
      <c r="A12" s="64" t="s">
        <v>63</v>
      </c>
      <c r="B12" s="47" t="s">
        <v>64</v>
      </c>
      <c r="C12" s="46" t="s">
        <v>65</v>
      </c>
      <c r="D12" s="20">
        <f>R12</f>
        <v>780000</v>
      </c>
      <c r="E12" s="59" t="s">
        <v>95</v>
      </c>
      <c r="F12" s="20">
        <f t="shared" si="6"/>
        <v>780000</v>
      </c>
      <c r="G12" s="59" t="s">
        <v>95</v>
      </c>
      <c r="H12" s="20">
        <f t="shared" si="7"/>
        <v>780000</v>
      </c>
      <c r="I12" s="59" t="s">
        <v>95</v>
      </c>
      <c r="J12" s="60">
        <f>2600*300-9000</f>
        <v>771000</v>
      </c>
      <c r="K12" s="60">
        <f>ROUND(1517*1.2359*0.2*3,0)*8</f>
        <v>9000</v>
      </c>
      <c r="L12" s="60"/>
      <c r="M12" s="60"/>
      <c r="N12" s="60"/>
      <c r="O12" s="60"/>
      <c r="P12" s="60"/>
      <c r="Q12" s="60"/>
      <c r="R12" s="16">
        <f t="shared" si="2"/>
        <v>780000</v>
      </c>
      <c r="S12" s="60">
        <f>2600*300-9000</f>
        <v>771000</v>
      </c>
      <c r="T12" s="60">
        <f>ROUND(1517*1.2359*0.2*3,0)*8</f>
        <v>9000</v>
      </c>
      <c r="U12" s="61"/>
      <c r="V12" s="61"/>
      <c r="W12" s="61"/>
      <c r="X12" s="61"/>
      <c r="Y12" s="61"/>
      <c r="Z12" s="61"/>
      <c r="AA12" s="17">
        <f t="shared" si="3"/>
        <v>780000</v>
      </c>
      <c r="AB12" s="62">
        <f>2600*300-9000</f>
        <v>771000</v>
      </c>
      <c r="AC12" s="62">
        <f>ROUND(1517*1.2359*0.2*3,0)*8</f>
        <v>9000</v>
      </c>
      <c r="AD12" s="62"/>
      <c r="AE12" s="62"/>
      <c r="AF12" s="62"/>
      <c r="AG12" s="62"/>
      <c r="AH12" s="62"/>
      <c r="AI12" s="62"/>
      <c r="AJ12" s="18">
        <f t="shared" si="4"/>
        <v>780000</v>
      </c>
    </row>
    <row r="13" spans="1:37" s="53" customFormat="1" ht="255" x14ac:dyDescent="0.25">
      <c r="A13" s="64" t="s">
        <v>74</v>
      </c>
      <c r="B13" s="47" t="s">
        <v>73</v>
      </c>
      <c r="C13" s="46" t="s">
        <v>65</v>
      </c>
      <c r="D13" s="20">
        <f>R13</f>
        <v>900000</v>
      </c>
      <c r="E13" s="59" t="s">
        <v>88</v>
      </c>
      <c r="F13" s="20">
        <f t="shared" si="6"/>
        <v>900000</v>
      </c>
      <c r="G13" s="59" t="s">
        <v>88</v>
      </c>
      <c r="H13" s="20">
        <f t="shared" si="7"/>
        <v>900000</v>
      </c>
      <c r="I13" s="65" t="s">
        <v>88</v>
      </c>
      <c r="J13" s="60">
        <f>50*3*2500+70*5*1500-9000</f>
        <v>891000</v>
      </c>
      <c r="K13" s="60">
        <f>ROUND(3*1517*0.2*1.2359*8,0)+1</f>
        <v>9000</v>
      </c>
      <c r="L13" s="60"/>
      <c r="M13" s="60"/>
      <c r="N13" s="60"/>
      <c r="O13" s="60"/>
      <c r="P13" s="60"/>
      <c r="Q13" s="60"/>
      <c r="R13" s="16">
        <f t="shared" si="2"/>
        <v>900000</v>
      </c>
      <c r="S13" s="61">
        <f>50*3*2500+70*5*1500-9000</f>
        <v>891000</v>
      </c>
      <c r="T13" s="61">
        <f>ROUND(3*1517*0.2*1.2359*8,0)+1</f>
        <v>9000</v>
      </c>
      <c r="U13" s="61"/>
      <c r="V13" s="61"/>
      <c r="W13" s="61"/>
      <c r="X13" s="61"/>
      <c r="Y13" s="61"/>
      <c r="Z13" s="61"/>
      <c r="AA13" s="17">
        <f t="shared" si="3"/>
        <v>900000</v>
      </c>
      <c r="AB13" s="62">
        <f>50*3*2500+70*5*1500-9000</f>
        <v>891000</v>
      </c>
      <c r="AC13" s="62">
        <f>ROUND(3*1517*0.2*1.2359*8,0)+1</f>
        <v>9000</v>
      </c>
      <c r="AD13" s="62"/>
      <c r="AE13" s="62"/>
      <c r="AF13" s="62"/>
      <c r="AG13" s="62"/>
      <c r="AH13" s="62"/>
      <c r="AI13" s="62"/>
      <c r="AJ13" s="18">
        <f t="shared" si="4"/>
        <v>900000</v>
      </c>
    </row>
    <row r="14" spans="1:37" s="53" customFormat="1" ht="127.5" x14ac:dyDescent="0.25">
      <c r="A14" s="64" t="s">
        <v>77</v>
      </c>
      <c r="B14" s="47" t="s">
        <v>66</v>
      </c>
      <c r="C14" s="46" t="s">
        <v>67</v>
      </c>
      <c r="D14" s="20">
        <v>156000</v>
      </c>
      <c r="E14" s="59" t="s">
        <v>91</v>
      </c>
      <c r="F14" s="20">
        <v>208000</v>
      </c>
      <c r="G14" s="59" t="s">
        <v>90</v>
      </c>
      <c r="H14" s="20">
        <v>260000</v>
      </c>
      <c r="I14" s="59" t="s">
        <v>89</v>
      </c>
      <c r="J14" s="60">
        <f>2000*52</f>
        <v>104000</v>
      </c>
      <c r="K14" s="60"/>
      <c r="L14" s="60"/>
      <c r="M14" s="60"/>
      <c r="N14" s="60"/>
      <c r="O14" s="60"/>
      <c r="P14" s="60"/>
      <c r="Q14" s="60"/>
      <c r="R14" s="16">
        <f t="shared" si="2"/>
        <v>104000</v>
      </c>
      <c r="S14" s="61">
        <f>2000*52</f>
        <v>104000</v>
      </c>
      <c r="T14" s="61"/>
      <c r="U14" s="61"/>
      <c r="V14" s="61"/>
      <c r="W14" s="61"/>
      <c r="X14" s="61"/>
      <c r="Y14" s="61"/>
      <c r="Z14" s="61"/>
      <c r="AA14" s="17">
        <f t="shared" si="3"/>
        <v>104000</v>
      </c>
      <c r="AB14" s="62">
        <f>2000*52</f>
        <v>104000</v>
      </c>
      <c r="AC14" s="62"/>
      <c r="AD14" s="62"/>
      <c r="AE14" s="62"/>
      <c r="AF14" s="62"/>
      <c r="AG14" s="62"/>
      <c r="AH14" s="62"/>
      <c r="AI14" s="62"/>
      <c r="AJ14" s="18">
        <f t="shared" si="4"/>
        <v>104000</v>
      </c>
      <c r="AK14" s="53">
        <f>52*3000</f>
        <v>156000</v>
      </c>
    </row>
    <row r="15" spans="1:37" ht="25.5" customHeight="1" x14ac:dyDescent="0.25"/>
  </sheetData>
  <mergeCells count="13">
    <mergeCell ref="J2:R2"/>
    <mergeCell ref="S2:AA2"/>
    <mergeCell ref="AB2:AJ2"/>
    <mergeCell ref="H5:H6"/>
    <mergeCell ref="I5:I6"/>
    <mergeCell ref="D2:E2"/>
    <mergeCell ref="F2:G2"/>
    <mergeCell ref="H2:I2"/>
    <mergeCell ref="E5:E6"/>
    <mergeCell ref="A1:E1"/>
    <mergeCell ref="D5:D6"/>
    <mergeCell ref="F5:F6"/>
    <mergeCell ref="G5: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PAPILDU nepieciešams</vt:lpstr>
      <vt:lpstr>PAPILDU APRĒĶINS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2024-07-10T06:58:07Z</dcterms:modified>
</cp:coreProperties>
</file>