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m-ds.iem.gov.lv\U disks\ipotjomkina\Dokumenti datorā\2024 UKRplans2025 Elina\"/>
    </mc:Choice>
  </mc:AlternateContent>
  <xr:revisionPtr revIDLastSave="0" documentId="8_{D1C2B616-346E-4BD1-A014-08CD7D81DB4D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PAPILDU nepiecieša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D20" i="1"/>
  <c r="D13" i="1" l="1"/>
  <c r="D12" i="1"/>
  <c r="D11" i="1"/>
  <c r="D10" i="1" l="1"/>
  <c r="D27" i="1"/>
</calcChain>
</file>

<file path=xl/sharedStrings.xml><?xml version="1.0" encoding="utf-8"?>
<sst xmlns="http://schemas.openxmlformats.org/spreadsheetml/2006/main" count="47" uniqueCount="35">
  <si>
    <t>papildu nepieciešamo izdevumu aprēķins</t>
  </si>
  <si>
    <t>EKK</t>
  </si>
  <si>
    <t>Apraksts</t>
  </si>
  <si>
    <t>Aprēķins</t>
  </si>
  <si>
    <t xml:space="preserve">Pamatojums </t>
  </si>
  <si>
    <t>PAVISAM:</t>
  </si>
  <si>
    <t>EKK 1000</t>
  </si>
  <si>
    <t xml:space="preserve">Atlīdzība </t>
  </si>
  <si>
    <t>EKK 2000</t>
  </si>
  <si>
    <t xml:space="preserve">Preces un pakalpojumi </t>
  </si>
  <si>
    <t>EKK 5000</t>
  </si>
  <si>
    <t>Pamatkapitāla veidošana</t>
  </si>
  <si>
    <t>1.1. KOPĀ:</t>
  </si>
  <si>
    <t>Atlīdzība</t>
  </si>
  <si>
    <t>Preces un pakalpojumi</t>
  </si>
  <si>
    <t>Piezīme: EKK kodus pievieno atbilstoši MK 27.12.2005. noteikumiem Nr.1031. Nevajadzīgās rindas dzēš.</t>
  </si>
  <si>
    <t>Piezīme: Detalizētu aprēķinu var pievienot atsevišķā lapā.</t>
  </si>
  <si>
    <t>Piezīme: Pamatojumu norāda, ja nepieciešams (piemēram, atsauce uz normatīvo aktu vai citu būtisku, paskaidrojošu informāciju)</t>
  </si>
  <si>
    <t>2024. gadā</t>
  </si>
  <si>
    <t>Zemkopības ministrija</t>
  </si>
  <si>
    <t xml:space="preserve">1.2. Pārtikas drošības, dzīvnieku veselības un vides zinātniskais institūts "BIOR" </t>
  </si>
  <si>
    <t>Laboratoriskais izmeklējums – trakumsērgas antivielu līmeņa noteikšana (saskaņā ar MK 19.04.2022. noteikumiem Nr. 256)</t>
  </si>
  <si>
    <t>1.2. KOPĀ:</t>
  </si>
  <si>
    <t>Saskaņā ar MK 19.04.2022. noteikumiem Nr. 256</t>
  </si>
  <si>
    <t>1.3. KOPĀ:</t>
  </si>
  <si>
    <t>Ministru kabineta 2022. gada 19. aprīļa noteikumi Nr. 256 "Veterinārās prasības Ukrainas civiliedzīvotāju dzīvnieku ievešanai Latvijas Republikā"</t>
  </si>
  <si>
    <t>1.1. Pārtikas un veterinārais dienests (samaksa veterinārmedicīnas iestādēm/praktizējošajiem veterinārārstiem)</t>
  </si>
  <si>
    <t>7.pielikums</t>
  </si>
  <si>
    <t>Plāna pasākums 1.10.  Ukrainas civiliedzīvotāju dzīvnieku reģistrācijas un obligāto veselības prasību izpildes nodrošināšana atbilstoši normatīvajam regulējumam</t>
  </si>
  <si>
    <t>pasākumu plāna atbalsta sniegšanai Ukrainas civiliedzīvotājiem Latvijas Republikā 2025.gadā sākotnējās ietekmes novērtējuma ziņojumam (anotācijai)</t>
  </si>
  <si>
    <t>9,00 euro x 200 dzīvnieki</t>
  </si>
  <si>
    <t>vid. 55 euro x 350 dzīvnieki</t>
  </si>
  <si>
    <t>1.3. Lauku atbalsta dienests</t>
  </si>
  <si>
    <t xml:space="preserve">Mājas (istabas) dzīvnieka reģistrācijas pakalpojums (saskaņā ar MK 19.04.2022. noteikumiem Nr. 256). Cena saskaņā ar MK noteikumu "Lauku atbalsta dienesta publisko maksas pakalpojumu cenrādis" (TAP lieta 24-TA-1991, stāsies spēkā 01.01.2025.) pielikuma 1.4.apakšpunktu. Cenas aprēķins MK 17.09.2013. noteikumu Nr. 880 "Lauksaimniecības datu centra publisko maksas pakalpojumu cenrādis" 17.01.2023. grozījumu redakcijā). </t>
  </si>
  <si>
    <t>47,34 euro x 20 izmeklējumi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</si>
</sst>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1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</fills>
  <borders count="12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1" fillId="0" borderId="0" xfId="0" applyFont="1"/>
    <xf numFmtId="0" fontId="15" fillId="0" borderId="0" xfId="0" applyFont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3" fontId="7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vertical="top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/>
    </xf>
    <xf numFmtId="0" fontId="14" fillId="0" borderId="10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3" fontId="8" fillId="0" borderId="1" xfId="0" applyNumberFormat="1" applyFont="1" applyFill="1" applyBorder="1" applyAlignment="1">
      <alignment horizontal="right" vertical="top"/>
    </xf>
    <xf numFmtId="3" fontId="4" fillId="0" borderId="1" xfId="0" applyNumberFormat="1" applyFont="1" applyFill="1" applyBorder="1" applyAlignment="1">
      <alignment vertical="top"/>
    </xf>
    <xf numFmtId="3" fontId="14" fillId="0" borderId="1" xfId="0" applyNumberFormat="1" applyFont="1" applyFill="1" applyBorder="1" applyAlignment="1">
      <alignment vertical="top"/>
    </xf>
    <xf numFmtId="3" fontId="3" fillId="2" borderId="1" xfId="0" applyNumberFormat="1" applyFont="1" applyFill="1" applyBorder="1" applyAlignment="1">
      <alignment horizontal="center" vertical="top"/>
    </xf>
    <xf numFmtId="3" fontId="4" fillId="0" borderId="9" xfId="0" applyNumberFormat="1" applyFont="1" applyFill="1" applyBorder="1" applyAlignment="1">
      <alignment vertical="top"/>
    </xf>
    <xf numFmtId="0" fontId="17" fillId="0" borderId="0" xfId="0" applyFont="1"/>
    <xf numFmtId="0" fontId="18" fillId="0" borderId="0" xfId="0" applyFont="1"/>
    <xf numFmtId="3" fontId="4" fillId="0" borderId="1" xfId="0" applyNumberFormat="1" applyFont="1" applyFill="1" applyBorder="1" applyAlignment="1">
      <alignment vertical="center"/>
    </xf>
    <xf numFmtId="0" fontId="9" fillId="0" borderId="0" xfId="0" applyFont="1" applyAlignment="1"/>
    <xf numFmtId="0" fontId="4" fillId="0" borderId="1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6" fillId="0" borderId="0" xfId="0" applyFont="1" applyFill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9" fillId="0" borderId="0" xfId="0" applyFont="1"/>
    <xf numFmtId="0" fontId="13" fillId="0" borderId="7" xfId="0" applyFont="1" applyBorder="1" applyAlignment="1">
      <alignment horizontal="center" vertical="top" wrapText="1"/>
    </xf>
    <xf numFmtId="0" fontId="17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A6" zoomScale="130" zoomScaleNormal="130" workbookViewId="0">
      <selection activeCell="K15" sqref="K15"/>
    </sheetView>
  </sheetViews>
  <sheetFormatPr defaultRowHeight="15" x14ac:dyDescent="0.25"/>
  <cols>
    <col min="1" max="1" width="8.42578125" customWidth="1"/>
    <col min="2" max="2" width="23.5703125" customWidth="1"/>
    <col min="3" max="3" width="29.5703125" customWidth="1"/>
    <col min="4" max="4" width="13.28515625" customWidth="1"/>
    <col min="5" max="5" width="18" customWidth="1"/>
  </cols>
  <sheetData>
    <row r="1" spans="1:9" s="6" customFormat="1" ht="22.5" customHeight="1" x14ac:dyDescent="0.25">
      <c r="A1" s="56"/>
      <c r="B1" s="56"/>
      <c r="C1" s="56"/>
      <c r="D1" s="33"/>
      <c r="E1" s="5" t="s">
        <v>27</v>
      </c>
      <c r="F1"/>
      <c r="G1"/>
      <c r="H1"/>
      <c r="I1"/>
    </row>
    <row r="2" spans="1:9" s="6" customFormat="1" ht="48.75" customHeight="1" x14ac:dyDescent="0.25">
      <c r="A2" s="56"/>
      <c r="B2" s="56"/>
      <c r="C2" s="56"/>
      <c r="D2" s="58" t="s">
        <v>29</v>
      </c>
      <c r="E2" s="58"/>
      <c r="F2"/>
      <c r="G2"/>
      <c r="H2"/>
      <c r="I2"/>
    </row>
    <row r="3" spans="1:9" s="23" customFormat="1" x14ac:dyDescent="0.25">
      <c r="A3" s="44" t="s">
        <v>19</v>
      </c>
      <c r="B3" s="44"/>
      <c r="C3" s="44"/>
      <c r="D3" s="44"/>
      <c r="E3" s="44"/>
    </row>
    <row r="4" spans="1:9" s="23" customFormat="1" ht="9" customHeight="1" x14ac:dyDescent="0.25">
      <c r="A4" s="45"/>
      <c r="B4" s="45"/>
      <c r="C4" s="45"/>
      <c r="D4" s="45"/>
      <c r="E4" s="45"/>
    </row>
    <row r="5" spans="1:9" s="23" customFormat="1" x14ac:dyDescent="0.25">
      <c r="A5" s="44" t="s">
        <v>0</v>
      </c>
      <c r="B5" s="44"/>
      <c r="C5" s="44"/>
      <c r="D5" s="44"/>
      <c r="E5" s="44"/>
    </row>
    <row r="6" spans="1:9" s="23" customFormat="1" ht="10.5" customHeight="1" x14ac:dyDescent="0.25">
      <c r="A6" s="24"/>
      <c r="B6" s="24"/>
      <c r="C6" s="24"/>
      <c r="D6" s="24"/>
      <c r="E6" s="24"/>
    </row>
    <row r="7" spans="1:9" s="23" customFormat="1" ht="28.5" customHeight="1" x14ac:dyDescent="0.25">
      <c r="A7" s="57" t="s">
        <v>28</v>
      </c>
      <c r="B7" s="57"/>
      <c r="C7" s="57"/>
      <c r="D7" s="57"/>
      <c r="E7" s="57"/>
    </row>
    <row r="8" spans="1:9" x14ac:dyDescent="0.25">
      <c r="A8" s="49" t="s">
        <v>1</v>
      </c>
      <c r="B8" s="51" t="s">
        <v>2</v>
      </c>
      <c r="C8" s="51" t="s">
        <v>3</v>
      </c>
      <c r="D8" s="49" t="s">
        <v>18</v>
      </c>
      <c r="E8" s="51" t="s">
        <v>4</v>
      </c>
    </row>
    <row r="9" spans="1:9" ht="1.5" customHeight="1" x14ac:dyDescent="0.25">
      <c r="A9" s="50"/>
      <c r="B9" s="52"/>
      <c r="C9" s="52"/>
      <c r="D9" s="50"/>
      <c r="E9" s="52"/>
    </row>
    <row r="10" spans="1:9" ht="18.75" customHeight="1" x14ac:dyDescent="0.25">
      <c r="A10" s="8"/>
      <c r="B10" s="9" t="s">
        <v>5</v>
      </c>
      <c r="C10" s="10"/>
      <c r="D10" s="11">
        <f>SUM(D11:D13)</f>
        <v>21997</v>
      </c>
      <c r="E10" s="53" t="s">
        <v>25</v>
      </c>
    </row>
    <row r="11" spans="1:9" ht="18" customHeight="1" x14ac:dyDescent="0.25">
      <c r="A11" s="8" t="s">
        <v>6</v>
      </c>
      <c r="B11" s="9" t="s">
        <v>7</v>
      </c>
      <c r="C11" s="10"/>
      <c r="D11" s="11">
        <f>D21+D28</f>
        <v>1011</v>
      </c>
      <c r="E11" s="54"/>
    </row>
    <row r="12" spans="1:9" ht="25.5" customHeight="1" x14ac:dyDescent="0.25">
      <c r="A12" s="8" t="s">
        <v>8</v>
      </c>
      <c r="B12" s="9" t="s">
        <v>9</v>
      </c>
      <c r="C12" s="10"/>
      <c r="D12" s="28">
        <f>D16+D22+D29</f>
        <v>20927</v>
      </c>
      <c r="E12" s="54"/>
    </row>
    <row r="13" spans="1:9" ht="19.5" customHeight="1" x14ac:dyDescent="0.25">
      <c r="A13" s="8" t="s">
        <v>10</v>
      </c>
      <c r="B13" s="9" t="s">
        <v>11</v>
      </c>
      <c r="C13" s="10"/>
      <c r="D13" s="28">
        <f>D23+D30</f>
        <v>59</v>
      </c>
      <c r="E13" s="55"/>
    </row>
    <row r="14" spans="1:9" ht="15" customHeight="1" x14ac:dyDescent="0.25">
      <c r="A14" s="46" t="s">
        <v>26</v>
      </c>
      <c r="B14" s="47"/>
      <c r="C14" s="47"/>
      <c r="D14" s="47"/>
      <c r="E14" s="48"/>
    </row>
    <row r="15" spans="1:9" s="7" customFormat="1" ht="21.75" customHeight="1" x14ac:dyDescent="0.2">
      <c r="A15" s="12"/>
      <c r="B15" s="9"/>
      <c r="C15" s="2" t="s">
        <v>12</v>
      </c>
      <c r="D15" s="3">
        <f>D16</f>
        <v>19250</v>
      </c>
      <c r="E15" s="9" t="s">
        <v>31</v>
      </c>
    </row>
    <row r="16" spans="1:9" s="7" customFormat="1" ht="22.5" customHeight="1" x14ac:dyDescent="0.2">
      <c r="A16" s="4" t="s">
        <v>8</v>
      </c>
      <c r="B16" s="4" t="s">
        <v>14</v>
      </c>
      <c r="C16" s="34" t="s">
        <v>23</v>
      </c>
      <c r="D16" s="32">
        <v>19250</v>
      </c>
      <c r="E16" s="15"/>
    </row>
    <row r="17" spans="1:5" s="7" customFormat="1" ht="11.25" x14ac:dyDescent="0.2">
      <c r="A17" s="16"/>
      <c r="B17" s="17"/>
      <c r="C17" s="18"/>
      <c r="D17" s="29"/>
      <c r="E17" s="19"/>
    </row>
    <row r="18" spans="1:5" s="7" customFormat="1" ht="13.5" customHeight="1" x14ac:dyDescent="0.2">
      <c r="A18" s="35" t="s">
        <v>20</v>
      </c>
      <c r="B18" s="36"/>
      <c r="C18" s="36"/>
      <c r="D18" s="36"/>
      <c r="E18" s="37"/>
    </row>
    <row r="19" spans="1:5" s="7" customFormat="1" ht="11.25" x14ac:dyDescent="0.2">
      <c r="A19" s="38" t="s">
        <v>21</v>
      </c>
      <c r="B19" s="39"/>
      <c r="C19" s="39"/>
      <c r="D19" s="39"/>
      <c r="E19" s="40"/>
    </row>
    <row r="20" spans="1:5" s="7" customFormat="1" ht="21" x14ac:dyDescent="0.2">
      <c r="A20" s="12"/>
      <c r="B20" s="9"/>
      <c r="C20" s="2" t="s">
        <v>22</v>
      </c>
      <c r="D20" s="3">
        <f>SUM(D21:D23)</f>
        <v>947</v>
      </c>
      <c r="E20" s="9" t="s">
        <v>34</v>
      </c>
    </row>
    <row r="21" spans="1:5" s="7" customFormat="1" ht="11.25" x14ac:dyDescent="0.2">
      <c r="A21" s="13" t="s">
        <v>6</v>
      </c>
      <c r="B21" s="20" t="s">
        <v>13</v>
      </c>
      <c r="C21" s="13"/>
      <c r="D21" s="25">
        <v>511</v>
      </c>
      <c r="E21" s="14"/>
    </row>
    <row r="22" spans="1:5" s="7" customFormat="1" ht="11.25" x14ac:dyDescent="0.2">
      <c r="A22" s="13" t="s">
        <v>8</v>
      </c>
      <c r="B22" s="20" t="s">
        <v>14</v>
      </c>
      <c r="C22" s="15"/>
      <c r="D22" s="27">
        <v>380</v>
      </c>
      <c r="E22" s="14"/>
    </row>
    <row r="23" spans="1:5" s="7" customFormat="1" ht="11.25" x14ac:dyDescent="0.2">
      <c r="A23" s="13" t="s">
        <v>10</v>
      </c>
      <c r="B23" s="20" t="s">
        <v>11</v>
      </c>
      <c r="C23" s="15"/>
      <c r="D23" s="27">
        <v>56</v>
      </c>
      <c r="E23" s="14"/>
    </row>
    <row r="24" spans="1:5" s="7" customFormat="1" ht="11.25" x14ac:dyDescent="0.2">
      <c r="A24" s="21"/>
      <c r="B24" s="21"/>
      <c r="C24" s="22"/>
      <c r="D24" s="22"/>
      <c r="E24" s="22"/>
    </row>
    <row r="25" spans="1:5" s="7" customFormat="1" ht="13.5" customHeight="1" x14ac:dyDescent="0.2">
      <c r="A25" s="41" t="s">
        <v>32</v>
      </c>
      <c r="B25" s="42"/>
      <c r="C25" s="42"/>
      <c r="D25" s="42"/>
      <c r="E25" s="43"/>
    </row>
    <row r="26" spans="1:5" s="7" customFormat="1" ht="47.25" customHeight="1" x14ac:dyDescent="0.2">
      <c r="A26" s="38" t="s">
        <v>33</v>
      </c>
      <c r="B26" s="42"/>
      <c r="C26" s="42"/>
      <c r="D26" s="42"/>
      <c r="E26" s="43"/>
    </row>
    <row r="27" spans="1:5" s="7" customFormat="1" ht="21" x14ac:dyDescent="0.2">
      <c r="A27" s="12"/>
      <c r="B27" s="9"/>
      <c r="C27" s="2" t="s">
        <v>24</v>
      </c>
      <c r="D27" s="3">
        <f>SUM(D28:D30)</f>
        <v>1800</v>
      </c>
      <c r="E27" s="9" t="s">
        <v>30</v>
      </c>
    </row>
    <row r="28" spans="1:5" s="7" customFormat="1" ht="11.25" x14ac:dyDescent="0.2">
      <c r="A28" s="13" t="s">
        <v>6</v>
      </c>
      <c r="B28" s="20" t="s">
        <v>13</v>
      </c>
      <c r="C28" s="13"/>
      <c r="D28" s="25">
        <v>500</v>
      </c>
      <c r="E28" s="14"/>
    </row>
    <row r="29" spans="1:5" s="7" customFormat="1" ht="11.25" x14ac:dyDescent="0.2">
      <c r="A29" s="13" t="s">
        <v>8</v>
      </c>
      <c r="B29" s="20" t="s">
        <v>14</v>
      </c>
      <c r="C29" s="15"/>
      <c r="D29" s="26">
        <v>1297</v>
      </c>
      <c r="E29" s="15"/>
    </row>
    <row r="30" spans="1:5" s="7" customFormat="1" ht="11.25" x14ac:dyDescent="0.2">
      <c r="A30" s="13" t="s">
        <v>10</v>
      </c>
      <c r="B30" s="20" t="s">
        <v>11</v>
      </c>
      <c r="C30" s="15"/>
      <c r="D30" s="26">
        <v>3</v>
      </c>
      <c r="E30" s="15"/>
    </row>
    <row r="31" spans="1:5" x14ac:dyDescent="0.25">
      <c r="A31" s="1"/>
      <c r="B31" s="1"/>
      <c r="C31" s="1"/>
      <c r="D31" s="1"/>
      <c r="E31" s="1"/>
    </row>
    <row r="32" spans="1:5" s="31" customFormat="1" ht="12" x14ac:dyDescent="0.2">
      <c r="A32" s="30" t="s">
        <v>15</v>
      </c>
      <c r="B32" s="30"/>
      <c r="C32" s="30"/>
      <c r="D32" s="30"/>
      <c r="E32" s="30"/>
    </row>
    <row r="33" spans="1:5" s="31" customFormat="1" ht="12" x14ac:dyDescent="0.2">
      <c r="A33" s="30" t="s">
        <v>16</v>
      </c>
      <c r="B33" s="30"/>
      <c r="C33" s="30"/>
      <c r="D33" s="30"/>
      <c r="E33" s="30"/>
    </row>
    <row r="34" spans="1:5" s="31" customFormat="1" ht="12" x14ac:dyDescent="0.2">
      <c r="A34" s="30" t="s">
        <v>17</v>
      </c>
      <c r="B34" s="30"/>
      <c r="C34" s="30"/>
      <c r="D34" s="30"/>
      <c r="E34" s="30"/>
    </row>
    <row r="35" spans="1:5" x14ac:dyDescent="0.25">
      <c r="A35" s="1"/>
      <c r="B35" s="1"/>
      <c r="C35" s="1"/>
      <c r="D35" s="1"/>
      <c r="E35" s="1"/>
    </row>
  </sheetData>
  <mergeCells count="19">
    <mergeCell ref="A1:A2"/>
    <mergeCell ref="B1:B2"/>
    <mergeCell ref="C1:C2"/>
    <mergeCell ref="A7:E7"/>
    <mergeCell ref="A5:E5"/>
    <mergeCell ref="D2:E2"/>
    <mergeCell ref="A18:E18"/>
    <mergeCell ref="A19:E19"/>
    <mergeCell ref="A25:E25"/>
    <mergeCell ref="A26:E26"/>
    <mergeCell ref="A3:E3"/>
    <mergeCell ref="A4:E4"/>
    <mergeCell ref="A14:E14"/>
    <mergeCell ref="A8:A9"/>
    <mergeCell ref="B8:B9"/>
    <mergeCell ref="C8:C9"/>
    <mergeCell ref="D8:D9"/>
    <mergeCell ref="E8:E9"/>
    <mergeCell ref="E10:E13"/>
  </mergeCells>
  <phoneticPr fontId="6" type="noConversion"/>
  <pageMargins left="0.47244094488188981" right="0.43307086614173229" top="0.6692913385826772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PAPILDU nepieciešams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 Ozoliņa</dc:creator>
  <cp:lastModifiedBy>Ieva Potjomkina</cp:lastModifiedBy>
  <cp:lastPrinted>2023-10-17T06:26:10Z</cp:lastPrinted>
  <dcterms:created xsi:type="dcterms:W3CDTF">2022-07-07T11:51:30Z</dcterms:created>
  <dcterms:modified xsi:type="dcterms:W3CDTF">2024-11-05T12:23:40Z</dcterms:modified>
</cp:coreProperties>
</file>