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vide.sharepoint.com/sites/IKTBLOKS-MAIJA_SINHRONIZACIJA/Koplietojamie dokumenti/MAIJA_SINHRONIZACIJA/0_UA/varam_rik/Prognoze_2024/"/>
    </mc:Choice>
  </mc:AlternateContent>
  <xr:revisionPtr revIDLastSave="13" documentId="8_{C5E87986-8E19-4A28-AF20-192599D9B895}" xr6:coauthVersionLast="47" xr6:coauthVersionMax="47" xr10:uidLastSave="{6D945407-A8DF-4EB0-9BAB-27971634CED9}"/>
  <bookViews>
    <workbookView xWindow="28680" yWindow="-120" windowWidth="29040" windowHeight="15840" xr2:uid="{00000000-000D-0000-FFFF-FFFF00000000}"/>
  </bookViews>
  <sheets>
    <sheet name="PAPILDU nepiec. 1. scenārijs" sheetId="1" r:id="rId1"/>
    <sheet name="PAPILDU nepiec. 2. scenārijs" sheetId="4" r:id="rId2"/>
    <sheet name="PAPILDU nepiec. 3. scenārijs" sheetId="5" r:id="rId3"/>
    <sheet name="PAPILDU APRĒĶINS"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3" l="1"/>
  <c r="C19" i="3"/>
  <c r="E19" i="3"/>
  <c r="D19" i="3"/>
  <c r="E28" i="3" l="1"/>
  <c r="D28" i="3"/>
  <c r="C28" i="3"/>
  <c r="E27" i="3"/>
  <c r="D27" i="3"/>
  <c r="C27" i="3"/>
  <c r="E26" i="3"/>
  <c r="D26" i="3"/>
  <c r="E18" i="3"/>
  <c r="E20" i="3" s="1"/>
  <c r="F35" i="3" s="1"/>
  <c r="D18" i="3"/>
  <c r="D20" i="3" s="1"/>
  <c r="D35" i="3" s="1"/>
  <c r="C18" i="3"/>
  <c r="D12" i="3"/>
  <c r="C12" i="3"/>
  <c r="D34" i="3" s="1"/>
  <c r="B12" i="3"/>
  <c r="B34" i="3" s="1"/>
  <c r="B35" i="3" l="1"/>
  <c r="C20" i="3"/>
  <c r="D36" i="3"/>
  <c r="D37" i="3" s="1"/>
  <c r="D15" i="4" s="1" a="1"/>
  <c r="D15" i="4" s="1"/>
  <c r="D10" i="4" s="1"/>
  <c r="B36" i="3"/>
  <c r="E29" i="3"/>
  <c r="D29" i="3"/>
  <c r="F36" i="3"/>
  <c r="F34" i="3"/>
  <c r="F37" i="3" s="1"/>
  <c r="D15" i="5" s="1" a="1"/>
  <c r="D15" i="5" s="1"/>
  <c r="D10" i="5" s="1"/>
  <c r="C29" i="3"/>
  <c r="B37" i="3" l="1"/>
  <c r="D15" i="1" s="1" a="1"/>
  <c r="D15" i="1" s="1"/>
  <c r="D1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<sst xmlns="http://schemas.openxmlformats.org/spreadsheetml/2006/main" count="128" uniqueCount="61">
  <si>
    <t>papildu nepieciešamo izdevumu aprēķins</t>
  </si>
  <si>
    <t>EKK</t>
  </si>
  <si>
    <t>Apraksts</t>
  </si>
  <si>
    <t>Aprēķins</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</si>
  <si>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</si>
  <si>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</si>
  <si>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</si>
  <si>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</si>
  <si>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</si>
  <si>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</si>
  <si>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</si>
  <si>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</si>
  <si>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</si>
  <si>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</si>
  <si>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Piezīme: EKK kodus pievieno atbilstoši MK 27.12.2005. noteikumiem Nr.1031. Nevajadzīgās rindas dzēš.</t>
  </si>
  <si>
    <t>Papildu aprēķins</t>
  </si>
  <si>
    <t>EKK 3000</t>
  </si>
  <si>
    <t>Subsīdijas un dotācijas</t>
  </si>
  <si>
    <t>Piezīme: Detalizētu aprēķinu var pievienot atsevišķā lapā.</t>
  </si>
  <si>
    <t>Piezīme: Pamatojumu norāda, ja nepieciešams (piemēram, atsauce uz normatīvo aktu vai citu būtisku, paskaidrojošu informāciju)</t>
  </si>
  <si>
    <t>Vides aizsardzības un reģionālās attīstības ministrija</t>
  </si>
  <si>
    <t>EUR</t>
  </si>
  <si>
    <t>1.5.</t>
  </si>
  <si>
    <t>2025. gadā</t>
  </si>
  <si>
    <r>
      <t xml:space="preserve">Aprēķini veikti, ņemot vērā </t>
    </r>
    <r>
      <rPr>
        <b/>
        <sz val="11"/>
        <color theme="1"/>
        <rFont val="Times New Roman"/>
        <family val="1"/>
        <charset val="186"/>
      </rPr>
      <t xml:space="preserve">Pasākumu plānā atbalsta sniegšanai Ukrainas civiliedzīvotājiem Latvijas Republikā 2024. gadam </t>
    </r>
    <r>
      <rPr>
        <sz val="11"/>
        <color theme="1"/>
        <rFont val="Times New Roman"/>
        <family val="1"/>
        <charset val="186"/>
      </rPr>
      <t>(MK 23.12.2023. rīk. Nr.927). dotos uzdevumus Vienotajiem valsts un pašvaldību klientu apkalpošanas centriem un pašvaldību klientu apkalpošanas struktūrvienībām (1.5., 1.7. un 4.8. pasākumi).</t>
    </r>
  </si>
  <si>
    <t xml:space="preserve">Vienotais valsts un pašvaldības klientu apkalpošanas centrs, pašvaldības klientu apkalpošanas struktūrvienība veic Ukrainas civiliedzīvotāju atbalsta sniegšanai nepieciešamās informācijas apstrādi, izmantojot VUGD izstrādātu vienotu IT rīku UCASNIR. Apstrāde tiek veikta katram Ukrainas civiliedzīvotājam pirmreizēji un turpmāk pēc nepieciešamības. Finansējums nepieciešams no budžeta programmas 17.00.00 2 EUR par gadījumu.
</t>
  </si>
  <si>
    <t>UC skaits</t>
  </si>
  <si>
    <t xml:space="preserve">Vienotais valsts un pašvaldības klientu apkalpošanas centrs, pašvaldības klientu apkalpošanas struktūrvienība sniedz atbalstu klientam, informējot par pakaplojuma pieteikšanas iespējām:
     a) Uzturēšanās atļaujas pieprasīšana un reģistrācija (ID 11529);
     b) Ziņu iekļaušana un aktualizēšana Fizisko personu reģistrā (ID 10997).
Katra pakalpojuma pieteikšana tiek finansēta no budžeta programmas 17.00.00 2 EUR apmērā.
</t>
  </si>
  <si>
    <t>Pakalpojums</t>
  </si>
  <si>
    <t>a)</t>
  </si>
  <si>
    <t>b)</t>
  </si>
  <si>
    <t>Kopā</t>
  </si>
  <si>
    <t>4.8.  Ar ģimeni un bērna aprūpi saistīto valsts sociālo pabalstu nodrošināšana</t>
  </si>
  <si>
    <t>Vienotais valsts un pašvaldības klientu apkalpošanas centrs, pašvaldības klientu apkalpošanas struktūrvienība aizpilda un iesniedz VSAA:
   a) Bērna piedzimšanas pabalsts (ID 11887)
   b) Bērna kopšanas pabalsts (ID 11374)
   c) Ģimenes valsts pabalsts (ID 11682)
Katra pakalpojuma pieteikšana tiek finansēta no budžeta programmas 17.00.00 2 EUR apmērā.</t>
  </si>
  <si>
    <t>Potenciālo pieteikumu skaits</t>
  </si>
  <si>
    <t>c)</t>
  </si>
  <si>
    <t>KOPĀ nepieciešamais finansējums</t>
  </si>
  <si>
    <t>Pasākums</t>
  </si>
  <si>
    <t>Atbalsts, EUR</t>
  </si>
  <si>
    <t xml:space="preserve">1.7. </t>
  </si>
  <si>
    <t>4.8.</t>
  </si>
  <si>
    <t>Kopā:</t>
  </si>
  <si>
    <t>1. scenārijs, ja Latvijā no jauna ieradīsies 6000 Ukrainas civiliedzīvotāji</t>
  </si>
  <si>
    <t>2. scenārijs, ja Latvijā no jauna ieradīsies 8000 Ukrainas civiliedzīvotāji</t>
  </si>
  <si>
    <t>3. scenārijs, ja Latvijā no jauna ieradīsies 10 000 Ukrainas civiliedzīvotāji</t>
  </si>
  <si>
    <t xml:space="preserve">1.6. Vienotu valsts un pašvaldības sniegtā atbalsta koordinācijas punktu izveide un to darbības nodrošināšana, kas ietver fiziskas darba vietas nodrošināšanu pakalpojumu turētājiem to pakalpojumu sniegšanai Ukrainas civiliedzīvotājiem. Valsts un pašvaldību sniegtā atbalsta koordinācijas punkts nodrošina šādus pakalpojumus atbilstoši šajā plānā noteiktajam pakalpojumu turētāju un pakalpojumu grozam. </t>
  </si>
  <si>
    <r>
      <t>Ņemot vērā, ka 2024. gadā  pirmajos trīs mēnešos pašvaldību faktiskie izdevumi par vienotu valsts un pašvaldību sniegtā atbalsta koordinācijas punktu darbības nodrošināšanu vidēji mēnesī bija 26 000 EUR, plānotais finansējums 2025. gadam tiek aprēķināts 26 000*12=</t>
    </r>
    <r>
      <rPr>
        <b/>
        <sz val="11"/>
        <color theme="1"/>
        <rFont val="Times New Roman"/>
        <family val="1"/>
        <charset val="186"/>
      </rPr>
      <t>312 000 EUR</t>
    </r>
  </si>
  <si>
    <t>1. scenārijs (6000)</t>
  </si>
  <si>
    <t xml:space="preserve">2. scenārijs (8000) </t>
  </si>
  <si>
    <t>1. scenārijs</t>
  </si>
  <si>
    <t>2. scenārijs</t>
  </si>
  <si>
    <t>3. scenārijs</t>
  </si>
  <si>
    <t xml:space="preserve">3. scenārijs (10 000) </t>
  </si>
  <si>
    <t xml:space="preserve"> </t>
  </si>
  <si>
    <t>1.5. Ukrainas civiliedzīvotāju atbalsta sniegšanai nepieciešamās informācijas apstrāde, izmantojot vienotu IT rīku (UCASNIR).</t>
  </si>
  <si>
    <t>1.7. Ukrainas civiliedzīvotāju reģistrēšana Fizisko personu reģistrā un atbalsts Pilsonības un migrācijas lietu pārvaldes pakalpojumu pieteikšanai</t>
  </si>
  <si>
    <t xml:space="preserve">Pašvaldības izdevumu apmērs par pašvaldības sniegtā atbalsta koordinācijas punkta izveidi un tā darbības nodrošināšanu nav nosakāms balstoties/pamatojoties uz apkalpoto Ukrainas civiliedzīvotāju skaitu. Līdz ar to plānoto izdevumu apmērs 2025. gadam par pašvaldības sniegtā atbalsta koordinācijas punkta izveidi un tā darbības nodrošināšanu visos IeM piedāvātajos scenārijos paliek nemainīgs. </t>
  </si>
  <si>
    <t>Finansējums nav nepieciešams (pie situācijas izmaiņām, finansējuma jautājums skatāms atsevišķi)</t>
  </si>
  <si>
    <r>
      <t>2.3. "Pašvaldību ēku vai telpu uzlabošana, lai nodrošinātu papildu izmitināšanas iespējas atbilstoši Ukrainas civiliedzīvotāju atbalsta likuma 13</t>
    </r>
    <r>
      <rPr>
        <b/>
        <vertAlign val="superscript"/>
        <sz val="14"/>
        <rFont val="Times New Roman"/>
        <family val="1"/>
        <charset val="186"/>
      </rPr>
      <t>.4</t>
    </r>
    <r>
      <rPr>
        <b/>
        <sz val="14"/>
        <rFont val="Times New Roman"/>
        <family val="1"/>
        <charset val="186"/>
      </rPr>
      <t xml:space="preserve"> pantam, tai skaitā personām ar īpašām vajadzībām"</t>
    </r>
  </si>
  <si>
    <t>pasākumu plāna atbalsta sniegšanai Ukrainas civiliedzīvotājiem Latvijas Republikā 2025.gadā sākotnējās ietekmes novērtējuma ziņojumam (anotācijai)</t>
  </si>
  <si>
    <t>8.pielikums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</si>
</sst>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sz val="8"/>
      <name val="Calibri"/>
      <family val="2"/>
      <charset val="186"/>
      <scheme val="minor"/>
    </font>
    <font>
      <b/>
      <sz val="8"/>
      <name val="Times New Roman"/>
      <family val="1"/>
      <charset val="186"/>
    </font>
    <font>
      <sz val="11"/>
      <color theme="1"/>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b/>
      <sz val="11"/>
      <color theme="1"/>
      <name val="Times New Roman"/>
      <family val="1"/>
      <charset val="186"/>
    </font>
    <font>
      <sz val="11"/>
      <color rgb="FFFF0000"/>
      <name val="Times New Roman"/>
      <family val="1"/>
      <charset val="186"/>
    </font>
    <font>
      <b/>
      <sz val="11"/>
      <color rgb="FF000000"/>
      <name val="Times New Roman"/>
      <family val="1"/>
      <charset val="186"/>
    </font>
    <font>
      <b/>
      <i/>
      <sz val="11"/>
      <color theme="1"/>
      <name val="Times New Roman"/>
      <family val="1"/>
      <charset val="186"/>
    </font>
    <font>
      <i/>
      <sz val="11"/>
      <color theme="1"/>
      <name val="Times New Roman"/>
      <family val="1"/>
      <charset val="186"/>
    </font>
    <font>
      <u/>
      <sz val="11"/>
      <color theme="1"/>
      <name val="Times New Roman"/>
      <family val="1"/>
      <charset val="186"/>
    </font>
    <font>
      <b/>
      <sz val="16"/>
      <color theme="1"/>
      <name val="Times New Roman"/>
      <family val="1"/>
      <charset val="186"/>
    </font>
    <font>
      <sz val="11"/>
      <name val="Times New Roman"/>
      <family val="1"/>
      <charset val="186"/>
    </font>
    <font>
      <b/>
      <sz val="14"/>
      <name val="Times New Roman"/>
      <family val="1"/>
      <charset val="186"/>
    </font>
    <font>
      <b/>
      <vertAlign val="superscript"/>
      <sz val="14"/>
      <name val="Times New Roman"/>
      <family val="1"/>
      <charset val="186"/>
    </font>
    <font>
      <b/>
      <sz val="14"/>
      <color theme="1"/>
      <name val="Times New Roman"/>
      <family val="1"/>
      <charset val="186"/>
    </font>
    <font>
      <i/>
      <sz val="11"/>
      <color rgb="FFFF0000"/>
      <name val="Times New Roman"/>
      <family val="1"/>
      <charset val="186"/>
    </font>
    <font>
      <b/>
      <sz val="8"/>
      <color rgb="FFFF0000"/>
      <name val="Times New Roman"/>
      <family val="1"/>
      <charset val="186"/>
    </font>
    <font>
      <b/>
      <i/>
      <sz val="11"/>
      <color rgb="FFFF0000"/>
      <name val="Times New Roman"/>
      <family val="1"/>
      <charset val="186"/>
    </font>
  </fonts>
  <fills count="4">
    <fill>
      <patternFill patternType="none"/>
    </fill>
    <fill>
      <patternFill patternType="gray125"/>
    </fill>
    <fill>
      <patternFill patternType="solid">
        <fgColor rgb="FFD9E1F2"/>
        <bgColor rgb="FF000000"/>
      </patternFill>
    </fill>
    <fill>
      <patternFill patternType="solid">
        <fgColor rgb="FFFFFF99"/>
        <bgColor indexed="64"/>
      </patternFill>
    </fill>
  </fills>
  <borders count="7">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1" fillId="0" borderId="0" xfId="0" applyFont="1"/>
    <xf numFmtId="0" fontId="2" fillId="0" borderId="0" xfId="0" applyFont="1"/>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3" fontId="8" fillId="2" borderId="1" xfId="0" applyNumberFormat="1" applyFont="1" applyFill="1" applyBorder="1" applyAlignment="1">
      <alignment horizontal="center" vertical="center"/>
    </xf>
    <xf numFmtId="0" fontId="9" fillId="0" borderId="0" xfId="0" applyFont="1"/>
    <xf numFmtId="0" fontId="11" fillId="0" borderId="0" xfId="0" applyFont="1" applyAlignment="1">
      <alignment horizontal="right" vertical="center" wrapText="1"/>
    </xf>
    <xf numFmtId="0" fontId="12" fillId="0" borderId="0" xfId="0" applyFont="1"/>
    <xf numFmtId="0" fontId="13" fillId="0" borderId="0" xfId="0" applyFont="1"/>
    <xf numFmtId="0" fontId="14" fillId="0" borderId="0" xfId="0" applyFont="1"/>
    <xf numFmtId="0" fontId="9" fillId="0" borderId="4" xfId="0" applyFont="1" applyBorder="1" applyAlignment="1">
      <alignment vertical="top"/>
    </xf>
    <xf numFmtId="0" fontId="9" fillId="0" borderId="0" xfId="0" applyFont="1" applyAlignment="1">
      <alignment horizontal="left" vertical="top" wrapText="1"/>
    </xf>
    <xf numFmtId="3" fontId="5" fillId="2" borderId="1" xfId="0" applyNumberFormat="1" applyFont="1" applyFill="1" applyBorder="1" applyAlignment="1">
      <alignment horizontal="center" vertical="center"/>
    </xf>
    <xf numFmtId="0" fontId="10" fillId="0" borderId="0" xfId="0" applyFont="1"/>
    <xf numFmtId="0" fontId="9" fillId="0" borderId="0" xfId="0" applyFont="1" applyAlignment="1">
      <alignment horizontal="left" vertical="top"/>
    </xf>
    <xf numFmtId="0" fontId="13" fillId="0" borderId="0" xfId="0" applyFont="1" applyAlignment="1">
      <alignment horizontal="left" vertical="top"/>
    </xf>
    <xf numFmtId="0" fontId="9" fillId="0" borderId="4" xfId="0" applyFont="1" applyBorder="1" applyAlignment="1">
      <alignment horizontal="center" vertical="top"/>
    </xf>
    <xf numFmtId="0" fontId="9" fillId="0" borderId="4" xfId="0" applyFont="1" applyBorder="1" applyAlignment="1">
      <alignment horizontal="left" vertical="top" wrapText="1"/>
    </xf>
    <xf numFmtId="9" fontId="9" fillId="0" borderId="0" xfId="0" applyNumberFormat="1" applyFont="1" applyAlignment="1">
      <alignment horizontal="left" vertical="top"/>
    </xf>
    <xf numFmtId="0" fontId="17" fillId="0" borderId="4" xfId="0" applyFont="1" applyBorder="1" applyAlignment="1">
      <alignment horizontal="center" vertical="top"/>
    </xf>
    <xf numFmtId="0" fontId="9" fillId="0" borderId="0" xfId="0" applyFont="1" applyAlignment="1">
      <alignment horizontal="center" vertical="top" wrapText="1"/>
    </xf>
    <xf numFmtId="0" fontId="9" fillId="0" borderId="0" xfId="0" applyFont="1" applyAlignment="1">
      <alignment horizontal="center" vertical="top"/>
    </xf>
    <xf numFmtId="9" fontId="9" fillId="0" borderId="0" xfId="0" applyNumberFormat="1" applyFont="1" applyAlignment="1">
      <alignment horizontal="left" vertical="top" wrapText="1"/>
    </xf>
    <xf numFmtId="0" fontId="9" fillId="0" borderId="0" xfId="0" applyFont="1" applyAlignment="1">
      <alignment vertical="top"/>
    </xf>
    <xf numFmtId="0" fontId="18" fillId="0" borderId="0" xfId="0" applyFont="1" applyAlignment="1">
      <alignment horizontal="left" vertical="top"/>
    </xf>
    <xf numFmtId="0" fontId="9" fillId="0" borderId="5" xfId="0" applyFont="1" applyBorder="1" applyAlignment="1">
      <alignment horizontal="center" vertical="top"/>
    </xf>
    <xf numFmtId="0" fontId="19" fillId="0" borderId="0" xfId="0" applyFont="1"/>
    <xf numFmtId="0" fontId="9" fillId="3" borderId="4" xfId="0" applyFont="1" applyFill="1" applyBorder="1" applyAlignment="1">
      <alignment horizontal="center" vertical="top" wrapText="1"/>
    </xf>
    <xf numFmtId="0" fontId="17" fillId="3" borderId="4" xfId="0" applyFont="1" applyFill="1" applyBorder="1" applyAlignment="1">
      <alignment horizontal="center" vertical="top" wrapText="1"/>
    </xf>
    <xf numFmtId="0" fontId="16" fillId="3" borderId="5" xfId="0" applyFont="1" applyFill="1" applyBorder="1" applyAlignment="1">
      <alignment horizontal="center" vertical="top"/>
    </xf>
    <xf numFmtId="49" fontId="9" fillId="0" borderId="4" xfId="0" applyNumberFormat="1" applyFont="1" applyBorder="1" applyAlignment="1">
      <alignment horizontal="center" vertical="top" wrapText="1"/>
    </xf>
    <xf numFmtId="3" fontId="9" fillId="0" borderId="4" xfId="0" applyNumberFormat="1" applyFont="1" applyBorder="1" applyAlignment="1">
      <alignment horizontal="center" vertical="top"/>
    </xf>
    <xf numFmtId="3" fontId="9" fillId="3" borderId="4" xfId="0" applyNumberFormat="1" applyFont="1" applyFill="1" applyBorder="1" applyAlignment="1">
      <alignment horizontal="center" vertical="top"/>
    </xf>
    <xf numFmtId="3" fontId="17" fillId="3" borderId="4" xfId="0" applyNumberFormat="1" applyFont="1" applyFill="1" applyBorder="1" applyAlignment="1">
      <alignment horizontal="center" vertical="top"/>
    </xf>
    <xf numFmtId="0" fontId="20" fillId="3" borderId="0" xfId="0" applyFont="1" applyFill="1" applyAlignment="1">
      <alignment vertical="center"/>
    </xf>
    <xf numFmtId="0" fontId="14" fillId="3" borderId="0" xfId="0" applyFont="1" applyFill="1"/>
    <xf numFmtId="0" fontId="21" fillId="0" borderId="0" xfId="0" applyFont="1" applyAlignment="1">
      <alignment vertical="center"/>
    </xf>
    <xf numFmtId="0" fontId="23" fillId="0" borderId="0" xfId="0" applyFont="1" applyAlignment="1">
      <alignment horizontal="left" vertical="top"/>
    </xf>
    <xf numFmtId="0" fontId="15" fillId="0" borderId="0" xfId="0" applyFont="1" applyAlignment="1">
      <alignment horizontal="center"/>
    </xf>
    <xf numFmtId="0" fontId="4" fillId="0" borderId="0" xfId="0" applyFont="1" applyAlignment="1">
      <alignment horizontal="center" vertical="center"/>
    </xf>
    <xf numFmtId="0" fontId="10" fillId="0" borderId="0" xfId="0" applyFont="1"/>
    <xf numFmtId="0" fontId="11" fillId="0" borderId="0" xfId="0" applyFont="1" applyAlignment="1">
      <alignment horizontal="right" vertical="center" wrapText="1"/>
    </xf>
    <xf numFmtId="0" fontId="3"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3" fillId="0" borderId="0" xfId="0" applyFont="1" applyAlignment="1">
      <alignment horizontal="left" vertical="center" wrapText="1"/>
    </xf>
    <xf numFmtId="0" fontId="9" fillId="0" borderId="0" xfId="0" applyFont="1" applyAlignment="1">
      <alignment horizontal="left" wrapText="1"/>
    </xf>
    <xf numFmtId="49" fontId="9" fillId="3" borderId="0" xfId="0" applyNumberFormat="1" applyFont="1" applyFill="1" applyAlignment="1">
      <alignment horizontal="left" vertical="center" wrapText="1"/>
    </xf>
    <xf numFmtId="49" fontId="0" fillId="3" borderId="0" xfId="0" applyNumberFormat="1" applyFill="1" applyAlignment="1">
      <alignment horizontal="left" vertical="center" wrapText="1"/>
    </xf>
    <xf numFmtId="0" fontId="9" fillId="0" borderId="0" xfId="0" applyFont="1" applyAlignment="1">
      <alignment horizontal="left" vertical="top" wrapText="1"/>
    </xf>
    <xf numFmtId="0" fontId="9" fillId="0" borderId="4" xfId="0" applyFont="1" applyBorder="1" applyAlignment="1">
      <alignment horizontal="center" vertical="center" wrapText="1"/>
    </xf>
    <xf numFmtId="0" fontId="9" fillId="0" borderId="4" xfId="0" applyFont="1" applyBorder="1" applyAlignment="1">
      <alignment horizontal="center" vertical="top"/>
    </xf>
    <xf numFmtId="3" fontId="9" fillId="0" borderId="4" xfId="0" applyNumberFormat="1" applyFont="1" applyBorder="1" applyAlignment="1">
      <alignment horizontal="center" vertical="top"/>
    </xf>
    <xf numFmtId="3" fontId="9" fillId="0" borderId="5" xfId="0" applyNumberFormat="1" applyFont="1" applyBorder="1" applyAlignment="1">
      <alignment horizontal="center" vertical="top"/>
    </xf>
    <xf numFmtId="3" fontId="9" fillId="0" borderId="6" xfId="0" applyNumberFormat="1" applyFont="1" applyBorder="1" applyAlignment="1">
      <alignment horizontal="center" vertical="top"/>
    </xf>
    <xf numFmtId="0" fontId="9" fillId="3" borderId="0" xfId="0" applyFont="1" applyFill="1" applyAlignment="1">
      <alignment horizontal="left" vertical="top" wrapText="1"/>
    </xf>
    <xf numFmtId="0" fontId="9" fillId="0" borderId="0" xfId="0" applyFont="1" applyAlignment="1">
      <alignment horizontal="left" vertical="top"/>
    </xf>
    <xf numFmtId="3" fontId="14" fillId="3" borderId="4" xfId="0" applyNumberFormat="1" applyFont="1" applyFill="1" applyBorder="1" applyAlignment="1">
      <alignment horizontal="center" vertical="top"/>
    </xf>
    <xf numFmtId="0" fontId="14" fillId="0" borderId="0" xfId="0" applyFont="1" applyAlignment="1">
      <alignment horizontal="left" vertical="top"/>
    </xf>
    <xf numFmtId="3" fontId="24" fillId="3" borderId="4" xfId="0" applyNumberFormat="1" applyFont="1" applyFill="1" applyBorder="1" applyAlignment="1">
      <alignment horizontal="center" vertical="top"/>
    </xf>
    <xf numFmtId="0" fontId="20" fillId="0" borderId="4" xfId="0" applyFont="1" applyBorder="1" applyAlignment="1">
      <alignment horizontal="center" vertical="top"/>
    </xf>
    <xf numFmtId="0" fontId="20" fillId="3" borderId="4" xfId="0" applyFont="1" applyFill="1" applyBorder="1" applyAlignment="1">
      <alignment horizontal="center" vertical="top" wrapText="1"/>
    </xf>
    <xf numFmtId="3" fontId="25" fillId="2" borderId="1" xfId="0" applyNumberFormat="1" applyFont="1" applyFill="1" applyBorder="1" applyAlignment="1">
      <alignment horizontal="center" vertical="center"/>
    </xf>
    <xf numFmtId="3" fontId="26" fillId="3" borderId="4" xfId="0" applyNumberFormat="1" applyFont="1" applyFill="1" applyBorder="1" applyAlignment="1">
      <alignment horizontal="center" vertical="top"/>
    </xf>
    <xf numFmtId="3" fontId="14" fillId="0" borderId="4" xfId="0" applyNumberFormat="1" applyFont="1" applyBorder="1" applyAlignment="1">
      <alignment horizontal="center" vertical="top"/>
    </xf>
    <xf numFmtId="3" fontId="14" fillId="0" borderId="5" xfId="0" applyNumberFormat="1" applyFont="1" applyBorder="1" applyAlignment="1">
      <alignment horizontal="center" vertical="top"/>
    </xf>
    <xf numFmtId="3" fontId="14" fillId="0" borderId="6" xfId="0" applyNumberFormat="1" applyFont="1" applyBorder="1" applyAlignment="1">
      <alignment horizontal="center" vertical="top"/>
    </xf>
    <xf numFmtId="9" fontId="13" fillId="0" borderId="0" xfId="0" applyNumberFormat="1"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tabSelected="1" zoomScaleNormal="100" workbookViewId="0">
      <selection activeCell="K34" sqref="K34"/>
    </sheetView>
  </sheetViews>
  <sheetFormatPr defaultRowHeight="14.5" x14ac:dyDescent="0.35"/>
  <cols>
    <col min="2" max="2" width="23.54296875" customWidth="1"/>
    <col min="3" max="3" width="47.453125" customWidth="1"/>
    <col min="4" max="4" width="13.26953125" customWidth="1"/>
    <col min="5" max="5" width="24.1796875" customWidth="1"/>
  </cols>
  <sheetData>
    <row r="1" spans="1:9" ht="20" x14ac:dyDescent="0.4">
      <c r="A1" s="30" t="s">
        <v>42</v>
      </c>
    </row>
    <row r="2" spans="1:9" s="11" customFormat="1" ht="22.5" customHeight="1" x14ac:dyDescent="0.35">
      <c r="A2" s="44"/>
      <c r="B2" s="44"/>
      <c r="C2" s="17"/>
      <c r="D2" s="17"/>
      <c r="E2" s="10" t="s">
        <v>60</v>
      </c>
      <c r="F2"/>
      <c r="G2"/>
      <c r="H2"/>
      <c r="I2"/>
    </row>
    <row r="3" spans="1:9" s="11" customFormat="1" ht="36.75" customHeight="1" x14ac:dyDescent="0.35">
      <c r="A3" s="44"/>
      <c r="B3" s="44"/>
      <c r="C3" s="45" t="s">
        <v>59</v>
      </c>
      <c r="D3" s="45"/>
      <c r="E3" s="45"/>
      <c r="F3"/>
      <c r="G3"/>
      <c r="H3"/>
      <c r="I3"/>
    </row>
    <row r="4" spans="1:9" x14ac:dyDescent="0.35">
      <c r="A4" s="42" t="s">
        <v>20</v>
      </c>
      <c r="B4" s="42"/>
      <c r="C4" s="42"/>
      <c r="D4" s="42"/>
      <c r="E4" s="42"/>
    </row>
    <row r="5" spans="1:9" ht="15.5" x14ac:dyDescent="0.35">
      <c r="A5" s="43"/>
      <c r="B5" s="43"/>
      <c r="C5" s="43"/>
      <c r="D5" s="43"/>
      <c r="E5" s="43"/>
    </row>
    <row r="6" spans="1:9" ht="15" x14ac:dyDescent="0.35">
      <c r="A6" s="46" t="s">
        <v>0</v>
      </c>
      <c r="B6" s="46"/>
      <c r="C6" s="46"/>
      <c r="D6" s="46"/>
      <c r="E6" s="46"/>
    </row>
    <row r="7" spans="1:9" x14ac:dyDescent="0.35">
      <c r="A7" s="2"/>
      <c r="B7" s="2"/>
      <c r="C7" s="2"/>
      <c r="D7" s="2"/>
      <c r="E7" s="2"/>
    </row>
    <row r="8" spans="1:9" x14ac:dyDescent="0.35">
      <c r="A8" s="47" t="s">
        <v>1</v>
      </c>
      <c r="B8" s="49" t="s">
        <v>2</v>
      </c>
      <c r="C8" s="49" t="s">
        <v>3</v>
      </c>
      <c r="D8" s="47" t="s">
        <v>23</v>
      </c>
      <c r="E8" s="49" t="s">
        <v>4</v>
      </c>
    </row>
    <row r="9" spans="1:9" x14ac:dyDescent="0.35">
      <c r="A9" s="48"/>
      <c r="B9" s="50"/>
      <c r="C9" s="50"/>
      <c r="D9" s="48"/>
      <c r="E9" s="50"/>
    </row>
    <row r="10" spans="1:9" x14ac:dyDescent="0.35">
      <c r="A10" s="3"/>
      <c r="B10" s="4" t="s">
        <v>5</v>
      </c>
      <c r="C10" s="5"/>
      <c r="D10" s="8">
        <f>SUM(D11:D15)</f>
        <v>351600</v>
      </c>
      <c r="E10" s="6"/>
    </row>
    <row r="11" spans="1:9" x14ac:dyDescent="0.35">
      <c r="A11" s="3" t="s">
        <v>6</v>
      </c>
      <c r="B11" s="4" t="s">
        <v>7</v>
      </c>
      <c r="C11" s="5"/>
      <c r="D11" s="8"/>
      <c r="E11" s="7"/>
    </row>
    <row r="12" spans="1:9" x14ac:dyDescent="0.35">
      <c r="A12" s="3" t="s">
        <v>8</v>
      </c>
      <c r="B12" s="4" t="s">
        <v>9</v>
      </c>
      <c r="C12" s="5"/>
      <c r="D12" s="16"/>
      <c r="E12" s="6"/>
    </row>
    <row r="13" spans="1:9" x14ac:dyDescent="0.35">
      <c r="A13" s="3" t="s">
        <v>16</v>
      </c>
      <c r="B13" s="4" t="s">
        <v>17</v>
      </c>
      <c r="C13" s="5"/>
      <c r="D13" s="16"/>
      <c r="E13" s="6"/>
    </row>
    <row r="14" spans="1:9" x14ac:dyDescent="0.35">
      <c r="A14" s="3" t="s">
        <v>10</v>
      </c>
      <c r="B14" s="4" t="s">
        <v>11</v>
      </c>
      <c r="C14" s="5"/>
      <c r="D14" s="16"/>
      <c r="E14" s="6"/>
    </row>
    <row r="15" spans="1:9" ht="24.65" customHeight="1" x14ac:dyDescent="0.35">
      <c r="A15" s="3" t="s">
        <v>12</v>
      </c>
      <c r="B15" s="4" t="s">
        <v>13</v>
      </c>
      <c r="C15" s="5"/>
      <c r="D15" s="68" cm="1">
        <f t="array" ref="D15:E15">312000+'PAPILDU APRĒĶINS'!B37:C37</f>
        <v>351600</v>
      </c>
      <c r="E15" s="6">
        <v>312000</v>
      </c>
    </row>
    <row r="16" spans="1:9" x14ac:dyDescent="0.35">
      <c r="A16" s="1"/>
      <c r="B16" s="1"/>
      <c r="C16" s="1"/>
      <c r="D16" s="1"/>
      <c r="E16" s="1"/>
    </row>
    <row r="17" spans="1:5" x14ac:dyDescent="0.35">
      <c r="A17" s="2" t="s">
        <v>14</v>
      </c>
      <c r="B17" s="2"/>
      <c r="C17" s="2"/>
      <c r="D17" s="2"/>
      <c r="E17" s="2"/>
    </row>
    <row r="18" spans="1:5" x14ac:dyDescent="0.35">
      <c r="A18" s="2" t="s">
        <v>18</v>
      </c>
      <c r="B18" s="2"/>
      <c r="C18" s="2"/>
      <c r="D18" s="2"/>
      <c r="E18" s="2"/>
    </row>
    <row r="19" spans="1:5" x14ac:dyDescent="0.35">
      <c r="A19" s="2" t="s">
        <v>19</v>
      </c>
      <c r="B19" s="2"/>
      <c r="C19" s="2"/>
      <c r="D19" s="2"/>
      <c r="E19" s="2"/>
    </row>
    <row r="20" spans="1:5" x14ac:dyDescent="0.35">
      <c r="A20" s="1"/>
      <c r="B20" s="1"/>
      <c r="C20" s="1"/>
      <c r="D20" s="1"/>
      <c r="E20" s="1"/>
    </row>
  </sheetData>
  <mergeCells count="11">
    <mergeCell ref="A6:E6"/>
    <mergeCell ref="A8:A9"/>
    <mergeCell ref="B8:B9"/>
    <mergeCell ref="C8:C9"/>
    <mergeCell ref="D8:D9"/>
    <mergeCell ref="E8:E9"/>
    <mergeCell ref="A4:E4"/>
    <mergeCell ref="A5:E5"/>
    <mergeCell ref="A2:A3"/>
    <mergeCell ref="B2:B3"/>
    <mergeCell ref="C3:E3"/>
  </mergeCells>
  <phoneticPr fontId="7" type="noConversion"/>
  <pageMargins left="0.46" right="0.43" top="0.66"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98ADE-E966-4445-B43D-E9940EE82037}">
  <dimension ref="A1:I20"/>
  <sheetViews>
    <sheetView zoomScaleNormal="100" workbookViewId="0">
      <selection activeCell="D15" sqref="D15"/>
    </sheetView>
  </sheetViews>
  <sheetFormatPr defaultRowHeight="14.5" x14ac:dyDescent="0.35"/>
  <cols>
    <col min="2" max="2" width="23.54296875" customWidth="1"/>
    <col min="3" max="3" width="47.453125" customWidth="1"/>
    <col min="4" max="4" width="13.26953125" customWidth="1"/>
    <col min="5" max="5" width="24.1796875" customWidth="1"/>
  </cols>
  <sheetData>
    <row r="1" spans="1:9" ht="20" x14ac:dyDescent="0.4">
      <c r="A1" s="30" t="s">
        <v>43</v>
      </c>
    </row>
    <row r="2" spans="1:9" s="11" customFormat="1" ht="22.5" customHeight="1" x14ac:dyDescent="0.35">
      <c r="A2" s="44"/>
      <c r="B2" s="44"/>
      <c r="C2" s="17"/>
      <c r="D2" s="17"/>
      <c r="E2" s="10" t="s">
        <v>60</v>
      </c>
      <c r="F2"/>
      <c r="G2"/>
      <c r="H2"/>
      <c r="I2"/>
    </row>
    <row r="3" spans="1:9" s="11" customFormat="1" ht="36.75" customHeight="1" x14ac:dyDescent="0.35">
      <c r="A3" s="44"/>
      <c r="B3" s="44"/>
      <c r="C3" s="45" t="s">
        <v>59</v>
      </c>
      <c r="D3" s="45"/>
      <c r="E3" s="45"/>
      <c r="F3"/>
      <c r="G3"/>
      <c r="H3"/>
      <c r="I3"/>
    </row>
    <row r="4" spans="1:9" x14ac:dyDescent="0.35">
      <c r="A4" s="42" t="s">
        <v>20</v>
      </c>
      <c r="B4" s="42"/>
      <c r="C4" s="42"/>
      <c r="D4" s="42"/>
      <c r="E4" s="42"/>
    </row>
    <row r="5" spans="1:9" ht="15.5" x14ac:dyDescent="0.35">
      <c r="A5" s="43"/>
      <c r="B5" s="43"/>
      <c r="C5" s="43"/>
      <c r="D5" s="43"/>
      <c r="E5" s="43"/>
    </row>
    <row r="6" spans="1:9" ht="15" x14ac:dyDescent="0.35">
      <c r="A6" s="46" t="s">
        <v>0</v>
      </c>
      <c r="B6" s="46"/>
      <c r="C6" s="46"/>
      <c r="D6" s="46"/>
      <c r="E6" s="46"/>
    </row>
    <row r="7" spans="1:9" x14ac:dyDescent="0.35">
      <c r="A7" s="2"/>
      <c r="B7" s="2"/>
      <c r="C7" s="2"/>
      <c r="D7" s="2"/>
      <c r="E7" s="2"/>
    </row>
    <row r="8" spans="1:9" x14ac:dyDescent="0.35">
      <c r="A8" s="47" t="s">
        <v>1</v>
      </c>
      <c r="B8" s="49" t="s">
        <v>2</v>
      </c>
      <c r="C8" s="49" t="s">
        <v>3</v>
      </c>
      <c r="D8" s="47" t="s">
        <v>23</v>
      </c>
      <c r="E8" s="49" t="s">
        <v>4</v>
      </c>
    </row>
    <row r="9" spans="1:9" x14ac:dyDescent="0.35">
      <c r="A9" s="48"/>
      <c r="B9" s="50"/>
      <c r="C9" s="50"/>
      <c r="D9" s="48"/>
      <c r="E9" s="50"/>
    </row>
    <row r="10" spans="1:9" x14ac:dyDescent="0.35">
      <c r="A10" s="3"/>
      <c r="B10" s="4" t="s">
        <v>5</v>
      </c>
      <c r="C10" s="5"/>
      <c r="D10" s="8">
        <f>SUM(D11:D15)</f>
        <v>364800</v>
      </c>
      <c r="E10" s="6"/>
    </row>
    <row r="11" spans="1:9" x14ac:dyDescent="0.35">
      <c r="A11" s="3" t="s">
        <v>6</v>
      </c>
      <c r="B11" s="4" t="s">
        <v>7</v>
      </c>
      <c r="C11" s="5"/>
      <c r="D11" s="8"/>
      <c r="E11" s="7"/>
    </row>
    <row r="12" spans="1:9" x14ac:dyDescent="0.35">
      <c r="A12" s="3" t="s">
        <v>8</v>
      </c>
      <c r="B12" s="4" t="s">
        <v>9</v>
      </c>
      <c r="C12" s="5"/>
      <c r="D12" s="16"/>
      <c r="E12" s="6"/>
    </row>
    <row r="13" spans="1:9" x14ac:dyDescent="0.35">
      <c r="A13" s="3" t="s">
        <v>16</v>
      </c>
      <c r="B13" s="4" t="s">
        <v>17</v>
      </c>
      <c r="C13" s="5"/>
      <c r="D13" s="16"/>
      <c r="E13" s="6"/>
    </row>
    <row r="14" spans="1:9" x14ac:dyDescent="0.35">
      <c r="A14" s="3" t="s">
        <v>10</v>
      </c>
      <c r="B14" s="4" t="s">
        <v>11</v>
      </c>
      <c r="C14" s="5"/>
      <c r="D14" s="16"/>
      <c r="E14" s="6"/>
    </row>
    <row r="15" spans="1:9" ht="24.65" customHeight="1" x14ac:dyDescent="0.35">
      <c r="A15" s="3" t="s">
        <v>12</v>
      </c>
      <c r="B15" s="4" t="s">
        <v>13</v>
      </c>
      <c r="C15" s="5"/>
      <c r="D15" s="68" cm="1">
        <f t="array" ref="D15:E15">312000+'PAPILDU APRĒĶINS'!D37:E37</f>
        <v>364800</v>
      </c>
      <c r="E15" s="6">
        <v>312000</v>
      </c>
    </row>
    <row r="16" spans="1:9" x14ac:dyDescent="0.35">
      <c r="A16" s="1"/>
      <c r="B16" s="1"/>
      <c r="C16" s="1"/>
      <c r="D16" s="1"/>
      <c r="E16" s="1"/>
    </row>
    <row r="17" spans="1:5" x14ac:dyDescent="0.35">
      <c r="A17" s="2" t="s">
        <v>14</v>
      </c>
      <c r="B17" s="2"/>
      <c r="C17" s="2"/>
      <c r="D17" s="2"/>
      <c r="E17" s="2"/>
    </row>
    <row r="18" spans="1:5" x14ac:dyDescent="0.35">
      <c r="A18" s="2" t="s">
        <v>18</v>
      </c>
      <c r="B18" s="2"/>
      <c r="C18" s="2"/>
      <c r="D18" s="2"/>
      <c r="E18" s="2"/>
    </row>
    <row r="19" spans="1:5" x14ac:dyDescent="0.35">
      <c r="A19" s="2" t="s">
        <v>19</v>
      </c>
      <c r="B19" s="2"/>
      <c r="C19" s="2"/>
      <c r="D19" s="2"/>
      <c r="E19" s="2"/>
    </row>
    <row r="20" spans="1:5" x14ac:dyDescent="0.35">
      <c r="A20" s="1"/>
      <c r="B20" s="1"/>
      <c r="C20" s="1"/>
      <c r="D20" s="1"/>
      <c r="E20" s="1"/>
    </row>
  </sheetData>
  <mergeCells count="11">
    <mergeCell ref="A8:A9"/>
    <mergeCell ref="B8:B9"/>
    <mergeCell ref="C8:C9"/>
    <mergeCell ref="D8:D9"/>
    <mergeCell ref="E8:E9"/>
    <mergeCell ref="A6:E6"/>
    <mergeCell ref="A2:A3"/>
    <mergeCell ref="B2:B3"/>
    <mergeCell ref="C3:E3"/>
    <mergeCell ref="A4:E4"/>
    <mergeCell ref="A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032F6-D7C4-4130-99D9-E27DCA3F2AE9}">
  <dimension ref="A1:I20"/>
  <sheetViews>
    <sheetView workbookViewId="0">
      <selection activeCell="D15" sqref="D15"/>
    </sheetView>
  </sheetViews>
  <sheetFormatPr defaultRowHeight="14.5" x14ac:dyDescent="0.35"/>
  <cols>
    <col min="2" max="2" width="23.54296875" customWidth="1"/>
    <col min="3" max="3" width="47.453125" customWidth="1"/>
    <col min="4" max="4" width="13.26953125" customWidth="1"/>
    <col min="5" max="5" width="24.1796875" customWidth="1"/>
  </cols>
  <sheetData>
    <row r="1" spans="1:9" ht="20" x14ac:dyDescent="0.4">
      <c r="A1" s="30" t="s">
        <v>44</v>
      </c>
    </row>
    <row r="2" spans="1:9" s="11" customFormat="1" ht="22.5" customHeight="1" x14ac:dyDescent="0.35">
      <c r="A2" s="44"/>
      <c r="B2" s="44"/>
      <c r="C2" s="17"/>
      <c r="D2" s="17"/>
      <c r="E2" s="10" t="s">
        <v>60</v>
      </c>
      <c r="F2"/>
      <c r="G2"/>
      <c r="H2"/>
      <c r="I2"/>
    </row>
    <row r="3" spans="1:9" s="11" customFormat="1" ht="36.75" customHeight="1" x14ac:dyDescent="0.35">
      <c r="A3" s="44"/>
      <c r="B3" s="44"/>
      <c r="C3" s="45" t="s">
        <v>59</v>
      </c>
      <c r="D3" s="45"/>
      <c r="E3" s="45"/>
      <c r="F3"/>
      <c r="G3"/>
      <c r="H3"/>
      <c r="I3"/>
    </row>
    <row r="4" spans="1:9" x14ac:dyDescent="0.35">
      <c r="A4" s="42" t="s">
        <v>20</v>
      </c>
      <c r="B4" s="42"/>
      <c r="C4" s="42"/>
      <c r="D4" s="42"/>
      <c r="E4" s="42"/>
    </row>
    <row r="5" spans="1:9" ht="15.5" x14ac:dyDescent="0.35">
      <c r="A5" s="43"/>
      <c r="B5" s="43"/>
      <c r="C5" s="43"/>
      <c r="D5" s="43"/>
      <c r="E5" s="43"/>
    </row>
    <row r="6" spans="1:9" ht="15" x14ac:dyDescent="0.35">
      <c r="A6" s="46" t="s">
        <v>0</v>
      </c>
      <c r="B6" s="46"/>
      <c r="C6" s="46"/>
      <c r="D6" s="46"/>
      <c r="E6" s="46"/>
    </row>
    <row r="7" spans="1:9" x14ac:dyDescent="0.35">
      <c r="A7" s="2"/>
      <c r="B7" s="2"/>
      <c r="C7" s="2"/>
      <c r="D7" s="2"/>
      <c r="E7" s="2"/>
    </row>
    <row r="8" spans="1:9" x14ac:dyDescent="0.35">
      <c r="A8" s="47" t="s">
        <v>1</v>
      </c>
      <c r="B8" s="49" t="s">
        <v>2</v>
      </c>
      <c r="C8" s="49" t="s">
        <v>3</v>
      </c>
      <c r="D8" s="47" t="s">
        <v>23</v>
      </c>
      <c r="E8" s="49" t="s">
        <v>4</v>
      </c>
    </row>
    <row r="9" spans="1:9" x14ac:dyDescent="0.35">
      <c r="A9" s="48"/>
      <c r="B9" s="50"/>
      <c r="C9" s="50"/>
      <c r="D9" s="48"/>
      <c r="E9" s="50"/>
    </row>
    <row r="10" spans="1:9" x14ac:dyDescent="0.35">
      <c r="A10" s="3"/>
      <c r="B10" s="4" t="s">
        <v>5</v>
      </c>
      <c r="C10" s="5"/>
      <c r="D10" s="8">
        <f>SUM(D11:D15)</f>
        <v>378000</v>
      </c>
      <c r="E10" s="6"/>
    </row>
    <row r="11" spans="1:9" x14ac:dyDescent="0.35">
      <c r="A11" s="3" t="s">
        <v>6</v>
      </c>
      <c r="B11" s="4" t="s">
        <v>7</v>
      </c>
      <c r="C11" s="5"/>
      <c r="D11" s="8"/>
      <c r="E11" s="7"/>
    </row>
    <row r="12" spans="1:9" x14ac:dyDescent="0.35">
      <c r="A12" s="3" t="s">
        <v>8</v>
      </c>
      <c r="B12" s="4" t="s">
        <v>9</v>
      </c>
      <c r="C12" s="5"/>
      <c r="D12" s="16"/>
      <c r="E12" s="6"/>
    </row>
    <row r="13" spans="1:9" x14ac:dyDescent="0.35">
      <c r="A13" s="3" t="s">
        <v>16</v>
      </c>
      <c r="B13" s="4" t="s">
        <v>17</v>
      </c>
      <c r="C13" s="5"/>
      <c r="D13" s="16"/>
      <c r="E13" s="6"/>
    </row>
    <row r="14" spans="1:9" x14ac:dyDescent="0.35">
      <c r="A14" s="3" t="s">
        <v>10</v>
      </c>
      <c r="B14" s="4" t="s">
        <v>11</v>
      </c>
      <c r="C14" s="5"/>
      <c r="D14" s="16"/>
      <c r="E14" s="6"/>
    </row>
    <row r="15" spans="1:9" ht="24.65" customHeight="1" x14ac:dyDescent="0.35">
      <c r="A15" s="3" t="s">
        <v>12</v>
      </c>
      <c r="B15" s="4" t="s">
        <v>13</v>
      </c>
      <c r="C15" s="5"/>
      <c r="D15" s="68" cm="1">
        <f t="array" ref="D15:E15">312000+'PAPILDU APRĒĶINS'!F37:G37</f>
        <v>378000</v>
      </c>
      <c r="E15" s="6">
        <v>312000</v>
      </c>
    </row>
    <row r="16" spans="1:9" x14ac:dyDescent="0.35">
      <c r="A16" s="1"/>
      <c r="B16" s="1"/>
      <c r="C16" s="1"/>
      <c r="D16" s="1"/>
      <c r="E16" s="1"/>
    </row>
    <row r="17" spans="1:5" x14ac:dyDescent="0.35">
      <c r="A17" s="2" t="s">
        <v>14</v>
      </c>
      <c r="B17" s="2"/>
      <c r="C17" s="2"/>
      <c r="D17" s="2"/>
      <c r="E17" s="2"/>
    </row>
    <row r="18" spans="1:5" x14ac:dyDescent="0.35">
      <c r="A18" s="2" t="s">
        <v>18</v>
      </c>
      <c r="B18" s="2"/>
      <c r="C18" s="2"/>
      <c r="D18" s="2"/>
      <c r="E18" s="2"/>
    </row>
    <row r="19" spans="1:5" x14ac:dyDescent="0.35">
      <c r="A19" s="2" t="s">
        <v>19</v>
      </c>
      <c r="B19" s="2"/>
      <c r="C19" s="2"/>
      <c r="D19" s="2"/>
      <c r="E19" s="2"/>
    </row>
    <row r="20" spans="1:5" x14ac:dyDescent="0.35">
      <c r="A20" s="1"/>
      <c r="B20" s="1"/>
      <c r="C20" s="1"/>
      <c r="D20" s="1"/>
      <c r="E20" s="1"/>
    </row>
  </sheetData>
  <mergeCells count="11">
    <mergeCell ref="A8:A9"/>
    <mergeCell ref="B8:B9"/>
    <mergeCell ref="C8:C9"/>
    <mergeCell ref="D8:D9"/>
    <mergeCell ref="E8:E9"/>
    <mergeCell ref="A6:E6"/>
    <mergeCell ref="A2:A3"/>
    <mergeCell ref="B2:B3"/>
    <mergeCell ref="C3:E3"/>
    <mergeCell ref="A4:E4"/>
    <mergeCell ref="A5: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3"/>
  <sheetViews>
    <sheetView topLeftCell="A8" zoomScale="80" zoomScaleNormal="80" workbookViewId="0">
      <selection activeCell="A23" sqref="A23:P23"/>
    </sheetView>
  </sheetViews>
  <sheetFormatPr defaultColWidth="8.7265625" defaultRowHeight="14" x14ac:dyDescent="0.3"/>
  <cols>
    <col min="1" max="1" width="14" style="9" customWidth="1"/>
    <col min="2" max="2" width="11.54296875" style="9" customWidth="1"/>
    <col min="3" max="3" width="14.1796875" style="9" customWidth="1"/>
    <col min="4" max="4" width="14.81640625" style="9" customWidth="1"/>
    <col min="5" max="5" width="11.7265625" style="9" customWidth="1"/>
    <col min="6" max="7" width="8.7265625" style="9"/>
    <col min="8" max="8" width="11" style="9" customWidth="1"/>
    <col min="9" max="19" width="8.7265625" style="9"/>
    <col min="20" max="20" width="14" style="9" customWidth="1"/>
    <col min="21" max="16384" width="8.7265625" style="9"/>
  </cols>
  <sheetData>
    <row r="1" spans="1:20" x14ac:dyDescent="0.3">
      <c r="A1" s="12" t="s">
        <v>15</v>
      </c>
    </row>
    <row r="3" spans="1:20" ht="55.5" customHeight="1" x14ac:dyDescent="0.3">
      <c r="A3" s="51" t="s">
        <v>45</v>
      </c>
      <c r="B3" s="51"/>
      <c r="C3" s="51"/>
      <c r="D3" s="51"/>
      <c r="E3" s="51"/>
      <c r="F3" s="51"/>
      <c r="G3" s="51"/>
      <c r="H3" s="51"/>
      <c r="I3" s="51"/>
      <c r="J3" s="51"/>
      <c r="K3" s="51"/>
      <c r="L3" s="51"/>
      <c r="M3" s="51"/>
      <c r="N3" s="51"/>
      <c r="O3" s="51"/>
      <c r="P3" s="51"/>
      <c r="Q3" s="51"/>
      <c r="R3" s="51"/>
      <c r="S3" s="51"/>
      <c r="T3" s="51"/>
    </row>
    <row r="4" spans="1:20" ht="42" customHeight="1" x14ac:dyDescent="0.3">
      <c r="A4" s="53" t="s">
        <v>56</v>
      </c>
      <c r="B4" s="54"/>
      <c r="C4" s="54"/>
      <c r="D4" s="54"/>
      <c r="E4" s="54"/>
      <c r="F4" s="54"/>
      <c r="G4" s="54"/>
      <c r="H4" s="54"/>
      <c r="I4" s="54"/>
      <c r="J4" s="54"/>
      <c r="K4" s="54"/>
      <c r="L4" s="54"/>
      <c r="M4" s="54"/>
      <c r="N4" s="54"/>
      <c r="O4" s="54"/>
      <c r="P4" s="54"/>
      <c r="Q4" s="54"/>
      <c r="R4" s="54"/>
      <c r="S4" s="54"/>
      <c r="T4" s="54"/>
    </row>
    <row r="5" spans="1:20" ht="33.65" customHeight="1" x14ac:dyDescent="0.3">
      <c r="A5" s="52" t="s">
        <v>46</v>
      </c>
      <c r="B5" s="52"/>
      <c r="C5" s="52"/>
      <c r="D5" s="52"/>
      <c r="E5" s="52"/>
      <c r="F5" s="52"/>
      <c r="G5" s="52"/>
      <c r="H5" s="52"/>
      <c r="I5" s="52"/>
      <c r="J5" s="52"/>
      <c r="K5" s="52"/>
      <c r="L5" s="52"/>
      <c r="M5" s="52"/>
      <c r="N5" s="52"/>
      <c r="O5" s="52"/>
      <c r="P5" s="52"/>
      <c r="Q5" s="52"/>
      <c r="R5" s="52"/>
      <c r="S5" s="52"/>
      <c r="T5" s="52"/>
    </row>
    <row r="7" spans="1:20" s="18" customFormat="1" ht="34" customHeight="1" x14ac:dyDescent="0.35">
      <c r="A7" s="61" t="s">
        <v>24</v>
      </c>
      <c r="B7" s="61"/>
      <c r="C7" s="61"/>
      <c r="D7" s="61"/>
      <c r="E7" s="61"/>
      <c r="F7" s="61"/>
      <c r="G7" s="61"/>
      <c r="H7" s="61"/>
      <c r="I7" s="61"/>
      <c r="J7" s="61"/>
      <c r="K7" s="61"/>
      <c r="L7" s="61"/>
      <c r="M7" s="61"/>
      <c r="N7" s="61"/>
      <c r="O7" s="61"/>
      <c r="P7" s="61"/>
    </row>
    <row r="8" spans="1:20" s="19" customFormat="1" ht="21.75" customHeight="1" x14ac:dyDescent="0.35">
      <c r="A8" s="41" t="s">
        <v>54</v>
      </c>
    </row>
    <row r="9" spans="1:20" s="18" customFormat="1" ht="44.5" customHeight="1" x14ac:dyDescent="0.35">
      <c r="A9" s="55" t="s">
        <v>25</v>
      </c>
      <c r="B9" s="62"/>
      <c r="C9" s="62"/>
      <c r="D9" s="62"/>
      <c r="E9" s="62"/>
      <c r="F9" s="62"/>
      <c r="G9" s="62"/>
      <c r="H9" s="62"/>
      <c r="I9" s="62"/>
      <c r="J9" s="62"/>
      <c r="K9" s="62"/>
      <c r="L9" s="62"/>
      <c r="M9" s="62"/>
      <c r="N9" s="62"/>
      <c r="O9" s="62"/>
      <c r="P9" s="62"/>
    </row>
    <row r="10" spans="1:20" s="18" customFormat="1" x14ac:dyDescent="0.35">
      <c r="A10" s="15"/>
      <c r="B10" s="34" t="s">
        <v>49</v>
      </c>
      <c r="C10" s="34" t="s">
        <v>50</v>
      </c>
      <c r="D10" s="34" t="s">
        <v>51</v>
      </c>
    </row>
    <row r="11" spans="1:20" s="18" customFormat="1" ht="15" customHeight="1" x14ac:dyDescent="0.35">
      <c r="A11" s="14" t="s">
        <v>26</v>
      </c>
      <c r="B11" s="35">
        <v>6000</v>
      </c>
      <c r="C11" s="35">
        <v>8000</v>
      </c>
      <c r="D11" s="35">
        <v>10000</v>
      </c>
    </row>
    <row r="12" spans="1:20" s="18" customFormat="1" ht="15" customHeight="1" x14ac:dyDescent="0.35">
      <c r="A12" s="31" t="s">
        <v>21</v>
      </c>
      <c r="B12" s="36">
        <f>2*B11</f>
        <v>12000</v>
      </c>
      <c r="C12" s="36">
        <f t="shared" ref="C12:D12" si="0">2*C11</f>
        <v>16000</v>
      </c>
      <c r="D12" s="36">
        <f t="shared" si="0"/>
        <v>20000</v>
      </c>
    </row>
    <row r="13" spans="1:20" s="18" customFormat="1" ht="15" customHeight="1" x14ac:dyDescent="0.35">
      <c r="A13" s="15"/>
    </row>
    <row r="14" spans="1:20" s="19" customFormat="1" ht="21.75" customHeight="1" x14ac:dyDescent="0.35">
      <c r="A14" s="41" t="s">
        <v>55</v>
      </c>
    </row>
    <row r="15" spans="1:20" s="18" customFormat="1" ht="76.5" customHeight="1" x14ac:dyDescent="0.35">
      <c r="A15" s="55" t="s">
        <v>27</v>
      </c>
      <c r="B15" s="62"/>
      <c r="C15" s="62"/>
      <c r="D15" s="62"/>
      <c r="E15" s="62"/>
      <c r="F15" s="62"/>
      <c r="G15" s="62"/>
      <c r="H15" s="62"/>
      <c r="I15" s="62"/>
      <c r="J15" s="62"/>
      <c r="K15" s="62"/>
      <c r="L15" s="62"/>
      <c r="M15" s="62"/>
      <c r="N15" s="62"/>
      <c r="O15" s="62"/>
      <c r="P15" s="62"/>
    </row>
    <row r="16" spans="1:20" s="18" customFormat="1" x14ac:dyDescent="0.35">
      <c r="A16" s="15"/>
      <c r="C16" s="34" t="s">
        <v>49</v>
      </c>
      <c r="D16" s="34" t="s">
        <v>50</v>
      </c>
      <c r="E16" s="34" t="s">
        <v>51</v>
      </c>
    </row>
    <row r="17" spans="1:16" s="18" customFormat="1" ht="15" customHeight="1" x14ac:dyDescent="0.35">
      <c r="A17" s="21" t="s">
        <v>28</v>
      </c>
      <c r="B17" s="14" t="s">
        <v>26</v>
      </c>
      <c r="C17" s="35">
        <v>6000</v>
      </c>
      <c r="D17" s="35">
        <v>8000</v>
      </c>
      <c r="E17" s="35">
        <v>10000</v>
      </c>
    </row>
    <row r="18" spans="1:16" s="18" customFormat="1" ht="15" customHeight="1" x14ac:dyDescent="0.35">
      <c r="A18" s="20" t="s">
        <v>29</v>
      </c>
      <c r="B18" s="31" t="s">
        <v>21</v>
      </c>
      <c r="C18" s="36">
        <f t="shared" ref="C18:E18" si="1">2*C17</f>
        <v>12000</v>
      </c>
      <c r="D18" s="36">
        <f t="shared" si="1"/>
        <v>16000</v>
      </c>
      <c r="E18" s="36">
        <f t="shared" si="1"/>
        <v>20000</v>
      </c>
      <c r="H18" s="22"/>
    </row>
    <row r="19" spans="1:16" s="64" customFormat="1" ht="15" customHeight="1" x14ac:dyDescent="0.35">
      <c r="A19" s="66" t="s">
        <v>30</v>
      </c>
      <c r="B19" s="67" t="s">
        <v>21</v>
      </c>
      <c r="C19" s="63">
        <f>2*C17</f>
        <v>12000</v>
      </c>
      <c r="D19" s="63">
        <f>2*D17</f>
        <v>16000</v>
      </c>
      <c r="E19" s="63">
        <f>2*E17</f>
        <v>20000</v>
      </c>
    </row>
    <row r="20" spans="1:16" s="18" customFormat="1" ht="15" customHeight="1" x14ac:dyDescent="0.35">
      <c r="A20" s="23" t="s">
        <v>31</v>
      </c>
      <c r="B20" s="32" t="s">
        <v>21</v>
      </c>
      <c r="C20" s="65">
        <f>C18+C18</f>
        <v>24000</v>
      </c>
      <c r="D20" s="65">
        <f t="shared" ref="D20:E20" si="2">D18+D19</f>
        <v>32000</v>
      </c>
      <c r="E20" s="65">
        <f t="shared" si="2"/>
        <v>40000</v>
      </c>
    </row>
    <row r="21" spans="1:16" s="18" customFormat="1" ht="15" customHeight="1" x14ac:dyDescent="0.35">
      <c r="A21" s="24"/>
      <c r="B21" s="25"/>
      <c r="C21" s="25"/>
      <c r="D21" s="25"/>
    </row>
    <row r="22" spans="1:16" s="19" customFormat="1" ht="24.75" customHeight="1" x14ac:dyDescent="0.35">
      <c r="A22" s="41" t="s">
        <v>32</v>
      </c>
    </row>
    <row r="23" spans="1:16" s="18" customFormat="1" ht="78" customHeight="1" x14ac:dyDescent="0.35">
      <c r="A23" s="55" t="s">
        <v>33</v>
      </c>
      <c r="B23" s="55"/>
      <c r="C23" s="55"/>
      <c r="D23" s="55"/>
      <c r="E23" s="55"/>
      <c r="F23" s="55"/>
      <c r="G23" s="55"/>
      <c r="H23" s="55"/>
      <c r="I23" s="55"/>
      <c r="J23" s="55"/>
      <c r="K23" s="55"/>
      <c r="L23" s="55"/>
      <c r="M23" s="55"/>
      <c r="N23" s="55"/>
      <c r="O23" s="55"/>
      <c r="P23" s="55"/>
    </row>
    <row r="24" spans="1:16" s="18" customFormat="1" x14ac:dyDescent="0.35">
      <c r="C24" s="34" t="s">
        <v>49</v>
      </c>
      <c r="D24" s="34" t="s">
        <v>50</v>
      </c>
      <c r="E24" s="34" t="s">
        <v>51</v>
      </c>
      <c r="I24" s="15"/>
      <c r="J24" s="15"/>
      <c r="K24" s="15"/>
      <c r="L24" s="15"/>
      <c r="M24" s="15"/>
      <c r="N24" s="15"/>
      <c r="O24" s="15"/>
      <c r="P24" s="15"/>
    </row>
    <row r="25" spans="1:16" s="18" customFormat="1" x14ac:dyDescent="0.35">
      <c r="A25" s="21" t="s">
        <v>28</v>
      </c>
      <c r="B25" s="14" t="s">
        <v>26</v>
      </c>
      <c r="C25" s="35">
        <v>6000</v>
      </c>
      <c r="D25" s="35">
        <v>8000</v>
      </c>
      <c r="E25" s="35">
        <v>10000</v>
      </c>
      <c r="F25" s="18" t="s">
        <v>34</v>
      </c>
      <c r="I25" s="15"/>
      <c r="J25" s="15"/>
      <c r="K25" s="15"/>
      <c r="L25" s="15"/>
      <c r="M25" s="15"/>
      <c r="N25" s="15"/>
      <c r="O25" s="15"/>
      <c r="P25" s="15"/>
    </row>
    <row r="26" spans="1:16" s="18" customFormat="1" ht="15" customHeight="1" x14ac:dyDescent="0.35">
      <c r="A26" s="20" t="s">
        <v>29</v>
      </c>
      <c r="B26" s="31" t="s">
        <v>21</v>
      </c>
      <c r="C26" s="36">
        <f>2*600</f>
        <v>1200</v>
      </c>
      <c r="D26" s="36">
        <f>2*800</f>
        <v>1600</v>
      </c>
      <c r="E26" s="36">
        <f>2*1000</f>
        <v>2000</v>
      </c>
      <c r="F26" s="73">
        <v>0.1</v>
      </c>
      <c r="G26" s="15"/>
      <c r="H26" s="15"/>
      <c r="I26" s="15"/>
      <c r="J26" s="15"/>
      <c r="K26" s="15"/>
      <c r="L26" s="15"/>
      <c r="M26" s="15"/>
      <c r="N26" s="15"/>
      <c r="O26" s="15"/>
      <c r="P26" s="15"/>
    </row>
    <row r="27" spans="1:16" s="18" customFormat="1" ht="15" customHeight="1" x14ac:dyDescent="0.35">
      <c r="A27" s="20" t="s">
        <v>30</v>
      </c>
      <c r="B27" s="31" t="s">
        <v>21</v>
      </c>
      <c r="C27" s="36">
        <f t="shared" ref="C27:C28" si="3">2*600</f>
        <v>1200</v>
      </c>
      <c r="D27" s="36">
        <f t="shared" ref="D27:D28" si="4">2*800</f>
        <v>1600</v>
      </c>
      <c r="E27" s="36">
        <f t="shared" ref="E27:E28" si="5">2*1000</f>
        <v>2000</v>
      </c>
      <c r="F27" s="73">
        <v>0.1</v>
      </c>
      <c r="G27" s="15"/>
      <c r="H27" s="15"/>
      <c r="I27" s="15"/>
      <c r="J27" s="15"/>
      <c r="K27" s="15"/>
      <c r="L27" s="15"/>
      <c r="M27" s="15"/>
      <c r="N27" s="15"/>
      <c r="O27" s="15"/>
      <c r="P27" s="15"/>
    </row>
    <row r="28" spans="1:16" s="18" customFormat="1" ht="15" customHeight="1" x14ac:dyDescent="0.35">
      <c r="A28" s="20" t="s">
        <v>35</v>
      </c>
      <c r="B28" s="31" t="s">
        <v>21</v>
      </c>
      <c r="C28" s="36">
        <f t="shared" si="3"/>
        <v>1200</v>
      </c>
      <c r="D28" s="36">
        <f t="shared" si="4"/>
        <v>1600</v>
      </c>
      <c r="E28" s="36">
        <f t="shared" si="5"/>
        <v>2000</v>
      </c>
      <c r="F28" s="73">
        <v>0.1</v>
      </c>
      <c r="G28" s="15"/>
      <c r="H28" s="15"/>
      <c r="I28" s="15"/>
      <c r="J28" s="15"/>
      <c r="K28" s="15"/>
      <c r="L28" s="15"/>
      <c r="M28" s="15"/>
      <c r="N28" s="15"/>
      <c r="O28" s="15"/>
      <c r="P28" s="15"/>
    </row>
    <row r="29" spans="1:16" s="18" customFormat="1" ht="15" customHeight="1" x14ac:dyDescent="0.35">
      <c r="A29" s="23" t="s">
        <v>31</v>
      </c>
      <c r="B29" s="32" t="s">
        <v>21</v>
      </c>
      <c r="C29" s="37">
        <f>C26+C27+C28</f>
        <v>3600</v>
      </c>
      <c r="D29" s="37">
        <f t="shared" ref="D29:E29" si="6">D26+D27+D28</f>
        <v>4800</v>
      </c>
      <c r="E29" s="37">
        <f t="shared" si="6"/>
        <v>6000</v>
      </c>
      <c r="F29" s="26"/>
      <c r="G29" s="15"/>
      <c r="H29" s="15"/>
      <c r="I29" s="15"/>
      <c r="J29" s="15"/>
      <c r="K29" s="15"/>
      <c r="L29" s="15"/>
      <c r="M29" s="15"/>
      <c r="N29" s="15"/>
      <c r="O29" s="15"/>
      <c r="P29" s="15"/>
    </row>
    <row r="30" spans="1:16" s="18" customFormat="1" ht="15" customHeight="1" x14ac:dyDescent="0.35">
      <c r="A30" s="25"/>
      <c r="B30" s="24"/>
      <c r="C30" s="27"/>
      <c r="D30" s="27"/>
      <c r="F30" s="15"/>
      <c r="G30" s="15"/>
      <c r="H30" s="15"/>
      <c r="I30" s="15"/>
      <c r="J30" s="15"/>
      <c r="K30" s="15"/>
      <c r="L30" s="15"/>
      <c r="M30" s="15"/>
      <c r="N30" s="15"/>
      <c r="O30" s="15"/>
      <c r="P30" s="15"/>
    </row>
    <row r="31" spans="1:16" s="18" customFormat="1" ht="15" customHeight="1" x14ac:dyDescent="0.35">
      <c r="A31" s="19" t="s">
        <v>36</v>
      </c>
      <c r="B31" s="24"/>
      <c r="C31" s="27"/>
      <c r="D31" s="27"/>
      <c r="F31" s="15"/>
      <c r="G31" s="15"/>
      <c r="H31" s="15"/>
      <c r="I31" s="15"/>
      <c r="J31" s="15"/>
      <c r="K31" s="15"/>
      <c r="L31" s="15"/>
      <c r="M31" s="15"/>
      <c r="N31" s="15"/>
      <c r="O31" s="15"/>
      <c r="P31" s="15"/>
    </row>
    <row r="32" spans="1:16" s="18" customFormat="1" ht="14.5" customHeight="1" x14ac:dyDescent="0.35">
      <c r="A32" s="56" t="s">
        <v>37</v>
      </c>
      <c r="B32" s="57" t="s">
        <v>47</v>
      </c>
      <c r="C32" s="57"/>
      <c r="D32" s="57" t="s">
        <v>48</v>
      </c>
      <c r="E32" s="57"/>
      <c r="F32" s="57" t="s">
        <v>52</v>
      </c>
      <c r="G32" s="57"/>
    </row>
    <row r="33" spans="1:19" s="18" customFormat="1" ht="15" customHeight="1" x14ac:dyDescent="0.35">
      <c r="A33" s="56"/>
      <c r="B33" s="57" t="s">
        <v>38</v>
      </c>
      <c r="C33" s="57"/>
      <c r="D33" s="57" t="s">
        <v>38</v>
      </c>
      <c r="E33" s="57"/>
      <c r="F33" s="57" t="s">
        <v>38</v>
      </c>
      <c r="G33" s="57"/>
      <c r="J33" s="28"/>
      <c r="K33" s="28"/>
      <c r="L33" s="28"/>
      <c r="M33" s="28"/>
      <c r="N33" s="28"/>
      <c r="O33" s="28"/>
      <c r="P33" s="28"/>
    </row>
    <row r="34" spans="1:19" s="18" customFormat="1" ht="15" customHeight="1" x14ac:dyDescent="0.35">
      <c r="A34" s="29" t="s">
        <v>22</v>
      </c>
      <c r="B34" s="58">
        <f>B12</f>
        <v>12000</v>
      </c>
      <c r="C34" s="58"/>
      <c r="D34" s="59">
        <f>C12</f>
        <v>16000</v>
      </c>
      <c r="E34" s="60"/>
      <c r="F34" s="59">
        <f>E18</f>
        <v>20000</v>
      </c>
      <c r="G34" s="60"/>
    </row>
    <row r="35" spans="1:19" s="18" customFormat="1" ht="15" customHeight="1" x14ac:dyDescent="0.35">
      <c r="A35" s="29" t="s">
        <v>39</v>
      </c>
      <c r="B35" s="70">
        <f>C20</f>
        <v>24000</v>
      </c>
      <c r="C35" s="70"/>
      <c r="D35" s="71">
        <f>D20</f>
        <v>32000</v>
      </c>
      <c r="E35" s="72"/>
      <c r="F35" s="71">
        <f>E20</f>
        <v>40000</v>
      </c>
      <c r="G35" s="72"/>
    </row>
    <row r="36" spans="1:19" s="18" customFormat="1" ht="15" customHeight="1" x14ac:dyDescent="0.35">
      <c r="A36" s="29" t="s">
        <v>40</v>
      </c>
      <c r="B36" s="58">
        <f>C26+C27+C28</f>
        <v>3600</v>
      </c>
      <c r="C36" s="58"/>
      <c r="D36" s="59">
        <f>D26+D27+D28</f>
        <v>4800</v>
      </c>
      <c r="E36" s="60"/>
      <c r="F36" s="59">
        <f>E28+E27+E26</f>
        <v>6000</v>
      </c>
      <c r="G36" s="60"/>
    </row>
    <row r="37" spans="1:19" s="18" customFormat="1" ht="15" customHeight="1" x14ac:dyDescent="0.35">
      <c r="A37" s="33" t="s">
        <v>41</v>
      </c>
      <c r="B37" s="69">
        <f>B34+B35+B36</f>
        <v>39600</v>
      </c>
      <c r="C37" s="69"/>
      <c r="D37" s="69">
        <f t="shared" ref="D37" si="7">D34+D35+D36</f>
        <v>52800</v>
      </c>
      <c r="E37" s="69"/>
      <c r="F37" s="69">
        <f t="shared" ref="F37" si="8">F34+F35+F36</f>
        <v>66000</v>
      </c>
      <c r="G37" s="69"/>
    </row>
    <row r="39" spans="1:19" ht="25.5" customHeight="1" x14ac:dyDescent="0.3">
      <c r="A39" s="40" t="s">
        <v>58</v>
      </c>
      <c r="B39" s="13"/>
      <c r="C39" s="13"/>
      <c r="D39" s="13"/>
      <c r="E39" s="13"/>
      <c r="F39" s="13"/>
      <c r="G39" s="13"/>
      <c r="H39" s="13"/>
      <c r="I39" s="13"/>
      <c r="J39" s="13"/>
      <c r="K39" s="13"/>
      <c r="L39" s="13"/>
      <c r="M39" s="13"/>
      <c r="N39" s="13"/>
      <c r="O39" s="13"/>
      <c r="P39" s="13"/>
      <c r="Q39" s="13"/>
      <c r="R39" s="13"/>
      <c r="S39" s="13"/>
    </row>
    <row r="40" spans="1:19" ht="25.5" customHeight="1" x14ac:dyDescent="0.3">
      <c r="A40" s="38" t="s">
        <v>57</v>
      </c>
      <c r="B40" s="39"/>
      <c r="C40" s="39"/>
      <c r="D40" s="39"/>
      <c r="E40" s="39"/>
      <c r="F40" s="39"/>
      <c r="G40" s="39"/>
      <c r="H40" s="39"/>
      <c r="I40" s="39"/>
      <c r="J40" s="13"/>
      <c r="K40" s="13"/>
      <c r="L40" s="13"/>
      <c r="M40" s="13"/>
      <c r="N40" s="13"/>
      <c r="O40" s="13"/>
      <c r="P40" s="13"/>
      <c r="Q40" s="13"/>
      <c r="R40" s="13"/>
      <c r="S40" s="13"/>
    </row>
    <row r="43" spans="1:19" x14ac:dyDescent="0.3">
      <c r="D43" s="9" t="s">
        <v>53</v>
      </c>
    </row>
  </sheetData>
  <mergeCells count="26">
    <mergeCell ref="F35:G35"/>
    <mergeCell ref="B36:C36"/>
    <mergeCell ref="D36:E36"/>
    <mergeCell ref="F36:G36"/>
    <mergeCell ref="A7:P7"/>
    <mergeCell ref="A9:P9"/>
    <mergeCell ref="A15:P15"/>
    <mergeCell ref="B34:C34"/>
    <mergeCell ref="D34:E34"/>
    <mergeCell ref="F34:G34"/>
    <mergeCell ref="A3:T3"/>
    <mergeCell ref="A5:T5"/>
    <mergeCell ref="A4:T4"/>
    <mergeCell ref="B37:C37"/>
    <mergeCell ref="D37:E37"/>
    <mergeCell ref="F37:G37"/>
    <mergeCell ref="A23:P23"/>
    <mergeCell ref="A32:A33"/>
    <mergeCell ref="B32:C32"/>
    <mergeCell ref="D32:E32"/>
    <mergeCell ref="F32:G32"/>
    <mergeCell ref="B33:C33"/>
    <mergeCell ref="D33:E33"/>
    <mergeCell ref="F33:G33"/>
    <mergeCell ref="B35:C35"/>
    <mergeCell ref="D35:E35"/>
  </mergeCells>
  <pageMargins left="0.31" right="0.35" top="0.75" bottom="0.75" header="0.3" footer="0.3"/>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PAPILDU nepiec. 1. scenārijs</vt:lpstr>
      <vt:lpstr>PAPILDU nepiec. 2. scenārijs</vt:lpstr>
      <vt:lpstr>PAPILDU nepiec. 3. scenārijs</vt:lpstr>
      <vt:lpstr>PAPILDU APRĒĶINS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Maija Anspoka</cp:lastModifiedBy>
  <cp:lastPrinted>2023-10-27T09:59:46Z</cp:lastPrinted>
  <dcterms:created xsi:type="dcterms:W3CDTF">2022-07-07T11:51:30Z</dcterms:created>
  <dcterms:modified xsi:type="dcterms:W3CDTF">2024-07-05T10:30:39Z</dcterms:modified>
</cp:coreProperties>
</file>