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6156F440-3ABD-4AE0-8F65-17C066593B52}" xr6:coauthVersionLast="36" xr6:coauthVersionMax="47" xr10:uidLastSave="{00000000-0000-0000-0000-000000000000}"/>
  <bookViews>
    <workbookView xWindow="1170" yWindow="1200" windowWidth="21600" windowHeight="12675" xr2:uid="{00000000-000D-0000-FFFF-FFFF00000000}"/>
  </bookViews>
  <sheets>
    <sheet name="PAPILDU nepieciešam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2" i="1" l="1"/>
  <c r="E26" i="1" l="1"/>
  <c r="F26" i="1"/>
  <c r="D26" i="1"/>
  <c r="D14" i="1" l="1"/>
  <c r="E40" i="1" l="1"/>
  <c r="E45" i="1"/>
  <c r="F60" i="1"/>
  <c r="F52" i="1" s="1"/>
  <c r="F38" i="1"/>
  <c r="F58" i="1"/>
  <c r="F56" i="1"/>
  <c r="F45" i="1"/>
  <c r="F43" i="1" s="1"/>
  <c r="F40" i="1"/>
  <c r="F35" i="1"/>
  <c r="F33" i="1" s="1"/>
  <c r="F30" i="1"/>
  <c r="F28" i="1" s="1"/>
  <c r="F25" i="1"/>
  <c r="F23" i="1"/>
  <c r="D43" i="1"/>
  <c r="D38" i="1"/>
  <c r="E58" i="1"/>
  <c r="D58" i="1"/>
  <c r="D56" i="1" s="1"/>
  <c r="D45" i="1"/>
  <c r="D40" i="1"/>
  <c r="E35" i="1"/>
  <c r="D35" i="1"/>
  <c r="D33" i="1" s="1"/>
  <c r="D30" i="1"/>
  <c r="D28" i="1" s="1"/>
  <c r="D25" i="1"/>
  <c r="D23" i="1" s="1"/>
  <c r="E30" i="1"/>
  <c r="E25" i="1"/>
  <c r="F62" i="1"/>
  <c r="D62" i="1"/>
  <c r="D60" i="1" s="1"/>
  <c r="F49" i="1"/>
  <c r="F47" i="1" s="1"/>
  <c r="D49" i="1"/>
  <c r="D47" i="1" s="1"/>
  <c r="D19" i="1" l="1"/>
  <c r="F19" i="1"/>
  <c r="F14" i="1" s="1"/>
  <c r="E62" i="1" l="1"/>
  <c r="E60" i="1" s="1"/>
  <c r="E49" i="1"/>
  <c r="E47" i="1" s="1"/>
  <c r="E56" i="1"/>
  <c r="E43" i="1"/>
  <c r="E38" i="1"/>
  <c r="E52" i="1" l="1"/>
  <c r="E33" i="1"/>
  <c r="E23" i="1" l="1"/>
  <c r="E28" i="1" l="1"/>
  <c r="E19" i="1" l="1"/>
  <c r="E14" i="1" s="1"/>
</calcChain>
</file>

<file path=xl/sharedStrings.xml><?xml version="1.0" encoding="utf-8"?>
<sst xmlns="http://schemas.openxmlformats.org/spreadsheetml/2006/main" count="79" uniqueCount="51">
  <si>
    <t>EKK</t>
  </si>
  <si>
    <t>Apraksts</t>
  </si>
  <si>
    <t>Aprēķins</t>
  </si>
  <si>
    <t xml:space="preserve">Pamatojums </t>
  </si>
  <si>
    <t>PAVISAM:</t>
  </si>
  <si>
    <t>EKK 7000</t>
  </si>
  <si>
    <t>Transferti, starptautiskā sadarbība</t>
  </si>
  <si>
    <t>Piezīme: EKK kodus pievieno atbilstoši MK 27.12.2005. noteikumiem Nr.1031. Nevajadzīgās rindas dzēš.</t>
  </si>
  <si>
    <t>(Nr., pasākums)</t>
  </si>
  <si>
    <t>Piezīme: Detalizētu aprēķinu var pievienot atsevišķā lapā.</t>
  </si>
  <si>
    <t>Piezīme: Pamatojumu norāda, ja nepieciešams (piemēram, atsauce uz normatīvo aktu vai citu būtisku, paskaidrojošu informāciju)</t>
  </si>
  <si>
    <t>MK 08.06.2022. noteikumi Nr.339
5.1.apakšpunkts</t>
  </si>
  <si>
    <t>Transferti</t>
  </si>
  <si>
    <t>2.1. KOPĀ:</t>
  </si>
  <si>
    <t>2.1.1. KOPĀ:</t>
  </si>
  <si>
    <t xml:space="preserve"> KOPĀ:</t>
  </si>
  <si>
    <t xml:space="preserve">Ekonomikas ministrija </t>
  </si>
  <si>
    <t xml:space="preserve">2.1.1. novirzot personas brīvprātīgi uzņemošajās mājsaimniecībās, tajā skaitā, izmaksājot atlīdzību fiziskajām un juridiskajām personām par Ukrainas civiliedzīvotāju izmitināšanu </t>
  </si>
  <si>
    <t>Ukrainas civiliedzīvotāju atbalsta likuma 7.1pants, par izmitinātām personām vienā mājoklī proporcionāli faktiskajām izmitināšanas dienu skaitam, bet ne ilgāk kā 120 dienas. Ukrainas civiliedzīvotāju atbalsta likuma 7.prim1 panta 1prim2 daļā atrunātās personu grupas. Ukrainas civiliedzīvotāju atbalsta likuma 12.pants par valsts nodrošina Ukrainas civiliedzīvotājiem primāri sniedzamo atbalstu — izmitināšanu — līdz 60 vai līdz 120 dienām, kā arī pārtiku līdz 30 dienām</t>
  </si>
  <si>
    <t>MK 08.06.2022. noteikumi Nr.339
5.2.apakšpunkts, 5.2.(prim)apakšpunkts, 5.3.punkts</t>
  </si>
  <si>
    <t>MK 08.06.2022. noteikumi Nr.339
6.1.apakšpunkts, 6.3.apakšpunkts</t>
  </si>
  <si>
    <t xml:space="preserve">Ēdināšana īpašai personu grupa, kura saņem veselības aprūpes pakalpojumus atbilstoši medicīniskās transportēšanas mērķim, ievērojot, ka ēdināšana vidēji tiks nodrošināta 6 cilvēkiem dienā
</t>
  </si>
  <si>
    <t>Ukrainas civiliedzīvotāju atbalsta likums, 12.pants 
1.2 prim daļa 10 punkts</t>
  </si>
  <si>
    <t xml:space="preserve">Izmitīnāšana īpašai personu grupai, kura saņem veselības aprūpes pakalpojumus atbilstoši medicīniskās transportēšanas mērķim, ievērojot, ka izmitināšana vidēji tiks nodrošināta 6 cilvēkiem dienā
</t>
  </si>
  <si>
    <t>2025. gadam</t>
  </si>
  <si>
    <t>2025. gadā Latvijā no jauna ieradīsies 10 000 Ukrainas civiliedzīvotāji</t>
  </si>
  <si>
    <t>1.</t>
  </si>
  <si>
    <t>2.</t>
  </si>
  <si>
    <t>3.</t>
  </si>
  <si>
    <t>Prognožu scenāriji:</t>
  </si>
  <si>
    <t>2025. gadā Latvijā no jauna ieradīsies 6 000 Ukrainas civiliedzīvotāji</t>
  </si>
  <si>
    <t>2025. gadā Latvijā no jauna ieradīsies 8 000 Ukrainas civiliedzīvotāji</t>
  </si>
  <si>
    <t xml:space="preserve">2.1. Izmitināšanas nodrošināšana Ukrainas civiliedzīvotājiem, kuri ieradīsies Latvijā sākot no 2025.gada 1.janvāra un kuriem būs nepieciešams: </t>
  </si>
  <si>
    <t xml:space="preserve">Izmitināšana mājsaimniecībās 
2024.gadā vidēji mēnēsī atbalsts bija nodrošināts 46 419 euro apmērā 608 cilvēkiem </t>
  </si>
  <si>
    <t xml:space="preserve">Par personu izmitināšana īres dzīvokļos 
2024.gadā vidēji mēnēsī atbalsts bija nodrošināts 9 954 euro apmērā 79 cilvēkiem </t>
  </si>
  <si>
    <t xml:space="preserve">Pašvaldību īpašumā, valdījumā vai turējumā esošās izmitināšanas vietas 
2024.gadā vidēji mēnēsī atbalsts bija nodrošināts 62 300 euro apmērā 569 cilvēkam </t>
  </si>
  <si>
    <t xml:space="preserve">Izmitīnāšana Turistu mītnēs
2024.gadā vidēji mēnēsī atbalsts bija nodrošināts 126 652 euro apmērā 539 cilvēkiem </t>
  </si>
  <si>
    <t xml:space="preserve">Izmitīnāšana citas izmitināšanas vietas
2024.gadā vidēji mēnēsī atbalsts bija nodrošināts 33 482 euro apmērā 351 cilvēkiem </t>
  </si>
  <si>
    <t xml:space="preserve">Cilvēku ēdināšana 
2024.gadā vidēji mēnēsī atbalsts bija nodrošināts 24 143 euro apmērā 233 cilvēkiem </t>
  </si>
  <si>
    <t>9.pielikums</t>
  </si>
  <si>
    <t xml:space="preserve">2.1.2. (2.1.2.) nodrošinot izmitināšanu primāri sniedzamā atbalsta, kas paredzēts Ukrainas civiliedzīvotāju atbalsta likuma 12.pantā, ietvaros saskaņā ar Ministru kabineta noteikto kārtību, kādā organizē personām primāri sniedzamā atbalsta nodrošināšanu.  </t>
  </si>
  <si>
    <t xml:space="preserve">2.1.2. (2.1.3.)nodrošinot izmitināšanu primāri sniedzamā atbalsta , kas paredzēts Ukrainas civiliedzīvotāju atbalsta likuma 12.pantā, ietvaros saskaņā ar Ministru kabineta noteikto kārtību, kādā organizē personām primāri sniedzamā atbalsta nodrošināšanu.  </t>
  </si>
  <si>
    <t xml:space="preserve">2.1.2. (2.1.4).nodrošinot izmitināšanu primāri sniedzamā atbalsta veidā, kas paredzēts Ukrainas civiliedzīvotāju atbalsta likuma 12.pantā, ietvaros saskaņā ar Ministru kabineta noteikto kārtību, kādā organizē personām primāri sniedzamā atbalsta nodrošināšanu.  </t>
  </si>
  <si>
    <t xml:space="preserve">2.1.2. (2.1.5.)nodrošinot izmitināšanu primāri sniedzamā atbalsta veidā, kas paredzēts Ukrainas civiliedzīvotāju atbalsta likuma 12.pantā, ietvaros saskaņā ar Ministru kabineta noteikto kārtību, kādā organizē personām primāri sniedzamā atbalsta nodrošināšanu.  </t>
  </si>
  <si>
    <t>2.1.2. KOPĀ</t>
  </si>
  <si>
    <t>2.6. (2.2 ) KOPĀ:</t>
  </si>
  <si>
    <t>pasākumu plāna atbalsta sniegšanai Ukrainas civiliedzīvotājiem Latvijas Republikā 2025.gadā sākotnējās ietekmes novērtējuma ziņojumam (anotācijai)</t>
  </si>
  <si>
    <t>2.4. (2.1.6.)nodrošinot izmitināšanu īpašai personu grupa, kura saņem veselības aprūpes pakalpojumus atbilstoši medicīniskās transportēšanas mērķim</t>
  </si>
  <si>
    <t>2.5. (2.2. ) Ēdināšanas nodrošināšana primāri sniedzamā atbalsta, kas paredzēts Ukrainas civiliedzīvotāju atbalsta likuma 12.pantā, ietvaros saskaņā ar Ministru kabineta noteikto kārtību, kādā organizē personām primāri sniedzamā atbalsta nodrošināšanu</t>
  </si>
  <si>
    <t>2.5.1. (2.2.1.) nodrošinot cilvēku ēdināšanu</t>
  </si>
  <si>
    <t>2.5.2. (2.2.2.) nodrošinot ēdināšanu īpašai personu grupa, kura saņem veselības aprūpes pakalpojumus atbilstoši medicīniskās transportēšanas mērķim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</si>
</sst>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10"/>
      <color rgb="FF000000"/>
      <name val="Calibri"/>
      <family val="2"/>
      <scheme val="minor"/>
    </font>
    <font>
      <sz val="10"/>
      <color theme="1"/>
      <name val="Calibri"/>
      <family val="2"/>
      <charset val="186"/>
      <scheme val="minor"/>
    </font>
    <font>
      <sz val="8"/>
      <color rgb="FFFF0000"/>
      <name val="Times New Roman"/>
      <family val="1"/>
      <charset val="186"/>
    </font>
    <font>
      <i/>
      <sz val="8"/>
      <color rgb="FFFF0000"/>
      <name val="Times New Roman"/>
      <family val="1"/>
      <charset val="186"/>
    </font>
    <font>
      <sz val="9"/>
      <color rgb="FF000000"/>
      <name val="Times New Roman"/>
      <family val="1"/>
      <charset val="186"/>
    </font>
    <font>
      <sz val="8"/>
      <color rgb="FF0070C0"/>
      <name val="Times New Roman"/>
      <family val="1"/>
      <charset val="186"/>
    </font>
    <font>
      <b/>
      <sz val="8"/>
      <color theme="1"/>
      <name val="Times New Roman"/>
      <family val="1"/>
      <charset val="186"/>
    </font>
    <font>
      <sz val="10"/>
      <color theme="1"/>
      <name val="Times New Roman"/>
      <family val="1"/>
      <charset val="186"/>
    </font>
    <font>
      <b/>
      <sz val="11"/>
      <color rgb="FF000000"/>
      <name val="Times New Roman"/>
      <family val="1"/>
      <charset val="186"/>
    </font>
  </fonts>
  <fills count="14">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4" tint="0.79998168889431442"/>
        <bgColor rgb="FF000000"/>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bgColor rgb="FF000000"/>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rgb="FF000000"/>
      </patternFill>
    </fill>
    <fill>
      <patternFill patternType="solid">
        <fgColor rgb="FFFEF2EC"/>
        <bgColor indexed="64"/>
      </patternFill>
    </fill>
  </fills>
  <borders count="12">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style="thin">
        <color rgb="FFA6A6A6"/>
      </left>
      <right/>
      <top/>
      <bottom style="thin">
        <color rgb="FFA6A6A6"/>
      </bottom>
      <diagonal/>
    </border>
    <border>
      <left/>
      <right/>
      <top/>
      <bottom style="thin">
        <color rgb="FFA6A6A6"/>
      </bottom>
      <diagonal/>
    </border>
    <border>
      <left style="thin">
        <color rgb="FFA6A6A6"/>
      </left>
      <right/>
      <top style="thin">
        <color rgb="FFA6A6A6"/>
      </top>
      <bottom style="thin">
        <color rgb="FFA6A6A6"/>
      </bottom>
      <diagonal/>
    </border>
    <border>
      <left style="thin">
        <color indexed="64"/>
      </left>
      <right style="thin">
        <color rgb="FFA6A6A6"/>
      </right>
      <top style="thin">
        <color indexed="64"/>
      </top>
      <bottom style="thin">
        <color indexed="64"/>
      </bottom>
      <diagonal/>
    </border>
    <border>
      <left style="thin">
        <color rgb="FFA6A6A6"/>
      </left>
      <right style="thin">
        <color rgb="FFA6A6A6"/>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1" fillId="0" borderId="0" xfId="0" applyFont="1"/>
    <xf numFmtId="0" fontId="2" fillId="0" borderId="0" xfId="0" applyFont="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1" fillId="0" borderId="1" xfId="0" applyFont="1" applyBorder="1"/>
    <xf numFmtId="3" fontId="8" fillId="2" borderId="1" xfId="0" applyNumberFormat="1" applyFont="1" applyFill="1" applyBorder="1" applyAlignment="1">
      <alignment horizontal="center" vertical="center"/>
    </xf>
    <xf numFmtId="0" fontId="1" fillId="0" borderId="0" xfId="0" applyFont="1"/>
    <xf numFmtId="0" fontId="2" fillId="0" borderId="0" xfId="0" applyFont="1"/>
    <xf numFmtId="0" fontId="10" fillId="0" borderId="0" xfId="0" applyFont="1"/>
    <xf numFmtId="0" fontId="4" fillId="0" borderId="4" xfId="0" applyFont="1" applyFill="1" applyBorder="1" applyAlignment="1">
      <alignment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vertical="center" wrapText="1"/>
    </xf>
    <xf numFmtId="0" fontId="4" fillId="0" borderId="5" xfId="0" applyFont="1" applyFill="1" applyBorder="1" applyAlignment="1">
      <alignment horizontal="center" vertical="center"/>
    </xf>
    <xf numFmtId="0" fontId="5" fillId="0" borderId="0" xfId="0" applyFont="1" applyBorder="1" applyAlignment="1">
      <alignment vertical="center" wrapText="1"/>
    </xf>
    <xf numFmtId="0" fontId="1" fillId="0" borderId="0" xfId="0" applyFont="1" applyBorder="1"/>
    <xf numFmtId="0" fontId="5" fillId="0" borderId="4" xfId="0" applyFont="1" applyBorder="1" applyAlignment="1">
      <alignment vertical="center" wrapText="1"/>
    </xf>
    <xf numFmtId="0" fontId="5" fillId="0" borderId="5" xfId="0" applyFont="1" applyBorder="1" applyAlignment="1">
      <alignment vertical="center" wrapText="1"/>
    </xf>
    <xf numFmtId="0" fontId="12" fillId="0" borderId="0" xfId="0" applyFont="1" applyBorder="1" applyAlignment="1">
      <alignment vertical="center" wrapText="1"/>
    </xf>
    <xf numFmtId="0" fontId="13" fillId="0" borderId="0" xfId="0" applyFont="1"/>
    <xf numFmtId="0" fontId="5" fillId="0" borderId="0" xfId="0" applyFont="1"/>
    <xf numFmtId="0" fontId="1" fillId="0" borderId="5" xfId="0" applyFont="1" applyBorder="1"/>
    <xf numFmtId="3" fontId="0" fillId="0" borderId="0" xfId="0" applyNumberFormat="1"/>
    <xf numFmtId="0" fontId="4" fillId="4" borderId="1" xfId="0" applyFont="1" applyFill="1" applyBorder="1" applyAlignment="1">
      <alignment horizontal="center" vertical="center" wrapText="1"/>
    </xf>
    <xf numFmtId="3" fontId="1" fillId="0" borderId="1" xfId="0" applyNumberFormat="1" applyFont="1" applyBorder="1"/>
    <xf numFmtId="3" fontId="5" fillId="0" borderId="0" xfId="0" applyNumberFormat="1" applyFont="1" applyBorder="1" applyAlignment="1">
      <alignment vertical="center" wrapText="1"/>
    </xf>
    <xf numFmtId="0" fontId="5" fillId="0" borderId="0" xfId="0" applyFont="1" applyFill="1" applyBorder="1" applyAlignment="1">
      <alignment vertical="center" wrapText="1"/>
    </xf>
    <xf numFmtId="0" fontId="9" fillId="0" borderId="0" xfId="0" applyFont="1"/>
    <xf numFmtId="0" fontId="16" fillId="0" borderId="0" xfId="0" applyFont="1" applyAlignment="1">
      <alignment horizontal="right" indent="1"/>
    </xf>
    <xf numFmtId="0" fontId="1" fillId="5" borderId="1" xfId="0" applyFont="1" applyFill="1" applyBorder="1"/>
    <xf numFmtId="0" fontId="8" fillId="5" borderId="1" xfId="0" applyFont="1" applyFill="1" applyBorder="1" applyAlignment="1">
      <alignment vertical="center" wrapText="1"/>
    </xf>
    <xf numFmtId="3" fontId="11" fillId="5" borderId="5" xfId="0" applyNumberFormat="1" applyFont="1" applyFill="1" applyBorder="1" applyAlignment="1">
      <alignment horizontal="left" vertical="center" wrapText="1"/>
    </xf>
    <xf numFmtId="0" fontId="11" fillId="3" borderId="1" xfId="0" applyFont="1" applyFill="1" applyBorder="1" applyAlignment="1">
      <alignment vertical="center" wrapText="1"/>
    </xf>
    <xf numFmtId="0" fontId="11" fillId="5" borderId="1" xfId="0" applyFont="1" applyFill="1" applyBorder="1" applyAlignment="1">
      <alignment vertical="center" wrapText="1"/>
    </xf>
    <xf numFmtId="0" fontId="1" fillId="0" borderId="0" xfId="0" applyFont="1" applyFill="1" applyBorder="1"/>
    <xf numFmtId="0" fontId="8" fillId="0" borderId="0" xfId="0" applyFont="1" applyFill="1" applyBorder="1" applyAlignment="1">
      <alignment vertical="center" wrapText="1"/>
    </xf>
    <xf numFmtId="3" fontId="8" fillId="0" borderId="0" xfId="0" applyNumberFormat="1" applyFont="1" applyFill="1" applyBorder="1" applyAlignment="1">
      <alignment horizontal="center" vertical="center" wrapText="1"/>
    </xf>
    <xf numFmtId="0" fontId="11" fillId="0" borderId="0" xfId="0" applyFont="1" applyFill="1" applyBorder="1" applyAlignment="1">
      <alignment vertical="center" wrapText="1"/>
    </xf>
    <xf numFmtId="0" fontId="14" fillId="6" borderId="1" xfId="0" applyFont="1" applyFill="1" applyBorder="1" applyAlignment="1">
      <alignment vertical="center" wrapText="1"/>
    </xf>
    <xf numFmtId="0" fontId="15" fillId="6" borderId="1" xfId="0" applyFont="1" applyFill="1" applyBorder="1" applyAlignment="1">
      <alignment vertical="center" wrapText="1"/>
    </xf>
    <xf numFmtId="0" fontId="11" fillId="6" borderId="1" xfId="0" applyFont="1" applyFill="1" applyBorder="1" applyAlignment="1">
      <alignment vertical="center" wrapText="1"/>
    </xf>
    <xf numFmtId="0" fontId="4" fillId="7" borderId="5" xfId="0" applyFont="1" applyFill="1" applyBorder="1" applyAlignment="1">
      <alignment horizontal="center" vertical="center" wrapText="1"/>
    </xf>
    <xf numFmtId="3" fontId="4" fillId="7" borderId="5" xfId="0" applyNumberFormat="1" applyFont="1" applyFill="1" applyBorder="1" applyAlignment="1">
      <alignment horizontal="center" vertical="center" wrapText="1"/>
    </xf>
    <xf numFmtId="0" fontId="4" fillId="7" borderId="4" xfId="0" applyFont="1" applyFill="1" applyBorder="1" applyAlignment="1">
      <alignment vertical="center" wrapText="1"/>
    </xf>
    <xf numFmtId="0" fontId="5" fillId="8" borderId="0" xfId="0" applyFont="1" applyFill="1" applyBorder="1" applyAlignment="1">
      <alignment vertical="center" wrapText="1"/>
    </xf>
    <xf numFmtId="0" fontId="0" fillId="8" borderId="0" xfId="0" applyFill="1"/>
    <xf numFmtId="0" fontId="3" fillId="0" borderId="0" xfId="0" applyFont="1" applyAlignment="1">
      <alignment horizontal="center" vertical="center"/>
    </xf>
    <xf numFmtId="0" fontId="2" fillId="0" borderId="0" xfId="0" applyFont="1" applyAlignment="1">
      <alignment horizontal="left"/>
    </xf>
    <xf numFmtId="0" fontId="8" fillId="5" borderId="8" xfId="0" applyFont="1" applyFill="1" applyBorder="1" applyAlignment="1">
      <alignment vertical="center" wrapText="1"/>
    </xf>
    <xf numFmtId="0" fontId="1" fillId="0" borderId="2" xfId="0" applyFont="1" applyBorder="1"/>
    <xf numFmtId="0" fontId="8" fillId="9" borderId="9" xfId="0" applyFont="1" applyFill="1" applyBorder="1" applyAlignment="1">
      <alignment vertical="center" wrapText="1"/>
    </xf>
    <xf numFmtId="3" fontId="8" fillId="10" borderId="10" xfId="0" applyNumberFormat="1" applyFont="1" applyFill="1" applyBorder="1" applyAlignment="1">
      <alignment horizontal="center" vertical="center" wrapText="1"/>
    </xf>
    <xf numFmtId="3" fontId="8" fillId="11" borderId="11" xfId="0" applyNumberFormat="1" applyFont="1" applyFill="1" applyBorder="1" applyAlignment="1">
      <alignment horizontal="center" vertical="center" wrapText="1"/>
    </xf>
    <xf numFmtId="0" fontId="2" fillId="0" borderId="0" xfId="0" applyFont="1" applyAlignment="1">
      <alignment horizontal="right"/>
    </xf>
    <xf numFmtId="0" fontId="8" fillId="9" borderId="9" xfId="0" applyFont="1" applyFill="1" applyBorder="1" applyAlignment="1">
      <alignment horizontal="center" vertical="center" wrapText="1"/>
    </xf>
    <xf numFmtId="3" fontId="8" fillId="11" borderId="1" xfId="0" applyNumberFormat="1" applyFont="1" applyFill="1" applyBorder="1" applyAlignment="1">
      <alignment horizontal="center" vertical="center" wrapText="1"/>
    </xf>
    <xf numFmtId="3" fontId="8" fillId="10" borderId="1" xfId="0" applyNumberFormat="1" applyFont="1" applyFill="1" applyBorder="1" applyAlignment="1">
      <alignment horizontal="center" vertical="center" wrapText="1"/>
    </xf>
    <xf numFmtId="3" fontId="8" fillId="9" borderId="9" xfId="0" applyNumberFormat="1" applyFont="1" applyFill="1" applyBorder="1" applyAlignment="1">
      <alignment horizontal="center" vertical="center" wrapText="1"/>
    </xf>
    <xf numFmtId="3" fontId="4" fillId="12" borderId="1" xfId="0" applyNumberFormat="1" applyFont="1" applyFill="1" applyBorder="1" applyAlignment="1">
      <alignment horizontal="center" vertical="center" wrapText="1"/>
    </xf>
    <xf numFmtId="3" fontId="8" fillId="9" borderId="0" xfId="0" applyNumberFormat="1" applyFont="1" applyFill="1" applyBorder="1" applyAlignment="1">
      <alignment horizontal="center" vertical="center" wrapText="1"/>
    </xf>
    <xf numFmtId="3" fontId="8" fillId="10" borderId="0" xfId="0" applyNumberFormat="1" applyFont="1" applyFill="1" applyBorder="1" applyAlignment="1">
      <alignment horizontal="center" vertical="center" wrapText="1"/>
    </xf>
    <xf numFmtId="3" fontId="8" fillId="11" borderId="0" xfId="0" applyNumberFormat="1" applyFont="1" applyFill="1" applyBorder="1" applyAlignment="1">
      <alignment horizontal="center" vertical="center" wrapText="1"/>
    </xf>
    <xf numFmtId="0" fontId="1" fillId="8" borderId="4" xfId="0" applyFont="1" applyFill="1" applyBorder="1"/>
    <xf numFmtId="0" fontId="1" fillId="8" borderId="5" xfId="0" applyFont="1" applyFill="1" applyBorder="1"/>
    <xf numFmtId="0" fontId="8" fillId="13" borderId="5" xfId="0" applyFont="1" applyFill="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vertical="center" wrapText="1"/>
    </xf>
    <xf numFmtId="0" fontId="16" fillId="0" borderId="0" xfId="0" applyFont="1" applyAlignment="1">
      <alignment horizontal="right" wrapText="1"/>
    </xf>
    <xf numFmtId="0" fontId="17" fillId="0" borderId="0" xfId="0" applyFont="1" applyAlignment="1">
      <alignment horizontal="center" vertical="center"/>
    </xf>
    <xf numFmtId="0" fontId="5" fillId="0" borderId="6" xfId="0" applyFont="1" applyBorder="1" applyAlignment="1">
      <alignment vertical="center" wrapText="1"/>
    </xf>
    <xf numFmtId="0" fontId="5" fillId="0" borderId="7" xfId="0" applyFont="1" applyBorder="1" applyAlignment="1">
      <alignment vertical="center" wrapText="1"/>
    </xf>
    <xf numFmtId="0" fontId="3"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7" fillId="0" borderId="0" xfId="0" applyFont="1" applyAlignment="1">
      <alignment horizontal="left"/>
    </xf>
  </cellXfs>
  <cellStyles count="1">
    <cellStyle name="Normal" xfId="0" builtinId="0"/>
  </cellStyles>
  <dxfs count="0"/>
  <tableStyles count="0" defaultTableStyle="TableStyleMedium2" defaultPivotStyle="PivotStyleLight16"/>
  <colors>
    <mruColors>
      <color rgb="FFFEF2EC"/>
      <color rgb="FFF3F5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9"/>
  <sheetViews>
    <sheetView tabSelected="1" topLeftCell="A47" zoomScale="80" zoomScaleNormal="80" workbookViewId="0">
      <selection activeCell="B64" sqref="B64"/>
    </sheetView>
  </sheetViews>
  <sheetFormatPr defaultRowHeight="15" x14ac:dyDescent="0.25"/>
  <cols>
    <col min="2" max="2" width="28.5703125" customWidth="1"/>
    <col min="3" max="3" width="60.42578125" customWidth="1"/>
    <col min="4" max="4" width="12.85546875" customWidth="1"/>
    <col min="5" max="6" width="13.28515625" customWidth="1"/>
    <col min="7" max="7" width="28.42578125" customWidth="1"/>
    <col min="10" max="10" width="11.42578125" bestFit="1" customWidth="1"/>
  </cols>
  <sheetData>
    <row r="1" spans="1:11" s="15" customFormat="1" ht="15" customHeight="1" x14ac:dyDescent="0.25">
      <c r="A1" s="33"/>
      <c r="B1" s="34"/>
      <c r="C1" s="34"/>
      <c r="D1" s="34"/>
      <c r="E1" s="34"/>
      <c r="F1" s="34"/>
      <c r="G1" s="34" t="s">
        <v>39</v>
      </c>
      <c r="H1"/>
      <c r="I1"/>
      <c r="J1"/>
      <c r="K1"/>
    </row>
    <row r="2" spans="1:11" s="15" customFormat="1" ht="29.45" customHeight="1" x14ac:dyDescent="0.25">
      <c r="A2" s="33"/>
      <c r="B2" s="34"/>
      <c r="C2" s="34"/>
      <c r="D2" s="76" t="s">
        <v>46</v>
      </c>
      <c r="E2" s="76"/>
      <c r="F2" s="76"/>
      <c r="G2" s="76"/>
      <c r="H2"/>
      <c r="I2"/>
      <c r="J2"/>
      <c r="K2"/>
    </row>
    <row r="3" spans="1:11" s="15" customFormat="1" ht="15" customHeight="1" x14ac:dyDescent="0.25">
      <c r="A3" s="33"/>
      <c r="B3" s="34"/>
      <c r="H3"/>
      <c r="I3"/>
      <c r="J3"/>
      <c r="K3"/>
    </row>
    <row r="4" spans="1:11" ht="24" customHeight="1" x14ac:dyDescent="0.25">
      <c r="A4" s="77" t="s">
        <v>16</v>
      </c>
      <c r="B4" s="77"/>
      <c r="C4" s="77"/>
      <c r="D4" s="77"/>
      <c r="E4" s="77"/>
      <c r="F4" s="77"/>
      <c r="G4" s="77"/>
    </row>
    <row r="5" spans="1:11" ht="15.75" x14ac:dyDescent="0.25">
      <c r="A5" s="80"/>
      <c r="B5" s="80"/>
      <c r="C5" s="80"/>
      <c r="D5" s="80"/>
      <c r="E5" s="80"/>
      <c r="F5" s="80"/>
      <c r="G5" s="80"/>
    </row>
    <row r="6" spans="1:11" ht="15.75" x14ac:dyDescent="0.25">
      <c r="A6" s="52"/>
      <c r="B6" s="52"/>
      <c r="C6" s="52"/>
      <c r="D6" s="52"/>
      <c r="E6" s="52"/>
      <c r="F6" s="52"/>
      <c r="G6" s="52"/>
    </row>
    <row r="7" spans="1:11" ht="15.75" x14ac:dyDescent="0.25">
      <c r="A7" s="52"/>
      <c r="B7" s="83" t="s">
        <v>29</v>
      </c>
      <c r="C7" s="83"/>
      <c r="D7" s="83"/>
      <c r="E7" s="83"/>
      <c r="F7" s="83"/>
      <c r="G7" s="83"/>
      <c r="H7" s="83"/>
    </row>
    <row r="8" spans="1:11" ht="21" customHeight="1" x14ac:dyDescent="0.25">
      <c r="A8" s="59">
        <v>1</v>
      </c>
      <c r="B8" s="53" t="s">
        <v>30</v>
      </c>
      <c r="C8" s="52"/>
      <c r="D8" s="52"/>
      <c r="E8" s="52"/>
      <c r="F8" s="52"/>
      <c r="G8" s="52"/>
    </row>
    <row r="9" spans="1:11" ht="15.75" x14ac:dyDescent="0.25">
      <c r="A9" s="59">
        <v>2</v>
      </c>
      <c r="B9" s="53" t="s">
        <v>31</v>
      </c>
      <c r="C9" s="52"/>
      <c r="D9" s="52"/>
      <c r="E9" s="52"/>
      <c r="F9" s="52"/>
      <c r="G9" s="52"/>
    </row>
    <row r="10" spans="1:11" x14ac:dyDescent="0.25">
      <c r="A10" s="59">
        <v>3</v>
      </c>
      <c r="B10" s="53" t="s">
        <v>25</v>
      </c>
      <c r="C10" s="2"/>
      <c r="D10" s="14"/>
      <c r="E10" s="2"/>
      <c r="F10" s="14"/>
      <c r="G10" s="14"/>
    </row>
    <row r="11" spans="1:11" x14ac:dyDescent="0.25">
      <c r="A11" s="14"/>
      <c r="B11" s="14"/>
      <c r="C11" s="14"/>
      <c r="D11" s="14"/>
      <c r="E11" s="14" t="s">
        <v>24</v>
      </c>
      <c r="F11" s="14"/>
      <c r="G11" s="14"/>
    </row>
    <row r="12" spans="1:11" x14ac:dyDescent="0.25">
      <c r="A12" s="81" t="s">
        <v>0</v>
      </c>
      <c r="B12" s="73" t="s">
        <v>1</v>
      </c>
      <c r="C12" s="73" t="s">
        <v>2</v>
      </c>
      <c r="D12" s="60" t="s">
        <v>26</v>
      </c>
      <c r="E12" s="57" t="s">
        <v>27</v>
      </c>
      <c r="F12" s="58" t="s">
        <v>28</v>
      </c>
      <c r="G12" s="73" t="s">
        <v>3</v>
      </c>
    </row>
    <row r="13" spans="1:11" x14ac:dyDescent="0.25">
      <c r="A13" s="82"/>
      <c r="B13" s="74"/>
      <c r="C13" s="74"/>
      <c r="D13" s="56"/>
      <c r="E13" s="57"/>
      <c r="F13" s="58"/>
      <c r="G13" s="74"/>
    </row>
    <row r="14" spans="1:11" x14ac:dyDescent="0.25">
      <c r="A14" s="3"/>
      <c r="B14" s="4" t="s">
        <v>4</v>
      </c>
      <c r="C14" s="5"/>
      <c r="D14" s="12">
        <f>D19+D52</f>
        <v>3689400</v>
      </c>
      <c r="E14" s="12">
        <f>E19+E52</f>
        <v>4889082</v>
      </c>
      <c r="F14" s="12">
        <f>F19+F52</f>
        <v>6125118</v>
      </c>
      <c r="G14" s="12"/>
    </row>
    <row r="15" spans="1:11" x14ac:dyDescent="0.25">
      <c r="A15" s="3" t="s">
        <v>5</v>
      </c>
      <c r="B15" s="29" t="s">
        <v>6</v>
      </c>
      <c r="C15" s="5"/>
      <c r="D15" s="5"/>
      <c r="E15" s="6"/>
      <c r="F15" s="6"/>
      <c r="G15" s="6"/>
    </row>
    <row r="16" spans="1:11" x14ac:dyDescent="0.25">
      <c r="A16" s="16"/>
      <c r="B16" s="17"/>
      <c r="C16" s="18"/>
      <c r="D16" s="18"/>
      <c r="E16" s="19"/>
      <c r="F16" s="19"/>
      <c r="G16" s="19"/>
    </row>
    <row r="17" spans="1:10" x14ac:dyDescent="0.25">
      <c r="A17" s="71" t="s">
        <v>32</v>
      </c>
      <c r="B17" s="72"/>
      <c r="C17" s="72"/>
      <c r="D17" s="72"/>
      <c r="E17" s="72"/>
      <c r="F17" s="72"/>
      <c r="G17" s="72"/>
    </row>
    <row r="18" spans="1:10" x14ac:dyDescent="0.25">
      <c r="A18" s="78" t="s">
        <v>8</v>
      </c>
      <c r="B18" s="79"/>
      <c r="C18" s="79"/>
      <c r="D18" s="79"/>
      <c r="E18" s="79"/>
      <c r="F18" s="79"/>
      <c r="G18" s="79"/>
    </row>
    <row r="19" spans="1:10" x14ac:dyDescent="0.25">
      <c r="A19" s="7"/>
      <c r="B19" s="4"/>
      <c r="C19" s="4" t="s">
        <v>13</v>
      </c>
      <c r="D19" s="8">
        <f>SUM(D23,D28,D33,D38,D43,D47)</f>
        <v>3378084</v>
      </c>
      <c r="E19" s="8">
        <f>SUM(E23,E28,E33,E38,E43,E47)</f>
        <v>4482159.72</v>
      </c>
      <c r="F19" s="8">
        <f>SUM(F23,F28,F33,F38,F43,F47)</f>
        <v>5619692.2800000003</v>
      </c>
      <c r="G19" s="8"/>
    </row>
    <row r="20" spans="1:10" x14ac:dyDescent="0.25">
      <c r="A20" s="9" t="s">
        <v>5</v>
      </c>
      <c r="B20" s="10" t="s">
        <v>12</v>
      </c>
      <c r="C20" s="11"/>
      <c r="D20" s="11"/>
      <c r="E20" s="11"/>
      <c r="F20" s="11"/>
      <c r="G20" s="11"/>
      <c r="I20" s="28"/>
      <c r="J20" s="28"/>
    </row>
    <row r="21" spans="1:10" x14ac:dyDescent="0.25">
      <c r="A21" s="22"/>
      <c r="B21" s="23"/>
      <c r="C21" s="27"/>
      <c r="D21" s="27"/>
      <c r="E21" s="27"/>
      <c r="F21" s="27"/>
      <c r="G21" s="27"/>
    </row>
    <row r="22" spans="1:10" ht="28.5" customHeight="1" x14ac:dyDescent="0.25">
      <c r="A22" s="71" t="s">
        <v>17</v>
      </c>
      <c r="B22" s="72"/>
      <c r="C22" s="72"/>
      <c r="D22" s="72"/>
      <c r="E22" s="72"/>
      <c r="F22" s="72"/>
      <c r="G22" s="72"/>
    </row>
    <row r="23" spans="1:10" x14ac:dyDescent="0.25">
      <c r="A23" s="7"/>
      <c r="B23" s="4"/>
      <c r="C23" s="4" t="s">
        <v>14</v>
      </c>
      <c r="D23" s="8">
        <f>SUM(D25:D25)</f>
        <v>557028</v>
      </c>
      <c r="E23" s="8">
        <f>SUM(E25:E25)</f>
        <v>740847.24</v>
      </c>
      <c r="F23" s="8">
        <f>SUM(F25:F25)</f>
        <v>930236.76</v>
      </c>
      <c r="G23" s="8"/>
    </row>
    <row r="24" spans="1:10" x14ac:dyDescent="0.25">
      <c r="A24" s="9" t="s">
        <v>5</v>
      </c>
      <c r="B24" s="10" t="s">
        <v>12</v>
      </c>
      <c r="C24" s="11"/>
      <c r="D24" s="55"/>
      <c r="E24" s="55"/>
      <c r="F24" s="55"/>
      <c r="G24" s="11"/>
    </row>
    <row r="25" spans="1:10" ht="117.95" customHeight="1" x14ac:dyDescent="0.25">
      <c r="A25" s="35"/>
      <c r="B25" s="35"/>
      <c r="C25" s="54" t="s">
        <v>33</v>
      </c>
      <c r="D25" s="63">
        <f>46419*12</f>
        <v>557028</v>
      </c>
      <c r="E25" s="57">
        <f>46419*12*1.33</f>
        <v>740847.24</v>
      </c>
      <c r="F25" s="58">
        <f>46419*12*1.67</f>
        <v>930236.76</v>
      </c>
      <c r="G25" s="37" t="s">
        <v>18</v>
      </c>
    </row>
    <row r="26" spans="1:10" ht="29.45" customHeight="1" x14ac:dyDescent="0.25">
      <c r="A26" s="68"/>
      <c r="B26" s="69"/>
      <c r="C26" s="70" t="s">
        <v>44</v>
      </c>
      <c r="D26" s="65">
        <f>D28+D33+D38+D43</f>
        <v>2788656</v>
      </c>
      <c r="E26" s="66">
        <f t="shared" ref="E26:F26" si="0">E28+E33+E38+E43</f>
        <v>3708912.4800000004</v>
      </c>
      <c r="F26" s="67">
        <f t="shared" si="0"/>
        <v>4657055.5200000005</v>
      </c>
      <c r="G26" s="37"/>
    </row>
    <row r="27" spans="1:10" ht="32.1" customHeight="1" x14ac:dyDescent="0.25">
      <c r="A27" s="71" t="s">
        <v>40</v>
      </c>
      <c r="B27" s="72"/>
      <c r="C27" s="72"/>
      <c r="D27" s="75"/>
      <c r="E27" s="75"/>
      <c r="F27" s="75"/>
      <c r="G27" s="72"/>
      <c r="H27" s="20"/>
      <c r="I27" s="20"/>
    </row>
    <row r="28" spans="1:10" x14ac:dyDescent="0.25">
      <c r="A28" s="7"/>
      <c r="B28" s="4"/>
      <c r="C28" s="4" t="s">
        <v>15</v>
      </c>
      <c r="D28" s="8">
        <f>SUM(D30:D30)</f>
        <v>119448</v>
      </c>
      <c r="E28" s="8">
        <f>SUM(E30:E30)</f>
        <v>158865.84</v>
      </c>
      <c r="F28" s="8">
        <f>SUM(F30:F30)</f>
        <v>199478.16</v>
      </c>
      <c r="G28" s="8"/>
      <c r="H28" s="20"/>
      <c r="I28" s="20"/>
    </row>
    <row r="29" spans="1:10" x14ac:dyDescent="0.25">
      <c r="A29" s="9" t="s">
        <v>5</v>
      </c>
      <c r="B29" s="10" t="s">
        <v>12</v>
      </c>
      <c r="C29" s="11"/>
      <c r="D29" s="11"/>
      <c r="E29" s="11"/>
      <c r="F29" s="11"/>
      <c r="G29" s="11"/>
      <c r="H29" s="20"/>
      <c r="I29" s="20"/>
    </row>
    <row r="30" spans="1:10" ht="31.5" x14ac:dyDescent="0.25">
      <c r="A30" s="9"/>
      <c r="B30" s="9"/>
      <c r="C30" s="9" t="s">
        <v>34</v>
      </c>
      <c r="D30" s="64">
        <f>9954*12</f>
        <v>119448</v>
      </c>
      <c r="E30" s="62">
        <f>9954*12*1.33</f>
        <v>158865.84</v>
      </c>
      <c r="F30" s="61">
        <f>9954*12*1.67</f>
        <v>199478.16</v>
      </c>
      <c r="G30" s="38" t="s">
        <v>11</v>
      </c>
      <c r="H30" s="20"/>
      <c r="I30" s="20"/>
    </row>
    <row r="31" spans="1:10" x14ac:dyDescent="0.25">
      <c r="A31" s="20"/>
      <c r="B31" s="20"/>
      <c r="C31" s="24"/>
      <c r="D31" s="24"/>
      <c r="E31" s="20"/>
      <c r="F31" s="20"/>
      <c r="G31" s="20"/>
      <c r="H31" s="20"/>
      <c r="I31" s="20"/>
    </row>
    <row r="32" spans="1:10" ht="27.6" customHeight="1" x14ac:dyDescent="0.25">
      <c r="A32" s="71" t="s">
        <v>41</v>
      </c>
      <c r="B32" s="72"/>
      <c r="C32" s="72"/>
      <c r="D32" s="72"/>
      <c r="E32" s="72"/>
      <c r="F32" s="72"/>
      <c r="G32" s="72"/>
      <c r="H32" s="20"/>
      <c r="I32" s="20"/>
    </row>
    <row r="33" spans="1:9" x14ac:dyDescent="0.25">
      <c r="A33" s="7"/>
      <c r="B33" s="4"/>
      <c r="C33" s="4" t="s">
        <v>15</v>
      </c>
      <c r="D33" s="8">
        <f>SUM(D35:D35)</f>
        <v>747600</v>
      </c>
      <c r="E33" s="8">
        <f>SUM(E35:E35)</f>
        <v>994308</v>
      </c>
      <c r="F33" s="8">
        <f>SUM(F35:F35)</f>
        <v>1248492</v>
      </c>
      <c r="G33" s="8"/>
      <c r="H33" s="20"/>
      <c r="I33" s="20"/>
    </row>
    <row r="34" spans="1:9" x14ac:dyDescent="0.25">
      <c r="A34" s="9" t="s">
        <v>5</v>
      </c>
      <c r="B34" s="10" t="s">
        <v>12</v>
      </c>
      <c r="C34" s="11"/>
      <c r="D34" s="11"/>
      <c r="E34" s="30"/>
      <c r="F34" s="30"/>
      <c r="G34" s="30"/>
      <c r="H34" s="20"/>
      <c r="I34" s="20"/>
    </row>
    <row r="35" spans="1:9" ht="37.5" customHeight="1" x14ac:dyDescent="0.25">
      <c r="A35" s="35"/>
      <c r="B35" s="35"/>
      <c r="C35" s="36" t="s">
        <v>35</v>
      </c>
      <c r="D35" s="64">
        <f>62300*12</f>
        <v>747600</v>
      </c>
      <c r="E35" s="62">
        <f>62300*12*1.33</f>
        <v>994308</v>
      </c>
      <c r="F35" s="61">
        <f>62300*12*1.67</f>
        <v>1248492</v>
      </c>
      <c r="G35" s="39" t="s">
        <v>19</v>
      </c>
      <c r="H35" s="20"/>
      <c r="I35" s="20"/>
    </row>
    <row r="36" spans="1:9" ht="14.45" customHeight="1" x14ac:dyDescent="0.25">
      <c r="A36" s="40"/>
      <c r="B36" s="40"/>
      <c r="C36" s="41"/>
      <c r="D36" s="41"/>
      <c r="E36" s="42"/>
      <c r="F36" s="42"/>
      <c r="G36" s="43"/>
      <c r="H36" s="20"/>
      <c r="I36" s="20"/>
    </row>
    <row r="37" spans="1:9" ht="21.95" customHeight="1" x14ac:dyDescent="0.25">
      <c r="A37" s="71" t="s">
        <v>42</v>
      </c>
      <c r="B37" s="72"/>
      <c r="C37" s="72"/>
      <c r="D37" s="72"/>
      <c r="E37" s="72"/>
      <c r="F37" s="72"/>
      <c r="G37" s="72"/>
      <c r="H37" s="32"/>
      <c r="I37" s="20"/>
    </row>
    <row r="38" spans="1:9" ht="14.45" customHeight="1" x14ac:dyDescent="0.25">
      <c r="A38" s="7"/>
      <c r="B38" s="4"/>
      <c r="C38" s="4" t="s">
        <v>15</v>
      </c>
      <c r="D38" s="8">
        <f>SUM(D40:D40)</f>
        <v>1519824</v>
      </c>
      <c r="E38" s="8">
        <f>SUM(E40:E40)</f>
        <v>2021365.9200000002</v>
      </c>
      <c r="F38" s="8">
        <f>SUM(F40:F40)</f>
        <v>2538106.08</v>
      </c>
      <c r="G38" s="8"/>
      <c r="H38" s="20"/>
      <c r="I38" s="20"/>
    </row>
    <row r="39" spans="1:9" ht="16.5" customHeight="1" x14ac:dyDescent="0.25">
      <c r="A39" s="9" t="s">
        <v>5</v>
      </c>
      <c r="B39" s="10" t="s">
        <v>12</v>
      </c>
      <c r="C39" s="11"/>
      <c r="D39" s="11"/>
      <c r="E39" s="30"/>
      <c r="F39" s="30"/>
      <c r="G39" s="30"/>
      <c r="H39" s="20"/>
      <c r="I39" s="20"/>
    </row>
    <row r="40" spans="1:9" ht="37.5" customHeight="1" x14ac:dyDescent="0.25">
      <c r="A40" s="35"/>
      <c r="B40" s="35"/>
      <c r="C40" s="36" t="s">
        <v>36</v>
      </c>
      <c r="D40" s="64">
        <f>126652*12</f>
        <v>1519824</v>
      </c>
      <c r="E40" s="62">
        <f>126652*12*1.33</f>
        <v>2021365.9200000002</v>
      </c>
      <c r="F40" s="61">
        <f>126652*12*1.67</f>
        <v>2538106.08</v>
      </c>
      <c r="G40" s="39" t="s">
        <v>19</v>
      </c>
      <c r="H40" s="20"/>
      <c r="I40" s="20"/>
    </row>
    <row r="41" spans="1:9" ht="17.100000000000001" customHeight="1" x14ac:dyDescent="0.25">
      <c r="A41" s="40"/>
      <c r="B41" s="40"/>
      <c r="C41" s="41"/>
      <c r="D41" s="41"/>
      <c r="E41" s="42"/>
      <c r="F41" s="42"/>
      <c r="G41" s="43"/>
      <c r="H41" s="20"/>
      <c r="I41" s="20"/>
    </row>
    <row r="42" spans="1:9" ht="28.5" customHeight="1" x14ac:dyDescent="0.25">
      <c r="A42" s="71" t="s">
        <v>43</v>
      </c>
      <c r="B42" s="72"/>
      <c r="C42" s="72"/>
      <c r="D42" s="72"/>
      <c r="E42" s="72"/>
      <c r="F42" s="72"/>
      <c r="G42" s="72"/>
      <c r="H42" s="20"/>
      <c r="I42" s="20"/>
    </row>
    <row r="43" spans="1:9" ht="15.6" customHeight="1" x14ac:dyDescent="0.25">
      <c r="A43" s="7"/>
      <c r="B43" s="4"/>
      <c r="C43" s="4" t="s">
        <v>15</v>
      </c>
      <c r="D43" s="8">
        <f>SUM(D45:D45)</f>
        <v>401784</v>
      </c>
      <c r="E43" s="8">
        <f>SUM(E45:E45)</f>
        <v>534372.72</v>
      </c>
      <c r="F43" s="8">
        <f>SUM(F45:F45)</f>
        <v>670979.28</v>
      </c>
      <c r="G43" s="8"/>
      <c r="H43" s="20"/>
      <c r="I43" s="20"/>
    </row>
    <row r="44" spans="1:9" ht="17.45" customHeight="1" x14ac:dyDescent="0.25">
      <c r="A44" s="9" t="s">
        <v>5</v>
      </c>
      <c r="B44" s="10" t="s">
        <v>12</v>
      </c>
      <c r="C44" s="41"/>
      <c r="D44" s="41"/>
      <c r="E44" s="42"/>
      <c r="F44" s="42"/>
      <c r="G44" s="43"/>
      <c r="H44" s="20"/>
      <c r="I44" s="20"/>
    </row>
    <row r="45" spans="1:9" ht="37.5" customHeight="1" x14ac:dyDescent="0.25">
      <c r="A45" s="35"/>
      <c r="B45" s="35"/>
      <c r="C45" s="36" t="s">
        <v>37</v>
      </c>
      <c r="D45" s="64">
        <f>33482*12</f>
        <v>401784</v>
      </c>
      <c r="E45" s="62">
        <f>33482*12*1.33</f>
        <v>534372.72</v>
      </c>
      <c r="F45" s="61">
        <f>33482*12*1.67</f>
        <v>670979.28</v>
      </c>
      <c r="G45" s="39" t="s">
        <v>19</v>
      </c>
      <c r="H45" s="20"/>
      <c r="I45" s="20"/>
    </row>
    <row r="46" spans="1:9" ht="30.95" customHeight="1" x14ac:dyDescent="0.25">
      <c r="A46" s="71" t="s">
        <v>47</v>
      </c>
      <c r="B46" s="72"/>
      <c r="C46" s="72"/>
      <c r="D46" s="72"/>
      <c r="E46" s="72"/>
      <c r="F46" s="72"/>
      <c r="G46" s="72"/>
      <c r="H46" s="20"/>
      <c r="I46" s="20"/>
    </row>
    <row r="47" spans="1:9" x14ac:dyDescent="0.25">
      <c r="A47" s="7"/>
      <c r="B47" s="4"/>
      <c r="C47" s="4" t="s">
        <v>15</v>
      </c>
      <c r="D47" s="8">
        <f>D49</f>
        <v>32400</v>
      </c>
      <c r="E47" s="8">
        <f>E49</f>
        <v>32400</v>
      </c>
      <c r="F47" s="8">
        <f>F49</f>
        <v>32400</v>
      </c>
      <c r="G47" s="8"/>
      <c r="H47" s="20"/>
      <c r="I47" s="20"/>
    </row>
    <row r="48" spans="1:9" x14ac:dyDescent="0.25">
      <c r="A48" s="9" t="s">
        <v>5</v>
      </c>
      <c r="B48" s="10" t="s">
        <v>12</v>
      </c>
      <c r="C48" s="41"/>
      <c r="D48" s="41"/>
      <c r="E48" s="42"/>
      <c r="F48" s="42"/>
      <c r="G48" s="43"/>
      <c r="H48" s="20"/>
      <c r="I48" s="20"/>
    </row>
    <row r="49" spans="1:10" ht="41.1" customHeight="1" x14ac:dyDescent="0.25">
      <c r="A49" s="35"/>
      <c r="B49" s="35"/>
      <c r="C49" s="36" t="s">
        <v>23</v>
      </c>
      <c r="D49" s="64">
        <f>6*12*30*15</f>
        <v>32400</v>
      </c>
      <c r="E49" s="62">
        <f>6*12*30*15</f>
        <v>32400</v>
      </c>
      <c r="F49" s="61">
        <f>6*12*30*15</f>
        <v>32400</v>
      </c>
      <c r="G49" s="46" t="s">
        <v>22</v>
      </c>
      <c r="H49" s="20"/>
      <c r="I49" s="20"/>
    </row>
    <row r="50" spans="1:10" x14ac:dyDescent="0.25">
      <c r="A50" s="20"/>
      <c r="B50" s="20"/>
      <c r="C50" s="24"/>
      <c r="D50" s="24"/>
      <c r="E50" s="20"/>
      <c r="F50" s="20"/>
      <c r="G50" s="20"/>
      <c r="H50" s="20"/>
      <c r="I50" s="20"/>
    </row>
    <row r="51" spans="1:10" ht="26.45" customHeight="1" x14ac:dyDescent="0.25">
      <c r="A51" s="71" t="s">
        <v>48</v>
      </c>
      <c r="B51" s="72"/>
      <c r="C51" s="72"/>
      <c r="D51" s="72"/>
      <c r="E51" s="72"/>
      <c r="F51" s="72"/>
      <c r="G51" s="72"/>
      <c r="H51" s="20"/>
      <c r="I51" s="20"/>
    </row>
    <row r="52" spans="1:10" ht="26.45" customHeight="1" x14ac:dyDescent="0.25">
      <c r="A52" s="7"/>
      <c r="B52" s="4"/>
      <c r="C52" s="4" t="s">
        <v>45</v>
      </c>
      <c r="D52" s="8">
        <f>SUM(D56,D60)</f>
        <v>311316</v>
      </c>
      <c r="E52" s="8">
        <f>SUM(E56,E60)</f>
        <v>406922.28</v>
      </c>
      <c r="F52" s="8">
        <f>SUM(F56,F60)</f>
        <v>505425.72</v>
      </c>
      <c r="G52" s="8"/>
      <c r="H52" s="20"/>
      <c r="I52" s="20"/>
    </row>
    <row r="53" spans="1:10" ht="26.45" customHeight="1" x14ac:dyDescent="0.25">
      <c r="A53" s="9" t="s">
        <v>5</v>
      </c>
      <c r="B53" s="10" t="s">
        <v>12</v>
      </c>
      <c r="C53" s="47"/>
      <c r="D53" s="47"/>
      <c r="E53" s="48"/>
      <c r="F53" s="48"/>
      <c r="G53" s="48"/>
      <c r="H53" s="20"/>
      <c r="I53" s="20"/>
    </row>
    <row r="54" spans="1:10" s="51" customFormat="1" ht="13.5" customHeight="1" x14ac:dyDescent="0.25">
      <c r="A54" s="49"/>
      <c r="B54" s="47"/>
      <c r="C54" s="47"/>
      <c r="D54" s="47"/>
      <c r="E54" s="48"/>
      <c r="F54" s="48"/>
      <c r="G54" s="48"/>
      <c r="H54" s="50"/>
      <c r="I54" s="50"/>
    </row>
    <row r="55" spans="1:10" ht="23.45" customHeight="1" x14ac:dyDescent="0.25">
      <c r="A55" s="71" t="s">
        <v>49</v>
      </c>
      <c r="B55" s="72"/>
      <c r="C55" s="72"/>
      <c r="D55" s="72"/>
      <c r="E55" s="72"/>
      <c r="F55" s="72"/>
      <c r="G55" s="72"/>
      <c r="H55" s="20"/>
      <c r="I55" s="20"/>
    </row>
    <row r="56" spans="1:10" ht="12.95" customHeight="1" x14ac:dyDescent="0.25">
      <c r="A56" s="7"/>
      <c r="B56" s="4"/>
      <c r="C56" s="4" t="s">
        <v>15</v>
      </c>
      <c r="D56" s="8">
        <f>D58</f>
        <v>289716</v>
      </c>
      <c r="E56" s="8">
        <f>E58</f>
        <v>385322.28</v>
      </c>
      <c r="F56" s="8">
        <f>F58</f>
        <v>483825.72</v>
      </c>
      <c r="G56" s="8"/>
      <c r="H56" s="20"/>
      <c r="I56" s="20"/>
    </row>
    <row r="57" spans="1:10" ht="26.45" customHeight="1" x14ac:dyDescent="0.25">
      <c r="A57" s="9" t="s">
        <v>5</v>
      </c>
      <c r="B57" s="10" t="s">
        <v>12</v>
      </c>
      <c r="C57" s="11"/>
      <c r="D57" s="11"/>
      <c r="E57" s="11"/>
      <c r="F57" s="11"/>
      <c r="G57" s="11"/>
      <c r="H57" s="20"/>
      <c r="I57" s="20"/>
    </row>
    <row r="58" spans="1:10" ht="35.450000000000003" customHeight="1" x14ac:dyDescent="0.25">
      <c r="A58" s="44"/>
      <c r="B58" s="44"/>
      <c r="C58" s="45" t="s">
        <v>38</v>
      </c>
      <c r="D58" s="64">
        <f>24143*12</f>
        <v>289716</v>
      </c>
      <c r="E58" s="62">
        <f>24143*12*1.33</f>
        <v>385322.28</v>
      </c>
      <c r="F58" s="61">
        <f>24143*12*1.67</f>
        <v>483825.72</v>
      </c>
      <c r="G58" s="46" t="s">
        <v>20</v>
      </c>
      <c r="H58" s="20"/>
      <c r="I58" s="20"/>
    </row>
    <row r="59" spans="1:10" ht="26.45" customHeight="1" x14ac:dyDescent="0.25">
      <c r="A59" s="71" t="s">
        <v>50</v>
      </c>
      <c r="B59" s="72"/>
      <c r="C59" s="72"/>
      <c r="D59" s="72"/>
      <c r="E59" s="72"/>
      <c r="F59" s="72"/>
      <c r="G59" s="72"/>
      <c r="H59" s="20"/>
      <c r="I59" s="20"/>
    </row>
    <row r="60" spans="1:10" ht="26.45" customHeight="1" x14ac:dyDescent="0.25">
      <c r="A60" s="7"/>
      <c r="B60" s="4"/>
      <c r="C60" s="4" t="s">
        <v>15</v>
      </c>
      <c r="D60" s="8">
        <f>D62</f>
        <v>21600</v>
      </c>
      <c r="E60" s="8">
        <f>E62</f>
        <v>21600</v>
      </c>
      <c r="F60" s="8">
        <f>F62</f>
        <v>21600</v>
      </c>
      <c r="G60" s="8"/>
      <c r="H60" s="20"/>
      <c r="I60" s="20"/>
    </row>
    <row r="61" spans="1:10" ht="26.45" customHeight="1" x14ac:dyDescent="0.25">
      <c r="A61" s="9" t="s">
        <v>5</v>
      </c>
      <c r="B61" s="10" t="s">
        <v>12</v>
      </c>
      <c r="C61" s="11"/>
      <c r="D61" s="11"/>
      <c r="E61" s="11"/>
      <c r="F61" s="11"/>
      <c r="G61" s="11"/>
      <c r="H61" s="20"/>
      <c r="I61" s="20"/>
    </row>
    <row r="62" spans="1:10" ht="41.1" customHeight="1" x14ac:dyDescent="0.25">
      <c r="A62" s="44"/>
      <c r="B62" s="44"/>
      <c r="C62" s="45" t="s">
        <v>21</v>
      </c>
      <c r="D62" s="64">
        <f>6*12*30*10</f>
        <v>21600</v>
      </c>
      <c r="E62" s="62">
        <f>6*12*30*10</f>
        <v>21600</v>
      </c>
      <c r="F62" s="61">
        <f>6*12*30*10</f>
        <v>21600</v>
      </c>
      <c r="G62" s="46" t="s">
        <v>22</v>
      </c>
      <c r="H62" s="20"/>
      <c r="I62" s="20"/>
    </row>
    <row r="63" spans="1:10" x14ac:dyDescent="0.25">
      <c r="H63" s="20"/>
      <c r="I63" s="31"/>
      <c r="J63" s="28"/>
    </row>
    <row r="64" spans="1:10" ht="48.75" customHeight="1" x14ac:dyDescent="0.25">
      <c r="H64" s="20"/>
      <c r="I64" s="20"/>
    </row>
    <row r="65" spans="1:9" x14ac:dyDescent="0.25">
      <c r="A65" s="20"/>
      <c r="B65" s="20"/>
      <c r="C65" s="21"/>
      <c r="D65" s="21"/>
      <c r="E65" s="21"/>
      <c r="F65" s="21"/>
      <c r="G65" s="21"/>
      <c r="H65" s="20"/>
      <c r="I65" s="20"/>
    </row>
    <row r="66" spans="1:9" x14ac:dyDescent="0.25">
      <c r="A66" s="26" t="s">
        <v>7</v>
      </c>
      <c r="B66" s="25"/>
      <c r="C66" s="25"/>
      <c r="D66" s="25"/>
      <c r="E66" s="25"/>
      <c r="F66" s="25"/>
      <c r="G66" s="25"/>
    </row>
    <row r="67" spans="1:9" x14ac:dyDescent="0.25">
      <c r="A67" s="26" t="s">
        <v>9</v>
      </c>
      <c r="B67" s="25"/>
      <c r="C67" s="25"/>
      <c r="D67" s="25"/>
      <c r="E67" s="25"/>
      <c r="F67" s="25"/>
      <c r="G67" s="25"/>
    </row>
    <row r="68" spans="1:9" x14ac:dyDescent="0.25">
      <c r="A68" s="26" t="s">
        <v>10</v>
      </c>
      <c r="B68" s="25"/>
      <c r="C68" s="25"/>
      <c r="D68" s="25"/>
      <c r="E68" s="25"/>
      <c r="F68" s="25"/>
      <c r="G68" s="25"/>
    </row>
    <row r="69" spans="1:9" x14ac:dyDescent="0.25">
      <c r="A69" s="1"/>
      <c r="B69" s="1"/>
      <c r="C69" s="1"/>
      <c r="D69" s="13"/>
      <c r="E69" s="1"/>
      <c r="F69" s="13"/>
      <c r="G69" s="13"/>
    </row>
  </sheetData>
  <mergeCells count="19">
    <mergeCell ref="D2:G2"/>
    <mergeCell ref="A4:G4"/>
    <mergeCell ref="A17:G17"/>
    <mergeCell ref="A22:G22"/>
    <mergeCell ref="A18:G18"/>
    <mergeCell ref="A5:G5"/>
    <mergeCell ref="A12:A13"/>
    <mergeCell ref="B12:B13"/>
    <mergeCell ref="C12:C13"/>
    <mergeCell ref="B7:H7"/>
    <mergeCell ref="A46:G46"/>
    <mergeCell ref="A59:G59"/>
    <mergeCell ref="A55:G55"/>
    <mergeCell ref="G12:G13"/>
    <mergeCell ref="A51:G51"/>
    <mergeCell ref="A27:G27"/>
    <mergeCell ref="A32:G32"/>
    <mergeCell ref="A37:G37"/>
    <mergeCell ref="A42:G42"/>
  </mergeCells>
  <phoneticPr fontId="7" type="noConversion"/>
  <pageMargins left="0.46" right="0.43" top="0.66"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PAPILDU nepieciešams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2022-11-14T11:19:53Z</cp:lastPrinted>
  <dcterms:created xsi:type="dcterms:W3CDTF">2022-07-07T11:51:30Z</dcterms:created>
  <dcterms:modified xsi:type="dcterms:W3CDTF">2024-06-18T12:35:26Z</dcterms:modified>
</cp:coreProperties>
</file>