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I:\AECAVN\UKR\TAP\LNG Krimas platforma\"/>
    </mc:Choice>
  </mc:AlternateContent>
  <xr:revisionPtr revIDLastSave="0" documentId="8_{8184EE27-CAD0-4A48-9A72-566340F788B6}" xr6:coauthVersionLast="47" xr6:coauthVersionMax="47" xr10:uidLastSave="{00000000-0000-0000-0000-000000000000}"/>
  <bookViews>
    <workbookView xWindow="-120" yWindow="-120" windowWidth="38640" windowHeight="21120" activeTab="3" xr2:uid="{00000000-000D-0000-FFFF-FFFF00000000}"/>
  </bookViews>
  <sheets>
    <sheet name="Gala_versija" sheetId="3" r:id="rId1"/>
    <sheet name="Ie_M" sheetId="5" r:id="rId2"/>
    <sheet name="Rigas_dome" sheetId="4" r:id="rId3"/>
    <sheet name="RIX" sheetId="6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6" i="6" l="1"/>
  <c r="F13" i="3"/>
  <c r="D11" i="3"/>
  <c r="F10" i="4"/>
  <c r="F9" i="4"/>
  <c r="F8" i="4"/>
  <c r="F7" i="4"/>
  <c r="F6" i="4"/>
  <c r="F5" i="4"/>
  <c r="F4" i="4"/>
  <c r="F11" i="4" l="1"/>
  <c r="F12" i="4" s="1"/>
</calcChain>
</file>

<file path=xl/sharedStrings.xml><?xml version="1.0" encoding="utf-8"?>
<sst xmlns="http://schemas.openxmlformats.org/spreadsheetml/2006/main" count="81" uniqueCount="66">
  <si>
    <t>KOPĀ</t>
  </si>
  <si>
    <t xml:space="preserve"> </t>
  </si>
  <si>
    <t xml:space="preserve">RIX Rīgas lidostas pakalpojumi </t>
  </si>
  <si>
    <t>Izdevumu pozīcija</t>
  </si>
  <si>
    <t>Finansējuma avots</t>
  </si>
  <si>
    <t>Pasākuma nodrošināšanas izdevumi</t>
  </si>
  <si>
    <t>Finansējums tiek nodrošināts Saeimas esošā budžeta ietvaros</t>
  </si>
  <si>
    <t xml:space="preserve">Protokolāro funkciju nodrošināšana </t>
  </si>
  <si>
    <t xml:space="preserve">Tīmekļvietnes/reģistrēšanās sistēmas izveide un uzturēšana </t>
  </si>
  <si>
    <t>Drošības pasākumu nodrošināšana samitā</t>
  </si>
  <si>
    <t>Finansējums nepieciešams papildus no valsts budžeta programmas 02.00.00 "Līdzekļi neparedzētiem gadījumiem", novirzāms Iekšlietu ministrijai</t>
  </si>
  <si>
    <t>Rīgas domes izmaksas samita norises nodrošināšanai</t>
  </si>
  <si>
    <t>Finansējums nepieciešams papildus no valsts budžeta programmas 02.00.00 "Līdzekļi neparedzētiem gadījumiem", novirzāms Vides aizsardzības un reģionālās attīstības ministrijai kā transferts Rīgas domei</t>
  </si>
  <si>
    <t>No tiem:</t>
  </si>
  <si>
    <t>Finansējums nepieciešams papildus no valsts budžeta programmas 02.00.00 "Līdzekļi neparedzētiem gadījumiem", novirzāms  Satiksmes ministrijai</t>
  </si>
  <si>
    <t xml:space="preserve">Autotransporta noma </t>
  </si>
  <si>
    <r>
      <t xml:space="preserve">Kopā papildu finansējums no valsts budžeta programmas 02.00.00 "Līdzekļi neparedzētiem gadījumiem" </t>
    </r>
    <r>
      <rPr>
        <i/>
        <sz val="12"/>
        <color rgb="FF000000"/>
        <rFont val="Times New Roman"/>
        <family val="1"/>
        <charset val="186"/>
      </rPr>
      <t>euro</t>
    </r>
    <r>
      <rPr>
        <sz val="12"/>
        <color rgb="FF000000"/>
        <rFont val="Times New Roman"/>
        <family val="1"/>
        <charset val="186"/>
      </rPr>
      <t xml:space="preserve"> ar PVN</t>
    </r>
  </si>
  <si>
    <r>
      <t xml:space="preserve">Summa </t>
    </r>
    <r>
      <rPr>
        <b/>
        <i/>
        <sz val="12"/>
        <color rgb="FF000000"/>
        <rFont val="Times New Roman"/>
        <family val="1"/>
        <charset val="186"/>
      </rPr>
      <t>euro</t>
    </r>
    <r>
      <rPr>
        <b/>
        <sz val="12"/>
        <color rgb="FF000000"/>
        <rFont val="Times New Roman"/>
        <family val="1"/>
        <charset val="186"/>
      </rPr>
      <t xml:space="preserve"> ar PVN</t>
    </r>
  </si>
  <si>
    <t>Nr.</t>
  </si>
  <si>
    <t>Pozīcija</t>
  </si>
  <si>
    <t>Stundas</t>
  </si>
  <si>
    <t>Cena EUR/h bez PVN</t>
  </si>
  <si>
    <t>Kopā</t>
  </si>
  <si>
    <t>auto stāvvietu tīrīšana</t>
  </si>
  <si>
    <t>sabiedriskās kārtības nodrošināšana teritorijā un apkārtnē*</t>
  </si>
  <si>
    <t>apstāšanas un stāvēšanas kontrole uz pasākuma sākumu/beigām**</t>
  </si>
  <si>
    <t>Kopā bez PVN</t>
  </si>
  <si>
    <t>Kopā ar PVN</t>
  </si>
  <si>
    <t>* provizoriski 8 ekipāžas, 24h</t>
  </si>
  <si>
    <t>** provizoriski 4 ekipāžas, 8h</t>
  </si>
  <si>
    <t>Karoglentu izgatavošana un uzstādīšana uz Akmens tilta, Vanšu tilta,11.nov.krastmalā, K.Ulmaņa gatvē.</t>
  </si>
  <si>
    <t xml:space="preserve"> 28 mastu karogkonstrukciju eksponēšana </t>
  </si>
  <si>
    <t>Karogu izgatavošana karogkonstrukcijām</t>
  </si>
  <si>
    <t>Baneris uz Kongresu nama sienas</t>
  </si>
  <si>
    <t>*** Cenas var mainīties karogu izgatavošanas pozīcijā, šeit norādītas izmaksas šobrīd.</t>
  </si>
  <si>
    <t>2.Pilsētvides noformējuma izmaksu tāme Krimas platformas samitam***</t>
  </si>
  <si>
    <t>1.Sabiedriskās kārtības uzturēšanas izmaksu tāme Krimas platformas samitam</t>
  </si>
  <si>
    <t>Iestāde</t>
  </si>
  <si>
    <t>Atlīdzība EKK1000</t>
  </si>
  <si>
    <t>Preces  un pakalpojumi EKK2000*</t>
  </si>
  <si>
    <t>Kopā,</t>
  </si>
  <si>
    <t>euro</t>
  </si>
  <si>
    <t>I. Izdevumi saistībā ar nepieciešamo pasākumu īstenošanu</t>
  </si>
  <si>
    <t>Valsts policija</t>
  </si>
  <si>
    <t>Valsts drošības dienests</t>
  </si>
  <si>
    <t>Valsts robežsardze</t>
  </si>
  <si>
    <t>II. Vidējās izpeļņas pieauguma kompensēšanai**</t>
  </si>
  <si>
    <t>III. Izdevumi saistībā ar nepieciešamo pasākumu īstenošanu un vidējās izpeļņas pieauguma kompensēšanai (KOPĀ I.+II.)</t>
  </si>
  <si>
    <r>
      <t xml:space="preserve">Izdevumi, </t>
    </r>
    <r>
      <rPr>
        <b/>
        <i/>
        <sz val="11"/>
        <color rgb="FF000000"/>
        <rFont val="Times New Roman"/>
        <family val="1"/>
        <charset val="186"/>
      </rPr>
      <t>euro</t>
    </r>
  </si>
  <si>
    <t xml:space="preserve">VIP zāles pakalpojums 500 personām( ielidošana, izlidošana) </t>
  </si>
  <si>
    <t xml:space="preserve">Cena, EUR( t sk. PVN) </t>
  </si>
  <si>
    <t xml:space="preserve">Skaits </t>
  </si>
  <si>
    <t>Kopā, EUR( t sk. PVN)</t>
  </si>
  <si>
    <t>1)konkrēts delegāciju skaits būs zināms oktobrī;</t>
  </si>
  <si>
    <t>2) nav zināms ar kādiem avioreisiem delegācijas ieradīsies (komercreisi vai čarteri, kam var tikt piemērota cita apmaksas kārtība) ;</t>
  </si>
  <si>
    <t>3)delegāciju sastāvs nav zināms, no kā savukārt aprēķināms par cik personām sedzams pakalpojums;</t>
  </si>
  <si>
    <t>Uzziņai - informācija no lidostas</t>
  </si>
  <si>
    <t>Ja delegācija ierodas ar komerciālo regulāro avioreisu, tad par amatpersonu +1 pavadošā persona VIP centra pakalpojumi tiek sniegti bez maksas un par katru nākošo personu delegācijā maksa būtu EUR 105 (t.sk. PVN) vienā virzienā. Ja delegācija, kā minējāt būtu 5 personas, tad maksa būtu EUR 315 (t.sk. PVN) par vienu delegāciju ar komercreisu vienā virzienā (2+3). Tātad par vienas delegācijas apkalpošanu abos virzienos – EUR 630 (t.sk. PVN).</t>
  </si>
  <si>
    <t>Savukārt, ja delegācija ierodas ar speciālo reisu, tad maksa par delegācijas līdz 10 personām apkalpošanu būtu EUR 400 (t.sk. PVN) vienā virzienā. Abos virzienos – EUR 800 (t.sk. PVN).</t>
  </si>
  <si>
    <t>Ja delegācijas nav tik augsta līmeņa, tad var nodrošināt delegāciju sagaidīšanu un pavadīšanu caur lidostas galveno terminālu, nodrošinot Sagaidīšanas/Pavadīšanas pakalpojumu (Meet&amp;Greet) grupām (3-10 personas). Kompleksais pakalpojums nodrošina pasažieru sagaidīšanu un pavadīšanu no/uz gaisa kuģi, pavadīšanu cauri terminālam, "Fast track" pakalpojumu uz izlidošanu, reģistrētās bagāžas nogādāšanu līdz autotransportam. Ja pasažieriem nav reģistrētā bagāža, tad varam nodrošināt tikai sagaidīšanu vai pavadīšanu.</t>
  </si>
  <si>
    <t>Izmaksas par Sagaidīšanas/Pavadīšanas pakalpojumu (Meet&amp;Greet) ir sekojošas:</t>
  </si>
  <si>
    <t>Kompleksais pakalpojums grupai 3-10 personas sastāda EUR 130 (t.sk. PVN) vienā virzienā. Abos virzienos – EUR 260 (t.sk. PVN);</t>
  </si>
  <si>
    <t>Sagaidīšana/pavadīšana (bez reģistrētās bagāžas) grupai 3-10 personas sastāda EUR 80 (t.sk. PVN) vienā virzienā. Abos virzienos - EUR 160 (t.sk. PVN).</t>
  </si>
  <si>
    <t>Izmaksas par VIP centra pakalpojumiem ir sekojošas:</t>
  </si>
  <si>
    <t>Pakalpojums *</t>
  </si>
  <si>
    <t xml:space="preserve">* Aprēķins ir indikatīvs, jo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</si>
</sst>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charset val="186"/>
      <scheme val="minor"/>
    </font>
    <font>
      <u/>
      <sz val="11"/>
      <color theme="10"/>
      <name val="Calibri"/>
      <family val="2"/>
      <charset val="186"/>
      <scheme val="minor"/>
    </font>
    <font>
      <b/>
      <sz val="11"/>
      <color theme="1"/>
      <name val="Times New Roman"/>
      <family val="1"/>
      <charset val="186"/>
    </font>
    <font>
      <sz val="12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b/>
      <i/>
      <sz val="11"/>
      <color theme="1"/>
      <name val="Times New Roman"/>
      <family val="1"/>
      <charset val="186"/>
    </font>
    <font>
      <sz val="12"/>
      <color rgb="FF000000"/>
      <name val="Times New Roman"/>
      <family val="1"/>
      <charset val="186"/>
    </font>
    <font>
      <i/>
      <sz val="12"/>
      <color rgb="FF000000"/>
      <name val="Times New Roman"/>
      <family val="1"/>
      <charset val="186"/>
    </font>
    <font>
      <u/>
      <sz val="12"/>
      <name val="Times New Roman"/>
      <family val="1"/>
      <charset val="186"/>
    </font>
    <font>
      <b/>
      <sz val="12"/>
      <color rgb="FF000000"/>
      <name val="Times New Roman"/>
      <family val="1"/>
      <charset val="186"/>
    </font>
    <font>
      <b/>
      <i/>
      <sz val="12"/>
      <color rgb="FF000000"/>
      <name val="Times New Roman"/>
      <family val="1"/>
      <charset val="186"/>
    </font>
    <font>
      <sz val="9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</font>
    <font>
      <sz val="9"/>
      <color rgb="FF000000"/>
      <name val="Calibri"/>
      <family val="2"/>
      <charset val="186"/>
    </font>
    <font>
      <b/>
      <sz val="11"/>
      <color theme="1"/>
      <name val="Calibri"/>
      <family val="2"/>
      <charset val="186"/>
    </font>
    <font>
      <b/>
      <sz val="11"/>
      <color theme="1"/>
      <name val="Calibri"/>
      <family val="2"/>
      <charset val="186"/>
      <scheme val="minor"/>
    </font>
    <font>
      <b/>
      <i/>
      <sz val="11"/>
      <color rgb="FF000000"/>
      <name val="Times New Roman"/>
      <family val="1"/>
      <charset val="186"/>
    </font>
    <font>
      <sz val="11"/>
      <color rgb="FF000000"/>
      <name val="Times New Roman"/>
      <family val="1"/>
      <charset val="186"/>
    </font>
    <font>
      <b/>
      <sz val="11"/>
      <color rgb="FF000000"/>
      <name val="Times New Roman"/>
      <family val="1"/>
      <charset val="186"/>
    </font>
    <font>
      <i/>
      <sz val="9"/>
      <color theme="1"/>
      <name val="Calibri"/>
      <family val="2"/>
      <charset val="186"/>
      <scheme val="minor"/>
    </font>
    <font>
      <sz val="10"/>
      <color theme="1"/>
      <name val="Calibri"/>
      <family val="2"/>
      <charset val="186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9D9D9"/>
        <bgColor indexed="64"/>
      </patternFill>
    </fill>
  </fills>
  <borders count="19">
    <border>
      <left/>
      <right/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83">
    <xf numFmtId="0" fontId="0" fillId="0" borderId="0" xfId="0"/>
    <xf numFmtId="0" fontId="3" fillId="0" borderId="0" xfId="0" applyFont="1"/>
    <xf numFmtId="0" fontId="7" fillId="3" borderId="2" xfId="0" applyFont="1" applyFill="1" applyBorder="1" applyAlignment="1">
      <alignment vertical="center" wrapText="1"/>
    </xf>
    <xf numFmtId="3" fontId="7" fillId="3" borderId="1" xfId="0" applyNumberFormat="1" applyFont="1" applyFill="1" applyBorder="1" applyAlignment="1">
      <alignment horizontal="right" vertical="center" wrapText="1"/>
    </xf>
    <xf numFmtId="0" fontId="9" fillId="3" borderId="2" xfId="1" applyFont="1" applyFill="1" applyBorder="1" applyAlignment="1">
      <alignment vertical="center" wrapText="1"/>
    </xf>
    <xf numFmtId="0" fontId="7" fillId="3" borderId="3" xfId="0" applyFont="1" applyFill="1" applyBorder="1" applyAlignment="1">
      <alignment vertical="center" wrapText="1"/>
    </xf>
    <xf numFmtId="0" fontId="8" fillId="3" borderId="2" xfId="0" applyFont="1" applyFill="1" applyBorder="1" applyAlignment="1">
      <alignment vertical="center" wrapText="1"/>
    </xf>
    <xf numFmtId="0" fontId="3" fillId="2" borderId="0" xfId="0" applyFont="1" applyFill="1" applyBorder="1"/>
    <xf numFmtId="0" fontId="10" fillId="3" borderId="4" xfId="0" applyFont="1" applyFill="1" applyBorder="1" applyAlignment="1">
      <alignment horizontal="right" vertical="center" wrapText="1"/>
    </xf>
    <xf numFmtId="3" fontId="10" fillId="4" borderId="5" xfId="0" applyNumberFormat="1" applyFont="1" applyFill="1" applyBorder="1" applyAlignment="1">
      <alignment horizontal="right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0" fillId="0" borderId="6" xfId="0" applyBorder="1"/>
    <xf numFmtId="0" fontId="0" fillId="0" borderId="6" xfId="0" applyBorder="1" applyAlignment="1">
      <alignment wrapText="1"/>
    </xf>
    <xf numFmtId="0" fontId="13" fillId="0" borderId="6" xfId="0" applyFont="1" applyBorder="1"/>
    <xf numFmtId="0" fontId="13" fillId="0" borderId="6" xfId="0" applyFont="1" applyBorder="1" applyAlignment="1">
      <alignment wrapText="1"/>
    </xf>
    <xf numFmtId="0" fontId="0" fillId="0" borderId="0" xfId="0" applyBorder="1"/>
    <xf numFmtId="0" fontId="14" fillId="0" borderId="0" xfId="0" applyFont="1" applyBorder="1"/>
    <xf numFmtId="0" fontId="12" fillId="0" borderId="0" xfId="0" applyFont="1" applyBorder="1" applyAlignment="1">
      <alignment wrapText="1"/>
    </xf>
    <xf numFmtId="0" fontId="15" fillId="0" borderId="6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 wrapText="1"/>
    </xf>
    <xf numFmtId="3" fontId="13" fillId="0" borderId="6" xfId="0" applyNumberFormat="1" applyFont="1" applyBorder="1"/>
    <xf numFmtId="3" fontId="0" fillId="0" borderId="6" xfId="0" applyNumberFormat="1" applyBorder="1"/>
    <xf numFmtId="3" fontId="16" fillId="0" borderId="6" xfId="0" applyNumberFormat="1" applyFont="1" applyBorder="1"/>
    <xf numFmtId="0" fontId="12" fillId="0" borderId="0" xfId="0" applyFont="1" applyBorder="1" applyAlignment="1"/>
    <xf numFmtId="0" fontId="2" fillId="0" borderId="7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8" fillId="3" borderId="2" xfId="0" applyFont="1" applyFill="1" applyBorder="1" applyAlignment="1">
      <alignment vertical="center"/>
    </xf>
    <xf numFmtId="3" fontId="18" fillId="3" borderId="1" xfId="0" applyNumberFormat="1" applyFont="1" applyFill="1" applyBorder="1" applyAlignment="1">
      <alignment horizontal="center" vertical="center" wrapText="1"/>
    </xf>
    <xf numFmtId="0" fontId="18" fillId="3" borderId="2" xfId="0" applyFont="1" applyFill="1" applyBorder="1" applyAlignment="1">
      <alignment vertical="center" wrapText="1"/>
    </xf>
    <xf numFmtId="0" fontId="18" fillId="3" borderId="1" xfId="0" applyFont="1" applyFill="1" applyBorder="1" applyAlignment="1">
      <alignment horizontal="center" vertical="center" wrapText="1"/>
    </xf>
    <xf numFmtId="3" fontId="18" fillId="3" borderId="1" xfId="0" applyNumberFormat="1" applyFont="1" applyFill="1" applyBorder="1" applyAlignment="1">
      <alignment horizontal="center" vertical="center"/>
    </xf>
    <xf numFmtId="0" fontId="19" fillId="3" borderId="2" xfId="0" applyFont="1" applyFill="1" applyBorder="1" applyAlignment="1">
      <alignment horizontal="right" vertical="center"/>
    </xf>
    <xf numFmtId="3" fontId="19" fillId="3" borderId="1" xfId="0" applyNumberFormat="1" applyFont="1" applyFill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/>
    </xf>
    <xf numFmtId="0" fontId="19" fillId="0" borderId="5" xfId="0" applyFont="1" applyBorder="1" applyAlignment="1">
      <alignment horizontal="center" vertical="center"/>
    </xf>
    <xf numFmtId="0" fontId="18" fillId="0" borderId="2" xfId="0" applyFont="1" applyBorder="1" applyAlignment="1">
      <alignment vertical="center"/>
    </xf>
    <xf numFmtId="3" fontId="4" fillId="0" borderId="1" xfId="0" applyNumberFormat="1" applyFont="1" applyBorder="1" applyAlignment="1">
      <alignment horizontal="center" vertical="center" wrapText="1"/>
    </xf>
    <xf numFmtId="0" fontId="19" fillId="0" borderId="2" xfId="0" applyFont="1" applyBorder="1" applyAlignment="1">
      <alignment horizontal="right" vertical="center"/>
    </xf>
    <xf numFmtId="3" fontId="7" fillId="2" borderId="1" xfId="0" applyNumberFormat="1" applyFont="1" applyFill="1" applyBorder="1" applyAlignment="1">
      <alignment horizontal="right" vertical="center" wrapText="1"/>
    </xf>
    <xf numFmtId="0" fontId="3" fillId="2" borderId="0" xfId="0" applyFont="1" applyFill="1"/>
    <xf numFmtId="0" fontId="10" fillId="3" borderId="5" xfId="0" applyFont="1" applyFill="1" applyBorder="1" applyAlignment="1">
      <alignment horizontal="center" vertical="center" wrapText="1"/>
    </xf>
    <xf numFmtId="3" fontId="19" fillId="0" borderId="1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center" wrapText="1"/>
    </xf>
    <xf numFmtId="0" fontId="20" fillId="0" borderId="0" xfId="0" applyFont="1"/>
    <xf numFmtId="0" fontId="21" fillId="0" borderId="0" xfId="0" applyFont="1"/>
    <xf numFmtId="0" fontId="7" fillId="3" borderId="13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vertical="center" wrapText="1"/>
    </xf>
    <xf numFmtId="0" fontId="7" fillId="3" borderId="9" xfId="0" applyFont="1" applyFill="1" applyBorder="1" applyAlignment="1">
      <alignment vertical="center" wrapText="1"/>
    </xf>
    <xf numFmtId="0" fontId="7" fillId="3" borderId="7" xfId="0" applyFont="1" applyFill="1" applyBorder="1" applyAlignment="1">
      <alignment vertical="center" wrapText="1"/>
    </xf>
    <xf numFmtId="0" fontId="7" fillId="3" borderId="10" xfId="0" applyFont="1" applyFill="1" applyBorder="1" applyAlignment="1">
      <alignment vertical="center" wrapText="1"/>
    </xf>
    <xf numFmtId="0" fontId="7" fillId="3" borderId="1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3" fontId="10" fillId="3" borderId="12" xfId="0" applyNumberFormat="1" applyFont="1" applyFill="1" applyBorder="1" applyAlignment="1">
      <alignment horizontal="right" vertical="center" wrapText="1"/>
    </xf>
    <xf numFmtId="3" fontId="10" fillId="3" borderId="2" xfId="0" applyNumberFormat="1" applyFont="1" applyFill="1" applyBorder="1" applyAlignment="1">
      <alignment horizontal="right" vertical="center" wrapText="1"/>
    </xf>
    <xf numFmtId="0" fontId="10" fillId="3" borderId="13" xfId="0" applyFont="1" applyFill="1" applyBorder="1" applyAlignment="1">
      <alignment horizontal="center" vertical="center" wrapText="1"/>
    </xf>
    <xf numFmtId="0" fontId="10" fillId="3" borderId="5" xfId="0" applyFont="1" applyFill="1" applyBorder="1" applyAlignment="1">
      <alignment horizontal="center" vertical="center" wrapText="1"/>
    </xf>
    <xf numFmtId="3" fontId="7" fillId="3" borderId="12" xfId="0" applyNumberFormat="1" applyFont="1" applyFill="1" applyBorder="1" applyAlignment="1">
      <alignment horizontal="right" vertical="center" wrapText="1"/>
    </xf>
    <xf numFmtId="3" fontId="7" fillId="3" borderId="2" xfId="0" applyNumberFormat="1" applyFont="1" applyFill="1" applyBorder="1" applyAlignment="1">
      <alignment horizontal="right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vertical="center"/>
    </xf>
    <xf numFmtId="0" fontId="7" fillId="3" borderId="5" xfId="0" applyFont="1" applyFill="1" applyBorder="1" applyAlignment="1">
      <alignment vertical="center"/>
    </xf>
    <xf numFmtId="0" fontId="7" fillId="2" borderId="0" xfId="0" applyFont="1" applyFill="1" applyBorder="1" applyAlignment="1">
      <alignment vertical="center" wrapText="1"/>
    </xf>
    <xf numFmtId="0" fontId="17" fillId="3" borderId="13" xfId="0" applyFont="1" applyFill="1" applyBorder="1" applyAlignment="1">
      <alignment vertical="center" wrapText="1"/>
    </xf>
    <xf numFmtId="0" fontId="17" fillId="3" borderId="18" xfId="0" applyFont="1" applyFill="1" applyBorder="1" applyAlignment="1">
      <alignment vertical="center" wrapText="1"/>
    </xf>
    <xf numFmtId="0" fontId="17" fillId="3" borderId="5" xfId="0" applyFont="1" applyFill="1" applyBorder="1" applyAlignment="1">
      <alignment vertical="center" wrapText="1"/>
    </xf>
    <xf numFmtId="0" fontId="2" fillId="0" borderId="1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7" fillId="0" borderId="13" xfId="0" applyFont="1" applyBorder="1" applyAlignment="1">
      <alignment vertical="center" wrapText="1"/>
    </xf>
    <xf numFmtId="0" fontId="17" fillId="0" borderId="18" xfId="0" applyFont="1" applyBorder="1" applyAlignment="1">
      <alignment vertical="center" wrapText="1"/>
    </xf>
    <xf numFmtId="0" fontId="17" fillId="0" borderId="5" xfId="0" applyFont="1" applyBorder="1" applyAlignment="1">
      <alignment vertical="center" wrapText="1"/>
    </xf>
    <xf numFmtId="0" fontId="15" fillId="0" borderId="14" xfId="0" applyFont="1" applyBorder="1" applyAlignment="1">
      <alignment horizontal="center"/>
    </xf>
    <xf numFmtId="0" fontId="0" fillId="0" borderId="15" xfId="0" applyBorder="1" applyAlignment="1">
      <alignment horizontal="left" vertical="center" wrapText="1"/>
    </xf>
    <xf numFmtId="0" fontId="0" fillId="0" borderId="16" xfId="0" applyBorder="1" applyAlignment="1">
      <alignment horizontal="left" vertical="center" wrapText="1"/>
    </xf>
    <xf numFmtId="0" fontId="0" fillId="0" borderId="17" xfId="0" applyBorder="1" applyAlignment="1">
      <alignment horizontal="left" vertical="center" wrapText="1"/>
    </xf>
    <xf numFmtId="0" fontId="13" fillId="0" borderId="15" xfId="0" applyFont="1" applyBorder="1" applyAlignment="1">
      <alignment horizontal="left" vertical="top" wrapText="1"/>
    </xf>
    <xf numFmtId="0" fontId="13" fillId="0" borderId="16" xfId="0" applyFont="1" applyBorder="1" applyAlignment="1">
      <alignment horizontal="left" vertical="top" wrapText="1"/>
    </xf>
    <xf numFmtId="0" fontId="13" fillId="0" borderId="17" xfId="0" applyFont="1" applyBorder="1" applyAlignment="1">
      <alignment horizontal="left"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8</xdr:row>
      <xdr:rowOff>66675</xdr:rowOff>
    </xdr:from>
    <xdr:to>
      <xdr:col>13</xdr:col>
      <xdr:colOff>190500</xdr:colOff>
      <xdr:row>10</xdr:row>
      <xdr:rowOff>104775</xdr:rowOff>
    </xdr:to>
    <xdr:sp macro="" textlink="">
      <xdr:nvSpPr>
        <xdr:cNvPr id="5121" name="Object 1" hidden="1">
          <a:extLst>
            <a:ext uri="{63B3BB69-23CF-44E3-9099-C40C66FF867C}">
              <a14:compatExt xmlns:a14="http://schemas.microsoft.com/office/drawing/2010/main" spid="_x0000_s5121"/>
            </a:ext>
            <a:ext uri="{FF2B5EF4-FFF2-40B4-BE49-F238E27FC236}">
              <a16:creationId xmlns:a16="http://schemas.microsoft.com/office/drawing/2014/main" id="{00000000-0008-0000-0400-000001140000}"/>
            </a:ext>
          </a:extLst>
        </xdr:cNvPr>
        <xdr:cNvSpPr>
          <a:spLocks noChangeAspect="1"/>
        </xdr:cNvSpPr>
      </xdr:nvSpPr>
      <xdr:spPr bwMode="auto">
        <a:xfrm>
          <a:off x="13849350" y="1609725"/>
          <a:ext cx="800100" cy="7905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file:///C:\Users\AM542\AppData\Local\Microsoft\Windows\AppData\Local\ligakrafte\AppData\Local\Microsoft\Windows\INetCache\Content.MSO\40C029E3.xlsx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35D473-6168-46C7-937A-315943782113}">
  <sheetPr>
    <pageSetUpPr fitToPage="1"/>
  </sheetPr>
  <dimension ref="B1:G14"/>
  <sheetViews>
    <sheetView zoomScale="80" zoomScaleNormal="80" workbookViewId="0">
      <selection activeCell="E8" sqref="E8:F9"/>
    </sheetView>
  </sheetViews>
  <sheetFormatPr defaultColWidth="8.85546875" defaultRowHeight="15.75" x14ac:dyDescent="0.25"/>
  <cols>
    <col min="1" max="2" width="8.85546875" style="1"/>
    <col min="3" max="3" width="28.28515625" style="1" customWidth="1"/>
    <col min="4" max="4" width="22.7109375" style="1" customWidth="1"/>
    <col min="5" max="5" width="8.85546875" style="1"/>
    <col min="6" max="6" width="47" style="1" customWidth="1"/>
    <col min="7" max="16384" width="8.85546875" style="1"/>
  </cols>
  <sheetData>
    <row r="1" spans="2:7" ht="16.5" thickBot="1" x14ac:dyDescent="0.3"/>
    <row r="2" spans="2:7" ht="16.5" thickBot="1" x14ac:dyDescent="0.3">
      <c r="C2" s="10" t="s">
        <v>3</v>
      </c>
      <c r="D2" s="40" t="s">
        <v>17</v>
      </c>
      <c r="E2" s="55" t="s">
        <v>4</v>
      </c>
      <c r="F2" s="56"/>
    </row>
    <row r="3" spans="2:7" ht="32.25" thickBot="1" x14ac:dyDescent="0.3">
      <c r="C3" s="2" t="s">
        <v>5</v>
      </c>
      <c r="D3" s="3">
        <v>305000</v>
      </c>
      <c r="E3" s="45" t="s">
        <v>6</v>
      </c>
      <c r="F3" s="46"/>
    </row>
    <row r="4" spans="2:7" ht="32.25" thickBot="1" x14ac:dyDescent="0.3">
      <c r="C4" s="2" t="s">
        <v>7</v>
      </c>
      <c r="D4" s="3">
        <v>41800</v>
      </c>
      <c r="E4" s="45" t="s">
        <v>6</v>
      </c>
      <c r="F4" s="46"/>
    </row>
    <row r="5" spans="2:7" ht="16.5" thickBot="1" x14ac:dyDescent="0.3">
      <c r="C5" s="2" t="s">
        <v>15</v>
      </c>
      <c r="D5" s="3">
        <v>12000</v>
      </c>
      <c r="E5" s="45" t="s">
        <v>6</v>
      </c>
      <c r="F5" s="46"/>
    </row>
    <row r="6" spans="2:7" ht="32.25" thickBot="1" x14ac:dyDescent="0.3">
      <c r="C6" s="2" t="s">
        <v>8</v>
      </c>
      <c r="D6" s="3">
        <v>5000</v>
      </c>
      <c r="E6" s="45" t="s">
        <v>6</v>
      </c>
      <c r="F6" s="46"/>
    </row>
    <row r="7" spans="2:7" ht="51.6" customHeight="1" thickBot="1" x14ac:dyDescent="0.3">
      <c r="C7" s="4" t="s">
        <v>9</v>
      </c>
      <c r="D7" s="38">
        <v>380732</v>
      </c>
      <c r="E7" s="45" t="s">
        <v>10</v>
      </c>
      <c r="F7" s="46"/>
    </row>
    <row r="8" spans="2:7" ht="31.5" x14ac:dyDescent="0.25">
      <c r="C8" s="5" t="s">
        <v>11</v>
      </c>
      <c r="D8" s="57">
        <v>22987</v>
      </c>
      <c r="E8" s="59" t="s">
        <v>12</v>
      </c>
      <c r="F8" s="60"/>
    </row>
    <row r="9" spans="2:7" ht="30.6" customHeight="1" thickBot="1" x14ac:dyDescent="0.3">
      <c r="C9" s="6" t="s">
        <v>1</v>
      </c>
      <c r="D9" s="58"/>
      <c r="E9" s="61"/>
      <c r="F9" s="62"/>
    </row>
    <row r="10" spans="2:7" ht="48.6" customHeight="1" thickBot="1" x14ac:dyDescent="0.3">
      <c r="B10" s="39"/>
      <c r="C10" s="2" t="s">
        <v>2</v>
      </c>
      <c r="D10" s="3">
        <v>100000</v>
      </c>
      <c r="E10" s="45" t="s">
        <v>14</v>
      </c>
      <c r="F10" s="46"/>
      <c r="G10" s="39"/>
    </row>
    <row r="11" spans="2:7" ht="16.5" thickBot="1" x14ac:dyDescent="0.3">
      <c r="C11" s="8" t="s">
        <v>0</v>
      </c>
      <c r="D11" s="9">
        <f>SUM(SUM(D3:D10))</f>
        <v>867519</v>
      </c>
      <c r="E11" s="63"/>
      <c r="F11" s="64"/>
    </row>
    <row r="12" spans="2:7" s="7" customFormat="1" ht="16.5" thickBot="1" x14ac:dyDescent="0.3">
      <c r="C12" s="65" t="s">
        <v>13</v>
      </c>
      <c r="D12" s="65"/>
      <c r="E12" s="65"/>
      <c r="F12" s="65"/>
    </row>
    <row r="13" spans="2:7" x14ac:dyDescent="0.25">
      <c r="C13" s="47" t="s">
        <v>16</v>
      </c>
      <c r="D13" s="48"/>
      <c r="E13" s="49"/>
      <c r="F13" s="53">
        <f>D10+D8+D7</f>
        <v>503719</v>
      </c>
    </row>
    <row r="14" spans="2:7" ht="16.5" thickBot="1" x14ac:dyDescent="0.3">
      <c r="C14" s="50"/>
      <c r="D14" s="51"/>
      <c r="E14" s="52"/>
      <c r="F14" s="54"/>
    </row>
  </sheetData>
  <mergeCells count="13">
    <mergeCell ref="E7:F7"/>
    <mergeCell ref="C13:E14"/>
    <mergeCell ref="F13:F14"/>
    <mergeCell ref="E2:F2"/>
    <mergeCell ref="E3:F3"/>
    <mergeCell ref="E4:F4"/>
    <mergeCell ref="E5:F5"/>
    <mergeCell ref="E6:F6"/>
    <mergeCell ref="D8:D9"/>
    <mergeCell ref="E8:F9"/>
    <mergeCell ref="E10:F10"/>
    <mergeCell ref="E11:F11"/>
    <mergeCell ref="C12:F12"/>
  </mergeCells>
  <hyperlinks>
    <hyperlink ref="C7" r:id="rId1" location="Sheet1!_ftn2" xr:uid="{2E5F8DFA-E55C-47D4-A334-41D5FE5FFAB9}"/>
  </hyperlinks>
  <pageMargins left="0.7" right="0.7" top="0.75" bottom="0.75" header="0.3" footer="0.3"/>
  <pageSetup paperSize="9" scale="50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16BA2D-F640-4529-89B9-BBFBAADDD756}">
  <dimension ref="B7:I37"/>
  <sheetViews>
    <sheetView workbookViewId="0">
      <selection activeCell="P12" sqref="P12"/>
    </sheetView>
  </sheetViews>
  <sheetFormatPr defaultRowHeight="15" x14ac:dyDescent="0.25"/>
  <cols>
    <col min="1" max="1" width="7" customWidth="1"/>
    <col min="2" max="2" width="20.28515625" customWidth="1"/>
    <col min="3" max="3" width="14.28515625" bestFit="1" customWidth="1"/>
    <col min="6" max="6" width="21.5703125" customWidth="1"/>
    <col min="7" max="7" width="21.85546875" customWidth="1"/>
    <col min="8" max="8" width="16" customWidth="1"/>
  </cols>
  <sheetData>
    <row r="7" spans="2:9" ht="15.75" thickBot="1" x14ac:dyDescent="0.3"/>
    <row r="8" spans="2:9" ht="15.75" thickBot="1" x14ac:dyDescent="0.3">
      <c r="B8" s="33" t="s">
        <v>37</v>
      </c>
      <c r="C8" s="34" t="s">
        <v>48</v>
      </c>
      <c r="F8" s="69" t="s">
        <v>37</v>
      </c>
      <c r="G8" s="71" t="s">
        <v>38</v>
      </c>
      <c r="H8" s="71" t="s">
        <v>39</v>
      </c>
      <c r="I8" s="24" t="s">
        <v>40</v>
      </c>
    </row>
    <row r="9" spans="2:9" ht="28.9" customHeight="1" thickBot="1" x14ac:dyDescent="0.3">
      <c r="B9" s="26" t="s">
        <v>43</v>
      </c>
      <c r="C9" s="27">
        <v>208366</v>
      </c>
      <c r="F9" s="70"/>
      <c r="G9" s="72"/>
      <c r="H9" s="72"/>
      <c r="I9" s="25" t="s">
        <v>41</v>
      </c>
    </row>
    <row r="10" spans="2:9" ht="30.75" thickBot="1" x14ac:dyDescent="0.3">
      <c r="B10" s="28" t="s">
        <v>44</v>
      </c>
      <c r="C10" s="27">
        <v>144977</v>
      </c>
      <c r="F10" s="73" t="s">
        <v>42</v>
      </c>
      <c r="G10" s="74"/>
      <c r="H10" s="74"/>
      <c r="I10" s="75"/>
    </row>
    <row r="11" spans="2:9" ht="15.75" thickBot="1" x14ac:dyDescent="0.3">
      <c r="B11" s="35" t="s">
        <v>45</v>
      </c>
      <c r="C11" s="36">
        <v>27389</v>
      </c>
      <c r="F11" s="26" t="s">
        <v>43</v>
      </c>
      <c r="G11" s="27">
        <v>178244</v>
      </c>
      <c r="H11" s="27">
        <v>14251</v>
      </c>
      <c r="I11" s="27">
        <v>192495</v>
      </c>
    </row>
    <row r="12" spans="2:9" ht="15.75" thickBot="1" x14ac:dyDescent="0.3">
      <c r="B12" s="37" t="s">
        <v>22</v>
      </c>
      <c r="C12" s="41">
        <v>380732</v>
      </c>
      <c r="F12" s="28" t="s">
        <v>44</v>
      </c>
      <c r="G12" s="29"/>
      <c r="H12" s="27">
        <v>144977</v>
      </c>
      <c r="I12" s="27">
        <v>144977</v>
      </c>
    </row>
    <row r="13" spans="2:9" ht="15.75" thickBot="1" x14ac:dyDescent="0.3">
      <c r="F13" s="28" t="s">
        <v>45</v>
      </c>
      <c r="G13" s="30">
        <v>21238</v>
      </c>
      <c r="H13" s="30">
        <v>6151</v>
      </c>
      <c r="I13" s="27">
        <v>27389</v>
      </c>
    </row>
    <row r="14" spans="2:9" ht="67.900000000000006" customHeight="1" thickBot="1" x14ac:dyDescent="0.3">
      <c r="F14" s="31" t="s">
        <v>0</v>
      </c>
      <c r="G14" s="32">
        <v>199482</v>
      </c>
      <c r="H14" s="32">
        <v>165379</v>
      </c>
      <c r="I14" s="32">
        <v>364861</v>
      </c>
    </row>
    <row r="15" spans="2:9" ht="15.75" thickBot="1" x14ac:dyDescent="0.3">
      <c r="F15" s="66" t="s">
        <v>46</v>
      </c>
      <c r="G15" s="67"/>
      <c r="H15" s="67"/>
      <c r="I15" s="68"/>
    </row>
    <row r="16" spans="2:9" ht="28.9" customHeight="1" thickBot="1" x14ac:dyDescent="0.3">
      <c r="F16" s="26" t="s">
        <v>43</v>
      </c>
      <c r="G16" s="27">
        <v>14848</v>
      </c>
      <c r="H16" s="27">
        <v>1023</v>
      </c>
      <c r="I16" s="27">
        <v>15871</v>
      </c>
    </row>
    <row r="17" spans="6:9" ht="15.75" thickBot="1" x14ac:dyDescent="0.3">
      <c r="F17" s="31" t="s">
        <v>0</v>
      </c>
      <c r="G17" s="32">
        <v>14848</v>
      </c>
      <c r="H17" s="32">
        <v>1023</v>
      </c>
      <c r="I17" s="32">
        <v>15871</v>
      </c>
    </row>
    <row r="18" spans="6:9" ht="15.75" thickBot="1" x14ac:dyDescent="0.3">
      <c r="F18" s="66" t="s">
        <v>47</v>
      </c>
      <c r="G18" s="67"/>
      <c r="H18" s="67"/>
      <c r="I18" s="68"/>
    </row>
    <row r="19" spans="6:9" ht="15.75" thickBot="1" x14ac:dyDescent="0.3">
      <c r="F19" s="26" t="s">
        <v>43</v>
      </c>
      <c r="G19" s="27">
        <v>193092</v>
      </c>
      <c r="H19" s="27">
        <v>15274</v>
      </c>
      <c r="I19" s="27">
        <v>208366</v>
      </c>
    </row>
    <row r="20" spans="6:9" ht="15.75" thickBot="1" x14ac:dyDescent="0.3">
      <c r="F20" s="28" t="s">
        <v>44</v>
      </c>
      <c r="G20" s="29"/>
      <c r="H20" s="27">
        <v>144977</v>
      </c>
      <c r="I20" s="27">
        <v>144977</v>
      </c>
    </row>
    <row r="21" spans="6:9" ht="28.9" customHeight="1" thickBot="1" x14ac:dyDescent="0.3">
      <c r="F21" s="28" t="s">
        <v>45</v>
      </c>
      <c r="G21" s="30">
        <v>21238</v>
      </c>
      <c r="H21" s="30">
        <v>6151</v>
      </c>
      <c r="I21" s="27">
        <v>27389</v>
      </c>
    </row>
    <row r="22" spans="6:9" ht="15.75" thickBot="1" x14ac:dyDescent="0.3">
      <c r="F22" s="31" t="s">
        <v>0</v>
      </c>
      <c r="G22" s="32">
        <v>214330</v>
      </c>
      <c r="H22" s="32">
        <v>166402</v>
      </c>
      <c r="I22" s="32">
        <v>380732</v>
      </c>
    </row>
    <row r="24" spans="6:9" ht="57.6" customHeight="1" x14ac:dyDescent="0.25"/>
    <row r="27" spans="6:9" ht="26.45" customHeight="1" x14ac:dyDescent="0.25"/>
    <row r="37" ht="28.9" customHeight="1" x14ac:dyDescent="0.25"/>
  </sheetData>
  <mergeCells count="6">
    <mergeCell ref="F18:I18"/>
    <mergeCell ref="F8:F9"/>
    <mergeCell ref="G8:G9"/>
    <mergeCell ref="H8:H9"/>
    <mergeCell ref="F10:I10"/>
    <mergeCell ref="F15:I15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8B7B51-9091-4519-8A2E-465197BDAFD3}">
  <dimension ref="B2:F15"/>
  <sheetViews>
    <sheetView workbookViewId="0">
      <selection activeCell="C3" sqref="C3:F3"/>
    </sheetView>
  </sheetViews>
  <sheetFormatPr defaultRowHeight="15" x14ac:dyDescent="0.25"/>
  <cols>
    <col min="1" max="1" width="6.140625" customWidth="1"/>
    <col min="2" max="2" width="15.85546875" customWidth="1"/>
    <col min="3" max="3" width="34.5703125" customWidth="1"/>
    <col min="4" max="4" width="8.5703125" customWidth="1"/>
    <col min="5" max="5" width="20.5703125" bestFit="1" customWidth="1"/>
    <col min="6" max="6" width="8" bestFit="1" customWidth="1"/>
  </cols>
  <sheetData>
    <row r="2" spans="2:6" x14ac:dyDescent="0.25">
      <c r="B2" s="76"/>
      <c r="C2" s="76"/>
      <c r="D2" s="76"/>
      <c r="E2" s="76"/>
      <c r="F2" s="76"/>
    </row>
    <row r="3" spans="2:6" x14ac:dyDescent="0.25">
      <c r="B3" s="18" t="s">
        <v>18</v>
      </c>
      <c r="C3" s="18" t="s">
        <v>19</v>
      </c>
      <c r="D3" s="19" t="s">
        <v>20</v>
      </c>
      <c r="E3" s="18" t="s">
        <v>21</v>
      </c>
      <c r="F3" s="18" t="s">
        <v>22</v>
      </c>
    </row>
    <row r="4" spans="2:6" x14ac:dyDescent="0.25">
      <c r="B4" s="80" t="s">
        <v>36</v>
      </c>
      <c r="C4" s="14" t="s">
        <v>23</v>
      </c>
      <c r="D4" s="13">
        <v>8</v>
      </c>
      <c r="E4" s="13">
        <v>30</v>
      </c>
      <c r="F4" s="20">
        <f t="shared" ref="F4:F10" si="0">D4*E4</f>
        <v>240</v>
      </c>
    </row>
    <row r="5" spans="2:6" ht="30" x14ac:dyDescent="0.25">
      <c r="B5" s="81"/>
      <c r="C5" s="14" t="s">
        <v>24</v>
      </c>
      <c r="D5" s="13">
        <v>207</v>
      </c>
      <c r="E5" s="13">
        <v>30</v>
      </c>
      <c r="F5" s="20">
        <f t="shared" si="0"/>
        <v>6210</v>
      </c>
    </row>
    <row r="6" spans="2:6" ht="30" x14ac:dyDescent="0.25">
      <c r="B6" s="82"/>
      <c r="C6" s="14" t="s">
        <v>25</v>
      </c>
      <c r="D6" s="13">
        <v>32</v>
      </c>
      <c r="E6" s="13">
        <v>30</v>
      </c>
      <c r="F6" s="20">
        <f t="shared" si="0"/>
        <v>960</v>
      </c>
    </row>
    <row r="7" spans="2:6" ht="60" x14ac:dyDescent="0.25">
      <c r="B7" s="77" t="s">
        <v>35</v>
      </c>
      <c r="C7" s="12" t="s">
        <v>30</v>
      </c>
      <c r="D7" s="11">
        <v>150</v>
      </c>
      <c r="E7" s="11">
        <v>30</v>
      </c>
      <c r="F7" s="21">
        <f t="shared" si="0"/>
        <v>4500</v>
      </c>
    </row>
    <row r="8" spans="2:6" ht="30" x14ac:dyDescent="0.25">
      <c r="B8" s="78"/>
      <c r="C8" s="12" t="s">
        <v>31</v>
      </c>
      <c r="D8" s="11">
        <v>2</v>
      </c>
      <c r="E8" s="11">
        <v>2640</v>
      </c>
      <c r="F8" s="21">
        <f t="shared" si="0"/>
        <v>5280</v>
      </c>
    </row>
    <row r="9" spans="2:6" x14ac:dyDescent="0.25">
      <c r="B9" s="78"/>
      <c r="C9" s="11" t="s">
        <v>32</v>
      </c>
      <c r="D9" s="11">
        <v>56</v>
      </c>
      <c r="E9" s="11">
        <v>20.49</v>
      </c>
      <c r="F9" s="21">
        <f t="shared" si="0"/>
        <v>1147.4399999999998</v>
      </c>
    </row>
    <row r="10" spans="2:6" x14ac:dyDescent="0.25">
      <c r="B10" s="79"/>
      <c r="C10" s="11" t="s">
        <v>33</v>
      </c>
      <c r="D10" s="11">
        <v>1</v>
      </c>
      <c r="E10" s="11">
        <v>660</v>
      </c>
      <c r="F10" s="21">
        <f t="shared" si="0"/>
        <v>660</v>
      </c>
    </row>
    <row r="11" spans="2:6" x14ac:dyDescent="0.25">
      <c r="B11" s="11"/>
      <c r="C11" s="11"/>
      <c r="D11" s="11"/>
      <c r="E11" s="11" t="s">
        <v>26</v>
      </c>
      <c r="F11" s="21">
        <f>SUM(F4:F10)</f>
        <v>18997.439999999999</v>
      </c>
    </row>
    <row r="12" spans="2:6" x14ac:dyDescent="0.25">
      <c r="B12" s="11"/>
      <c r="C12" s="11"/>
      <c r="D12" s="11"/>
      <c r="E12" s="11" t="s">
        <v>27</v>
      </c>
      <c r="F12" s="22">
        <f>F11+F11*21%</f>
        <v>22986.902399999999</v>
      </c>
    </row>
    <row r="13" spans="2:6" x14ac:dyDescent="0.25">
      <c r="B13" s="15"/>
      <c r="C13" s="16" t="s">
        <v>28</v>
      </c>
      <c r="D13" s="15"/>
      <c r="E13" s="15"/>
      <c r="F13" s="15"/>
    </row>
    <row r="14" spans="2:6" x14ac:dyDescent="0.25">
      <c r="B14" s="15"/>
      <c r="C14" s="16" t="s">
        <v>29</v>
      </c>
      <c r="D14" s="15"/>
      <c r="E14" s="15"/>
      <c r="F14" s="15"/>
    </row>
    <row r="15" spans="2:6" x14ac:dyDescent="0.25">
      <c r="B15" s="15"/>
      <c r="C15" s="23" t="s">
        <v>34</v>
      </c>
      <c r="D15" s="17"/>
      <c r="E15" s="17"/>
      <c r="F15" s="17"/>
    </row>
  </sheetData>
  <mergeCells count="3">
    <mergeCell ref="B2:F2"/>
    <mergeCell ref="B7:B10"/>
    <mergeCell ref="B4:B6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803D0C-9493-4B20-9A88-3AC47ABE127F}">
  <dimension ref="C5:F24"/>
  <sheetViews>
    <sheetView tabSelected="1" topLeftCell="B4" workbookViewId="0">
      <selection activeCell="I8" sqref="I8"/>
    </sheetView>
  </sheetViews>
  <sheetFormatPr defaultRowHeight="15" x14ac:dyDescent="0.25"/>
  <cols>
    <col min="3" max="3" width="19.7109375" bestFit="1" customWidth="1"/>
  </cols>
  <sheetData>
    <row r="5" spans="3:6" ht="46.15" customHeight="1" x14ac:dyDescent="0.25">
      <c r="C5" s="19" t="s">
        <v>64</v>
      </c>
      <c r="D5" s="19" t="s">
        <v>51</v>
      </c>
      <c r="E5" s="19" t="s">
        <v>50</v>
      </c>
      <c r="F5" s="19" t="s">
        <v>52</v>
      </c>
    </row>
    <row r="6" spans="3:6" ht="25.9" customHeight="1" x14ac:dyDescent="0.25">
      <c r="C6" s="42" t="s">
        <v>49</v>
      </c>
      <c r="D6" s="11">
        <v>1000</v>
      </c>
      <c r="E6" s="11">
        <v>100</v>
      </c>
      <c r="F6" s="11">
        <f>D6*E6</f>
        <v>100000</v>
      </c>
    </row>
    <row r="9" spans="3:6" x14ac:dyDescent="0.25">
      <c r="C9" s="43" t="s">
        <v>65</v>
      </c>
    </row>
    <row r="10" spans="3:6" x14ac:dyDescent="0.25">
      <c r="C10" s="43" t="s">
        <v>53</v>
      </c>
    </row>
    <row r="11" spans="3:6" x14ac:dyDescent="0.25">
      <c r="C11" s="43" t="s">
        <v>54</v>
      </c>
    </row>
    <row r="12" spans="3:6" x14ac:dyDescent="0.25">
      <c r="C12" s="43" t="s">
        <v>55</v>
      </c>
    </row>
    <row r="16" spans="3:6" x14ac:dyDescent="0.25">
      <c r="C16" s="44" t="s">
        <v>56</v>
      </c>
      <c r="D16" s="44"/>
      <c r="E16" s="44"/>
    </row>
    <row r="17" spans="3:5" x14ac:dyDescent="0.25">
      <c r="C17" s="44"/>
      <c r="D17" s="44"/>
      <c r="E17" s="44"/>
    </row>
    <row r="18" spans="3:5" x14ac:dyDescent="0.25">
      <c r="C18" s="44" t="s">
        <v>63</v>
      </c>
      <c r="D18" s="44"/>
      <c r="E18" s="44"/>
    </row>
    <row r="19" spans="3:5" x14ac:dyDescent="0.25">
      <c r="C19" s="44"/>
      <c r="D19" s="44" t="s">
        <v>57</v>
      </c>
      <c r="E19" s="44"/>
    </row>
    <row r="20" spans="3:5" x14ac:dyDescent="0.25">
      <c r="C20" s="44"/>
      <c r="D20" s="44" t="s">
        <v>58</v>
      </c>
      <c r="E20" s="44"/>
    </row>
    <row r="21" spans="3:5" x14ac:dyDescent="0.25">
      <c r="C21" s="44"/>
      <c r="D21" s="44" t="s">
        <v>59</v>
      </c>
      <c r="E21" s="44"/>
    </row>
    <row r="22" spans="3:5" x14ac:dyDescent="0.25">
      <c r="C22" s="44" t="s">
        <v>60</v>
      </c>
      <c r="D22" s="44"/>
      <c r="E22" s="44"/>
    </row>
    <row r="23" spans="3:5" x14ac:dyDescent="0.25">
      <c r="C23" s="44"/>
      <c r="D23" s="44" t="s">
        <v>61</v>
      </c>
      <c r="E23" s="44"/>
    </row>
    <row r="24" spans="3:5" x14ac:dyDescent="0.25">
      <c r="C24" s="44"/>
      <c r="D24" s="44" t="s">
        <v>62</v>
      </c>
      <c r="E24" s="4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Gala_versija</vt:lpstr>
      <vt:lpstr>Ie_M</vt:lpstr>
      <vt:lpstr>Rigas_dome</vt:lpstr>
      <vt:lpstr>RIX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Indra Kārkliņa</dc:creator>
  <cp:keywords/>
  <dc:description/>
  <cp:lastModifiedBy>Anita Mihaeljana</cp:lastModifiedBy>
  <cp:lastPrinted>2024-06-17T10:28:46Z</cp:lastPrinted>
  <dcterms:created xsi:type="dcterms:W3CDTF">2024-03-11T07:04:37Z</dcterms:created>
  <dcterms:modified xsi:type="dcterms:W3CDTF">2024-06-19T14:40:51Z</dcterms:modified>
  <cp:category/>
</cp:coreProperties>
</file>