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ad3a3fc34294400/Desktop/"/>
    </mc:Choice>
  </mc:AlternateContent>
  <xr:revisionPtr revIDLastSave="0" documentId="8_{1C870A18-242D-4F21-B7C9-C4BCAC3DAEAC}" xr6:coauthVersionLast="47" xr6:coauthVersionMax="47" xr10:uidLastSave="{00000000-0000-0000-0000-000000000000}"/>
  <bookViews>
    <workbookView xWindow="-120" yWindow="-120" windowWidth="29040" windowHeight="15720" xr2:uid="{BFD0CA04-8BDA-425A-B89C-234A67B9C6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7" i="1" l="1"/>
  <c r="B15" i="1"/>
  <c r="B16" i="1"/>
  <c r="B14" i="1"/>
  <c r="G5" i="1"/>
  <c r="G6" i="1"/>
  <c r="G4" i="1"/>
  <c r="G7" i="1" l="1"/>
  <c r="H4" i="1" s="1"/>
  <c r="H5" i="1" l="1"/>
  <c r="H7" i="1" s="1"/>
  <c r="H6" i="1"/>
</calcChain>
</file>

<file path=xl/sharedStrings.xml><?xml version="1.0" encoding="utf-8"?>
<sst xmlns="http://schemas.openxmlformats.org/spreadsheetml/2006/main" count="20" uniqueCount="15">
  <si>
    <t>LU</t>
  </si>
  <si>
    <t>RTU</t>
  </si>
  <si>
    <t>RSU</t>
  </si>
  <si>
    <t>2024. gada pavasara snieguma finansējums zinātnes kritērijiem</t>
  </si>
  <si>
    <t>Lz</t>
  </si>
  <si>
    <t>Svars</t>
  </si>
  <si>
    <t>Kritērijs</t>
  </si>
  <si>
    <r>
      <t>P</t>
    </r>
    <r>
      <rPr>
        <b/>
        <vertAlign val="subscript"/>
        <sz val="11"/>
        <rFont val="Aptos Narrow"/>
        <family val="2"/>
        <charset val="186"/>
        <scheme val="minor"/>
      </rPr>
      <t>z</t>
    </r>
  </si>
  <si>
    <r>
      <t>D</t>
    </r>
    <r>
      <rPr>
        <b/>
        <vertAlign val="subscript"/>
        <sz val="11"/>
        <rFont val="Aptos Narrow"/>
        <family val="2"/>
        <charset val="186"/>
        <scheme val="minor"/>
      </rPr>
      <t>z</t>
    </r>
  </si>
  <si>
    <r>
      <t>S</t>
    </r>
    <r>
      <rPr>
        <b/>
        <vertAlign val="subscript"/>
        <sz val="11"/>
        <rFont val="Arial"/>
        <family val="2"/>
        <charset val="186"/>
      </rPr>
      <t>z</t>
    </r>
  </si>
  <si>
    <r>
      <t>M</t>
    </r>
    <r>
      <rPr>
        <b/>
        <vertAlign val="subscript"/>
        <sz val="11"/>
        <rFont val="Arial"/>
        <family val="2"/>
        <charset val="186"/>
      </rPr>
      <t>z</t>
    </r>
  </si>
  <si>
    <t>Kopā</t>
  </si>
  <si>
    <t>Īpatsvars</t>
  </si>
  <si>
    <t>Pieejamais finansējums</t>
  </si>
  <si>
    <t>Sadalīts pa iestādēm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</si>
</sst>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&quot;€&quot;\ #,##0"/>
    <numFmt numFmtId="170" formatCode="#,##0\ &quot;€&quot;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indexed="8"/>
      <name val="Aptos Narrow"/>
      <family val="2"/>
      <scheme val="minor"/>
    </font>
    <font>
      <b/>
      <sz val="11"/>
      <name val="Aptos Narrow"/>
      <family val="2"/>
      <scheme val="minor"/>
    </font>
    <font>
      <b/>
      <vertAlign val="subscript"/>
      <sz val="11"/>
      <name val="Aptos Narrow"/>
      <family val="2"/>
      <charset val="186"/>
      <scheme val="minor"/>
    </font>
    <font>
      <b/>
      <sz val="11"/>
      <name val="Arial"/>
      <family val="2"/>
      <charset val="186"/>
    </font>
    <font>
      <b/>
      <vertAlign val="subscript"/>
      <sz val="1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Border="1" applyAlignment="1">
      <alignment horizontal="center" wrapText="1"/>
    </xf>
    <xf numFmtId="0" fontId="3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70" fontId="0" fillId="0" borderId="0" xfId="0" applyNumberFormat="1"/>
    <xf numFmtId="165" fontId="7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0" fontId="2" fillId="0" borderId="1" xfId="0" applyFont="1" applyBorder="1"/>
  </cellXfs>
  <cellStyles count="3">
    <cellStyle name="Comma 2" xfId="2" xr:uid="{89E0DE0A-81F0-42D3-B96B-075D91E17FFE}"/>
    <cellStyle name="Normal" xfId="0" builtinId="0"/>
    <cellStyle name="Normal 2" xfId="1" xr:uid="{F5A39126-0B72-40E3-9008-CC5E4545AB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DC196-F4D5-488E-A7FF-65811EC2D5BA}">
  <dimension ref="A1:H17"/>
  <sheetViews>
    <sheetView tabSelected="1" workbookViewId="0">
      <selection activeCell="B8" sqref="B8"/>
    </sheetView>
  </sheetViews>
  <sheetFormatPr defaultRowHeight="15" x14ac:dyDescent="0.25"/>
  <cols>
    <col min="1" max="1" width="12.140625" customWidth="1"/>
    <col min="2" max="2" width="11.42578125" customWidth="1"/>
    <col min="7" max="7" width="10.5703125" bestFit="1" customWidth="1"/>
    <col min="8" max="8" width="11.28515625" customWidth="1"/>
  </cols>
  <sheetData>
    <row r="1" spans="1:8" s="1" customFormat="1" ht="30" customHeight="1" x14ac:dyDescent="0.25">
      <c r="B1" s="4" t="s">
        <v>3</v>
      </c>
      <c r="C1" s="4"/>
      <c r="D1" s="4"/>
      <c r="E1" s="4"/>
      <c r="F1" s="4"/>
    </row>
    <row r="2" spans="1:8" ht="18" x14ac:dyDescent="0.25">
      <c r="A2" s="5" t="s">
        <v>6</v>
      </c>
      <c r="B2" s="6" t="s">
        <v>7</v>
      </c>
      <c r="C2" s="6" t="s">
        <v>8</v>
      </c>
      <c r="D2" s="7" t="s">
        <v>9</v>
      </c>
      <c r="E2" s="7" t="s">
        <v>4</v>
      </c>
      <c r="F2" s="7" t="s">
        <v>10</v>
      </c>
      <c r="G2" s="10" t="s">
        <v>11</v>
      </c>
      <c r="H2" s="10" t="s">
        <v>12</v>
      </c>
    </row>
    <row r="3" spans="1:8" x14ac:dyDescent="0.25">
      <c r="A3" s="5" t="s">
        <v>5</v>
      </c>
      <c r="B3" s="6">
        <v>0.15</v>
      </c>
      <c r="C3" s="6">
        <v>0.05</v>
      </c>
      <c r="D3" s="6">
        <v>0.125</v>
      </c>
      <c r="E3" s="6">
        <v>0.125</v>
      </c>
      <c r="F3" s="6">
        <v>0.05</v>
      </c>
      <c r="G3" s="11"/>
      <c r="H3" s="11"/>
    </row>
    <row r="4" spans="1:8" x14ac:dyDescent="0.25">
      <c r="A4" s="5" t="s">
        <v>0</v>
      </c>
      <c r="B4" s="8">
        <v>630818.66596928204</v>
      </c>
      <c r="C4" s="8">
        <v>176344.37333333335</v>
      </c>
      <c r="D4" s="8">
        <v>426019.05703912716</v>
      </c>
      <c r="E4" s="8">
        <v>487519.37250490981</v>
      </c>
      <c r="F4" s="8">
        <v>0</v>
      </c>
      <c r="G4" s="8">
        <f>SUM(B4:F4)</f>
        <v>1720701.4688466524</v>
      </c>
      <c r="H4" s="3">
        <f>G4/G$7</f>
        <v>0.36966124291729302</v>
      </c>
    </row>
    <row r="5" spans="1:8" x14ac:dyDescent="0.25">
      <c r="A5" s="5" t="s">
        <v>1</v>
      </c>
      <c r="B5" s="8">
        <v>976557.33541636751</v>
      </c>
      <c r="C5" s="8">
        <v>224839.07600000003</v>
      </c>
      <c r="D5" s="8">
        <v>744768.39873628796</v>
      </c>
      <c r="E5" s="8">
        <v>464977.96769404976</v>
      </c>
      <c r="F5" s="8">
        <v>7469.0811125475775</v>
      </c>
      <c r="G5" s="8">
        <f t="shared" ref="G5:G6" si="0">SUM(B5:F5)</f>
        <v>2418611.8589592529</v>
      </c>
      <c r="H5" s="3">
        <f t="shared" ref="H5:H6" si="1">G5/G$7</f>
        <v>0.5195945270603245</v>
      </c>
    </row>
    <row r="6" spans="1:8" x14ac:dyDescent="0.25">
      <c r="A6" s="5" t="s">
        <v>2</v>
      </c>
      <c r="B6" s="8">
        <v>57171.334157192025</v>
      </c>
      <c r="C6" s="8">
        <v>74946.358666666667</v>
      </c>
      <c r="D6" s="8">
        <v>192246.90567051165</v>
      </c>
      <c r="E6" s="8">
        <v>143363.0460788105</v>
      </c>
      <c r="F6" s="8">
        <v>47765.290964126281</v>
      </c>
      <c r="G6" s="8">
        <f t="shared" si="0"/>
        <v>515492.93553730712</v>
      </c>
      <c r="H6" s="3">
        <f t="shared" si="1"/>
        <v>0.1107442300223824</v>
      </c>
    </row>
    <row r="7" spans="1:8" x14ac:dyDescent="0.25">
      <c r="F7" s="2" t="s">
        <v>11</v>
      </c>
      <c r="G7" s="9">
        <f>SUM(G4:G6)</f>
        <v>4654806.2633432131</v>
      </c>
      <c r="H7">
        <f>SUM(H4:H6)</f>
        <v>1</v>
      </c>
    </row>
    <row r="10" spans="1:8" x14ac:dyDescent="0.25">
      <c r="A10" t="s">
        <v>13</v>
      </c>
    </row>
    <row r="11" spans="1:8" x14ac:dyDescent="0.25">
      <c r="A11" s="12">
        <v>3300000</v>
      </c>
    </row>
    <row r="13" spans="1:8" x14ac:dyDescent="0.25">
      <c r="A13" t="s">
        <v>14</v>
      </c>
    </row>
    <row r="14" spans="1:8" x14ac:dyDescent="0.25">
      <c r="A14" s="3" t="s">
        <v>0</v>
      </c>
      <c r="B14" s="8">
        <f>ROUND(A$11*H4,0)</f>
        <v>1219882</v>
      </c>
    </row>
    <row r="15" spans="1:8" x14ac:dyDescent="0.25">
      <c r="A15" s="3" t="s">
        <v>1</v>
      </c>
      <c r="B15" s="8">
        <f t="shared" ref="B15:B16" si="2">ROUND(A$11*H5,0)</f>
        <v>1714662</v>
      </c>
    </row>
    <row r="16" spans="1:8" x14ac:dyDescent="0.25">
      <c r="A16" s="3" t="s">
        <v>2</v>
      </c>
      <c r="B16" s="8">
        <f t="shared" si="2"/>
        <v>365456</v>
      </c>
    </row>
    <row r="17" spans="1:2" x14ac:dyDescent="0.25">
      <c r="A17" s="13" t="s">
        <v>11</v>
      </c>
      <c r="B17" s="8">
        <f>SUM(B14:B16)</f>
        <v>3300000</v>
      </c>
    </row>
  </sheetData>
  <mergeCells count="3">
    <mergeCell ref="B1:F1"/>
    <mergeCell ref="G2:G3"/>
    <mergeCell ref="H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Arkādijs Zvaigzne</dc:creator>
  <cp:lastModifiedBy>Arkādijs Zvaigzne</cp:lastModifiedBy>
  <dcterms:created xsi:type="dcterms:W3CDTF">2024-10-24T06:18:00Z</dcterms:created>
  <dcterms:modified xsi:type="dcterms:W3CDTF">2024-10-24T06:24:54Z</dcterms:modified>
</cp:coreProperties>
</file>