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MK not izstrāde\LDC_cenradis\04.10.22._uz DDS\"/>
    </mc:Choice>
  </mc:AlternateContent>
  <bookViews>
    <workbookView xWindow="0" yWindow="0" windowWidth="21540" windowHeight="8085"/>
  </bookViews>
  <sheets>
    <sheet name="aprēķini (2022)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71" i="1" l="1"/>
  <c r="R71" i="1"/>
  <c r="AF21" i="1"/>
  <c r="R21" i="1"/>
  <c r="AF22" i="1"/>
  <c r="R22" i="1"/>
  <c r="AF20" i="1"/>
  <c r="R20" i="1"/>
  <c r="AK19" i="1"/>
  <c r="AF19" i="1"/>
  <c r="R19" i="1"/>
  <c r="AF18" i="1"/>
  <c r="R18" i="1"/>
  <c r="AF17" i="1"/>
  <c r="R17" i="1"/>
  <c r="AK129" i="1"/>
  <c r="AK128" i="1"/>
  <c r="AK127" i="1"/>
  <c r="AK124" i="1"/>
  <c r="AK123" i="1"/>
  <c r="AK117" i="1"/>
  <c r="AK116" i="1"/>
  <c r="AK93" i="1"/>
  <c r="AK95" i="1"/>
  <c r="AK77" i="1"/>
  <c r="AK90" i="1"/>
  <c r="AK68" i="1"/>
  <c r="AK65" i="1"/>
  <c r="AK62" i="1"/>
  <c r="AK52" i="1"/>
  <c r="AK36" i="1"/>
  <c r="AK31" i="1"/>
  <c r="AK29" i="1"/>
  <c r="AK27" i="1"/>
  <c r="AK26" i="1"/>
  <c r="AK25" i="1"/>
  <c r="AF28" i="1"/>
  <c r="AH71" i="1" l="1"/>
  <c r="AI71" i="1" s="1"/>
  <c r="AJ71" i="1" s="1"/>
  <c r="AK71" i="1" s="1"/>
  <c r="AG71" i="1"/>
  <c r="AG21" i="1"/>
  <c r="AH21" i="1"/>
  <c r="AJ21" i="1" s="1"/>
  <c r="AK21" i="1" s="1"/>
  <c r="AG17" i="1"/>
  <c r="AH22" i="1"/>
  <c r="AJ22" i="1" s="1"/>
  <c r="AK22" i="1" s="1"/>
  <c r="AG18" i="1"/>
  <c r="AH20" i="1"/>
  <c r="AJ20" i="1" s="1"/>
  <c r="AK20" i="1" s="1"/>
  <c r="AH17" i="1"/>
  <c r="AJ17" i="1" s="1"/>
  <c r="AK17" i="1" s="1"/>
  <c r="AH18" i="1"/>
  <c r="AJ18" i="1" s="1"/>
  <c r="AK18" i="1" s="1"/>
  <c r="AH19" i="1"/>
  <c r="AG22" i="1"/>
  <c r="AG20" i="1"/>
  <c r="AG19" i="1"/>
  <c r="R126" i="1"/>
  <c r="AF126" i="1" l="1"/>
  <c r="AH126" i="1" s="1"/>
  <c r="AJ126" i="1" s="1"/>
  <c r="AK126" i="1" s="1"/>
  <c r="AG126" i="1" l="1"/>
  <c r="R40" i="1"/>
  <c r="R41" i="1"/>
  <c r="AF31" i="1"/>
  <c r="R31" i="1"/>
  <c r="R30" i="1"/>
  <c r="R54" i="1"/>
  <c r="R53" i="1"/>
  <c r="AH31" i="1" l="1"/>
  <c r="AG31" i="1"/>
  <c r="AK24" i="1" l="1"/>
  <c r="AK23" i="1"/>
  <c r="AK8" i="1"/>
  <c r="AF8" i="1"/>
  <c r="R8" i="1"/>
  <c r="AF130" i="1"/>
  <c r="R130" i="1"/>
  <c r="R124" i="1"/>
  <c r="I124" i="1"/>
  <c r="R123" i="1"/>
  <c r="I123" i="1"/>
  <c r="R122" i="1"/>
  <c r="I122" i="1"/>
  <c r="R69" i="1"/>
  <c r="I69" i="1"/>
  <c r="R52" i="1"/>
  <c r="I52" i="1"/>
  <c r="R68" i="1"/>
  <c r="I68" i="1"/>
  <c r="R51" i="1"/>
  <c r="I51" i="1"/>
  <c r="R66" i="1"/>
  <c r="I66" i="1"/>
  <c r="R65" i="1"/>
  <c r="I65" i="1"/>
  <c r="R49" i="1"/>
  <c r="I49" i="1"/>
  <c r="R48" i="1"/>
  <c r="I48" i="1"/>
  <c r="R72" i="1"/>
  <c r="R77" i="1"/>
  <c r="R76" i="1"/>
  <c r="R108" i="1"/>
  <c r="R74" i="1"/>
  <c r="R73" i="1"/>
  <c r="R75" i="1"/>
  <c r="R113" i="1"/>
  <c r="R112" i="1"/>
  <c r="R70" i="1"/>
  <c r="R107" i="1"/>
  <c r="R110" i="1"/>
  <c r="R109" i="1"/>
  <c r="R120" i="1"/>
  <c r="R119" i="1"/>
  <c r="R118" i="1"/>
  <c r="R116" i="1"/>
  <c r="I116" i="1"/>
  <c r="G116" i="1"/>
  <c r="R117" i="1"/>
  <c r="R115" i="1"/>
  <c r="I115" i="1"/>
  <c r="R101" i="1"/>
  <c r="I101" i="1"/>
  <c r="R100" i="1"/>
  <c r="R99" i="1"/>
  <c r="R98" i="1"/>
  <c r="R97" i="1"/>
  <c r="R96" i="1"/>
  <c r="I96" i="1"/>
  <c r="R95" i="1"/>
  <c r="I95" i="1"/>
  <c r="R106" i="1"/>
  <c r="I106" i="1"/>
  <c r="R91" i="1"/>
  <c r="I91" i="1"/>
  <c r="G91" i="1"/>
  <c r="R93" i="1"/>
  <c r="I93" i="1"/>
  <c r="G93" i="1"/>
  <c r="R92" i="1"/>
  <c r="I92" i="1"/>
  <c r="R105" i="1"/>
  <c r="I105" i="1"/>
  <c r="G105" i="1"/>
  <c r="R104" i="1"/>
  <c r="I104" i="1"/>
  <c r="G104" i="1"/>
  <c r="R103" i="1"/>
  <c r="I103" i="1"/>
  <c r="G103" i="1"/>
  <c r="R90" i="1"/>
  <c r="I90" i="1"/>
  <c r="G90" i="1"/>
  <c r="R89" i="1"/>
  <c r="I89" i="1"/>
  <c r="G89" i="1"/>
  <c r="R63" i="1"/>
  <c r="I63" i="1"/>
  <c r="R62" i="1"/>
  <c r="I62" i="1"/>
  <c r="G62" i="1"/>
  <c r="R61" i="1"/>
  <c r="I61" i="1"/>
  <c r="G61" i="1"/>
  <c r="R59" i="1"/>
  <c r="I59" i="1"/>
  <c r="G59" i="1"/>
  <c r="R58" i="1"/>
  <c r="I58" i="1"/>
  <c r="G58" i="1"/>
  <c r="R57" i="1"/>
  <c r="I57" i="1"/>
  <c r="G57" i="1"/>
  <c r="R87" i="1"/>
  <c r="I87" i="1"/>
  <c r="R86" i="1"/>
  <c r="I86" i="1"/>
  <c r="G86" i="1"/>
  <c r="R84" i="1"/>
  <c r="I84" i="1"/>
  <c r="R83" i="1"/>
  <c r="I83" i="1"/>
  <c r="G83" i="1"/>
  <c r="R81" i="1"/>
  <c r="I81" i="1"/>
  <c r="G81" i="1"/>
  <c r="R80" i="1"/>
  <c r="I80" i="1"/>
  <c r="G80" i="1"/>
  <c r="R46" i="1"/>
  <c r="I46" i="1"/>
  <c r="G46" i="1"/>
  <c r="R45" i="1"/>
  <c r="I45" i="1"/>
  <c r="G45" i="1"/>
  <c r="R44" i="1"/>
  <c r="I44" i="1"/>
  <c r="G44" i="1"/>
  <c r="R42" i="1"/>
  <c r="I42" i="1"/>
  <c r="I41" i="1"/>
  <c r="I40" i="1"/>
  <c r="R37" i="1"/>
  <c r="I37" i="1"/>
  <c r="G37" i="1"/>
  <c r="R36" i="1"/>
  <c r="I36" i="1"/>
  <c r="G36" i="1"/>
  <c r="R34" i="1"/>
  <c r="AF33" i="1"/>
  <c r="R33" i="1"/>
  <c r="R32" i="1"/>
  <c r="I32" i="1"/>
  <c r="G32" i="1"/>
  <c r="I129" i="1"/>
  <c r="G129" i="1"/>
  <c r="AF29" i="1"/>
  <c r="R29" i="1"/>
  <c r="R28" i="1"/>
  <c r="I28" i="1"/>
  <c r="G28" i="1"/>
  <c r="R27" i="1"/>
  <c r="R26" i="1"/>
  <c r="I26" i="1"/>
  <c r="R128" i="1"/>
  <c r="I128" i="1"/>
  <c r="G128" i="1"/>
  <c r="I30" i="1"/>
  <c r="G30" i="1"/>
  <c r="AF25" i="1"/>
  <c r="R25" i="1"/>
  <c r="R24" i="1"/>
  <c r="I24" i="1"/>
  <c r="R111" i="1"/>
  <c r="I111" i="1"/>
  <c r="G111" i="1"/>
  <c r="R23" i="1"/>
  <c r="I23" i="1"/>
  <c r="I15" i="1"/>
  <c r="I14" i="1"/>
  <c r="I13" i="1"/>
  <c r="I12" i="1"/>
  <c r="I11" i="1"/>
  <c r="R9" i="1"/>
  <c r="I9" i="1"/>
  <c r="I8" i="1"/>
  <c r="AH33" i="1" l="1"/>
  <c r="AJ33" i="1" s="1"/>
  <c r="AK33" i="1" s="1"/>
  <c r="AG25" i="1"/>
  <c r="AH29" i="1"/>
  <c r="AF34" i="1"/>
  <c r="AG34" i="1" s="1"/>
  <c r="AG130" i="1"/>
  <c r="AG29" i="1"/>
  <c r="AG33" i="1"/>
  <c r="AH130" i="1"/>
  <c r="AF53" i="1" l="1"/>
  <c r="AH53" i="1" s="1"/>
  <c r="AI53" i="1" s="1"/>
  <c r="AJ53" i="1" s="1"/>
  <c r="AK53" i="1" s="1"/>
  <c r="AF54" i="1"/>
  <c r="AH34" i="1"/>
  <c r="AJ34" i="1" s="1"/>
  <c r="AK34" i="1" s="1"/>
  <c r="AI130" i="1"/>
  <c r="AJ130" i="1" s="1"/>
  <c r="AK130" i="1" s="1"/>
  <c r="AF107" i="1"/>
  <c r="AF103" i="1"/>
  <c r="AF112" i="1"/>
  <c r="AF118" i="1"/>
  <c r="AF113" i="1"/>
  <c r="AF72" i="1"/>
  <c r="AF73" i="1"/>
  <c r="AF117" i="1"/>
  <c r="AF120" i="1"/>
  <c r="AF100" i="1"/>
  <c r="AF76" i="1"/>
  <c r="AF70" i="1"/>
  <c r="AF109" i="1"/>
  <c r="AF77" i="1"/>
  <c r="AF119" i="1"/>
  <c r="AF115" i="1"/>
  <c r="AF110" i="1"/>
  <c r="AI25" i="1"/>
  <c r="AF99" i="1"/>
  <c r="AF75" i="1"/>
  <c r="AF74" i="1"/>
  <c r="AF108" i="1"/>
  <c r="AG53" i="1" l="1"/>
  <c r="AH54" i="1"/>
  <c r="AI54" i="1" s="1"/>
  <c r="AJ54" i="1" s="1"/>
  <c r="AK54" i="1" s="1"/>
  <c r="AG54" i="1"/>
  <c r="AG108" i="1"/>
  <c r="AH108" i="1"/>
  <c r="AH120" i="1"/>
  <c r="AG120" i="1"/>
  <c r="AG70" i="1"/>
  <c r="AH70" i="1"/>
  <c r="AH117" i="1"/>
  <c r="AG117" i="1"/>
  <c r="AG118" i="1"/>
  <c r="AH118" i="1"/>
  <c r="AH119" i="1"/>
  <c r="AG119" i="1"/>
  <c r="AH110" i="1"/>
  <c r="AG110" i="1"/>
  <c r="AH109" i="1"/>
  <c r="AG109" i="1"/>
  <c r="AH113" i="1"/>
  <c r="AG113" i="1"/>
  <c r="AH107" i="1"/>
  <c r="AG107" i="1"/>
  <c r="AG74" i="1"/>
  <c r="AH74" i="1"/>
  <c r="AH115" i="1"/>
  <c r="AG115" i="1"/>
  <c r="AH75" i="1"/>
  <c r="AG75" i="1"/>
  <c r="AG76" i="1"/>
  <c r="AH76" i="1"/>
  <c r="AG73" i="1"/>
  <c r="AH73" i="1"/>
  <c r="AG112" i="1"/>
  <c r="AH112" i="1"/>
  <c r="AH99" i="1"/>
  <c r="AG99" i="1"/>
  <c r="AG77" i="1"/>
  <c r="AH77" i="1"/>
  <c r="AG100" i="1"/>
  <c r="AH100" i="1"/>
  <c r="AH72" i="1"/>
  <c r="AG72" i="1"/>
  <c r="AG103" i="1"/>
  <c r="AH103" i="1"/>
  <c r="AF106" i="1" l="1"/>
  <c r="AI119" i="1"/>
  <c r="AJ119" i="1" s="1"/>
  <c r="AK119" i="1" s="1"/>
  <c r="AI117" i="1"/>
  <c r="AI120" i="1"/>
  <c r="AJ120" i="1" s="1"/>
  <c r="AK120" i="1" s="1"/>
  <c r="AI77" i="1"/>
  <c r="AI72" i="1"/>
  <c r="AJ72" i="1" s="1"/>
  <c r="AK72" i="1" s="1"/>
  <c r="AI112" i="1"/>
  <c r="AJ112" i="1" s="1"/>
  <c r="AK112" i="1" s="1"/>
  <c r="AI76" i="1"/>
  <c r="AJ76" i="1" s="1"/>
  <c r="AK76" i="1" s="1"/>
  <c r="AI74" i="1"/>
  <c r="AJ74" i="1" s="1"/>
  <c r="AK74" i="1" s="1"/>
  <c r="AI107" i="1"/>
  <c r="AJ107" i="1" s="1"/>
  <c r="AK107" i="1" s="1"/>
  <c r="AI109" i="1"/>
  <c r="AJ109" i="1" s="1"/>
  <c r="AK109" i="1" s="1"/>
  <c r="AI103" i="1"/>
  <c r="AJ103" i="1" s="1"/>
  <c r="AK103" i="1" s="1"/>
  <c r="AI100" i="1"/>
  <c r="AJ100" i="1" s="1"/>
  <c r="AK100" i="1" s="1"/>
  <c r="AI118" i="1"/>
  <c r="AJ118" i="1" s="1"/>
  <c r="AK118" i="1" s="1"/>
  <c r="AI70" i="1"/>
  <c r="AJ70" i="1" s="1"/>
  <c r="AK70" i="1" s="1"/>
  <c r="AI108" i="1"/>
  <c r="AJ108" i="1" s="1"/>
  <c r="AK108" i="1" s="1"/>
  <c r="AI99" i="1"/>
  <c r="AJ99" i="1" s="1"/>
  <c r="AK99" i="1" s="1"/>
  <c r="AI75" i="1"/>
  <c r="AJ75" i="1" s="1"/>
  <c r="AK75" i="1" s="1"/>
  <c r="AI115" i="1"/>
  <c r="AJ115" i="1" s="1"/>
  <c r="AK115" i="1" s="1"/>
  <c r="AI73" i="1"/>
  <c r="AJ73" i="1" s="1"/>
  <c r="AK73" i="1" s="1"/>
  <c r="AI113" i="1"/>
  <c r="AJ113" i="1" s="1"/>
  <c r="AK113" i="1" s="1"/>
  <c r="AI110" i="1"/>
  <c r="AJ110" i="1" s="1"/>
  <c r="AK110" i="1" s="1"/>
  <c r="AF40" i="1" l="1"/>
  <c r="AH40" i="1" s="1"/>
  <c r="AI40" i="1" s="1"/>
  <c r="AJ40" i="1" s="1"/>
  <c r="AK40" i="1" s="1"/>
  <c r="AF41" i="1"/>
  <c r="AF30" i="1"/>
  <c r="AH106" i="1"/>
  <c r="AI106" i="1" s="1"/>
  <c r="AJ106" i="1" s="1"/>
  <c r="AK106" i="1" s="1"/>
  <c r="AG106" i="1"/>
  <c r="AF95" i="1"/>
  <c r="AH95" i="1" s="1"/>
  <c r="AF84" i="1"/>
  <c r="AH84" i="1" s="1"/>
  <c r="AF9" i="1"/>
  <c r="AG9" i="1" s="1"/>
  <c r="AF90" i="1"/>
  <c r="AG90" i="1" s="1"/>
  <c r="AF68" i="1"/>
  <c r="AH68" i="1" s="1"/>
  <c r="AF80" i="1"/>
  <c r="AH80" i="1" s="1"/>
  <c r="AF104" i="1"/>
  <c r="AG104" i="1" s="1"/>
  <c r="AF111" i="1"/>
  <c r="AG111" i="1" s="1"/>
  <c r="AF93" i="1"/>
  <c r="AH93" i="1" s="1"/>
  <c r="AF45" i="1"/>
  <c r="AF97" i="1"/>
  <c r="AF83" i="1"/>
  <c r="AF52" i="1"/>
  <c r="AF101" i="1"/>
  <c r="AF48" i="1"/>
  <c r="AF24" i="1"/>
  <c r="AF65" i="1"/>
  <c r="AF27" i="1"/>
  <c r="AF26" i="1"/>
  <c r="AF123" i="1"/>
  <c r="AF58" i="1"/>
  <c r="AF42" i="1"/>
  <c r="AF46" i="1"/>
  <c r="AF128" i="1"/>
  <c r="AF62" i="1"/>
  <c r="AF36" i="1"/>
  <c r="AF124" i="1"/>
  <c r="AF81" i="1"/>
  <c r="AF91" i="1"/>
  <c r="AF66" i="1"/>
  <c r="AF69" i="1"/>
  <c r="AF63" i="1"/>
  <c r="AF44" i="1"/>
  <c r="AF51" i="1"/>
  <c r="AF89" i="1"/>
  <c r="AF57" i="1"/>
  <c r="AF23" i="1"/>
  <c r="AF86" i="1"/>
  <c r="AF96" i="1"/>
  <c r="AF98" i="1"/>
  <c r="AF49" i="1"/>
  <c r="AF37" i="1"/>
  <c r="AF122" i="1"/>
  <c r="AF92" i="1"/>
  <c r="AF32" i="1"/>
  <c r="AF105" i="1"/>
  <c r="AF87" i="1"/>
  <c r="AF61" i="1"/>
  <c r="AF59" i="1"/>
  <c r="AG40" i="1" l="1"/>
  <c r="AH41" i="1"/>
  <c r="AI41" i="1" s="1"/>
  <c r="AJ41" i="1" s="1"/>
  <c r="AK41" i="1" s="1"/>
  <c r="AG41" i="1"/>
  <c r="AG30" i="1"/>
  <c r="AH30" i="1"/>
  <c r="AJ30" i="1" s="1"/>
  <c r="AK30" i="1" s="1"/>
  <c r="AG95" i="1"/>
  <c r="AG80" i="1"/>
  <c r="AG68" i="1"/>
  <c r="AG84" i="1"/>
  <c r="AH9" i="1"/>
  <c r="AK9" i="1" s="1"/>
  <c r="AH90" i="1"/>
  <c r="AI90" i="1" s="1"/>
  <c r="AH104" i="1"/>
  <c r="AI104" i="1" s="1"/>
  <c r="AJ104" i="1" s="1"/>
  <c r="AK104" i="1" s="1"/>
  <c r="AH111" i="1"/>
  <c r="AI111" i="1" s="1"/>
  <c r="AJ111" i="1" s="1"/>
  <c r="AK111" i="1" s="1"/>
  <c r="AG93" i="1"/>
  <c r="AG105" i="1"/>
  <c r="AH105" i="1"/>
  <c r="AH23" i="1"/>
  <c r="AG23" i="1"/>
  <c r="AG63" i="1"/>
  <c r="AH63" i="1"/>
  <c r="AG24" i="1"/>
  <c r="AH24" i="1"/>
  <c r="AG57" i="1"/>
  <c r="AH57" i="1"/>
  <c r="AG69" i="1"/>
  <c r="AH69" i="1"/>
  <c r="AI95" i="1"/>
  <c r="AI80" i="1"/>
  <c r="AJ80" i="1" s="1"/>
  <c r="AK80" i="1" s="1"/>
  <c r="AH42" i="1"/>
  <c r="AG42" i="1"/>
  <c r="AG61" i="1"/>
  <c r="AH61" i="1"/>
  <c r="AG92" i="1"/>
  <c r="AH92" i="1"/>
  <c r="AG37" i="1"/>
  <c r="AH37" i="1"/>
  <c r="AJ37" i="1" s="1"/>
  <c r="AK37" i="1" s="1"/>
  <c r="AG89" i="1"/>
  <c r="AH89" i="1"/>
  <c r="AG36" i="1"/>
  <c r="AH36" i="1"/>
  <c r="AG62" i="1"/>
  <c r="AH62" i="1"/>
  <c r="AH58" i="1"/>
  <c r="AG58" i="1"/>
  <c r="AH48" i="1"/>
  <c r="AG48" i="1"/>
  <c r="AG97" i="1"/>
  <c r="AH97" i="1"/>
  <c r="AG98" i="1"/>
  <c r="AH98" i="1"/>
  <c r="AG91" i="1"/>
  <c r="AH91" i="1"/>
  <c r="AG81" i="1"/>
  <c r="AH81" i="1"/>
  <c r="AH46" i="1"/>
  <c r="AG46" i="1"/>
  <c r="AG27" i="1"/>
  <c r="AG52" i="1"/>
  <c r="AH52" i="1"/>
  <c r="AG32" i="1"/>
  <c r="AH32" i="1"/>
  <c r="AJ32" i="1" s="1"/>
  <c r="AK32" i="1" s="1"/>
  <c r="AG96" i="1"/>
  <c r="AH96" i="1"/>
  <c r="AG8" i="1"/>
  <c r="AH8" i="1"/>
  <c r="AG124" i="1"/>
  <c r="AI68" i="1"/>
  <c r="AG28" i="1"/>
  <c r="AH28" i="1"/>
  <c r="AJ28" i="1" s="1"/>
  <c r="AK28" i="1" s="1"/>
  <c r="AG65" i="1"/>
  <c r="AH65" i="1"/>
  <c r="AG83" i="1"/>
  <c r="AH83" i="1"/>
  <c r="AG59" i="1"/>
  <c r="AH59" i="1"/>
  <c r="AG87" i="1"/>
  <c r="AH87" i="1"/>
  <c r="AG122" i="1"/>
  <c r="AH122" i="1"/>
  <c r="AJ122" i="1" s="1"/>
  <c r="AK122" i="1" s="1"/>
  <c r="AG49" i="1"/>
  <c r="AH49" i="1"/>
  <c r="AG86" i="1"/>
  <c r="AH86" i="1"/>
  <c r="AH51" i="1"/>
  <c r="AG51" i="1"/>
  <c r="AG44" i="1"/>
  <c r="AH44" i="1"/>
  <c r="AG66" i="1"/>
  <c r="AH66" i="1"/>
  <c r="AI84" i="1"/>
  <c r="AJ84" i="1" s="1"/>
  <c r="AK84" i="1" s="1"/>
  <c r="AI93" i="1"/>
  <c r="AG128" i="1"/>
  <c r="AH128" i="1"/>
  <c r="AG123" i="1"/>
  <c r="AH123" i="1"/>
  <c r="AG26" i="1"/>
  <c r="AH26" i="1"/>
  <c r="AG101" i="1"/>
  <c r="AH101" i="1"/>
  <c r="AG45" i="1"/>
  <c r="AH45" i="1"/>
  <c r="AI89" i="1" l="1"/>
  <c r="AJ89" i="1" s="1"/>
  <c r="AK89" i="1" s="1"/>
  <c r="AI51" i="1"/>
  <c r="AJ51" i="1" s="1"/>
  <c r="AK51" i="1" s="1"/>
  <c r="AI46" i="1"/>
  <c r="AJ46" i="1" s="1"/>
  <c r="AK46" i="1" s="1"/>
  <c r="AI48" i="1"/>
  <c r="AJ48" i="1" s="1"/>
  <c r="AK48" i="1" s="1"/>
  <c r="AI92" i="1"/>
  <c r="AJ92" i="1" s="1"/>
  <c r="AK92" i="1" s="1"/>
  <c r="AI57" i="1"/>
  <c r="AJ57" i="1" s="1"/>
  <c r="AK57" i="1" s="1"/>
  <c r="AI24" i="1"/>
  <c r="AI63" i="1"/>
  <c r="AJ63" i="1" s="1"/>
  <c r="AK63" i="1" s="1"/>
  <c r="AI105" i="1"/>
  <c r="AJ105" i="1" s="1"/>
  <c r="AK105" i="1" s="1"/>
  <c r="AI58" i="1"/>
  <c r="AJ58" i="1" s="1"/>
  <c r="AK58" i="1" s="1"/>
  <c r="AI61" i="1"/>
  <c r="AJ61" i="1" s="1"/>
  <c r="AK61" i="1" s="1"/>
  <c r="AI69" i="1"/>
  <c r="AJ69" i="1" s="1"/>
  <c r="AK69" i="1" s="1"/>
  <c r="AI101" i="1"/>
  <c r="AJ101" i="1" s="1"/>
  <c r="AK101" i="1" s="1"/>
  <c r="AI66" i="1"/>
  <c r="AJ66" i="1" s="1"/>
  <c r="AK66" i="1" s="1"/>
  <c r="AI49" i="1"/>
  <c r="AJ49" i="1" s="1"/>
  <c r="AK49" i="1" s="1"/>
  <c r="AI87" i="1"/>
  <c r="AJ87" i="1" s="1"/>
  <c r="AK87" i="1" s="1"/>
  <c r="AI83" i="1"/>
  <c r="AJ83" i="1" s="1"/>
  <c r="AK83" i="1" s="1"/>
  <c r="AI96" i="1"/>
  <c r="AJ96" i="1" s="1"/>
  <c r="AK96" i="1" s="1"/>
  <c r="AI52" i="1"/>
  <c r="AI81" i="1"/>
  <c r="AJ81" i="1" s="1"/>
  <c r="AK81" i="1" s="1"/>
  <c r="AI62" i="1"/>
  <c r="AI45" i="1"/>
  <c r="AJ45" i="1" s="1"/>
  <c r="AK45" i="1" s="1"/>
  <c r="AI44" i="1"/>
  <c r="AJ44" i="1" s="1"/>
  <c r="AK44" i="1" s="1"/>
  <c r="AI86" i="1"/>
  <c r="AJ86" i="1" s="1"/>
  <c r="AK86" i="1" s="1"/>
  <c r="AI59" i="1"/>
  <c r="AJ59" i="1" s="1"/>
  <c r="AK59" i="1" s="1"/>
  <c r="AI65" i="1"/>
  <c r="AI91" i="1"/>
  <c r="AJ91" i="1" s="1"/>
  <c r="AK91" i="1" s="1"/>
  <c r="AI98" i="1"/>
  <c r="AJ98" i="1" s="1"/>
  <c r="AK98" i="1" s="1"/>
  <c r="AI97" i="1"/>
  <c r="AJ97" i="1" s="1"/>
  <c r="AK97" i="1" s="1"/>
  <c r="AI42" i="1"/>
  <c r="AJ42" i="1" s="1"/>
  <c r="AK42" i="1" s="1"/>
  <c r="AK131" i="1" l="1"/>
  <c r="AM131" i="1" s="1"/>
  <c r="I131" i="1"/>
</calcChain>
</file>

<file path=xl/sharedStrings.xml><?xml version="1.0" encoding="utf-8"?>
<sst xmlns="http://schemas.openxmlformats.org/spreadsheetml/2006/main" count="394" uniqueCount="271">
  <si>
    <t>Cenrāža punkts</t>
  </si>
  <si>
    <t>Pakalpojuma nosaukums</t>
  </si>
  <si>
    <t>mērvienība</t>
  </si>
  <si>
    <t>cena bez PVN (EUR)</t>
  </si>
  <si>
    <t>PVN (EUR)</t>
  </si>
  <si>
    <t>Spēkā esošā cena ar PVN (EUR)</t>
  </si>
  <si>
    <t>Pakalpojumu skaits 2020.gadā, gab.</t>
  </si>
  <si>
    <t>2020.gada ieņēmumi (EUR)</t>
  </si>
  <si>
    <t>Tiešās izmaksas, EUR</t>
  </si>
  <si>
    <t>Netiešās izmaksas, EUR</t>
  </si>
  <si>
    <t>Pakalpojuma izcenojums bez PVN,  EUR</t>
  </si>
  <si>
    <t>PVN, 21%, EUR</t>
  </si>
  <si>
    <t>Pakalpojuma izcenojums ar PVN,  EUR</t>
  </si>
  <si>
    <t>Atalgojums</t>
  </si>
  <si>
    <t>VSAOI, 23.59%</t>
  </si>
  <si>
    <t>t.sk.</t>
  </si>
  <si>
    <t>Tiešās izmaksas, kopā</t>
  </si>
  <si>
    <t>t.sk. sadalījumā pa ekonomiskās klasifikācijas kodiem</t>
  </si>
  <si>
    <t>Netiešās izmaksas, kopā</t>
  </si>
  <si>
    <t>EKK 2210</t>
  </si>
  <si>
    <t>EKK 2230</t>
  </si>
  <si>
    <t>EKK 2350</t>
  </si>
  <si>
    <t>EKK 2311</t>
  </si>
  <si>
    <t>EKK 2330</t>
  </si>
  <si>
    <t>EKK 1000</t>
  </si>
  <si>
    <t>EKK 2100</t>
  </si>
  <si>
    <t>EKK 2220</t>
  </si>
  <si>
    <t>EKK 2240</t>
  </si>
  <si>
    <t>EKK 2250</t>
  </si>
  <si>
    <t>EKK 2260</t>
  </si>
  <si>
    <t>EKK 2310</t>
  </si>
  <si>
    <t>EKK 2320</t>
  </si>
  <si>
    <t>EKK 2510</t>
  </si>
  <si>
    <t>EKK 5000</t>
  </si>
  <si>
    <t>Tiešās un netiešās izmaksas kopā</t>
  </si>
  <si>
    <t>1.</t>
  </si>
  <si>
    <t>Datu apstrāde</t>
  </si>
  <si>
    <t>1.1.</t>
  </si>
  <si>
    <t>gab.</t>
  </si>
  <si>
    <t>1.2.</t>
  </si>
  <si>
    <t>1.3.</t>
  </si>
  <si>
    <t xml:space="preserve">ierakstītas vēstules sagatavošana un nosūtīšana </t>
  </si>
  <si>
    <t>1.3.1.</t>
  </si>
  <si>
    <t>līdz 10 liellopu pasēm vai viens zirga identifikācijas dokuments</t>
  </si>
  <si>
    <t>1.3.2.</t>
  </si>
  <si>
    <t>no 11 līdz 50 liellopu pasēm vai 5 zirga identifikācijas dokumenti</t>
  </si>
  <si>
    <t>1.4.</t>
  </si>
  <si>
    <t>sīkpakas noformēšana liellopu pasēm vai zirgu identifikācijas dokumentiem un to nosūtīšana uz sūtījumu saņemšanas termināļiem vai pastu</t>
  </si>
  <si>
    <t>dzīvnieka apzīmēšanas akta dublikāta izgatavošana (liellopiem, aitām, kazām)1</t>
  </si>
  <si>
    <t>1.5.</t>
  </si>
  <si>
    <t>dzīvnieka apzīmēšanas akta dublikāta izgatavošana steidzami (liellopiem, aitām, kazām) (vienas darbdienas laikā)</t>
  </si>
  <si>
    <t>1.6.</t>
  </si>
  <si>
    <t>dzīvnieks</t>
  </si>
  <si>
    <t>1.7.</t>
  </si>
  <si>
    <t>1.8.</t>
  </si>
  <si>
    <t>1 lapa</t>
  </si>
  <si>
    <t>1.9.</t>
  </si>
  <si>
    <t>1.10.</t>
  </si>
  <si>
    <t>dokuments</t>
  </si>
  <si>
    <t>1.12.</t>
  </si>
  <si>
    <t>1.13.</t>
  </si>
  <si>
    <t>1 atzīme</t>
  </si>
  <si>
    <t>2.</t>
  </si>
  <si>
    <t>2.1.</t>
  </si>
  <si>
    <t xml:space="preserve">dzīvnieka (liellopa, aitas, kazas, zirga) datu atjaunošana ganāmpulku vai dzīvnieku reģistrā  </t>
  </si>
  <si>
    <t>2.2.</t>
  </si>
  <si>
    <t>datu vai dokumentu labošana reģistra datubāzē, izņemot gadījumu, ja to dara dzīvnieka īpašnieks</t>
  </si>
  <si>
    <t>stunda</t>
  </si>
  <si>
    <t>3.</t>
  </si>
  <si>
    <t>3.1.</t>
  </si>
  <si>
    <t>3.1.1.</t>
  </si>
  <si>
    <t>komplekts</t>
  </si>
  <si>
    <t>3.1.2.</t>
  </si>
  <si>
    <t>3.1.3.</t>
  </si>
  <si>
    <t>3.2.</t>
  </si>
  <si>
    <t>3.2.1.</t>
  </si>
  <si>
    <t>3.2.2.</t>
  </si>
  <si>
    <t>3.2.3.</t>
  </si>
  <si>
    <t>3.3.</t>
  </si>
  <si>
    <t>3.3.1.</t>
  </si>
  <si>
    <t>normatīvajos aktos noteiktajā termiņā</t>
  </si>
  <si>
    <t>3.3.2.</t>
  </si>
  <si>
    <t>3.4.</t>
  </si>
  <si>
    <t>3.4.1.</t>
  </si>
  <si>
    <t>3.4.2.</t>
  </si>
  <si>
    <t>normatīvajos aktos noteiktajā termiņā (bez apzīmēšanas akta)</t>
  </si>
  <si>
    <t>normatīvajos aktos noteiktajā termiņā (ar apzīmēšanas aktu)</t>
  </si>
  <si>
    <t>krotāliju ieliekamās stangas</t>
  </si>
  <si>
    <t>krotāliju stangu adata</t>
  </si>
  <si>
    <t>krotāliju zīmulis</t>
  </si>
  <si>
    <t>cūku krotāliju ieliekamā pistole</t>
  </si>
  <si>
    <t xml:space="preserve">TST krotālijas audu parauga noņemšanai ar dzīvnieka identifikācijas numuru (minimālais daudzums 50 gab) </t>
  </si>
  <si>
    <t>elektronisko krotāliju nolasītājs RS420 vai analogs</t>
  </si>
  <si>
    <t>GPR+ universāls mikročipu nolasītājs vai analogs</t>
  </si>
  <si>
    <t>elektronisko krotāliju un mikročipu nolasītājs Livestock Pocket Reader (LPR) vai analogs</t>
  </si>
  <si>
    <t>Mikročipu nolasītājs Handheld reader Are H3 vai analogs</t>
  </si>
  <si>
    <t>Mikročipu nolasītājs Handheld reader Are H9 vai analogs</t>
  </si>
  <si>
    <t>Mikročipu nolasītājs Handheld reader Are H5 vai analogs</t>
  </si>
  <si>
    <t>Stangas TSU krotāliju ielikšanai</t>
  </si>
  <si>
    <t>Stangas TST krotāliju ielikšanai</t>
  </si>
  <si>
    <t>Stangas TWIN krotāliju ielikšanai</t>
  </si>
  <si>
    <t xml:space="preserve">Dažādu krāsu plastikāta riņķi Selection washer lielie vai analogs, ieliekami kopā ar krotāliju, ja ir nepieciešama šķirošana pēc krāsām </t>
  </si>
  <si>
    <t>100 gab.</t>
  </si>
  <si>
    <t xml:space="preserve">Dažādu krāsu plastikāta riņķi Selection washer mazie vai analogs, ieliekami kopā ar krotāliju, ja nav nepieciešama šķirošana pēc krāsām </t>
  </si>
  <si>
    <t>kompl.</t>
  </si>
  <si>
    <t>TagFaster HDX vai analogs (pasūtījums sākot no 100 gab.)</t>
  </si>
  <si>
    <t>PU-Twin vai analogs</t>
  </si>
  <si>
    <t>4.</t>
  </si>
  <si>
    <t>4.1.</t>
  </si>
  <si>
    <t>4.1.1.</t>
  </si>
  <si>
    <t>4.1.2.</t>
  </si>
  <si>
    <t>4.2.</t>
  </si>
  <si>
    <t>4.2.1.</t>
  </si>
  <si>
    <t>4.2.2.</t>
  </si>
  <si>
    <t>4.3.</t>
  </si>
  <si>
    <t>4.3.1.</t>
  </si>
  <si>
    <t>4.3.2.</t>
  </si>
  <si>
    <t>4.4.</t>
  </si>
  <si>
    <t>4.4.1.</t>
  </si>
  <si>
    <t>4.4.2.</t>
  </si>
  <si>
    <t>5.1.</t>
  </si>
  <si>
    <t>izziņa no datubāzes par dzīvnieku, ganāmpulku un novietņu reģistru (14 dienu laikā)</t>
  </si>
  <si>
    <t>5.2.</t>
  </si>
  <si>
    <t>izziņa, kas sagatavota individuāli pēc personas pieprasījuma (14 dienu laikā)</t>
  </si>
  <si>
    <t>5.3.</t>
  </si>
  <si>
    <t>datu sagatavošana no datubāzes un nosūtīšana uz e-pastu vai iekopēšana datu nesējos</t>
  </si>
  <si>
    <t>6.</t>
  </si>
  <si>
    <t>Citi pakalpojumi</t>
  </si>
  <si>
    <t>6.1.</t>
  </si>
  <si>
    <t>6.2.</t>
  </si>
  <si>
    <t>Attālinātās mācības, semināri, lekcijas</t>
  </si>
  <si>
    <t>ak.stunda</t>
  </si>
  <si>
    <t>6.3.</t>
  </si>
  <si>
    <t>liellopa pases sagatavošana un izsniegšana dzīvnieka eksportam normatīvajos aktos noteiktajā termiņā</t>
  </si>
  <si>
    <t>liellopa pases sagatavošana un izsniegšana dzīvnieka eksportam steidzami (vienas darbdienas laikā)</t>
  </si>
  <si>
    <t>Prognozētais pakalpojumu skaits gadā, gab.</t>
  </si>
  <si>
    <t>mājas (istabas) dzīvnieka reģistrācija</t>
  </si>
  <si>
    <t xml:space="preserve">obligātās svaigpiena paraugu numuru papīra uzlīmes bez apdrukas </t>
  </si>
  <si>
    <t>1.11.</t>
  </si>
  <si>
    <t>1.14.</t>
  </si>
  <si>
    <t>1.15.</t>
  </si>
  <si>
    <t>Datu labošana reģistra datubāzē</t>
  </si>
  <si>
    <t xml:space="preserve">оbligātās svaigpiena paraugu numuru papīra uzlīmes ar izdrukātiem numuriem </t>
  </si>
  <si>
    <t>4.1.3.</t>
  </si>
  <si>
    <t>4.2.3.</t>
  </si>
  <si>
    <t>5.1.1.</t>
  </si>
  <si>
    <t>5.1.2.</t>
  </si>
  <si>
    <t>5.2.1.</t>
  </si>
  <si>
    <t>5.2.2.</t>
  </si>
  <si>
    <t>5.3.1.</t>
  </si>
  <si>
    <t>5.3.2.</t>
  </si>
  <si>
    <t>7.</t>
  </si>
  <si>
    <t>7.1.</t>
  </si>
  <si>
    <t>7.2.</t>
  </si>
  <si>
    <t>Mini Loop elektroniskā krotālija vai analogs ar apdrukātu novietnes numuru, paredzētas pārvietošanai uz kautuvi  (pasūtījums sākot no 100 gab.)</t>
  </si>
  <si>
    <t>TagFaster HDX vai analogs ar novietnes numuru (sākot no 100 gab.)</t>
  </si>
  <si>
    <t>8.</t>
  </si>
  <si>
    <t>8.1.</t>
  </si>
  <si>
    <t>8.2.</t>
  </si>
  <si>
    <t>8.3.</t>
  </si>
  <si>
    <t>8.4.</t>
  </si>
  <si>
    <t>8.5.</t>
  </si>
  <si>
    <t xml:space="preserve">TSU krotālijas audu parauga noņemšanai (ar šķidrumu) ar unikālu numuru (minimālais daudzums 50 gab) </t>
  </si>
  <si>
    <t>8.6.</t>
  </si>
  <si>
    <t>8.7.</t>
  </si>
  <si>
    <t>9.</t>
  </si>
  <si>
    <t>9.1.</t>
  </si>
  <si>
    <t>9.2.</t>
  </si>
  <si>
    <t>9.3.</t>
  </si>
  <si>
    <t>9.4.</t>
  </si>
  <si>
    <t>9.5.</t>
  </si>
  <si>
    <t>9.6.</t>
  </si>
  <si>
    <t xml:space="preserve">Mini Loop stangas </t>
  </si>
  <si>
    <t xml:space="preserve">kakla siksna ar atšķirības lentu un identifikācijas numuru bīstamam sunim </t>
  </si>
  <si>
    <t>10.</t>
  </si>
  <si>
    <t>Elektronisko identifikatoru nolasītāji</t>
  </si>
  <si>
    <t>10.1.</t>
  </si>
  <si>
    <t>10.2.</t>
  </si>
  <si>
    <t>10.3.</t>
  </si>
  <si>
    <t>11.</t>
  </si>
  <si>
    <t>Izziņu sagatavošana</t>
  </si>
  <si>
    <t>11.1.</t>
  </si>
  <si>
    <t>11.2.</t>
  </si>
  <si>
    <t>11.3.</t>
  </si>
  <si>
    <t>5.</t>
  </si>
  <si>
    <t>Ieņēmumu apjoms gadā (EUR)</t>
  </si>
  <si>
    <t>KOPĀ</t>
  </si>
  <si>
    <t>2022.gada pašu ieņēmumu plāns (EUR)</t>
  </si>
  <si>
    <t>Pašu ieņēmumu palielinājums 2023.gadā</t>
  </si>
  <si>
    <t>37=35-36</t>
  </si>
  <si>
    <t>Maksas pakalpojumu izcenojuma aprēķina kopsavilkums un informācija par plānoto ieņēmumu izmaiņām</t>
  </si>
  <si>
    <t>zirga individuālā pastāvīgā identifikācijas dokumenta sagatavošana un izsniegšana:</t>
  </si>
  <si>
    <t>standarta identifikācijas dokuments</t>
  </si>
  <si>
    <t>izvērstais identifikācijas dokuments</t>
  </si>
  <si>
    <t xml:space="preserve">standarta identifikācijas dokumenta dublikāts </t>
  </si>
  <si>
    <t xml:space="preserve">izvērstā identifikācijas dokumenta dublikāts </t>
  </si>
  <si>
    <t>1.3.3.</t>
  </si>
  <si>
    <t>1.3.4.</t>
  </si>
  <si>
    <t>1.3.5.</t>
  </si>
  <si>
    <t>individuālā pastāvīgā identifikācijas dokumenta aizstājējs (aizstājējdokuments )</t>
  </si>
  <si>
    <t xml:space="preserve">standarta identifikācijas dokumenta pārveidošana izvērstā identifikācijas dokumentā </t>
  </si>
  <si>
    <t>1.3.6.</t>
  </si>
  <si>
    <t>jauna ganāmpulka reģistrācija elektroniski tiešsaistē</t>
  </si>
  <si>
    <t>jauna ganāmpulka reģistrācija klātienē vai no saņemtā iesnieguma</t>
  </si>
  <si>
    <t>jaunas novietnes (objekta) reģistrācija elektroniski tiešsaistē</t>
  </si>
  <si>
    <t>jaunas novietnes (objekta) reģistrācija klātienē vai no saņemtā iesnieguma</t>
  </si>
  <si>
    <t>pārmaiņu reģistrācija elektroniski tiešsaistē ganāmpulka vai novietnes (objekta) datos</t>
  </si>
  <si>
    <t>pārmaiņu reģistrācija ganāmpulka vai novietnes (objekta) datos klātienē vai no saņemtā iesnieguma</t>
  </si>
  <si>
    <t xml:space="preserve"> ievesto vaislas dzīvnieku un to vaislas materiāla datu reģistrācija</t>
  </si>
  <si>
    <t>izmeklējumu, kas veikts citu valstu akreditētā laboratorijā, reģistrācija</t>
  </si>
  <si>
    <t>Liellopu identifikācijas līdzekļu sagatavošana un izsniegšana</t>
  </si>
  <si>
    <t>standarta komplekts (divas parastās krotālijas)</t>
  </si>
  <si>
    <t>elektroniskais apzīmējuma komplekts (parastā krotālija, elektroniskā krotālija)</t>
  </si>
  <si>
    <t>3.5.</t>
  </si>
  <si>
    <t>3.6.</t>
  </si>
  <si>
    <t>parastā saite uz vēzīša (minimālais pasūtījums sākot no 100 gab.)</t>
  </si>
  <si>
    <t xml:space="preserve">elektroniskā saite uz vēzīša (minimālais pasūtījums sākot no 100 gab.) </t>
  </si>
  <si>
    <t>Aitu un kazu identifikācijas līdzekļu sagatavošana un izsniegšana</t>
  </si>
  <si>
    <r>
      <t>steidzami (vienas darbdienas laikā)</t>
    </r>
    <r>
      <rPr>
        <vertAlign val="superscript"/>
        <sz val="10"/>
        <color theme="1"/>
        <rFont val="Times New Roman"/>
        <family val="1"/>
        <charset val="186"/>
      </rPr>
      <t xml:space="preserve"> </t>
    </r>
  </si>
  <si>
    <t>steidzami (vienas darbdienas laikā)</t>
  </si>
  <si>
    <t>elektroniskās krotālijas atjaunošana</t>
  </si>
  <si>
    <t>parastās krotālijas atjaunošana</t>
  </si>
  <si>
    <t>elektroniskais komplekts (parastā krotālija, elektroniskā krotālija)</t>
  </si>
  <si>
    <t>Elektroniskās krotālijas atjaunošana</t>
  </si>
  <si>
    <t>Parastās krotālijas atjaunošana</t>
  </si>
  <si>
    <t>4.5.</t>
  </si>
  <si>
    <t>4.6.</t>
  </si>
  <si>
    <t>4.7.</t>
  </si>
  <si>
    <t>4.8.</t>
  </si>
  <si>
    <t>4.9.</t>
  </si>
  <si>
    <t>4.10.</t>
  </si>
  <si>
    <t>4.11.</t>
  </si>
  <si>
    <t>4.12.</t>
  </si>
  <si>
    <t>Vienkāršā saite uz vēzīša (minimālais pasūtījums sākot no 100 gab.)</t>
  </si>
  <si>
    <t>Mini Loop parastā krotālija vai analogs ar apdrukātu novietnes numuru, paredzētas pārvietošanai uz kautuvi (pasūtījums sākot no 100 gab.)</t>
  </si>
  <si>
    <t xml:space="preserve">Mini Loop krotāliju komplekts (viena parastā un viena elektroniskā krotālija) vai analogs ar apdrukātu novietnes numuru, paredzētas pārvietošanai uz kautuvi (pasūtījums sākot no 100 komplektiem)  </t>
  </si>
  <si>
    <t>Cūku identifikācijas līdzekļu sagatavošana un izsniegšana</t>
  </si>
  <si>
    <t>mazās parastās krotālijas</t>
  </si>
  <si>
    <t>lielās parastās krotālijas</t>
  </si>
  <si>
    <t>apaļās parastās krotālijas</t>
  </si>
  <si>
    <t>Citu sugu dzīvnieku identifikācijas līdzekļu sagatavošana un izsniegšana</t>
  </si>
  <si>
    <t>apdrukātās mazās parastās krotālijas</t>
  </si>
  <si>
    <t>apdrukātās lielās parastās krotālijas</t>
  </si>
  <si>
    <t xml:space="preserve">injicējams transponderis (elektroniskais mikročips) ar valsts kodu vai bez valsts koda </t>
  </si>
  <si>
    <t>6.4.</t>
  </si>
  <si>
    <t>6.5.</t>
  </si>
  <si>
    <t>neapdrukātas mazās parastās krotālijas</t>
  </si>
  <si>
    <t>neapdrukātas lielās parastās krotālijas</t>
  </si>
  <si>
    <t>7.3.</t>
  </si>
  <si>
    <t>7.4.</t>
  </si>
  <si>
    <t>7.5.</t>
  </si>
  <si>
    <t>7.6.</t>
  </si>
  <si>
    <t>7.7.</t>
  </si>
  <si>
    <t xml:space="preserve">DNS komplekts ar apzīmēšanas aktu (viena parastā krotālija un viena ar audu parauga noņemšanas kapsulu) </t>
  </si>
  <si>
    <t>datu reģistrācija par notikumiem ar dzīvnieku no saņemtā iesnieguma</t>
  </si>
  <si>
    <t xml:space="preserve">DNS komplekts bez apzīmēšanas akta (viena parastā krotālija un viena ar audu parauga noņemšanas kapsulu) </t>
  </si>
  <si>
    <t xml:space="preserve">DNS komplekts ar apzīmēšanas aktu (abas krotālijas ar audu paraugu noņemšanass kapsulām) </t>
  </si>
  <si>
    <t xml:space="preserve">DNS komplekts liellopiem bez apzīmēšanas akta (abas krotālijas ar audu paraugu noņemšanass kapsulām) </t>
  </si>
  <si>
    <t>DNS parastā maza vai apaļa krotālija krotāliju jau apzīmētam dzīvniekam (papildus identifikācijas līdzeklis)</t>
  </si>
  <si>
    <t>Dzīvnieku identifikācijas līdzekļi DNS, TSU vai TST analīžu noņemšanai</t>
  </si>
  <si>
    <t>Stangas dzīvnieku identifikācijas līdzekļu (krotāliju) ielikšanai un citas preces</t>
  </si>
  <si>
    <t>8.8.</t>
  </si>
  <si>
    <t>8.9.</t>
  </si>
  <si>
    <t>8.10.</t>
  </si>
  <si>
    <t>8.11.</t>
  </si>
  <si>
    <t>11.4.</t>
  </si>
  <si>
    <t>11.5.</t>
  </si>
  <si>
    <t>Šķirnes lauksaimniecības dzīvnieku audzētāju biedrības un krustojuma cūku audzētāju organizācijas un šķirnes mājas (istabas) dzīvnieku organizācijas, kas īsteno vietējo šķirņu mājas (istabas) dzīvnieku audzēšanas programmu atzīšana</t>
  </si>
  <si>
    <t>Šķirnes mājas (istabas) dzīvnieku organizācijas reģistācija</t>
  </si>
  <si>
    <t>sertifikāta izsniegšana lauksaimniecības dzīvnieku pārraudzības, vērtēšanas, mākslīgās apsēklošanas un olšūnu un embriju transplantācijas darba veikšanai, tai skaitā atkārtoti</t>
  </si>
  <si>
    <t>komercķīlas atzīmes reģistrācija vai dzēšana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</si>
</sst>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5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vertAlign val="superscript"/>
      <sz val="10"/>
      <color theme="1"/>
      <name val="Times New Roman"/>
      <family val="1"/>
      <charset val="186"/>
    </font>
    <font>
      <strike/>
      <sz val="10"/>
      <color theme="1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1"/>
      <name val="Calibri"/>
      <family val="2"/>
      <scheme val="minor"/>
    </font>
    <font>
      <b/>
      <sz val="11"/>
      <name val="Calibri"/>
      <family val="2"/>
      <charset val="186"/>
      <scheme val="minor"/>
    </font>
    <font>
      <b/>
      <sz val="10"/>
      <color rgb="FF000000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95">
    <xf numFmtId="0" fontId="0" fillId="0" borderId="0" xfId="0"/>
    <xf numFmtId="0" fontId="3" fillId="0" borderId="0" xfId="1" applyFont="1" applyAlignment="1">
      <alignment vertical="center"/>
    </xf>
    <xf numFmtId="0" fontId="4" fillId="0" borderId="0" xfId="2"/>
    <xf numFmtId="0" fontId="3" fillId="0" borderId="0" xfId="1" applyFont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4" fillId="0" borderId="2" xfId="2" applyBorder="1"/>
    <xf numFmtId="0" fontId="5" fillId="2" borderId="2" xfId="1" applyFont="1" applyFill="1" applyBorder="1" applyAlignment="1">
      <alignment horizontal="justify" vertical="center" wrapText="1"/>
    </xf>
    <xf numFmtId="0" fontId="4" fillId="0" borderId="2" xfId="2" applyFill="1" applyBorder="1"/>
    <xf numFmtId="164" fontId="4" fillId="0" borderId="2" xfId="2" applyNumberFormat="1" applyFill="1" applyBorder="1"/>
    <xf numFmtId="4" fontId="3" fillId="0" borderId="2" xfId="1" applyNumberFormat="1" applyFont="1" applyBorder="1" applyAlignment="1">
      <alignment horizontal="center" vertical="center"/>
    </xf>
    <xf numFmtId="4" fontId="4" fillId="0" borderId="2" xfId="2" applyNumberFormat="1" applyBorder="1"/>
    <xf numFmtId="2" fontId="4" fillId="0" borderId="2" xfId="2" applyNumberFormat="1" applyFill="1" applyBorder="1"/>
    <xf numFmtId="0" fontId="9" fillId="0" borderId="2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vertical="center" wrapText="1"/>
    </xf>
    <xf numFmtId="0" fontId="7" fillId="0" borderId="2" xfId="1" applyFont="1" applyFill="1" applyBorder="1" applyAlignment="1">
      <alignment vertical="center" wrapText="1"/>
    </xf>
    <xf numFmtId="4" fontId="11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vertical="center" wrapText="1"/>
    </xf>
    <xf numFmtId="0" fontId="7" fillId="0" borderId="3" xfId="1" applyFont="1" applyFill="1" applyBorder="1" applyAlignment="1">
      <alignment vertical="center" wrapText="1"/>
    </xf>
    <xf numFmtId="1" fontId="4" fillId="0" borderId="2" xfId="2" applyNumberFormat="1" applyBorder="1"/>
    <xf numFmtId="1" fontId="4" fillId="0" borderId="2" xfId="2" applyNumberFormat="1" applyFill="1" applyBorder="1"/>
    <xf numFmtId="0" fontId="10" fillId="0" borderId="2" xfId="1" applyFont="1" applyFill="1" applyBorder="1" applyAlignment="1">
      <alignment horizontal="center" vertical="center" wrapText="1"/>
    </xf>
    <xf numFmtId="4" fontId="11" fillId="0" borderId="2" xfId="1" applyNumberFormat="1" applyFont="1" applyBorder="1" applyAlignment="1">
      <alignment horizontal="center" vertical="center"/>
    </xf>
    <xf numFmtId="4" fontId="3" fillId="3" borderId="2" xfId="1" applyNumberFormat="1" applyFont="1" applyFill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3" fillId="3" borderId="1" xfId="1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vertical="center"/>
    </xf>
    <xf numFmtId="49" fontId="6" fillId="2" borderId="2" xfId="1" applyNumberFormat="1" applyFont="1" applyFill="1" applyBorder="1" applyAlignment="1">
      <alignment horizontal="center" vertical="center" wrapText="1"/>
    </xf>
    <xf numFmtId="2" fontId="7" fillId="2" borderId="10" xfId="1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1" fontId="3" fillId="2" borderId="2" xfId="1" applyNumberFormat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vertical="center"/>
    </xf>
    <xf numFmtId="0" fontId="4" fillId="2" borderId="2" xfId="2" applyFill="1" applyBorder="1"/>
    <xf numFmtId="0" fontId="4" fillId="2" borderId="0" xfId="2" applyFill="1"/>
    <xf numFmtId="49" fontId="5" fillId="2" borderId="2" xfId="1" applyNumberFormat="1" applyFont="1" applyFill="1" applyBorder="1" applyAlignment="1">
      <alignment horizontal="center" vertical="center" wrapText="1"/>
    </xf>
    <xf numFmtId="1" fontId="7" fillId="2" borderId="12" xfId="1" applyNumberFormat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justify" vertical="center" wrapText="1"/>
    </xf>
    <xf numFmtId="0" fontId="7" fillId="2" borderId="3" xfId="1" applyFont="1" applyFill="1" applyBorder="1" applyAlignment="1">
      <alignment horizontal="justify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justify" vertical="center" wrapText="1"/>
    </xf>
    <xf numFmtId="0" fontId="3" fillId="2" borderId="2" xfId="1" applyFont="1" applyFill="1" applyBorder="1" applyAlignment="1">
      <alignment horizontal="justify" vertical="center" wrapText="1"/>
    </xf>
    <xf numFmtId="0" fontId="3" fillId="2" borderId="2" xfId="1" applyFont="1" applyFill="1" applyBorder="1" applyAlignment="1">
      <alignment horizontal="center" vertical="center" wrapText="1"/>
    </xf>
    <xf numFmtId="1" fontId="7" fillId="2" borderId="2" xfId="1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center" wrapText="1"/>
    </xf>
    <xf numFmtId="49" fontId="3" fillId="2" borderId="14" xfId="1" applyNumberFormat="1" applyFont="1" applyFill="1" applyBorder="1" applyAlignment="1">
      <alignment horizontal="center" vertical="center" wrapText="1"/>
    </xf>
    <xf numFmtId="49" fontId="3" fillId="2" borderId="13" xfId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justify" vertical="center" wrapText="1"/>
    </xf>
    <xf numFmtId="0" fontId="7" fillId="2" borderId="5" xfId="1" applyFont="1" applyFill="1" applyBorder="1" applyAlignment="1">
      <alignment horizontal="center" vertical="center" wrapText="1"/>
    </xf>
    <xf numFmtId="2" fontId="7" fillId="2" borderId="2" xfId="1" applyNumberFormat="1" applyFont="1" applyFill="1" applyBorder="1" applyAlignment="1">
      <alignment horizontal="center" vertical="center" wrapText="1"/>
    </xf>
    <xf numFmtId="2" fontId="4" fillId="2" borderId="2" xfId="2" applyNumberFormat="1" applyFill="1" applyBorder="1"/>
    <xf numFmtId="0" fontId="7" fillId="2" borderId="5" xfId="1" applyFont="1" applyFill="1" applyBorder="1" applyAlignment="1">
      <alignment horizontal="left" vertical="center" wrapText="1"/>
    </xf>
    <xf numFmtId="2" fontId="7" fillId="2" borderId="4" xfId="1" applyNumberFormat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1" fontId="3" fillId="0" borderId="0" xfId="1" applyNumberFormat="1" applyFont="1" applyAlignment="1">
      <alignment horizontal="center" vertical="center"/>
    </xf>
    <xf numFmtId="4" fontId="3" fillId="0" borderId="0" xfId="1" applyNumberFormat="1" applyFont="1" applyFill="1" applyAlignment="1">
      <alignment vertical="center"/>
    </xf>
    <xf numFmtId="2" fontId="3" fillId="0" borderId="0" xfId="1" applyNumberFormat="1" applyFont="1" applyAlignment="1">
      <alignment vertical="center"/>
    </xf>
    <xf numFmtId="10" fontId="3" fillId="0" borderId="0" xfId="1" applyNumberFormat="1" applyFont="1" applyAlignment="1">
      <alignment vertical="center"/>
    </xf>
    <xf numFmtId="49" fontId="7" fillId="4" borderId="9" xfId="1" applyNumberFormat="1" applyFont="1" applyFill="1" applyBorder="1" applyAlignment="1">
      <alignment horizontal="center" vertical="center" wrapText="1"/>
    </xf>
    <xf numFmtId="0" fontId="7" fillId="4" borderId="9" xfId="1" applyFont="1" applyFill="1" applyBorder="1" applyAlignment="1">
      <alignment horizontal="justify" vertical="center" wrapText="1"/>
    </xf>
    <xf numFmtId="0" fontId="7" fillId="4" borderId="10" xfId="1" applyFont="1" applyFill="1" applyBorder="1" applyAlignment="1">
      <alignment horizontal="justify" vertical="center" wrapText="1"/>
    </xf>
    <xf numFmtId="2" fontId="7" fillId="4" borderId="10" xfId="1" applyNumberFormat="1" applyFont="1" applyFill="1" applyBorder="1" applyAlignment="1">
      <alignment horizontal="center" vertical="center" wrapText="1"/>
    </xf>
    <xf numFmtId="4" fontId="4" fillId="4" borderId="2" xfId="2" applyNumberFormat="1" applyFill="1" applyBorder="1"/>
    <xf numFmtId="0" fontId="3" fillId="4" borderId="3" xfId="1" applyFont="1" applyFill="1" applyBorder="1" applyAlignment="1">
      <alignment horizontal="center" vertical="center" wrapText="1"/>
    </xf>
    <xf numFmtId="0" fontId="4" fillId="4" borderId="2" xfId="2" applyFill="1" applyBorder="1"/>
    <xf numFmtId="2" fontId="4" fillId="4" borderId="2" xfId="2" applyNumberFormat="1" applyFill="1" applyBorder="1"/>
    <xf numFmtId="0" fontId="4" fillId="4" borderId="0" xfId="2" applyFill="1"/>
    <xf numFmtId="0" fontId="3" fillId="4" borderId="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vertical="center" wrapText="1"/>
    </xf>
    <xf numFmtId="0" fontId="3" fillId="4" borderId="3" xfId="1" applyFont="1" applyFill="1" applyBorder="1" applyAlignment="1">
      <alignment vertical="center" wrapText="1"/>
    </xf>
    <xf numFmtId="4" fontId="3" fillId="4" borderId="2" xfId="1" applyNumberFormat="1" applyFont="1" applyFill="1" applyBorder="1" applyAlignment="1">
      <alignment horizontal="center" vertical="center"/>
    </xf>
    <xf numFmtId="49" fontId="7" fillId="4" borderId="2" xfId="1" applyNumberFormat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justify" vertical="center" wrapText="1"/>
    </xf>
    <xf numFmtId="0" fontId="7" fillId="4" borderId="3" xfId="1" applyFont="1" applyFill="1" applyBorder="1" applyAlignment="1">
      <alignment horizontal="justify" vertical="center" wrapText="1"/>
    </xf>
    <xf numFmtId="2" fontId="7" fillId="4" borderId="3" xfId="1" applyNumberFormat="1" applyFont="1" applyFill="1" applyBorder="1" applyAlignment="1">
      <alignment horizontal="center" vertical="center" wrapText="1"/>
    </xf>
    <xf numFmtId="4" fontId="11" fillId="4" borderId="2" xfId="1" applyNumberFormat="1" applyFont="1" applyFill="1" applyBorder="1" applyAlignment="1">
      <alignment horizontal="center" vertical="center"/>
    </xf>
    <xf numFmtId="0" fontId="7" fillId="4" borderId="2" xfId="1" applyFont="1" applyFill="1" applyBorder="1" applyAlignment="1">
      <alignment vertical="center" wrapText="1"/>
    </xf>
    <xf numFmtId="0" fontId="7" fillId="4" borderId="3" xfId="1" applyFont="1" applyFill="1" applyBorder="1" applyAlignment="1">
      <alignment vertical="center" wrapText="1"/>
    </xf>
    <xf numFmtId="2" fontId="3" fillId="4" borderId="3" xfId="1" applyNumberFormat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/>
    </xf>
    <xf numFmtId="0" fontId="7" fillId="4" borderId="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vertical="center"/>
    </xf>
    <xf numFmtId="0" fontId="7" fillId="4" borderId="4" xfId="1" applyFont="1" applyFill="1" applyBorder="1" applyAlignment="1">
      <alignment horizontal="justify" vertical="center" wrapText="1"/>
    </xf>
    <xf numFmtId="0" fontId="3" fillId="4" borderId="11" xfId="1" applyFont="1" applyFill="1" applyBorder="1" applyAlignment="1">
      <alignment vertical="center" wrapText="1"/>
    </xf>
    <xf numFmtId="0" fontId="3" fillId="4" borderId="0" xfId="1" applyFont="1" applyFill="1" applyBorder="1" applyAlignment="1">
      <alignment vertical="center" wrapText="1"/>
    </xf>
    <xf numFmtId="49" fontId="3" fillId="4" borderId="2" xfId="1" applyNumberFormat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vertical="center" wrapText="1"/>
    </xf>
    <xf numFmtId="2" fontId="7" fillId="4" borderId="2" xfId="1" applyNumberFormat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justify" vertical="center" wrapText="1"/>
    </xf>
    <xf numFmtId="0" fontId="3" fillId="4" borderId="2" xfId="1" applyFont="1" applyFill="1" applyBorder="1" applyAlignment="1">
      <alignment horizontal="justify" vertical="center" wrapText="1"/>
    </xf>
    <xf numFmtId="0" fontId="3" fillId="4" borderId="13" xfId="1" applyFont="1" applyFill="1" applyBorder="1" applyAlignment="1">
      <alignment horizontal="justify" vertical="center" wrapText="1"/>
    </xf>
    <xf numFmtId="0" fontId="7" fillId="4" borderId="3" xfId="1" applyFont="1" applyFill="1" applyBorder="1" applyAlignment="1">
      <alignment horizontal="left" vertical="center" wrapText="1"/>
    </xf>
    <xf numFmtId="0" fontId="7" fillId="4" borderId="2" xfId="1" applyFont="1" applyFill="1" applyBorder="1" applyAlignment="1">
      <alignment horizontal="left" vertical="center" wrapText="1"/>
    </xf>
    <xf numFmtId="0" fontId="7" fillId="4" borderId="4" xfId="1" applyFont="1" applyFill="1" applyBorder="1" applyAlignment="1">
      <alignment horizontal="left" vertical="center" wrapText="1"/>
    </xf>
    <xf numFmtId="49" fontId="3" fillId="4" borderId="13" xfId="1" applyNumberFormat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left" vertical="center" wrapText="1"/>
    </xf>
    <xf numFmtId="49" fontId="3" fillId="4" borderId="15" xfId="1" applyNumberFormat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left" vertical="center" wrapText="1"/>
    </xf>
    <xf numFmtId="0" fontId="7" fillId="4" borderId="8" xfId="1" applyFont="1" applyFill="1" applyBorder="1" applyAlignment="1">
      <alignment horizontal="left" vertical="center" wrapText="1"/>
    </xf>
    <xf numFmtId="4" fontId="4" fillId="4" borderId="1" xfId="2" applyNumberFormat="1" applyFill="1" applyBorder="1"/>
    <xf numFmtId="0" fontId="4" fillId="4" borderId="1" xfId="2" applyFill="1" applyBorder="1"/>
    <xf numFmtId="2" fontId="4" fillId="4" borderId="1" xfId="2" applyNumberFormat="1" applyFill="1" applyBorder="1"/>
    <xf numFmtId="49" fontId="3" fillId="4" borderId="13" xfId="1" applyNumberFormat="1" applyFont="1" applyFill="1" applyBorder="1" applyAlignment="1">
      <alignment horizontal="center" vertical="top" wrapText="1"/>
    </xf>
    <xf numFmtId="49" fontId="7" fillId="4" borderId="3" xfId="1" applyNumberFormat="1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left" vertical="center"/>
    </xf>
    <xf numFmtId="1" fontId="7" fillId="4" borderId="4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vertical="center" wrapText="1"/>
    </xf>
    <xf numFmtId="1" fontId="7" fillId="2" borderId="2" xfId="1" applyNumberFormat="1" applyFont="1" applyFill="1" applyBorder="1" applyAlignment="1">
      <alignment horizontal="center" vertical="center"/>
    </xf>
    <xf numFmtId="4" fontId="4" fillId="2" borderId="2" xfId="2" applyNumberFormat="1" applyFill="1" applyBorder="1"/>
    <xf numFmtId="49" fontId="7" fillId="4" borderId="13" xfId="1" applyNumberFormat="1" applyFont="1" applyFill="1" applyBorder="1" applyAlignment="1">
      <alignment horizontal="center" vertical="center" wrapText="1"/>
    </xf>
    <xf numFmtId="4" fontId="12" fillId="4" borderId="2" xfId="2" applyNumberFormat="1" applyFont="1" applyFill="1" applyBorder="1"/>
    <xf numFmtId="0" fontId="12" fillId="4" borderId="2" xfId="2" applyFont="1" applyFill="1" applyBorder="1"/>
    <xf numFmtId="2" fontId="12" fillId="4" borderId="2" xfId="2" applyNumberFormat="1" applyFont="1" applyFill="1" applyBorder="1"/>
    <xf numFmtId="0" fontId="12" fillId="4" borderId="0" xfId="2" applyFont="1" applyFill="1"/>
    <xf numFmtId="49" fontId="6" fillId="2" borderId="13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justify" vertical="center" wrapText="1"/>
    </xf>
    <xf numFmtId="0" fontId="7" fillId="4" borderId="5" xfId="1" applyFont="1" applyFill="1" applyBorder="1" applyAlignment="1">
      <alignment horizontal="justify" vertical="center"/>
    </xf>
    <xf numFmtId="0" fontId="7" fillId="4" borderId="2" xfId="1" applyFont="1" applyFill="1" applyBorder="1" applyAlignment="1">
      <alignment horizontal="justify" vertical="center"/>
    </xf>
    <xf numFmtId="1" fontId="3" fillId="0" borderId="0" xfId="1" applyNumberFormat="1" applyFont="1" applyFill="1" applyAlignment="1">
      <alignment vertical="center"/>
    </xf>
    <xf numFmtId="0" fontId="3" fillId="2" borderId="0" xfId="1" applyFont="1" applyFill="1" applyAlignment="1">
      <alignment vertical="center"/>
    </xf>
    <xf numFmtId="1" fontId="3" fillId="2" borderId="0" xfId="1" applyNumberFormat="1" applyFont="1" applyFill="1" applyAlignment="1">
      <alignment horizontal="center" vertical="center"/>
    </xf>
    <xf numFmtId="3" fontId="4" fillId="4" borderId="2" xfId="2" applyNumberFormat="1" applyFill="1" applyBorder="1"/>
    <xf numFmtId="3" fontId="3" fillId="0" borderId="2" xfId="1" applyNumberFormat="1" applyFont="1" applyFill="1" applyBorder="1" applyAlignment="1">
      <alignment horizontal="center" vertical="center"/>
    </xf>
    <xf numFmtId="3" fontId="3" fillId="0" borderId="3" xfId="1" applyNumberFormat="1" applyFont="1" applyFill="1" applyBorder="1" applyAlignment="1">
      <alignment horizontal="center" vertical="center" wrapText="1"/>
    </xf>
    <xf numFmtId="3" fontId="10" fillId="0" borderId="2" xfId="1" applyNumberFormat="1" applyFont="1" applyFill="1" applyBorder="1" applyAlignment="1">
      <alignment vertical="center" wrapText="1"/>
    </xf>
    <xf numFmtId="3" fontId="7" fillId="0" borderId="2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2" xfId="1" applyNumberFormat="1" applyFont="1" applyFill="1" applyBorder="1" applyAlignment="1">
      <alignment horizontal="center" vertical="center" wrapText="1"/>
    </xf>
    <xf numFmtId="1" fontId="3" fillId="0" borderId="0" xfId="1" applyNumberFormat="1" applyFont="1" applyFill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164" fontId="4" fillId="0" borderId="0" xfId="2" applyNumberFormat="1" applyFill="1" applyBorder="1"/>
    <xf numFmtId="2" fontId="4" fillId="0" borderId="0" xfId="2" applyNumberFormat="1" applyFill="1" applyBorder="1"/>
    <xf numFmtId="0" fontId="4" fillId="0" borderId="0" xfId="2" applyBorder="1"/>
    <xf numFmtId="4" fontId="4" fillId="0" borderId="0" xfId="2" applyNumberFormat="1" applyFill="1" applyBorder="1"/>
    <xf numFmtId="4" fontId="2" fillId="0" borderId="2" xfId="2" applyNumberFormat="1" applyFont="1" applyFill="1" applyBorder="1"/>
    <xf numFmtId="49" fontId="5" fillId="5" borderId="2" xfId="1" applyNumberFormat="1" applyFont="1" applyFill="1" applyBorder="1" applyAlignment="1">
      <alignment horizontal="center" vertical="center" wrapText="1"/>
    </xf>
    <xf numFmtId="0" fontId="5" fillId="5" borderId="2" xfId="1" applyFont="1" applyFill="1" applyBorder="1" applyAlignment="1">
      <alignment horizontal="justify" vertical="center" wrapText="1"/>
    </xf>
    <xf numFmtId="0" fontId="4" fillId="5" borderId="2" xfId="2" applyFill="1" applyBorder="1"/>
    <xf numFmtId="0" fontId="4" fillId="5" borderId="3" xfId="2" applyFill="1" applyBorder="1"/>
    <xf numFmtId="0" fontId="4" fillId="5" borderId="0" xfId="2" applyFill="1"/>
    <xf numFmtId="0" fontId="4" fillId="0" borderId="9" xfId="2" applyBorder="1" applyAlignment="1">
      <alignment horizontal="center"/>
    </xf>
    <xf numFmtId="0" fontId="4" fillId="0" borderId="10" xfId="2" applyBorder="1" applyAlignment="1">
      <alignment horizontal="center"/>
    </xf>
    <xf numFmtId="0" fontId="4" fillId="0" borderId="2" xfId="2" applyBorder="1" applyAlignment="1">
      <alignment horizontal="center"/>
    </xf>
    <xf numFmtId="0" fontId="4" fillId="0" borderId="0" xfId="2" applyAlignment="1">
      <alignment horizontal="center"/>
    </xf>
    <xf numFmtId="0" fontId="4" fillId="5" borderId="9" xfId="2" applyFill="1" applyBorder="1"/>
    <xf numFmtId="0" fontId="4" fillId="5" borderId="8" xfId="2" applyFill="1" applyBorder="1"/>
    <xf numFmtId="0" fontId="4" fillId="4" borderId="16" xfId="2" applyFill="1" applyBorder="1"/>
    <xf numFmtId="0" fontId="4" fillId="0" borderId="16" xfId="2" applyBorder="1"/>
    <xf numFmtId="0" fontId="4" fillId="2" borderId="16" xfId="2" applyFill="1" applyBorder="1"/>
    <xf numFmtId="0" fontId="12" fillId="4" borderId="16" xfId="2" applyFont="1" applyFill="1" applyBorder="1"/>
    <xf numFmtId="0" fontId="4" fillId="4" borderId="17" xfId="2" applyFill="1" applyBorder="1"/>
    <xf numFmtId="0" fontId="4" fillId="5" borderId="1" xfId="2" applyFill="1" applyBorder="1"/>
    <xf numFmtId="0" fontId="4" fillId="4" borderId="6" xfId="2" applyFill="1" applyBorder="1"/>
    <xf numFmtId="0" fontId="4" fillId="0" borderId="6" xfId="2" applyBorder="1"/>
    <xf numFmtId="0" fontId="4" fillId="2" borderId="6" xfId="2" applyFill="1" applyBorder="1"/>
    <xf numFmtId="0" fontId="12" fillId="4" borderId="6" xfId="2" applyFont="1" applyFill="1" applyBorder="1"/>
    <xf numFmtId="0" fontId="4" fillId="4" borderId="9" xfId="2" applyFill="1" applyBorder="1"/>
    <xf numFmtId="0" fontId="13" fillId="0" borderId="2" xfId="2" applyFont="1" applyBorder="1"/>
    <xf numFmtId="1" fontId="2" fillId="0" borderId="2" xfId="2" applyNumberFormat="1" applyFont="1" applyFill="1" applyBorder="1"/>
    <xf numFmtId="1" fontId="2" fillId="0" borderId="2" xfId="2" applyNumberFormat="1" applyFont="1" applyBorder="1"/>
    <xf numFmtId="0" fontId="14" fillId="0" borderId="0" xfId="0" applyFont="1"/>
    <xf numFmtId="0" fontId="10" fillId="0" borderId="3" xfId="1" applyFont="1" applyFill="1" applyBorder="1" applyAlignment="1">
      <alignment vertical="center" wrapText="1"/>
    </xf>
    <xf numFmtId="0" fontId="3" fillId="2" borderId="0" xfId="0" applyFont="1" applyFill="1" applyAlignment="1">
      <alignment wrapText="1"/>
    </xf>
    <xf numFmtId="0" fontId="3" fillId="4" borderId="0" xfId="2" applyFont="1" applyFill="1" applyAlignment="1">
      <alignment horizontal="center" vertical="center"/>
    </xf>
    <xf numFmtId="0" fontId="6" fillId="2" borderId="2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 wrapText="1"/>
    </xf>
    <xf numFmtId="4" fontId="6" fillId="0" borderId="6" xfId="1" applyNumberFormat="1" applyFont="1" applyBorder="1" applyAlignment="1">
      <alignment horizontal="center" vertical="center" wrapText="1"/>
    </xf>
    <xf numFmtId="0" fontId="4" fillId="0" borderId="9" xfId="2" applyBorder="1" applyAlignment="1"/>
    <xf numFmtId="4" fontId="5" fillId="0" borderId="2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3">
    <cellStyle name="Normal" xfId="0" builtinId="0"/>
    <cellStyle name="Normal 3" xfId="2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lena_M\Documents\LDC\Publiskie%20pakalpojumi\groz&#299;jumi_2021\DULP_kop&#257;_2020_gads_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psavilkums"/>
      <sheetName val="gads_2020"/>
      <sheetName val="aprēķini (2020)"/>
      <sheetName val="ieņēmumi_2020"/>
      <sheetName val="izdevumu_tame"/>
    </sheetNames>
    <sheetDataSet>
      <sheetData sheetId="0"/>
      <sheetData sheetId="1"/>
      <sheetData sheetId="2"/>
      <sheetData sheetId="3">
        <row r="304">
          <cell r="F304">
            <v>96547.019999999917</v>
          </cell>
        </row>
        <row r="724">
          <cell r="E724">
            <v>446</v>
          </cell>
          <cell r="F724">
            <v>2221.0800000000067</v>
          </cell>
        </row>
        <row r="826">
          <cell r="E826">
            <v>20</v>
          </cell>
          <cell r="F826">
            <v>537.20000000000016</v>
          </cell>
        </row>
        <row r="1828">
          <cell r="F1828">
            <v>5701.3699999999208</v>
          </cell>
        </row>
        <row r="2679">
          <cell r="E2679">
            <v>886</v>
          </cell>
          <cell r="F2679">
            <v>5041.3199999999715</v>
          </cell>
        </row>
        <row r="3025">
          <cell r="E3025">
            <v>15</v>
          </cell>
          <cell r="F3025">
            <v>75</v>
          </cell>
        </row>
        <row r="3206">
          <cell r="E3206">
            <v>1200</v>
          </cell>
          <cell r="F3206">
            <v>1800</v>
          </cell>
        </row>
        <row r="3296">
          <cell r="F3296">
            <v>282.79333199999979</v>
          </cell>
        </row>
        <row r="3331">
          <cell r="F3331">
            <v>214.6776760000001</v>
          </cell>
        </row>
        <row r="3391">
          <cell r="F3391">
            <v>349.21485599999977</v>
          </cell>
        </row>
        <row r="16964">
          <cell r="F16964">
            <v>98114</v>
          </cell>
        </row>
        <row r="16965">
          <cell r="E16965">
            <v>1</v>
          </cell>
          <cell r="F16965">
            <v>23.76033</v>
          </cell>
        </row>
        <row r="17010">
          <cell r="F17010">
            <v>142.26443500000008</v>
          </cell>
        </row>
        <row r="17139">
          <cell r="E17139">
            <v>144</v>
          </cell>
          <cell r="F17139">
            <v>2510.7200000000012</v>
          </cell>
        </row>
        <row r="19162">
          <cell r="E19162">
            <v>588.84999999999991</v>
          </cell>
          <cell r="F19162">
            <v>11776.11</v>
          </cell>
        </row>
        <row r="19449">
          <cell r="E19449">
            <v>294</v>
          </cell>
          <cell r="F19449">
            <v>5274.9915190000193</v>
          </cell>
        </row>
        <row r="19504">
          <cell r="E19504">
            <v>68</v>
          </cell>
          <cell r="F19504">
            <v>161.85122100000015</v>
          </cell>
        </row>
        <row r="19533">
          <cell r="E19533">
            <v>58</v>
          </cell>
          <cell r="F19533">
            <v>208.03303699999998</v>
          </cell>
        </row>
        <row r="19551">
          <cell r="E19551">
            <v>1093</v>
          </cell>
          <cell r="F19551">
            <v>812.97519699999975</v>
          </cell>
        </row>
        <row r="19598">
          <cell r="E19598">
            <v>246</v>
          </cell>
          <cell r="F19598">
            <v>1390.6115490000002</v>
          </cell>
        </row>
        <row r="19602">
          <cell r="E19602">
            <v>2</v>
          </cell>
          <cell r="F19602">
            <v>363.63636200000002</v>
          </cell>
        </row>
        <row r="19621">
          <cell r="E19621">
            <v>1266</v>
          </cell>
          <cell r="F19621">
            <v>5231.4049519999999</v>
          </cell>
        </row>
        <row r="19623">
          <cell r="E19623">
            <v>2</v>
          </cell>
          <cell r="F19623">
            <v>16.297519999999999</v>
          </cell>
        </row>
        <row r="19624">
          <cell r="E19624">
            <v>20</v>
          </cell>
          <cell r="F19624">
            <v>85.123965999999996</v>
          </cell>
        </row>
        <row r="19897">
          <cell r="E19897">
            <v>75063</v>
          </cell>
          <cell r="F19897">
            <v>10546.041178999974</v>
          </cell>
        </row>
        <row r="19898">
          <cell r="E19898">
            <v>10</v>
          </cell>
          <cell r="F19898">
            <v>6.0330570000000003</v>
          </cell>
        </row>
        <row r="19972">
          <cell r="E19972">
            <v>18861</v>
          </cell>
          <cell r="F19972">
            <v>4676.2809500000021</v>
          </cell>
        </row>
        <row r="20056">
          <cell r="E20056">
            <v>8836</v>
          </cell>
          <cell r="F20056">
            <v>1679.5702030000029</v>
          </cell>
        </row>
        <row r="21406">
          <cell r="E21406">
            <v>52604</v>
          </cell>
          <cell r="F21406">
            <v>43474.379389999522</v>
          </cell>
        </row>
        <row r="21416">
          <cell r="E21416">
            <v>229</v>
          </cell>
          <cell r="F21416">
            <v>439.07437599999997</v>
          </cell>
        </row>
        <row r="21972">
          <cell r="E21972">
            <v>9007</v>
          </cell>
          <cell r="F21972">
            <v>8560.3716539999987</v>
          </cell>
        </row>
        <row r="21988">
          <cell r="E21988">
            <v>1287</v>
          </cell>
          <cell r="F21988">
            <v>2861.1818090000006</v>
          </cell>
        </row>
        <row r="21989">
          <cell r="E21989">
            <v>30</v>
          </cell>
          <cell r="F21989">
            <v>69.917355000000001</v>
          </cell>
        </row>
        <row r="21995">
          <cell r="E21995">
            <v>464</v>
          </cell>
          <cell r="F21995">
            <v>306.77685600000001</v>
          </cell>
        </row>
        <row r="22004">
          <cell r="E22004">
            <v>562</v>
          </cell>
          <cell r="F22004">
            <v>650.24792799999989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42"/>
  <sheetViews>
    <sheetView tabSelected="1" zoomScale="118" zoomScaleNormal="118" workbookViewId="0">
      <pane ySplit="5" topLeftCell="A6" activePane="bottomLeft" state="frozen"/>
      <selection pane="bottomLeft" activeCell="C20" sqref="C20"/>
    </sheetView>
  </sheetViews>
  <sheetFormatPr defaultColWidth="9.140625" defaultRowHeight="15" x14ac:dyDescent="0.25"/>
  <cols>
    <col min="1" max="1" width="12.42578125" style="1" customWidth="1"/>
    <col min="2" max="2" width="50.28515625" style="1" customWidth="1"/>
    <col min="3" max="5" width="10.140625" style="1" customWidth="1"/>
    <col min="6" max="6" width="9.7109375" style="1" customWidth="1"/>
    <col min="7" max="7" width="13.42578125" style="1" customWidth="1"/>
    <col min="8" max="9" width="14.140625" style="60" customWidth="1"/>
    <col min="10" max="10" width="11.7109375" style="1" customWidth="1"/>
    <col min="11" max="11" width="11.28515625" style="1" customWidth="1"/>
    <col min="12" max="12" width="9" style="1" hidden="1" customWidth="1"/>
    <col min="13" max="14" width="9" style="1" customWidth="1"/>
    <col min="15" max="15" width="10.7109375" style="1" customWidth="1"/>
    <col min="16" max="16" width="10.42578125" style="1" customWidth="1"/>
    <col min="17" max="17" width="11.140625" style="1" customWidth="1"/>
    <col min="18" max="18" width="10.5703125" style="1" customWidth="1"/>
    <col min="19" max="19" width="14" style="1" customWidth="1"/>
    <col min="20" max="20" width="8.140625" style="1" customWidth="1"/>
    <col min="21" max="21" width="8" style="1" customWidth="1"/>
    <col min="22" max="23" width="8.5703125" style="1" customWidth="1"/>
    <col min="24" max="29" width="9" style="1" customWidth="1"/>
    <col min="30" max="30" width="9" style="1" hidden="1" customWidth="1"/>
    <col min="31" max="31" width="9" style="1" customWidth="1"/>
    <col min="32" max="33" width="10.5703125" style="1" customWidth="1"/>
    <col min="34" max="36" width="9.140625" style="2"/>
    <col min="37" max="37" width="10.7109375" style="2" customWidth="1"/>
    <col min="38" max="38" width="12.85546875" style="2" customWidth="1"/>
    <col min="39" max="39" width="13.7109375" style="2" customWidth="1"/>
    <col min="40" max="16384" width="9.140625" style="2"/>
  </cols>
  <sheetData>
    <row r="1" spans="1:39" x14ac:dyDescent="0.25">
      <c r="B1" s="168" t="s">
        <v>190</v>
      </c>
      <c r="H1" s="2"/>
      <c r="I1" s="2"/>
      <c r="J1" s="3"/>
      <c r="K1" s="3"/>
      <c r="L1" s="3"/>
      <c r="M1" s="3"/>
      <c r="N1" s="3"/>
      <c r="O1" s="3"/>
      <c r="P1" s="3"/>
      <c r="Q1" s="3"/>
    </row>
    <row r="2" spans="1:39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9" ht="15" customHeight="1" x14ac:dyDescent="0.25">
      <c r="A3" s="179" t="s">
        <v>0</v>
      </c>
      <c r="B3" s="181" t="s">
        <v>1</v>
      </c>
      <c r="C3" s="175" t="s">
        <v>2</v>
      </c>
      <c r="D3" s="175" t="s">
        <v>3</v>
      </c>
      <c r="E3" s="175" t="s">
        <v>4</v>
      </c>
      <c r="F3" s="175" t="s">
        <v>5</v>
      </c>
      <c r="G3" s="178" t="s">
        <v>6</v>
      </c>
      <c r="H3" s="178" t="s">
        <v>135</v>
      </c>
      <c r="I3" s="178" t="s">
        <v>7</v>
      </c>
      <c r="J3" s="192" t="s">
        <v>8</v>
      </c>
      <c r="K3" s="192"/>
      <c r="L3" s="192"/>
      <c r="M3" s="192"/>
      <c r="N3" s="192"/>
      <c r="O3" s="192"/>
      <c r="P3" s="192"/>
      <c r="Q3" s="192"/>
      <c r="R3" s="192"/>
      <c r="S3" s="190" t="s">
        <v>9</v>
      </c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4"/>
      <c r="AG3" s="4"/>
      <c r="AH3" s="178" t="s">
        <v>10</v>
      </c>
      <c r="AI3" s="178" t="s">
        <v>11</v>
      </c>
      <c r="AJ3" s="178" t="s">
        <v>12</v>
      </c>
      <c r="AK3" s="183" t="s">
        <v>185</v>
      </c>
      <c r="AL3" s="183" t="s">
        <v>187</v>
      </c>
      <c r="AM3" s="183" t="s">
        <v>188</v>
      </c>
    </row>
    <row r="4" spans="1:39" x14ac:dyDescent="0.25">
      <c r="A4" s="180"/>
      <c r="B4" s="182"/>
      <c r="C4" s="176"/>
      <c r="D4" s="176"/>
      <c r="E4" s="176"/>
      <c r="F4" s="176"/>
      <c r="G4" s="178"/>
      <c r="H4" s="178"/>
      <c r="I4" s="178"/>
      <c r="J4" s="184" t="s">
        <v>13</v>
      </c>
      <c r="K4" s="186" t="s">
        <v>14</v>
      </c>
      <c r="L4" s="188" t="s">
        <v>15</v>
      </c>
      <c r="M4" s="188"/>
      <c r="N4" s="188"/>
      <c r="O4" s="188"/>
      <c r="P4" s="188"/>
      <c r="Q4" s="189"/>
      <c r="R4" s="186" t="s">
        <v>16</v>
      </c>
      <c r="S4" s="190" t="s">
        <v>17</v>
      </c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86" t="s">
        <v>18</v>
      </c>
      <c r="AG4" s="5"/>
      <c r="AH4" s="178"/>
      <c r="AI4" s="178"/>
      <c r="AJ4" s="178"/>
      <c r="AK4" s="183"/>
      <c r="AL4" s="183"/>
      <c r="AM4" s="183"/>
    </row>
    <row r="5" spans="1:39" ht="54.75" customHeight="1" x14ac:dyDescent="0.25">
      <c r="A5" s="177"/>
      <c r="B5" s="177"/>
      <c r="C5" s="177"/>
      <c r="D5" s="177"/>
      <c r="E5" s="177"/>
      <c r="F5" s="177"/>
      <c r="G5" s="178"/>
      <c r="H5" s="178"/>
      <c r="I5" s="178"/>
      <c r="J5" s="185"/>
      <c r="K5" s="187"/>
      <c r="L5" s="6" t="s">
        <v>19</v>
      </c>
      <c r="M5" s="6" t="s">
        <v>20</v>
      </c>
      <c r="N5" s="6" t="s">
        <v>21</v>
      </c>
      <c r="O5" s="6" t="s">
        <v>22</v>
      </c>
      <c r="P5" s="6" t="s">
        <v>28</v>
      </c>
      <c r="Q5" s="6" t="s">
        <v>23</v>
      </c>
      <c r="R5" s="187"/>
      <c r="S5" s="6" t="s">
        <v>24</v>
      </c>
      <c r="T5" s="6" t="s">
        <v>25</v>
      </c>
      <c r="U5" s="7" t="s">
        <v>19</v>
      </c>
      <c r="V5" s="6" t="s">
        <v>26</v>
      </c>
      <c r="W5" s="6" t="s">
        <v>20</v>
      </c>
      <c r="X5" s="6" t="s">
        <v>27</v>
      </c>
      <c r="Y5" s="6" t="s">
        <v>28</v>
      </c>
      <c r="Z5" s="6" t="s">
        <v>29</v>
      </c>
      <c r="AA5" s="6" t="s">
        <v>30</v>
      </c>
      <c r="AB5" s="6" t="s">
        <v>31</v>
      </c>
      <c r="AC5" s="6" t="s">
        <v>21</v>
      </c>
      <c r="AD5" s="6" t="s">
        <v>32</v>
      </c>
      <c r="AE5" s="6" t="s">
        <v>33</v>
      </c>
      <c r="AF5" s="187"/>
      <c r="AG5" s="8" t="s">
        <v>34</v>
      </c>
      <c r="AH5" s="178"/>
      <c r="AI5" s="178"/>
      <c r="AJ5" s="178"/>
      <c r="AK5" s="183"/>
      <c r="AL5" s="183"/>
      <c r="AM5" s="183"/>
    </row>
    <row r="6" spans="1:39" s="151" customFormat="1" ht="33" customHeight="1" x14ac:dyDescent="0.25">
      <c r="A6" s="148">
        <v>1</v>
      </c>
      <c r="B6" s="148">
        <v>2</v>
      </c>
      <c r="C6" s="148">
        <v>3</v>
      </c>
      <c r="D6" s="149">
        <v>4</v>
      </c>
      <c r="E6" s="149">
        <v>5</v>
      </c>
      <c r="F6" s="149">
        <v>6</v>
      </c>
      <c r="G6" s="149">
        <v>7</v>
      </c>
      <c r="H6" s="149">
        <v>8</v>
      </c>
      <c r="I6" s="149">
        <v>9</v>
      </c>
      <c r="J6" s="149">
        <v>10</v>
      </c>
      <c r="K6" s="149">
        <v>11</v>
      </c>
      <c r="L6" s="149"/>
      <c r="M6" s="149">
        <v>12</v>
      </c>
      <c r="N6" s="149">
        <v>13</v>
      </c>
      <c r="O6" s="149">
        <v>14</v>
      </c>
      <c r="P6" s="149">
        <v>15</v>
      </c>
      <c r="Q6" s="149">
        <v>16</v>
      </c>
      <c r="R6" s="149">
        <v>17</v>
      </c>
      <c r="S6" s="149">
        <v>18</v>
      </c>
      <c r="T6" s="149">
        <v>19</v>
      </c>
      <c r="U6" s="149">
        <v>20</v>
      </c>
      <c r="V6" s="149">
        <v>21</v>
      </c>
      <c r="W6" s="149">
        <v>22</v>
      </c>
      <c r="X6" s="149">
        <v>23</v>
      </c>
      <c r="Y6" s="149">
        <v>24</v>
      </c>
      <c r="Z6" s="149">
        <v>25</v>
      </c>
      <c r="AA6" s="149">
        <v>26</v>
      </c>
      <c r="AB6" s="149">
        <v>27</v>
      </c>
      <c r="AC6" s="149">
        <v>28</v>
      </c>
      <c r="AD6" s="149"/>
      <c r="AE6" s="149">
        <v>29</v>
      </c>
      <c r="AF6" s="149">
        <v>30</v>
      </c>
      <c r="AG6" s="149">
        <v>31</v>
      </c>
      <c r="AH6" s="149">
        <v>32</v>
      </c>
      <c r="AI6" s="149">
        <v>33</v>
      </c>
      <c r="AJ6" s="149">
        <v>34</v>
      </c>
      <c r="AK6" s="150">
        <v>35</v>
      </c>
      <c r="AL6" s="150">
        <v>36</v>
      </c>
      <c r="AM6" s="150" t="s">
        <v>189</v>
      </c>
    </row>
    <row r="7" spans="1:39" s="147" customFormat="1" x14ac:dyDescent="0.25">
      <c r="A7" s="143" t="s">
        <v>35</v>
      </c>
      <c r="B7" s="144" t="s">
        <v>36</v>
      </c>
      <c r="C7" s="145"/>
      <c r="D7" s="146"/>
      <c r="E7" s="146"/>
      <c r="F7" s="146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52"/>
      <c r="AL7" s="153"/>
      <c r="AM7" s="159"/>
    </row>
    <row r="8" spans="1:39" s="72" customFormat="1" ht="25.5" x14ac:dyDescent="0.25">
      <c r="A8" s="64" t="s">
        <v>37</v>
      </c>
      <c r="B8" s="65" t="s">
        <v>133</v>
      </c>
      <c r="C8" s="66" t="s">
        <v>38</v>
      </c>
      <c r="D8" s="68">
        <v>1.5</v>
      </c>
      <c r="E8" s="68">
        <v>0</v>
      </c>
      <c r="F8" s="68">
        <v>1.5</v>
      </c>
      <c r="G8" s="129">
        <v>79417</v>
      </c>
      <c r="H8" s="129">
        <v>80000</v>
      </c>
      <c r="I8" s="68">
        <f>[1]ieņēmumi_2020!F304</f>
        <v>96547.019999999917</v>
      </c>
      <c r="J8" s="68">
        <v>60000</v>
      </c>
      <c r="K8" s="68">
        <v>14154</v>
      </c>
      <c r="L8" s="68"/>
      <c r="M8" s="68"/>
      <c r="N8" s="68"/>
      <c r="O8" s="68">
        <v>1392</v>
      </c>
      <c r="P8" s="70"/>
      <c r="Q8" s="70"/>
      <c r="R8" s="68">
        <f t="shared" ref="R8:R9" si="0">SUM(J8:Q8)</f>
        <v>75546</v>
      </c>
      <c r="S8" s="71">
        <v>23402.878532329974</v>
      </c>
      <c r="T8" s="71">
        <v>7.0392012708404668</v>
      </c>
      <c r="U8" s="71">
        <v>4711.7364480977958</v>
      </c>
      <c r="V8" s="71">
        <v>2057.134385963343</v>
      </c>
      <c r="W8" s="71">
        <v>1725.8597103086756</v>
      </c>
      <c r="X8" s="71">
        <v>2511.1565909377891</v>
      </c>
      <c r="Y8" s="71">
        <v>25036.986244448482</v>
      </c>
      <c r="Z8" s="71">
        <v>6599.7488674263541</v>
      </c>
      <c r="AA8" s="71">
        <v>824.35924890282013</v>
      </c>
      <c r="AB8" s="71">
        <v>907.72876678362695</v>
      </c>
      <c r="AC8" s="71">
        <v>614.56262305356859</v>
      </c>
      <c r="AD8" s="71">
        <v>0</v>
      </c>
      <c r="AE8" s="71">
        <v>267.53448396882203</v>
      </c>
      <c r="AF8" s="71">
        <f>SUM(S8:AE8)</f>
        <v>68666.725103492092</v>
      </c>
      <c r="AG8" s="68">
        <f>R8+AF8</f>
        <v>144212.72510349209</v>
      </c>
      <c r="AH8" s="71">
        <f>(R8+AF8)/H8</f>
        <v>1.802659063793651</v>
      </c>
      <c r="AI8" s="71"/>
      <c r="AJ8" s="71">
        <v>1.8</v>
      </c>
      <c r="AK8" s="71">
        <f>H8*AJ8</f>
        <v>144000</v>
      </c>
      <c r="AL8" s="154"/>
      <c r="AM8" s="160"/>
    </row>
    <row r="9" spans="1:39" s="72" customFormat="1" ht="25.5" x14ac:dyDescent="0.25">
      <c r="A9" s="73" t="s">
        <v>39</v>
      </c>
      <c r="B9" s="74" t="s">
        <v>134</v>
      </c>
      <c r="C9" s="75" t="s">
        <v>38</v>
      </c>
      <c r="D9" s="68">
        <v>7.06</v>
      </c>
      <c r="E9" s="68">
        <v>0</v>
      </c>
      <c r="F9" s="68">
        <v>7.06</v>
      </c>
      <c r="G9" s="129">
        <v>126</v>
      </c>
      <c r="H9" s="129">
        <v>130</v>
      </c>
      <c r="I9" s="68">
        <f>G9*F9</f>
        <v>889.56</v>
      </c>
      <c r="J9" s="68">
        <v>351</v>
      </c>
      <c r="K9" s="68">
        <v>82.8</v>
      </c>
      <c r="L9" s="68"/>
      <c r="M9" s="68"/>
      <c r="N9" s="68"/>
      <c r="O9" s="68">
        <v>4.5199999999999996</v>
      </c>
      <c r="P9" s="76"/>
      <c r="Q9" s="76"/>
      <c r="R9" s="68">
        <f t="shared" si="0"/>
        <v>438.32</v>
      </c>
      <c r="S9" s="71">
        <v>178.99301597477043</v>
      </c>
      <c r="T9" s="71">
        <v>5.38381577198115E-2</v>
      </c>
      <c r="U9" s="71">
        <v>36.036930933867971</v>
      </c>
      <c r="V9" s="71">
        <v>15.733649495309633</v>
      </c>
      <c r="W9" s="71">
        <v>13.199950351010854</v>
      </c>
      <c r="X9" s="71">
        <v>19.206162659689191</v>
      </c>
      <c r="Y9" s="71">
        <v>191.49121645962347</v>
      </c>
      <c r="Z9" s="71">
        <v>50.477079254365897</v>
      </c>
      <c r="AA9" s="71">
        <v>7.4841205495723759</v>
      </c>
      <c r="AB9" s="71">
        <v>6.942612184616773</v>
      </c>
      <c r="AC9" s="71">
        <v>4.7003797953213766</v>
      </c>
      <c r="AD9" s="71">
        <v>0</v>
      </c>
      <c r="AE9" s="71">
        <v>2.0461929115548738</v>
      </c>
      <c r="AF9" s="71">
        <f>SUM(S9:AE9)</f>
        <v>526.36514872742259</v>
      </c>
      <c r="AG9" s="68">
        <f>R9+AF9</f>
        <v>964.68514872742253</v>
      </c>
      <c r="AH9" s="71">
        <f>(R9+AF9)/H9</f>
        <v>7.4206549902109424</v>
      </c>
      <c r="AI9" s="70"/>
      <c r="AJ9" s="71">
        <v>7.42</v>
      </c>
      <c r="AK9" s="71">
        <f>H9*AJ9</f>
        <v>964.6</v>
      </c>
      <c r="AL9" s="154"/>
      <c r="AM9" s="160"/>
    </row>
    <row r="10" spans="1:39" hidden="1" x14ac:dyDescent="0.25">
      <c r="A10" s="16" t="s">
        <v>40</v>
      </c>
      <c r="B10" s="17" t="s">
        <v>41</v>
      </c>
      <c r="C10" s="18"/>
      <c r="D10" s="68"/>
      <c r="E10" s="68"/>
      <c r="F10" s="68"/>
      <c r="G10" s="133"/>
      <c r="H10" s="130"/>
      <c r="I10" s="68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4"/>
      <c r="AH10" s="9"/>
      <c r="AI10" s="9"/>
      <c r="AJ10" s="9"/>
      <c r="AK10" s="9"/>
      <c r="AL10" s="155"/>
      <c r="AM10" s="161"/>
    </row>
    <row r="11" spans="1:39" hidden="1" x14ac:dyDescent="0.25">
      <c r="A11" s="16" t="s">
        <v>42</v>
      </c>
      <c r="B11" s="20" t="s">
        <v>43</v>
      </c>
      <c r="C11" s="21" t="s">
        <v>38</v>
      </c>
      <c r="D11" s="68">
        <v>3.19</v>
      </c>
      <c r="E11" s="68">
        <v>0.67</v>
      </c>
      <c r="F11" s="68">
        <v>3.86</v>
      </c>
      <c r="G11" s="131">
        <v>90</v>
      </c>
      <c r="H11" s="131">
        <v>50</v>
      </c>
      <c r="I11" s="68">
        <f>[1]ieņēmumi_2020!F3296*1.21</f>
        <v>342.17993171999973</v>
      </c>
      <c r="J11" s="13"/>
      <c r="K11" s="13"/>
      <c r="L11" s="13"/>
      <c r="M11" s="13"/>
      <c r="N11" s="13"/>
      <c r="O11" s="13"/>
      <c r="P11" s="13"/>
      <c r="Q11" s="13"/>
      <c r="R11" s="14"/>
      <c r="S11" s="22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14"/>
      <c r="AH11" s="9"/>
      <c r="AI11" s="9"/>
      <c r="AJ11" s="9"/>
      <c r="AK11" s="9"/>
      <c r="AL11" s="155"/>
      <c r="AM11" s="161"/>
    </row>
    <row r="12" spans="1:39" hidden="1" x14ac:dyDescent="0.25">
      <c r="A12" s="16" t="s">
        <v>44</v>
      </c>
      <c r="B12" s="20" t="s">
        <v>45</v>
      </c>
      <c r="C12" s="21" t="s">
        <v>38</v>
      </c>
      <c r="D12" s="68">
        <v>6.38</v>
      </c>
      <c r="E12" s="68">
        <v>1.34</v>
      </c>
      <c r="F12" s="68">
        <v>7.72</v>
      </c>
      <c r="G12" s="131">
        <v>35</v>
      </c>
      <c r="H12" s="131">
        <v>30</v>
      </c>
      <c r="I12" s="68">
        <f>[1]ieņēmumi_2020!F3331*1.21</f>
        <v>259.7599879600001</v>
      </c>
      <c r="J12" s="13"/>
      <c r="K12" s="13"/>
      <c r="L12" s="13"/>
      <c r="M12" s="13"/>
      <c r="N12" s="13"/>
      <c r="O12" s="13"/>
      <c r="P12" s="13"/>
      <c r="Q12" s="13"/>
      <c r="R12" s="14"/>
      <c r="S12" s="23"/>
      <c r="T12" s="11"/>
      <c r="U12" s="11"/>
      <c r="V12" s="11"/>
      <c r="W12" s="11"/>
      <c r="X12" s="11"/>
      <c r="Y12" s="9"/>
      <c r="Z12" s="9"/>
      <c r="AA12" s="9"/>
      <c r="AB12" s="9"/>
      <c r="AC12" s="9"/>
      <c r="AD12" s="9"/>
      <c r="AE12" s="9"/>
      <c r="AF12" s="9"/>
      <c r="AG12" s="14"/>
      <c r="AH12" s="9"/>
      <c r="AI12" s="9"/>
      <c r="AJ12" s="9"/>
      <c r="AK12" s="9"/>
      <c r="AL12" s="155"/>
      <c r="AM12" s="161"/>
    </row>
    <row r="13" spans="1:39" ht="39" hidden="1" customHeight="1" x14ac:dyDescent="0.25">
      <c r="A13" s="24" t="s">
        <v>46</v>
      </c>
      <c r="B13" s="20" t="s">
        <v>47</v>
      </c>
      <c r="C13" s="21" t="s">
        <v>38</v>
      </c>
      <c r="D13" s="68">
        <v>6.49</v>
      </c>
      <c r="E13" s="68">
        <v>1.36</v>
      </c>
      <c r="F13" s="68">
        <v>7.85</v>
      </c>
      <c r="G13" s="131">
        <v>60</v>
      </c>
      <c r="H13" s="131">
        <v>60</v>
      </c>
      <c r="I13" s="68">
        <f>[1]ieņēmumi_2020!F3391*1.21</f>
        <v>422.54997575999971</v>
      </c>
      <c r="J13" s="13"/>
      <c r="K13" s="13"/>
      <c r="L13" s="13"/>
      <c r="M13" s="13"/>
      <c r="N13" s="13"/>
      <c r="O13" s="13"/>
      <c r="P13" s="13"/>
      <c r="Q13" s="13"/>
      <c r="R13" s="14"/>
      <c r="S13" s="23"/>
      <c r="T13" s="11"/>
      <c r="U13" s="11"/>
      <c r="V13" s="11"/>
      <c r="W13" s="11"/>
      <c r="X13" s="11"/>
      <c r="Y13" s="11"/>
      <c r="Z13" s="11"/>
      <c r="AA13" s="9"/>
      <c r="AB13" s="11"/>
      <c r="AC13" s="11"/>
      <c r="AD13" s="11"/>
      <c r="AE13" s="11"/>
      <c r="AF13" s="9"/>
      <c r="AG13" s="14"/>
      <c r="AH13" s="9"/>
      <c r="AI13" s="9"/>
      <c r="AJ13" s="9"/>
      <c r="AK13" s="9"/>
      <c r="AL13" s="155"/>
      <c r="AM13" s="161"/>
    </row>
    <row r="14" spans="1:39" ht="25.5" hidden="1" customHeight="1" x14ac:dyDescent="0.25">
      <c r="A14" s="24" t="s">
        <v>46</v>
      </c>
      <c r="B14" s="20" t="s">
        <v>48</v>
      </c>
      <c r="C14" s="20" t="s">
        <v>38</v>
      </c>
      <c r="D14" s="68">
        <v>4.2699999999999996</v>
      </c>
      <c r="E14" s="68">
        <v>0</v>
      </c>
      <c r="F14" s="68">
        <v>4.2699999999999996</v>
      </c>
      <c r="G14" s="132">
        <v>0</v>
      </c>
      <c r="H14" s="132">
        <v>0</v>
      </c>
      <c r="I14" s="68">
        <f t="shared" ref="I14:I15" si="1">G14*F14</f>
        <v>0</v>
      </c>
      <c r="J14" s="13"/>
      <c r="K14" s="13"/>
      <c r="L14" s="25"/>
      <c r="M14" s="25"/>
      <c r="N14" s="13"/>
      <c r="O14" s="25"/>
      <c r="P14" s="13"/>
      <c r="Q14" s="25"/>
      <c r="R14" s="13"/>
      <c r="S14" s="26"/>
      <c r="T14" s="26"/>
      <c r="U14" s="26"/>
      <c r="V14" s="26"/>
      <c r="W14" s="26"/>
      <c r="X14" s="26"/>
      <c r="Y14" s="13"/>
      <c r="Z14" s="13"/>
      <c r="AA14" s="13"/>
      <c r="AB14" s="13"/>
      <c r="AC14" s="13"/>
      <c r="AD14" s="13"/>
      <c r="AE14" s="13"/>
      <c r="AF14" s="13"/>
      <c r="AG14" s="14"/>
      <c r="AL14" s="155"/>
      <c r="AM14" s="161"/>
    </row>
    <row r="15" spans="1:39" ht="25.5" hidden="1" customHeight="1" x14ac:dyDescent="0.25">
      <c r="A15" s="24" t="s">
        <v>49</v>
      </c>
      <c r="B15" s="20" t="s">
        <v>50</v>
      </c>
      <c r="C15" s="20" t="s">
        <v>38</v>
      </c>
      <c r="D15" s="68">
        <v>5.69</v>
      </c>
      <c r="E15" s="68">
        <v>0</v>
      </c>
      <c r="F15" s="68">
        <v>5.69</v>
      </c>
      <c r="G15" s="132">
        <v>0</v>
      </c>
      <c r="H15" s="132">
        <v>0</v>
      </c>
      <c r="I15" s="68">
        <f t="shared" si="1"/>
        <v>0</v>
      </c>
      <c r="J15" s="27"/>
      <c r="K15" s="13"/>
      <c r="L15" s="27"/>
      <c r="M15" s="27"/>
      <c r="N15" s="27"/>
      <c r="O15" s="27"/>
      <c r="P15" s="27"/>
      <c r="Q15" s="27"/>
      <c r="R15" s="27"/>
      <c r="S15" s="28"/>
      <c r="T15" s="28"/>
      <c r="U15" s="28"/>
      <c r="V15" s="28"/>
      <c r="W15" s="28"/>
      <c r="X15" s="28"/>
      <c r="Y15" s="27"/>
      <c r="Z15" s="27"/>
      <c r="AA15" s="27"/>
      <c r="AB15" s="27"/>
      <c r="AC15" s="27"/>
      <c r="AD15" s="27"/>
      <c r="AE15" s="27"/>
      <c r="AF15" s="27"/>
      <c r="AG15" s="14"/>
      <c r="AL15" s="155"/>
      <c r="AM15" s="161"/>
    </row>
    <row r="16" spans="1:39" ht="25.5" customHeight="1" x14ac:dyDescent="0.25">
      <c r="A16" s="41" t="s">
        <v>40</v>
      </c>
      <c r="B16" s="170" t="s">
        <v>191</v>
      </c>
      <c r="C16" s="169"/>
      <c r="D16" s="68"/>
      <c r="E16" s="68"/>
      <c r="F16" s="68"/>
      <c r="G16" s="132"/>
      <c r="H16" s="132"/>
      <c r="I16" s="68"/>
      <c r="J16" s="27"/>
      <c r="K16" s="13"/>
      <c r="L16" s="27"/>
      <c r="M16" s="27"/>
      <c r="N16" s="27"/>
      <c r="O16" s="27"/>
      <c r="P16" s="27"/>
      <c r="Q16" s="27"/>
      <c r="R16" s="27"/>
      <c r="S16" s="174"/>
      <c r="T16" s="174"/>
      <c r="U16" s="174"/>
      <c r="V16" s="174"/>
      <c r="W16" s="174"/>
      <c r="X16" s="174"/>
      <c r="Y16" s="27"/>
      <c r="Z16" s="27"/>
      <c r="AA16" s="27"/>
      <c r="AB16" s="27"/>
      <c r="AC16" s="27"/>
      <c r="AD16" s="27"/>
      <c r="AE16" s="27"/>
      <c r="AF16" s="27"/>
      <c r="AG16" s="14"/>
      <c r="AL16" s="155"/>
      <c r="AM16" s="161"/>
    </row>
    <row r="17" spans="1:39" ht="25.5" customHeight="1" x14ac:dyDescent="0.25">
      <c r="A17" s="77" t="s">
        <v>42</v>
      </c>
      <c r="B17" s="78" t="s">
        <v>192</v>
      </c>
      <c r="C17" s="89" t="s">
        <v>38</v>
      </c>
      <c r="D17" s="68"/>
      <c r="E17" s="68"/>
      <c r="F17" s="68"/>
      <c r="G17" s="129"/>
      <c r="H17" s="129">
        <v>550</v>
      </c>
      <c r="I17" s="68"/>
      <c r="J17" s="68">
        <v>3349.5</v>
      </c>
      <c r="K17" s="68">
        <v>790.15</v>
      </c>
      <c r="L17" s="68"/>
      <c r="M17" s="68"/>
      <c r="N17" s="68"/>
      <c r="O17" s="68">
        <v>2758.25</v>
      </c>
      <c r="P17" s="68"/>
      <c r="Q17" s="68"/>
      <c r="R17" s="68">
        <f t="shared" ref="R17:R22" si="2">SUM(J17:Q17)</f>
        <v>6897.9</v>
      </c>
      <c r="S17" s="70">
        <v>1072.6319327317906</v>
      </c>
      <c r="T17" s="70">
        <v>0.3226300582468547</v>
      </c>
      <c r="U17" s="70">
        <v>215.95458720448229</v>
      </c>
      <c r="V17" s="70">
        <v>94.285326023319882</v>
      </c>
      <c r="W17" s="70">
        <v>79.101903389147637</v>
      </c>
      <c r="X17" s="70">
        <v>115.09467708464867</v>
      </c>
      <c r="Y17" s="70">
        <v>1147.528536203889</v>
      </c>
      <c r="Z17" s="70">
        <v>302.48848975704124</v>
      </c>
      <c r="AA17" s="70">
        <v>29.886764948903853</v>
      </c>
      <c r="AB17" s="70">
        <v>41.604235144249571</v>
      </c>
      <c r="AC17" s="70">
        <v>28.167453556621894</v>
      </c>
      <c r="AD17" s="70">
        <v>0</v>
      </c>
      <c r="AE17" s="70">
        <v>12.261997181904343</v>
      </c>
      <c r="AF17" s="70">
        <f t="shared" ref="AF17:AF22" si="3">SUM(S17:AE17)</f>
        <v>3139.3285332842461</v>
      </c>
      <c r="AG17" s="68">
        <f t="shared" ref="AG17:AG22" si="4">R17+AF17</f>
        <v>10037.228533284246</v>
      </c>
      <c r="AH17" s="70">
        <f t="shared" ref="AH17:AH22" si="5">(R17+AF17)/H17</f>
        <v>18.249506424153175</v>
      </c>
      <c r="AI17" s="70"/>
      <c r="AJ17" s="71">
        <f>AH17+AI17</f>
        <v>18.249506424153175</v>
      </c>
      <c r="AK17" s="71">
        <f t="shared" ref="AK17:AK22" si="6">H17*AJ17</f>
        <v>10037.228533284246</v>
      </c>
      <c r="AL17" s="154"/>
      <c r="AM17" s="160"/>
    </row>
    <row r="18" spans="1:39" ht="25.5" customHeight="1" x14ac:dyDescent="0.25">
      <c r="A18" s="92" t="s">
        <v>44</v>
      </c>
      <c r="B18" s="74" t="s">
        <v>193</v>
      </c>
      <c r="C18" s="93" t="s">
        <v>38</v>
      </c>
      <c r="D18" s="68">
        <v>10</v>
      </c>
      <c r="E18" s="68">
        <v>0</v>
      </c>
      <c r="F18" s="68">
        <v>10</v>
      </c>
      <c r="G18" s="129">
        <v>632</v>
      </c>
      <c r="H18" s="129">
        <v>550</v>
      </c>
      <c r="I18" s="68">
        <v>6320</v>
      </c>
      <c r="J18" s="68">
        <v>6578</v>
      </c>
      <c r="K18" s="68">
        <v>1551.75</v>
      </c>
      <c r="L18" s="68"/>
      <c r="M18" s="68"/>
      <c r="N18" s="68"/>
      <c r="O18" s="68">
        <v>2942.5</v>
      </c>
      <c r="P18" s="68"/>
      <c r="Q18" s="68"/>
      <c r="R18" s="68">
        <f t="shared" si="2"/>
        <v>11072.25</v>
      </c>
      <c r="S18" s="70">
        <v>1072.6319327317906</v>
      </c>
      <c r="T18" s="70">
        <v>0.3226300582468547</v>
      </c>
      <c r="U18" s="70">
        <v>215.95458720448229</v>
      </c>
      <c r="V18" s="70">
        <v>94.285326023319882</v>
      </c>
      <c r="W18" s="70">
        <v>79.101903389147637</v>
      </c>
      <c r="X18" s="70">
        <v>115.09467708464867</v>
      </c>
      <c r="Y18" s="70">
        <v>1147.528536203889</v>
      </c>
      <c r="Z18" s="70">
        <v>302.48848975704124</v>
      </c>
      <c r="AA18" s="70">
        <v>29.886764948903853</v>
      </c>
      <c r="AB18" s="70">
        <v>41.604235144249571</v>
      </c>
      <c r="AC18" s="70">
        <v>28.167453556621894</v>
      </c>
      <c r="AD18" s="70">
        <v>0</v>
      </c>
      <c r="AE18" s="70">
        <v>12.261997181904343</v>
      </c>
      <c r="AF18" s="70">
        <f t="shared" si="3"/>
        <v>3139.3285332842461</v>
      </c>
      <c r="AG18" s="68">
        <f t="shared" si="4"/>
        <v>14211.578533284246</v>
      </c>
      <c r="AH18" s="70">
        <f t="shared" si="5"/>
        <v>25.839233696880449</v>
      </c>
      <c r="AI18" s="70">
        <v>0</v>
      </c>
      <c r="AJ18" s="71">
        <f>AH18+AI18</f>
        <v>25.839233696880449</v>
      </c>
      <c r="AK18" s="71">
        <f t="shared" si="6"/>
        <v>14211.578533284246</v>
      </c>
      <c r="AL18" s="154"/>
      <c r="AM18" s="160"/>
    </row>
    <row r="19" spans="1:39" ht="25.5" customHeight="1" x14ac:dyDescent="0.25">
      <c r="A19" s="92" t="s">
        <v>196</v>
      </c>
      <c r="B19" s="74" t="s">
        <v>194</v>
      </c>
      <c r="C19" s="93" t="s">
        <v>38</v>
      </c>
      <c r="D19" s="68"/>
      <c r="E19" s="68"/>
      <c r="F19" s="68"/>
      <c r="G19" s="129"/>
      <c r="H19" s="129">
        <v>10</v>
      </c>
      <c r="I19" s="68"/>
      <c r="J19" s="68">
        <v>209.3</v>
      </c>
      <c r="K19" s="68">
        <v>49.37</v>
      </c>
      <c r="L19" s="68"/>
      <c r="M19" s="68"/>
      <c r="N19" s="68"/>
      <c r="O19" s="68">
        <v>50.65</v>
      </c>
      <c r="P19" s="68"/>
      <c r="Q19" s="68"/>
      <c r="R19" s="68">
        <f t="shared" si="2"/>
        <v>309.32</v>
      </c>
      <c r="S19" s="70">
        <v>97.511993884708232</v>
      </c>
      <c r="T19" s="70">
        <v>2.9330005295168611E-2</v>
      </c>
      <c r="U19" s="70">
        <v>19.632235200407482</v>
      </c>
      <c r="V19" s="70">
        <v>8.5713932748472619</v>
      </c>
      <c r="W19" s="70">
        <v>7.1910821262861484</v>
      </c>
      <c r="X19" s="70">
        <v>10.463152462240789</v>
      </c>
      <c r="Y19" s="70">
        <v>104.32077601853535</v>
      </c>
      <c r="Z19" s="70">
        <v>27.498953614276473</v>
      </c>
      <c r="AA19" s="70">
        <v>4.0545298678571058</v>
      </c>
      <c r="AB19" s="70">
        <v>3.7822031949317791</v>
      </c>
      <c r="AC19" s="70">
        <v>2.5606775960565358</v>
      </c>
      <c r="AD19" s="70">
        <v>0</v>
      </c>
      <c r="AE19" s="70">
        <v>1.1147270165367584</v>
      </c>
      <c r="AF19" s="70">
        <f t="shared" si="3"/>
        <v>286.73105426197907</v>
      </c>
      <c r="AG19" s="68">
        <f t="shared" si="4"/>
        <v>596.05105426197906</v>
      </c>
      <c r="AH19" s="70">
        <f t="shared" si="5"/>
        <v>59.605105426197909</v>
      </c>
      <c r="AI19" s="70">
        <v>0</v>
      </c>
      <c r="AJ19" s="71">
        <v>59.6</v>
      </c>
      <c r="AK19" s="71">
        <f t="shared" si="6"/>
        <v>596</v>
      </c>
      <c r="AL19" s="154"/>
      <c r="AM19" s="160"/>
    </row>
    <row r="20" spans="1:39" ht="25.5" customHeight="1" x14ac:dyDescent="0.25">
      <c r="A20" s="92" t="s">
        <v>197</v>
      </c>
      <c r="B20" s="74" t="s">
        <v>195</v>
      </c>
      <c r="C20" s="93" t="s">
        <v>38</v>
      </c>
      <c r="D20" s="68">
        <v>50</v>
      </c>
      <c r="E20" s="68">
        <v>0</v>
      </c>
      <c r="F20" s="68">
        <v>50</v>
      </c>
      <c r="G20" s="129">
        <v>10</v>
      </c>
      <c r="H20" s="129">
        <v>10</v>
      </c>
      <c r="I20" s="68">
        <v>500</v>
      </c>
      <c r="J20" s="68">
        <v>284.60000000000002</v>
      </c>
      <c r="K20" s="68">
        <v>67.14</v>
      </c>
      <c r="L20" s="68"/>
      <c r="M20" s="68"/>
      <c r="N20" s="68"/>
      <c r="O20" s="68">
        <v>53.5</v>
      </c>
      <c r="P20" s="68"/>
      <c r="Q20" s="68"/>
      <c r="R20" s="68">
        <f t="shared" si="2"/>
        <v>405.24</v>
      </c>
      <c r="S20" s="70">
        <v>97.511993884708232</v>
      </c>
      <c r="T20" s="70">
        <v>2.9330005295168611E-2</v>
      </c>
      <c r="U20" s="70">
        <v>19.632235200407482</v>
      </c>
      <c r="V20" s="70">
        <v>8.5713932748472619</v>
      </c>
      <c r="W20" s="70">
        <v>7.1910821262861484</v>
      </c>
      <c r="X20" s="70">
        <v>10.463152462240789</v>
      </c>
      <c r="Y20" s="70">
        <v>104.32077601853535</v>
      </c>
      <c r="Z20" s="70">
        <v>27.498953614276473</v>
      </c>
      <c r="AA20" s="70">
        <v>4.0545298678571058</v>
      </c>
      <c r="AB20" s="70">
        <v>3.7822031949317791</v>
      </c>
      <c r="AC20" s="70">
        <v>2.5606775960565358</v>
      </c>
      <c r="AD20" s="70">
        <v>0</v>
      </c>
      <c r="AE20" s="70">
        <v>1.1147270165367584</v>
      </c>
      <c r="AF20" s="70">
        <f t="shared" si="3"/>
        <v>286.73105426197907</v>
      </c>
      <c r="AG20" s="68">
        <f t="shared" si="4"/>
        <v>691.97105426197913</v>
      </c>
      <c r="AH20" s="70">
        <f t="shared" si="5"/>
        <v>69.197105426197908</v>
      </c>
      <c r="AI20" s="70">
        <v>0</v>
      </c>
      <c r="AJ20" s="71">
        <f>AH20+AI20</f>
        <v>69.197105426197908</v>
      </c>
      <c r="AK20" s="71">
        <f t="shared" si="6"/>
        <v>691.97105426197913</v>
      </c>
      <c r="AL20" s="154"/>
      <c r="AM20" s="160"/>
    </row>
    <row r="21" spans="1:39" ht="25.5" customHeight="1" x14ac:dyDescent="0.25">
      <c r="A21" s="77" t="s">
        <v>198</v>
      </c>
      <c r="B21" s="78" t="s">
        <v>199</v>
      </c>
      <c r="C21" s="89" t="s">
        <v>38</v>
      </c>
      <c r="D21" s="68"/>
      <c r="E21" s="68"/>
      <c r="F21" s="68"/>
      <c r="G21" s="129"/>
      <c r="H21" s="129">
        <v>550</v>
      </c>
      <c r="I21" s="68"/>
      <c r="J21" s="68">
        <v>3349.5</v>
      </c>
      <c r="K21" s="68">
        <v>790.15</v>
      </c>
      <c r="L21" s="68"/>
      <c r="M21" s="68"/>
      <c r="N21" s="68"/>
      <c r="O21" s="68">
        <v>2758.25</v>
      </c>
      <c r="P21" s="68"/>
      <c r="Q21" s="68"/>
      <c r="R21" s="68">
        <f t="shared" ref="R21" si="7">SUM(J21:Q21)</f>
        <v>6897.9</v>
      </c>
      <c r="S21" s="70">
        <v>1072.6319327317906</v>
      </c>
      <c r="T21" s="70">
        <v>0.3226300582468547</v>
      </c>
      <c r="U21" s="70">
        <v>215.95458720448229</v>
      </c>
      <c r="V21" s="70">
        <v>94.285326023319882</v>
      </c>
      <c r="W21" s="70">
        <v>79.101903389147637</v>
      </c>
      <c r="X21" s="70">
        <v>115.09467708464867</v>
      </c>
      <c r="Y21" s="70">
        <v>1147.528536203889</v>
      </c>
      <c r="Z21" s="70">
        <v>302.48848975704124</v>
      </c>
      <c r="AA21" s="70">
        <v>29.886764948903853</v>
      </c>
      <c r="AB21" s="70">
        <v>41.604235144249571</v>
      </c>
      <c r="AC21" s="70">
        <v>28.167453556621894</v>
      </c>
      <c r="AD21" s="70">
        <v>0</v>
      </c>
      <c r="AE21" s="70">
        <v>12.261997181904343</v>
      </c>
      <c r="AF21" s="70">
        <f t="shared" ref="AF21" si="8">SUM(S21:AE21)</f>
        <v>3139.3285332842461</v>
      </c>
      <c r="AG21" s="68">
        <f t="shared" ref="AG21" si="9">R21+AF21</f>
        <v>10037.228533284246</v>
      </c>
      <c r="AH21" s="70">
        <f t="shared" ref="AH21" si="10">(R21+AF21)/H21</f>
        <v>18.249506424153175</v>
      </c>
      <c r="AI21" s="70"/>
      <c r="AJ21" s="71">
        <f>AH21+AI21</f>
        <v>18.249506424153175</v>
      </c>
      <c r="AK21" s="71">
        <f t="shared" ref="AK21" si="11">H21*AJ21</f>
        <v>10037.228533284246</v>
      </c>
      <c r="AL21" s="154"/>
      <c r="AM21" s="160"/>
    </row>
    <row r="22" spans="1:39" ht="25.5" customHeight="1" x14ac:dyDescent="0.25">
      <c r="A22" s="92" t="s">
        <v>201</v>
      </c>
      <c r="B22" s="74" t="s">
        <v>200</v>
      </c>
      <c r="C22" s="93" t="s">
        <v>38</v>
      </c>
      <c r="D22" s="68"/>
      <c r="E22" s="68"/>
      <c r="F22" s="68"/>
      <c r="G22" s="68"/>
      <c r="H22" s="129">
        <v>10</v>
      </c>
      <c r="I22" s="68"/>
      <c r="J22" s="68">
        <v>59.8</v>
      </c>
      <c r="K22" s="68">
        <v>14.11</v>
      </c>
      <c r="L22" s="68"/>
      <c r="M22" s="68"/>
      <c r="N22" s="68"/>
      <c r="O22" s="68">
        <v>5.65</v>
      </c>
      <c r="P22" s="68"/>
      <c r="Q22" s="68"/>
      <c r="R22" s="68">
        <f t="shared" si="2"/>
        <v>79.56</v>
      </c>
      <c r="S22" s="70">
        <v>4.1618118989993471</v>
      </c>
      <c r="T22" s="70">
        <v>1.2518046259977964E-3</v>
      </c>
      <c r="U22" s="70">
        <v>0.83790379835339135</v>
      </c>
      <c r="V22" s="70">
        <v>0.36582706497048117</v>
      </c>
      <c r="W22" s="70">
        <v>0.30691538514989281</v>
      </c>
      <c r="X22" s="70">
        <v>0.44656734708843687</v>
      </c>
      <c r="Y22" s="70">
        <v>4.6524107204710896</v>
      </c>
      <c r="Z22" s="70">
        <v>1.17365534025732</v>
      </c>
      <c r="AA22" s="70">
        <v>0.17390215306030332</v>
      </c>
      <c r="AB22" s="70">
        <v>0.16142443235968834</v>
      </c>
      <c r="AC22" s="70">
        <v>0.10928971979969294</v>
      </c>
      <c r="AD22" s="70">
        <v>0</v>
      </c>
      <c r="AE22" s="70">
        <v>4.7576549065788856E-2</v>
      </c>
      <c r="AF22" s="70">
        <f t="shared" si="3"/>
        <v>12.438536214201429</v>
      </c>
      <c r="AG22" s="68">
        <f t="shared" si="4"/>
        <v>91.998536214201437</v>
      </c>
      <c r="AH22" s="70">
        <f t="shared" si="5"/>
        <v>9.199853621420143</v>
      </c>
      <c r="AI22" s="70">
        <v>0</v>
      </c>
      <c r="AJ22" s="71">
        <f>AH22+AI22</f>
        <v>9.199853621420143</v>
      </c>
      <c r="AK22" s="71">
        <f t="shared" si="6"/>
        <v>91.998536214201437</v>
      </c>
      <c r="AL22" s="154"/>
      <c r="AM22" s="160"/>
    </row>
    <row r="23" spans="1:39" s="72" customFormat="1" x14ac:dyDescent="0.25">
      <c r="A23" s="73" t="s">
        <v>46</v>
      </c>
      <c r="B23" s="78" t="s">
        <v>136</v>
      </c>
      <c r="C23" s="79" t="s">
        <v>52</v>
      </c>
      <c r="D23" s="68">
        <v>7</v>
      </c>
      <c r="E23" s="68">
        <v>0</v>
      </c>
      <c r="F23" s="68">
        <v>7</v>
      </c>
      <c r="G23" s="129">
        <v>21348</v>
      </c>
      <c r="H23" s="129">
        <v>20000</v>
      </c>
      <c r="I23" s="68">
        <f>[1]ieņēmumi_2020!F16964</f>
        <v>98114</v>
      </c>
      <c r="J23" s="68">
        <v>18404</v>
      </c>
      <c r="K23" s="68">
        <v>4341.5</v>
      </c>
      <c r="L23" s="68"/>
      <c r="M23" s="68">
        <v>1300</v>
      </c>
      <c r="N23" s="76"/>
      <c r="O23" s="81"/>
      <c r="P23" s="68">
        <v>105165</v>
      </c>
      <c r="Q23" s="81"/>
      <c r="R23" s="68">
        <f t="shared" ref="R23:R25" si="12">SUM(J23:Q23)</f>
        <v>129210.5</v>
      </c>
      <c r="S23" s="71">
        <v>27303.358287718307</v>
      </c>
      <c r="T23" s="71">
        <v>8.2124014826472109</v>
      </c>
      <c r="U23" s="71">
        <v>5497.0258561140954</v>
      </c>
      <c r="V23" s="71">
        <v>2399.9901169572336</v>
      </c>
      <c r="W23" s="71">
        <v>1844.9780213364315</v>
      </c>
      <c r="X23" s="71">
        <v>2929.6826894274209</v>
      </c>
      <c r="Y23" s="71"/>
      <c r="Z23" s="71">
        <v>7699.7070119974132</v>
      </c>
      <c r="AA23" s="71">
        <v>1142.2038138540415</v>
      </c>
      <c r="AB23" s="71">
        <v>1059.0168945808982</v>
      </c>
      <c r="AC23" s="71">
        <v>716.98972689583002</v>
      </c>
      <c r="AD23" s="71">
        <v>0</v>
      </c>
      <c r="AE23" s="71">
        <v>312.12356463029238</v>
      </c>
      <c r="AF23" s="71">
        <f t="shared" ref="AF23:AF29" si="13">SUM(S23:AE23)</f>
        <v>50913.288384994616</v>
      </c>
      <c r="AG23" s="68">
        <f t="shared" ref="AG23:AG31" si="14">R23+AF23</f>
        <v>180123.78838499461</v>
      </c>
      <c r="AH23" s="71">
        <f>(R23+AF23)/H23</f>
        <v>9.0061894192497309</v>
      </c>
      <c r="AI23" s="70"/>
      <c r="AJ23" s="70">
        <v>9</v>
      </c>
      <c r="AK23" s="71">
        <f t="shared" ref="AK23:AK34" si="15">H23*AJ23</f>
        <v>180000</v>
      </c>
      <c r="AL23" s="154"/>
      <c r="AM23" s="160"/>
    </row>
    <row r="24" spans="1:39" s="72" customFormat="1" ht="25.5" x14ac:dyDescent="0.25">
      <c r="A24" s="73" t="s">
        <v>49</v>
      </c>
      <c r="B24" s="82" t="s">
        <v>137</v>
      </c>
      <c r="C24" s="83" t="s">
        <v>55</v>
      </c>
      <c r="D24" s="68">
        <v>0.94</v>
      </c>
      <c r="E24" s="68">
        <v>0.2</v>
      </c>
      <c r="F24" s="68">
        <v>1.1399999999999999</v>
      </c>
      <c r="G24" s="129">
        <v>151</v>
      </c>
      <c r="H24" s="129">
        <v>150</v>
      </c>
      <c r="I24" s="68">
        <f>[1]ieņēmumi_2020!F17010*1.21</f>
        <v>172.13996635000009</v>
      </c>
      <c r="J24" s="68">
        <v>41.91</v>
      </c>
      <c r="K24" s="68">
        <v>9.89</v>
      </c>
      <c r="L24" s="68"/>
      <c r="M24" s="68"/>
      <c r="N24" s="68"/>
      <c r="O24" s="68">
        <v>100.5</v>
      </c>
      <c r="P24" s="68"/>
      <c r="Q24" s="68"/>
      <c r="R24" s="68">
        <f t="shared" si="12"/>
        <v>152.30000000000001</v>
      </c>
      <c r="S24" s="71">
        <v>33.349101908570212</v>
      </c>
      <c r="T24" s="71">
        <v>1.0030861810947663E-2</v>
      </c>
      <c r="U24" s="71">
        <v>6.7142244385393575</v>
      </c>
      <c r="V24" s="71">
        <v>2.9314164999977632</v>
      </c>
      <c r="W24" s="71">
        <v>2.4593500871898621</v>
      </c>
      <c r="X24" s="71">
        <v>3.5783981420863489</v>
      </c>
      <c r="Y24" s="71">
        <v>35.677705398339086</v>
      </c>
      <c r="Z24" s="71">
        <v>9.4046421360825523</v>
      </c>
      <c r="AA24" s="71">
        <v>1.3792072630696111</v>
      </c>
      <c r="AB24" s="71">
        <v>1.2935134926666683</v>
      </c>
      <c r="AC24" s="71">
        <v>0.87575173785133509</v>
      </c>
      <c r="AD24" s="71">
        <v>0</v>
      </c>
      <c r="AE24" s="71">
        <v>0.38123663965557136</v>
      </c>
      <c r="AF24" s="71">
        <f t="shared" si="13"/>
        <v>98.054578605859319</v>
      </c>
      <c r="AG24" s="68">
        <f t="shared" si="14"/>
        <v>250.35457860585933</v>
      </c>
      <c r="AH24" s="71">
        <f>(R24+AF24)/H24</f>
        <v>1.6690305240390622</v>
      </c>
      <c r="AI24" s="71">
        <f>AH24*0.21</f>
        <v>0.35049641004820303</v>
      </c>
      <c r="AJ24" s="71">
        <v>2.02</v>
      </c>
      <c r="AK24" s="71">
        <f t="shared" si="15"/>
        <v>303</v>
      </c>
      <c r="AL24" s="154"/>
      <c r="AM24" s="160"/>
    </row>
    <row r="25" spans="1:39" s="72" customFormat="1" ht="25.5" x14ac:dyDescent="0.25">
      <c r="A25" s="85" t="s">
        <v>51</v>
      </c>
      <c r="B25" s="82" t="s">
        <v>142</v>
      </c>
      <c r="C25" s="83" t="s">
        <v>55</v>
      </c>
      <c r="D25" s="68"/>
      <c r="E25" s="68"/>
      <c r="F25" s="68"/>
      <c r="G25" s="134"/>
      <c r="H25" s="129">
        <v>150</v>
      </c>
      <c r="I25" s="68"/>
      <c r="J25" s="68">
        <v>83.82</v>
      </c>
      <c r="K25" s="68">
        <v>19.77</v>
      </c>
      <c r="L25" s="68"/>
      <c r="M25" s="68"/>
      <c r="N25" s="68"/>
      <c r="O25" s="68">
        <v>100.5</v>
      </c>
      <c r="P25" s="70"/>
      <c r="Q25" s="70"/>
      <c r="R25" s="68">
        <f t="shared" si="12"/>
        <v>204.08999999999997</v>
      </c>
      <c r="S25" s="71">
        <v>33.349101908570212</v>
      </c>
      <c r="T25" s="71">
        <v>1.0030861810947663E-2</v>
      </c>
      <c r="U25" s="71">
        <v>6.7142244385393575</v>
      </c>
      <c r="V25" s="71">
        <v>2.9314164999977632</v>
      </c>
      <c r="W25" s="71">
        <v>2.4593500871898621</v>
      </c>
      <c r="X25" s="71">
        <v>3.5783981420863489</v>
      </c>
      <c r="Y25" s="71">
        <v>35.677705398339086</v>
      </c>
      <c r="Z25" s="71">
        <v>9.4046421360825523</v>
      </c>
      <c r="AA25" s="71">
        <v>1.3792072630696111</v>
      </c>
      <c r="AB25" s="71">
        <v>1.2935134926666683</v>
      </c>
      <c r="AC25" s="71">
        <v>0.87575173785133509</v>
      </c>
      <c r="AD25" s="71">
        <v>0</v>
      </c>
      <c r="AE25" s="71">
        <v>0.38123663965557136</v>
      </c>
      <c r="AF25" s="71">
        <f t="shared" si="13"/>
        <v>98.054578605859319</v>
      </c>
      <c r="AG25" s="68">
        <f t="shared" si="14"/>
        <v>302.14457860585929</v>
      </c>
      <c r="AH25" s="71">
        <v>2.02</v>
      </c>
      <c r="AI25" s="71">
        <f>AH25*0.21</f>
        <v>0.42419999999999997</v>
      </c>
      <c r="AJ25" s="71">
        <v>2.44</v>
      </c>
      <c r="AK25" s="71">
        <f t="shared" si="15"/>
        <v>366</v>
      </c>
      <c r="AL25" s="154"/>
      <c r="AM25" s="160"/>
    </row>
    <row r="26" spans="1:39" s="72" customFormat="1" x14ac:dyDescent="0.25">
      <c r="A26" s="85" t="s">
        <v>53</v>
      </c>
      <c r="B26" s="82" t="s">
        <v>202</v>
      </c>
      <c r="C26" s="83" t="s">
        <v>38</v>
      </c>
      <c r="D26" s="68">
        <v>5.69</v>
      </c>
      <c r="E26" s="68">
        <v>0</v>
      </c>
      <c r="F26" s="68">
        <v>5.69</v>
      </c>
      <c r="G26" s="129">
        <v>1002</v>
      </c>
      <c r="H26" s="129">
        <v>1000</v>
      </c>
      <c r="I26" s="68">
        <f>[1]ieņēmumi_2020!F1828</f>
        <v>5701.3699999999208</v>
      </c>
      <c r="J26" s="68">
        <v>5693.07</v>
      </c>
      <c r="K26" s="68">
        <v>1343</v>
      </c>
      <c r="L26" s="88"/>
      <c r="M26" s="88"/>
      <c r="N26" s="88"/>
      <c r="O26" s="88"/>
      <c r="P26" s="88"/>
      <c r="Q26" s="88"/>
      <c r="R26" s="68">
        <f>SUM(J26:Q26)</f>
        <v>7036.07</v>
      </c>
      <c r="S26" s="71">
        <v>1109.6864904079796</v>
      </c>
      <c r="T26" s="71">
        <v>0.33377546025901877</v>
      </c>
      <c r="U26" s="71">
        <v>223.41483658063714</v>
      </c>
      <c r="V26" s="71">
        <v>97.54245546776184</v>
      </c>
      <c r="W26" s="71">
        <v>81.834514597136376</v>
      </c>
      <c r="X26" s="71">
        <v>119.07067502030017</v>
      </c>
      <c r="Y26" s="71">
        <v>1187.1704310909324</v>
      </c>
      <c r="Z26" s="71">
        <v>312.93809213046632</v>
      </c>
      <c r="AA26" s="71">
        <v>46.422426434496394</v>
      </c>
      <c r="AB26" s="71">
        <v>43.041472358323645</v>
      </c>
      <c r="AC26" s="71">
        <v>29.140511043123379</v>
      </c>
      <c r="AD26" s="71">
        <v>0</v>
      </c>
      <c r="AE26" s="71">
        <v>12.685593448188312</v>
      </c>
      <c r="AF26" s="71">
        <f t="shared" si="13"/>
        <v>3263.2812740396039</v>
      </c>
      <c r="AG26" s="68">
        <f t="shared" si="14"/>
        <v>10299.351274039604</v>
      </c>
      <c r="AH26" s="71">
        <f>(R26+AF26)/H26</f>
        <v>10.299351274039603</v>
      </c>
      <c r="AI26" s="70">
        <v>0</v>
      </c>
      <c r="AJ26" s="71">
        <v>10.3</v>
      </c>
      <c r="AK26" s="71">
        <f t="shared" si="15"/>
        <v>10300</v>
      </c>
      <c r="AL26" s="154"/>
      <c r="AM26" s="160"/>
    </row>
    <row r="27" spans="1:39" s="72" customFormat="1" ht="25.5" x14ac:dyDescent="0.25">
      <c r="A27" s="77" t="s">
        <v>54</v>
      </c>
      <c r="B27" s="82" t="s">
        <v>203</v>
      </c>
      <c r="C27" s="83" t="s">
        <v>38</v>
      </c>
      <c r="D27" s="67"/>
      <c r="E27" s="67"/>
      <c r="F27" s="86"/>
      <c r="G27" s="135"/>
      <c r="H27" s="129">
        <v>100</v>
      </c>
      <c r="I27" s="68"/>
      <c r="J27" s="68">
        <v>1356</v>
      </c>
      <c r="K27" s="68">
        <v>319.88</v>
      </c>
      <c r="L27" s="88"/>
      <c r="M27" s="88"/>
      <c r="N27" s="88"/>
      <c r="O27" s="88"/>
      <c r="P27" s="88"/>
      <c r="Q27" s="88"/>
      <c r="R27" s="68">
        <f>SUM(J27:Q27)</f>
        <v>1675.88</v>
      </c>
      <c r="S27" s="71">
        <v>110.96864904079796</v>
      </c>
      <c r="T27" s="71">
        <v>3.3377546025901879E-2</v>
      </c>
      <c r="U27" s="71">
        <v>22.341483658063716</v>
      </c>
      <c r="V27" s="71">
        <v>9.7542455467761844</v>
      </c>
      <c r="W27" s="71">
        <v>8.1834514597136376</v>
      </c>
      <c r="X27" s="71">
        <v>11.907067502030017</v>
      </c>
      <c r="Y27" s="71">
        <v>118.71704310909324</v>
      </c>
      <c r="Z27" s="71">
        <v>31.293809213046632</v>
      </c>
      <c r="AA27" s="71">
        <v>4.6422426434496398</v>
      </c>
      <c r="AB27" s="71">
        <v>4.3041472358323647</v>
      </c>
      <c r="AC27" s="71">
        <v>2.914051104312338</v>
      </c>
      <c r="AD27" s="71">
        <v>0</v>
      </c>
      <c r="AE27" s="71">
        <v>1.2685593448188313</v>
      </c>
      <c r="AF27" s="71">
        <f t="shared" si="13"/>
        <v>326.32812740396054</v>
      </c>
      <c r="AG27" s="68">
        <f t="shared" si="14"/>
        <v>2002.2081274039606</v>
      </c>
      <c r="AH27" s="71">
        <v>20</v>
      </c>
      <c r="AI27" s="70">
        <v>0</v>
      </c>
      <c r="AJ27" s="71">
        <v>20</v>
      </c>
      <c r="AK27" s="71">
        <f t="shared" si="15"/>
        <v>2000</v>
      </c>
      <c r="AL27" s="154"/>
      <c r="AM27" s="160"/>
    </row>
    <row r="28" spans="1:39" s="72" customFormat="1" x14ac:dyDescent="0.25">
      <c r="A28" s="77" t="s">
        <v>56</v>
      </c>
      <c r="B28" s="78" t="s">
        <v>204</v>
      </c>
      <c r="C28" s="79" t="s">
        <v>38</v>
      </c>
      <c r="D28" s="68">
        <v>5.69</v>
      </c>
      <c r="E28" s="68">
        <v>0</v>
      </c>
      <c r="F28" s="68">
        <v>5.69</v>
      </c>
      <c r="G28" s="129">
        <f>[1]ieņēmumi_2020!E2679</f>
        <v>886</v>
      </c>
      <c r="H28" s="129">
        <v>990</v>
      </c>
      <c r="I28" s="68">
        <f>[1]ieņēmumi_2020!F2679</f>
        <v>5041.3199999999715</v>
      </c>
      <c r="J28" s="68">
        <v>5633.7</v>
      </c>
      <c r="K28" s="68">
        <v>1328.99</v>
      </c>
      <c r="L28" s="68"/>
      <c r="M28" s="68"/>
      <c r="N28" s="68"/>
      <c r="O28" s="68"/>
      <c r="P28" s="68"/>
      <c r="Q28" s="68"/>
      <c r="R28" s="68">
        <f>SUM(J28:Q28)</f>
        <v>6962.69</v>
      </c>
      <c r="S28" s="70">
        <v>1098.5896255038999</v>
      </c>
      <c r="T28" s="70">
        <v>0.33043770565642866</v>
      </c>
      <c r="U28" s="70">
        <v>221.18068821483078</v>
      </c>
      <c r="V28" s="70">
        <v>96.567030913084238</v>
      </c>
      <c r="W28" s="70">
        <v>81.016169451165013</v>
      </c>
      <c r="X28" s="70">
        <v>117.87996827009718</v>
      </c>
      <c r="Y28" s="70">
        <v>1175.2987267800231</v>
      </c>
      <c r="Z28" s="70">
        <v>309.80871120916169</v>
      </c>
      <c r="AA28" s="70">
        <v>45.958202170151438</v>
      </c>
      <c r="AB28" s="70">
        <v>42.611057634740412</v>
      </c>
      <c r="AC28" s="70">
        <v>28.849105932692147</v>
      </c>
      <c r="AD28" s="70">
        <v>0</v>
      </c>
      <c r="AE28" s="70">
        <v>12.558737513706431</v>
      </c>
      <c r="AF28" s="71">
        <f t="shared" si="13"/>
        <v>3230.6484612992085</v>
      </c>
      <c r="AG28" s="68">
        <f t="shared" si="14"/>
        <v>10193.338461299209</v>
      </c>
      <c r="AH28" s="70">
        <f t="shared" ref="AH28:AH34" si="16">(R28+AF28)/H28</f>
        <v>10.296301476059806</v>
      </c>
      <c r="AI28" s="70">
        <v>0</v>
      </c>
      <c r="AJ28" s="71">
        <f>AH28+AI28</f>
        <v>10.296301476059806</v>
      </c>
      <c r="AK28" s="71">
        <f t="shared" si="15"/>
        <v>10193.338461299209</v>
      </c>
      <c r="AL28" s="154"/>
      <c r="AM28" s="160"/>
    </row>
    <row r="29" spans="1:39" s="72" customFormat="1" ht="25.5" x14ac:dyDescent="0.25">
      <c r="A29" s="73" t="s">
        <v>57</v>
      </c>
      <c r="B29" s="78" t="s">
        <v>205</v>
      </c>
      <c r="C29" s="89" t="s">
        <v>38</v>
      </c>
      <c r="D29" s="68"/>
      <c r="E29" s="68"/>
      <c r="F29" s="68"/>
      <c r="G29" s="129"/>
      <c r="H29" s="129">
        <v>100</v>
      </c>
      <c r="I29" s="68"/>
      <c r="J29" s="68">
        <v>1356</v>
      </c>
      <c r="K29" s="68">
        <v>319.88</v>
      </c>
      <c r="L29" s="68"/>
      <c r="M29" s="68"/>
      <c r="N29" s="68"/>
      <c r="O29" s="68"/>
      <c r="P29" s="68"/>
      <c r="Q29" s="68"/>
      <c r="R29" s="68">
        <f>SUM(J29:Q29)</f>
        <v>1675.88</v>
      </c>
      <c r="S29" s="70">
        <v>110.96864904079796</v>
      </c>
      <c r="T29" s="70">
        <v>3.3377546025901879E-2</v>
      </c>
      <c r="U29" s="70">
        <v>22.341483658063716</v>
      </c>
      <c r="V29" s="70">
        <v>9.7542455467761844</v>
      </c>
      <c r="W29" s="70">
        <v>8.1834514597136376</v>
      </c>
      <c r="X29" s="70">
        <v>11.907067502030017</v>
      </c>
      <c r="Y29" s="70">
        <v>118.71704310909324</v>
      </c>
      <c r="Z29" s="70">
        <v>31.293809213046632</v>
      </c>
      <c r="AA29" s="70">
        <v>4.6422426434496398</v>
      </c>
      <c r="AB29" s="70">
        <v>4.3041472358323647</v>
      </c>
      <c r="AC29" s="70">
        <v>2.914051104312338</v>
      </c>
      <c r="AD29" s="70">
        <v>0</v>
      </c>
      <c r="AE29" s="70">
        <v>1.2685593448188313</v>
      </c>
      <c r="AF29" s="70">
        <f t="shared" si="13"/>
        <v>326.32812740396054</v>
      </c>
      <c r="AG29" s="68">
        <f t="shared" si="14"/>
        <v>2002.2081274039606</v>
      </c>
      <c r="AH29" s="70">
        <f t="shared" si="16"/>
        <v>20.022081274039607</v>
      </c>
      <c r="AI29" s="70">
        <v>0</v>
      </c>
      <c r="AJ29" s="71">
        <v>20</v>
      </c>
      <c r="AK29" s="71">
        <f t="shared" si="15"/>
        <v>2000</v>
      </c>
      <c r="AL29" s="154"/>
      <c r="AM29" s="160"/>
    </row>
    <row r="30" spans="1:39" s="72" customFormat="1" ht="25.5" x14ac:dyDescent="0.25">
      <c r="A30" s="73" t="s">
        <v>138</v>
      </c>
      <c r="B30" s="90" t="s">
        <v>206</v>
      </c>
      <c r="C30" s="74" t="s">
        <v>58</v>
      </c>
      <c r="D30" s="68">
        <v>4.9800000000000004</v>
      </c>
      <c r="E30" s="68">
        <v>0</v>
      </c>
      <c r="F30" s="68">
        <v>4.9800000000000004</v>
      </c>
      <c r="G30" s="129">
        <f>[1]ieņēmumi_2020!E724</f>
        <v>446</v>
      </c>
      <c r="H30" s="129">
        <v>420</v>
      </c>
      <c r="I30" s="68">
        <f>[1]ieņēmumi_2020!F724</f>
        <v>2221.0800000000067</v>
      </c>
      <c r="J30" s="68">
        <v>2236.56</v>
      </c>
      <c r="K30" s="68">
        <v>527.6</v>
      </c>
      <c r="L30" s="68"/>
      <c r="M30" s="68"/>
      <c r="N30" s="68"/>
      <c r="O30" s="68"/>
      <c r="P30" s="68"/>
      <c r="Q30" s="68"/>
      <c r="R30" s="68">
        <f t="shared" ref="R30:R31" si="17">SUM(J30:Q30)</f>
        <v>2764.16</v>
      </c>
      <c r="S30" s="70">
        <v>407.91217281851152</v>
      </c>
      <c r="T30" s="70">
        <v>0.12269327815074935</v>
      </c>
      <c r="U30" s="70">
        <v>82.12556629034458</v>
      </c>
      <c r="V30" s="70">
        <v>35.85585234734107</v>
      </c>
      <c r="W30" s="70">
        <v>30.081734750680219</v>
      </c>
      <c r="X30" s="70">
        <v>43.769459380045674</v>
      </c>
      <c r="Y30" s="70">
        <v>436.39467024073713</v>
      </c>
      <c r="Z30" s="70">
        <v>115.03362275924137</v>
      </c>
      <c r="AA30" s="70">
        <v>17.064524978979382</v>
      </c>
      <c r="AB30" s="70">
        <v>15.821712405038619</v>
      </c>
      <c r="AC30" s="70">
        <v>10.711826519823703</v>
      </c>
      <c r="AD30" s="70">
        <v>0</v>
      </c>
      <c r="AE30" s="70">
        <v>4.6631260555765692</v>
      </c>
      <c r="AF30" s="70">
        <f t="shared" ref="AF30" si="18">SUM(S30:AE30)</f>
        <v>1199.5569618244704</v>
      </c>
      <c r="AG30" s="68">
        <f t="shared" si="14"/>
        <v>3963.7169618244702</v>
      </c>
      <c r="AH30" s="70">
        <f t="shared" si="16"/>
        <v>9.4374213376773106</v>
      </c>
      <c r="AI30" s="70"/>
      <c r="AJ30" s="71">
        <f t="shared" ref="AJ30" si="19">AH30+AI30</f>
        <v>9.4374213376773106</v>
      </c>
      <c r="AK30" s="71">
        <f t="shared" si="15"/>
        <v>3963.7169618244707</v>
      </c>
      <c r="AL30" s="154"/>
      <c r="AM30" s="160"/>
    </row>
    <row r="31" spans="1:39" s="72" customFormat="1" ht="25.5" x14ac:dyDescent="0.25">
      <c r="A31" s="171" t="s">
        <v>59</v>
      </c>
      <c r="B31" s="91" t="s">
        <v>207</v>
      </c>
      <c r="C31" s="74" t="s">
        <v>58</v>
      </c>
      <c r="D31" s="68"/>
      <c r="E31" s="68"/>
      <c r="F31" s="68"/>
      <c r="G31" s="129"/>
      <c r="H31" s="129">
        <v>100</v>
      </c>
      <c r="I31" s="68"/>
      <c r="J31" s="68">
        <v>1355.31</v>
      </c>
      <c r="K31" s="68">
        <v>319.72000000000003</v>
      </c>
      <c r="L31" s="68"/>
      <c r="M31" s="68"/>
      <c r="N31" s="68"/>
      <c r="O31" s="68"/>
      <c r="P31" s="68"/>
      <c r="Q31" s="68"/>
      <c r="R31" s="68">
        <f t="shared" si="17"/>
        <v>1675.03</v>
      </c>
      <c r="S31" s="70">
        <v>110.96864904079796</v>
      </c>
      <c r="T31" s="70">
        <v>3.3377546025901879E-2</v>
      </c>
      <c r="U31" s="70">
        <v>22.341483658063716</v>
      </c>
      <c r="V31" s="70">
        <v>9.7542455467761844</v>
      </c>
      <c r="W31" s="70">
        <v>8.1834514597136376</v>
      </c>
      <c r="X31" s="70">
        <v>11.907067502030017</v>
      </c>
      <c r="Y31" s="70">
        <v>118.71704310909324</v>
      </c>
      <c r="Z31" s="70">
        <v>31.293809213046632</v>
      </c>
      <c r="AA31" s="70">
        <v>4.6422426434496398</v>
      </c>
      <c r="AB31" s="70">
        <v>4.3041472358323647</v>
      </c>
      <c r="AC31" s="70">
        <v>2.914051104312338</v>
      </c>
      <c r="AD31" s="70">
        <v>0</v>
      </c>
      <c r="AE31" s="70">
        <v>1.2685593448188313</v>
      </c>
      <c r="AF31" s="70">
        <f t="shared" ref="AF31" si="20">SUM(S31:AE31)</f>
        <v>326.32812740396054</v>
      </c>
      <c r="AG31" s="68">
        <f t="shared" si="14"/>
        <v>2001.3581274039605</v>
      </c>
      <c r="AH31" s="70">
        <f t="shared" si="16"/>
        <v>20.013581274039606</v>
      </c>
      <c r="AI31" s="70"/>
      <c r="AJ31" s="71">
        <v>20</v>
      </c>
      <c r="AK31" s="71">
        <f t="shared" si="15"/>
        <v>2000</v>
      </c>
      <c r="AL31" s="154"/>
      <c r="AM31" s="160"/>
    </row>
    <row r="32" spans="1:39" s="72" customFormat="1" ht="25.5" x14ac:dyDescent="0.25">
      <c r="A32" s="92" t="s">
        <v>60</v>
      </c>
      <c r="B32" s="78" t="s">
        <v>208</v>
      </c>
      <c r="C32" s="93" t="s">
        <v>52</v>
      </c>
      <c r="D32" s="68">
        <v>1.5</v>
      </c>
      <c r="E32" s="68">
        <v>0</v>
      </c>
      <c r="F32" s="68">
        <v>1.5</v>
      </c>
      <c r="G32" s="129">
        <f>[1]ieņēmumi_2020!E3206</f>
        <v>1200</v>
      </c>
      <c r="H32" s="129">
        <v>2000</v>
      </c>
      <c r="I32" s="68">
        <f>[1]ieņēmumi_2020!F3206</f>
        <v>1800</v>
      </c>
      <c r="J32" s="68">
        <v>2026.4</v>
      </c>
      <c r="K32" s="68">
        <v>478.03</v>
      </c>
      <c r="L32" s="68"/>
      <c r="M32" s="68"/>
      <c r="N32" s="68"/>
      <c r="O32" s="68"/>
      <c r="P32" s="68"/>
      <c r="Q32" s="68"/>
      <c r="R32" s="68">
        <f t="shared" ref="R32:R33" si="21">SUM(J32:Q32)</f>
        <v>2504.4300000000003</v>
      </c>
      <c r="S32" s="70">
        <v>585.07196330824934</v>
      </c>
      <c r="T32" s="70">
        <v>0.17598003177101165</v>
      </c>
      <c r="U32" s="70">
        <v>117.79341120244489</v>
      </c>
      <c r="V32" s="70">
        <v>51.428359649083575</v>
      </c>
      <c r="W32" s="70">
        <v>43.146492757716892</v>
      </c>
      <c r="X32" s="70">
        <v>62.778914773444725</v>
      </c>
      <c r="Y32" s="70">
        <v>625.92465611121213</v>
      </c>
      <c r="Z32" s="70">
        <v>164.99372168565884</v>
      </c>
      <c r="AA32" s="70">
        <v>24.475796011158028</v>
      </c>
      <c r="AB32" s="70">
        <v>22.693219169590673</v>
      </c>
      <c r="AC32" s="70">
        <v>15.364065576339215</v>
      </c>
      <c r="AD32" s="70">
        <v>0</v>
      </c>
      <c r="AE32" s="70">
        <v>6.6883620992205506</v>
      </c>
      <c r="AF32" s="70">
        <f t="shared" ref="AF32:AF34" si="22">SUM(S32:AE32)</f>
        <v>1720.5349423758901</v>
      </c>
      <c r="AG32" s="68">
        <f t="shared" ref="AG32:AG34" si="23">R32+AF32</f>
        <v>4224.9649423758901</v>
      </c>
      <c r="AH32" s="70">
        <f t="shared" si="16"/>
        <v>2.1124824711879451</v>
      </c>
      <c r="AI32" s="70">
        <v>0</v>
      </c>
      <c r="AJ32" s="71">
        <f>AH32+AI32</f>
        <v>2.1124824711879451</v>
      </c>
      <c r="AK32" s="71">
        <f t="shared" si="15"/>
        <v>4224.9649423758901</v>
      </c>
      <c r="AL32" s="154"/>
      <c r="AM32" s="160"/>
    </row>
    <row r="33" spans="1:39" s="72" customFormat="1" ht="25.5" x14ac:dyDescent="0.25">
      <c r="A33" s="92" t="s">
        <v>139</v>
      </c>
      <c r="B33" s="78" t="s">
        <v>209</v>
      </c>
      <c r="C33" s="93" t="s">
        <v>52</v>
      </c>
      <c r="D33" s="68"/>
      <c r="E33" s="68"/>
      <c r="F33" s="68"/>
      <c r="G33" s="68"/>
      <c r="H33" s="129">
        <v>2000</v>
      </c>
      <c r="I33" s="68"/>
      <c r="J33" s="68">
        <v>2026.4</v>
      </c>
      <c r="K33" s="68">
        <v>478.03</v>
      </c>
      <c r="L33" s="88"/>
      <c r="M33" s="88"/>
      <c r="N33" s="88"/>
      <c r="O33" s="88"/>
      <c r="P33" s="88"/>
      <c r="Q33" s="88"/>
      <c r="R33" s="68">
        <f t="shared" si="21"/>
        <v>2504.4300000000003</v>
      </c>
      <c r="S33" s="70">
        <v>585.07196330824934</v>
      </c>
      <c r="T33" s="70">
        <v>0.17598003177101165</v>
      </c>
      <c r="U33" s="70">
        <v>117.79341120244489</v>
      </c>
      <c r="V33" s="70">
        <v>51.428359649083575</v>
      </c>
      <c r="W33" s="70">
        <v>43.146492757716892</v>
      </c>
      <c r="X33" s="70">
        <v>62.778914773444725</v>
      </c>
      <c r="Y33" s="70">
        <v>625.92465611121213</v>
      </c>
      <c r="Z33" s="70">
        <v>164.99372168565884</v>
      </c>
      <c r="AA33" s="70">
        <v>24.475796011158028</v>
      </c>
      <c r="AB33" s="70">
        <v>22.693219169590673</v>
      </c>
      <c r="AC33" s="70">
        <v>15.364065576339215</v>
      </c>
      <c r="AD33" s="70">
        <v>0</v>
      </c>
      <c r="AE33" s="70">
        <v>6.6883620992205506</v>
      </c>
      <c r="AF33" s="70">
        <f t="shared" si="22"/>
        <v>1720.5349423758901</v>
      </c>
      <c r="AG33" s="68">
        <f t="shared" si="23"/>
        <v>4224.9649423758901</v>
      </c>
      <c r="AH33" s="70">
        <f t="shared" si="16"/>
        <v>2.1124824711879451</v>
      </c>
      <c r="AI33" s="70">
        <v>0</v>
      </c>
      <c r="AJ33" s="71">
        <f>AH33+AI33</f>
        <v>2.1124824711879451</v>
      </c>
      <c r="AK33" s="71">
        <f t="shared" si="15"/>
        <v>4224.9649423758901</v>
      </c>
      <c r="AL33" s="154"/>
      <c r="AM33" s="160"/>
    </row>
    <row r="34" spans="1:39" s="72" customFormat="1" ht="25.5" x14ac:dyDescent="0.25">
      <c r="A34" s="92" t="s">
        <v>140</v>
      </c>
      <c r="B34" s="78" t="s">
        <v>254</v>
      </c>
      <c r="C34" s="93" t="s">
        <v>52</v>
      </c>
      <c r="D34" s="67"/>
      <c r="E34" s="67"/>
      <c r="F34" s="94"/>
      <c r="G34" s="87"/>
      <c r="H34" s="129">
        <v>2000</v>
      </c>
      <c r="I34" s="68"/>
      <c r="J34" s="68">
        <v>1430.4</v>
      </c>
      <c r="K34" s="68">
        <v>337.43</v>
      </c>
      <c r="L34" s="88"/>
      <c r="M34" s="88"/>
      <c r="N34" s="88"/>
      <c r="O34" s="88"/>
      <c r="P34" s="88"/>
      <c r="Q34" s="88"/>
      <c r="R34" s="68">
        <f t="shared" ref="R34" si="24">SUM(J34:Q34)</f>
        <v>1767.8300000000002</v>
      </c>
      <c r="S34" s="70">
        <v>195.02398776941644</v>
      </c>
      <c r="T34" s="70">
        <v>5.8660010590337215E-2</v>
      </c>
      <c r="U34" s="70">
        <v>39.264470400814965</v>
      </c>
      <c r="V34" s="70">
        <v>17.142786549694524</v>
      </c>
      <c r="W34" s="70">
        <v>14.382164252572297</v>
      </c>
      <c r="X34" s="70">
        <v>20.926304924481574</v>
      </c>
      <c r="Y34" s="70">
        <v>208.64155203707071</v>
      </c>
      <c r="Z34" s="70">
        <v>54.997907228552947</v>
      </c>
      <c r="AA34" s="70">
        <v>8.1585986703860094</v>
      </c>
      <c r="AB34" s="70">
        <v>7.5644063898635574</v>
      </c>
      <c r="AC34" s="70">
        <v>5.1213551921130716</v>
      </c>
      <c r="AD34" s="70">
        <v>0</v>
      </c>
      <c r="AE34" s="70">
        <v>2.2294540330735169</v>
      </c>
      <c r="AF34" s="70">
        <f t="shared" si="22"/>
        <v>573.51164745862991</v>
      </c>
      <c r="AG34" s="68">
        <f t="shared" si="23"/>
        <v>2341.3416474586302</v>
      </c>
      <c r="AH34" s="70">
        <f t="shared" si="16"/>
        <v>1.1706708237293151</v>
      </c>
      <c r="AI34" s="70">
        <v>0</v>
      </c>
      <c r="AJ34" s="71">
        <f>AH34+AI34</f>
        <v>1.1706708237293151</v>
      </c>
      <c r="AK34" s="71">
        <f t="shared" si="15"/>
        <v>2341.3416474586302</v>
      </c>
      <c r="AL34" s="154"/>
      <c r="AM34" s="160"/>
    </row>
    <row r="35" spans="1:39" s="37" customFormat="1" x14ac:dyDescent="0.25">
      <c r="A35" s="30" t="s">
        <v>62</v>
      </c>
      <c r="B35" s="10" t="s">
        <v>141</v>
      </c>
      <c r="C35" s="10"/>
      <c r="D35" s="31"/>
      <c r="E35" s="31"/>
      <c r="F35" s="32"/>
      <c r="G35" s="10"/>
      <c r="H35" s="33"/>
      <c r="I35" s="34"/>
      <c r="J35" s="68"/>
      <c r="K35" s="68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6"/>
      <c r="AI35" s="36"/>
      <c r="AJ35" s="36"/>
      <c r="AK35" s="36"/>
      <c r="AL35" s="156"/>
      <c r="AM35" s="162"/>
    </row>
    <row r="36" spans="1:39" s="72" customFormat="1" ht="25.5" x14ac:dyDescent="0.25">
      <c r="A36" s="92" t="s">
        <v>63</v>
      </c>
      <c r="B36" s="78" t="s">
        <v>64</v>
      </c>
      <c r="C36" s="78" t="s">
        <v>52</v>
      </c>
      <c r="D36" s="68">
        <v>20</v>
      </c>
      <c r="E36" s="68">
        <v>0</v>
      </c>
      <c r="F36" s="68">
        <v>20</v>
      </c>
      <c r="G36" s="129">
        <f>[1]ieņēmumi_2020!E17139</f>
        <v>144</v>
      </c>
      <c r="H36" s="129">
        <v>130</v>
      </c>
      <c r="I36" s="68">
        <f>[1]ieņēmumi_2020!F17139</f>
        <v>2510.7200000000012</v>
      </c>
      <c r="J36" s="68">
        <v>1256.4000000000001</v>
      </c>
      <c r="K36" s="68">
        <v>296.38</v>
      </c>
      <c r="L36" s="88"/>
      <c r="M36" s="88"/>
      <c r="N36" s="88"/>
      <c r="O36" s="88"/>
      <c r="P36" s="88"/>
      <c r="Q36" s="88"/>
      <c r="R36" s="68">
        <f>SUM(J36:Q36)</f>
        <v>1552.7800000000002</v>
      </c>
      <c r="S36" s="70">
        <v>507.06236820048275</v>
      </c>
      <c r="T36" s="70">
        <v>0.15251602753487678</v>
      </c>
      <c r="U36" s="70">
        <v>102.08762304211889</v>
      </c>
      <c r="V36" s="70">
        <v>44.571245029205762</v>
      </c>
      <c r="W36" s="70">
        <v>37.393627056687968</v>
      </c>
      <c r="X36" s="70">
        <v>54.408392803652099</v>
      </c>
      <c r="Y36" s="70">
        <v>542.46803529638385</v>
      </c>
      <c r="Z36" s="70">
        <v>142.99455879423766</v>
      </c>
      <c r="AA36" s="70">
        <v>21.212356543003626</v>
      </c>
      <c r="AB36" s="70">
        <v>19.66745661364525</v>
      </c>
      <c r="AC36" s="70">
        <v>13.315523499493985</v>
      </c>
      <c r="AD36" s="70">
        <v>0</v>
      </c>
      <c r="AE36" s="70">
        <v>5.7965804859911438</v>
      </c>
      <c r="AF36" s="70">
        <f>SUM(S36:AE36)</f>
        <v>1491.1302833924378</v>
      </c>
      <c r="AG36" s="68">
        <f>R36+AF36</f>
        <v>3043.910283392438</v>
      </c>
      <c r="AH36" s="70">
        <f>(R36+AF36)/H36</f>
        <v>23.41469448763414</v>
      </c>
      <c r="AI36" s="70">
        <v>0</v>
      </c>
      <c r="AJ36" s="71">
        <v>23.41</v>
      </c>
      <c r="AK36" s="71">
        <f>H36*AJ36</f>
        <v>3043.3</v>
      </c>
      <c r="AL36" s="154"/>
      <c r="AM36" s="160"/>
    </row>
    <row r="37" spans="1:39" s="72" customFormat="1" ht="25.5" x14ac:dyDescent="0.25">
      <c r="A37" s="92" t="s">
        <v>65</v>
      </c>
      <c r="B37" s="78" t="s">
        <v>66</v>
      </c>
      <c r="C37" s="78" t="s">
        <v>67</v>
      </c>
      <c r="D37" s="68">
        <v>20</v>
      </c>
      <c r="E37" s="68">
        <v>0</v>
      </c>
      <c r="F37" s="68">
        <v>20</v>
      </c>
      <c r="G37" s="129">
        <f>[1]ieņēmumi_2020!E19162</f>
        <v>588.84999999999991</v>
      </c>
      <c r="H37" s="129">
        <v>600</v>
      </c>
      <c r="I37" s="68">
        <f>[1]ieņēmumi_2020!F19162</f>
        <v>11776.11</v>
      </c>
      <c r="J37" s="68">
        <v>4626</v>
      </c>
      <c r="K37" s="68">
        <v>1091.27</v>
      </c>
      <c r="L37" s="88"/>
      <c r="M37" s="88"/>
      <c r="N37" s="88"/>
      <c r="O37" s="88"/>
      <c r="P37" s="88"/>
      <c r="Q37" s="88"/>
      <c r="R37" s="68">
        <f>SUM(J37:Q37)</f>
        <v>5717.27</v>
      </c>
      <c r="S37" s="70">
        <v>2340.2878532329973</v>
      </c>
      <c r="T37" s="70">
        <v>0.70392012708404661</v>
      </c>
      <c r="U37" s="70">
        <v>471.17364480977955</v>
      </c>
      <c r="V37" s="70">
        <v>205.7134385963343</v>
      </c>
      <c r="W37" s="70">
        <v>172.58597103086757</v>
      </c>
      <c r="X37" s="70">
        <v>251.1156590937789</v>
      </c>
      <c r="Y37" s="70">
        <v>2503.6986244448485</v>
      </c>
      <c r="Z37" s="70">
        <v>659.97488674263536</v>
      </c>
      <c r="AA37" s="70">
        <v>97.903184044632113</v>
      </c>
      <c r="AB37" s="70">
        <v>90.772876678362692</v>
      </c>
      <c r="AC37" s="70">
        <v>61.456262305356859</v>
      </c>
      <c r="AD37" s="70">
        <v>0</v>
      </c>
      <c r="AE37" s="70">
        <v>26.753448396882202</v>
      </c>
      <c r="AF37" s="70">
        <f>SUM(S37:AE37)</f>
        <v>6882.1397695035603</v>
      </c>
      <c r="AG37" s="68">
        <f>R37+AF37</f>
        <v>12599.40976950356</v>
      </c>
      <c r="AH37" s="70">
        <f>(R37+AF37)/H37</f>
        <v>20.999016282505934</v>
      </c>
      <c r="AI37" s="70">
        <v>0</v>
      </c>
      <c r="AJ37" s="71">
        <f>AH37+AI37</f>
        <v>20.999016282505934</v>
      </c>
      <c r="AK37" s="71">
        <f>H37*AJ37</f>
        <v>12599.40976950356</v>
      </c>
      <c r="AL37" s="154"/>
      <c r="AM37" s="160"/>
    </row>
    <row r="38" spans="1:39" x14ac:dyDescent="0.25">
      <c r="A38" s="30" t="s">
        <v>68</v>
      </c>
      <c r="B38" s="10" t="s">
        <v>210</v>
      </c>
      <c r="AL38" s="155"/>
      <c r="AM38" s="161"/>
    </row>
    <row r="39" spans="1:39" s="37" customFormat="1" ht="14.25" customHeight="1" x14ac:dyDescent="0.25">
      <c r="A39" s="41" t="s">
        <v>69</v>
      </c>
      <c r="B39" s="42" t="s">
        <v>211</v>
      </c>
      <c r="C39" s="43"/>
      <c r="D39" s="43"/>
      <c r="E39" s="43"/>
      <c r="F39" s="42"/>
      <c r="G39" s="42"/>
      <c r="H39" s="36"/>
      <c r="I39" s="34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6"/>
      <c r="AI39" s="36"/>
      <c r="AJ39" s="36"/>
      <c r="AK39" s="36"/>
      <c r="AL39" s="156"/>
      <c r="AM39" s="162"/>
    </row>
    <row r="40" spans="1:39" s="72" customFormat="1" x14ac:dyDescent="0.25">
      <c r="A40" s="77" t="s">
        <v>70</v>
      </c>
      <c r="B40" s="95" t="s">
        <v>85</v>
      </c>
      <c r="C40" s="96" t="s">
        <v>71</v>
      </c>
      <c r="D40" s="68">
        <v>2.56</v>
      </c>
      <c r="E40" s="68">
        <v>0.54</v>
      </c>
      <c r="F40" s="68">
        <v>3.1</v>
      </c>
      <c r="G40" s="129">
        <v>144561</v>
      </c>
      <c r="H40" s="129">
        <v>155000</v>
      </c>
      <c r="I40" s="68">
        <f>G40*F40</f>
        <v>448139.10000000003</v>
      </c>
      <c r="J40" s="68">
        <v>91294</v>
      </c>
      <c r="K40" s="68">
        <v>21536.25</v>
      </c>
      <c r="L40" s="68"/>
      <c r="M40" s="68"/>
      <c r="N40" s="68">
        <v>4154</v>
      </c>
      <c r="O40" s="68">
        <v>3860.13</v>
      </c>
      <c r="P40" s="68"/>
      <c r="Q40" s="68">
        <v>120032</v>
      </c>
      <c r="R40" s="68">
        <f>SUM(J40:Q40)</f>
        <v>240876.38</v>
      </c>
      <c r="S40" s="70">
        <v>112450.83134784552</v>
      </c>
      <c r="T40" s="70">
        <v>28.186135088657032</v>
      </c>
      <c r="U40" s="70">
        <v>18866.578027591589</v>
      </c>
      <c r="V40" s="70">
        <v>10708.241618266684</v>
      </c>
      <c r="W40" s="70">
        <v>6910.629923360988</v>
      </c>
      <c r="X40" s="70">
        <v>10055.089516213397</v>
      </c>
      <c r="Y40" s="70">
        <v>100252.26575381246</v>
      </c>
      <c r="Z40" s="70">
        <v>26426.494423319691</v>
      </c>
      <c r="AA40" s="70">
        <v>2202.7404414311309</v>
      </c>
      <c r="AB40" s="70">
        <v>3634.6972703294396</v>
      </c>
      <c r="AC40" s="70">
        <v>612.59500180833447</v>
      </c>
      <c r="AD40" s="70">
        <v>0</v>
      </c>
      <c r="AE40" s="70">
        <v>1071.2526628918249</v>
      </c>
      <c r="AF40" s="70">
        <f>SUM(S40:AE40)</f>
        <v>293219.60212195967</v>
      </c>
      <c r="AG40" s="68">
        <f>R40+AF40</f>
        <v>534095.98212195968</v>
      </c>
      <c r="AH40" s="70">
        <f>(R40+AF40)/H40</f>
        <v>3.4457805298190949</v>
      </c>
      <c r="AI40" s="70">
        <f>AH40*0.21</f>
        <v>0.72361391126200991</v>
      </c>
      <c r="AJ40" s="71">
        <f>AH40+AI40</f>
        <v>4.1693944410811046</v>
      </c>
      <c r="AK40" s="71">
        <f>H40*AJ40</f>
        <v>646256.13836757117</v>
      </c>
      <c r="AL40" s="154"/>
      <c r="AM40" s="160"/>
    </row>
    <row r="41" spans="1:39" s="72" customFormat="1" x14ac:dyDescent="0.25">
      <c r="A41" s="77" t="s">
        <v>72</v>
      </c>
      <c r="B41" s="97" t="s">
        <v>86</v>
      </c>
      <c r="C41" s="96" t="s">
        <v>71</v>
      </c>
      <c r="D41" s="68">
        <v>2.69</v>
      </c>
      <c r="E41" s="68">
        <v>0.56000000000000005</v>
      </c>
      <c r="F41" s="68">
        <v>3.25</v>
      </c>
      <c r="G41" s="129">
        <v>31112</v>
      </c>
      <c r="H41" s="129">
        <v>31810</v>
      </c>
      <c r="I41" s="68">
        <f>G41*F41</f>
        <v>101114</v>
      </c>
      <c r="J41" s="68">
        <v>19044.900000000001</v>
      </c>
      <c r="K41" s="68">
        <v>4492.6899999999996</v>
      </c>
      <c r="L41" s="68"/>
      <c r="M41" s="68"/>
      <c r="N41" s="68">
        <v>852.51</v>
      </c>
      <c r="O41" s="68">
        <v>3871.37</v>
      </c>
      <c r="P41" s="68"/>
      <c r="Q41" s="68">
        <v>24633.66</v>
      </c>
      <c r="R41" s="68">
        <f>SUM(J41:Q41)</f>
        <v>52895.13</v>
      </c>
      <c r="S41" s="70">
        <v>24194.480898686037</v>
      </c>
      <c r="T41" s="70">
        <v>6.0644185448555383</v>
      </c>
      <c r="U41" s="70">
        <v>4059.2591112122532</v>
      </c>
      <c r="V41" s="70">
        <v>2303.9433696159326</v>
      </c>
      <c r="W41" s="70">
        <v>1486.8640958415556</v>
      </c>
      <c r="X41" s="70">
        <v>2163.4137188552168</v>
      </c>
      <c r="Y41" s="70">
        <v>21569.885253472465</v>
      </c>
      <c r="Z41" s="70">
        <v>5685.8211440558762</v>
      </c>
      <c r="AA41" s="70">
        <v>472.85702994288494</v>
      </c>
      <c r="AB41" s="70">
        <v>782.02724360006937</v>
      </c>
      <c r="AC41" s="70">
        <v>447.84925196125437</v>
      </c>
      <c r="AD41" s="70">
        <v>0</v>
      </c>
      <c r="AE41" s="70">
        <v>230.48653157422288</v>
      </c>
      <c r="AF41" s="70">
        <f>SUM(S41:AE41)</f>
        <v>63402.952067362618</v>
      </c>
      <c r="AG41" s="68">
        <f>R41+AF41</f>
        <v>116298.08206736261</v>
      </c>
      <c r="AH41" s="70">
        <f>(R41+AF41)/H41</f>
        <v>3.6560226993826661</v>
      </c>
      <c r="AI41" s="70">
        <f>AH41*0.21</f>
        <v>0.76776476687035988</v>
      </c>
      <c r="AJ41" s="71">
        <f>AH41+AI41</f>
        <v>4.4237874662530263</v>
      </c>
      <c r="AK41" s="71">
        <f>H41*AJ41</f>
        <v>140720.67930150876</v>
      </c>
      <c r="AL41" s="154"/>
      <c r="AM41" s="160"/>
    </row>
    <row r="42" spans="1:39" s="72" customFormat="1" x14ac:dyDescent="0.25">
      <c r="A42" s="77" t="s">
        <v>73</v>
      </c>
      <c r="B42" s="97" t="s">
        <v>218</v>
      </c>
      <c r="C42" s="96" t="s">
        <v>71</v>
      </c>
      <c r="D42" s="68">
        <v>8.15</v>
      </c>
      <c r="E42" s="68">
        <v>1.71</v>
      </c>
      <c r="F42" s="68">
        <v>9.86</v>
      </c>
      <c r="G42" s="129">
        <v>201</v>
      </c>
      <c r="H42" s="129">
        <v>675</v>
      </c>
      <c r="I42" s="68">
        <f>G42*F42</f>
        <v>1981.86</v>
      </c>
      <c r="J42" s="68">
        <v>563.02</v>
      </c>
      <c r="K42" s="68">
        <v>132.82</v>
      </c>
      <c r="L42" s="68"/>
      <c r="M42" s="68"/>
      <c r="N42" s="68">
        <v>144.72</v>
      </c>
      <c r="O42" s="68">
        <v>130.68</v>
      </c>
      <c r="P42" s="68"/>
      <c r="Q42" s="68">
        <v>1045.44</v>
      </c>
      <c r="R42" s="68">
        <f>SUM(J42:Q42)</f>
        <v>2016.68</v>
      </c>
      <c r="S42" s="70">
        <v>1297.9821505993514</v>
      </c>
      <c r="T42" s="70">
        <v>0.39041170048398938</v>
      </c>
      <c r="U42" s="70">
        <v>261.32468275262397</v>
      </c>
      <c r="V42" s="70">
        <v>114.09381588149191</v>
      </c>
      <c r="W42" s="70">
        <v>95.720494182994926</v>
      </c>
      <c r="X42" s="70">
        <v>139.27502242488714</v>
      </c>
      <c r="Y42" s="70">
        <v>1388.613849582724</v>
      </c>
      <c r="Z42" s="70">
        <v>366.03857155963419</v>
      </c>
      <c r="AA42" s="70">
        <v>53.494207101216482</v>
      </c>
      <c r="AB42" s="70">
        <v>50.344906727736912</v>
      </c>
      <c r="AC42" s="70">
        <v>33.193308317157808</v>
      </c>
      <c r="AD42" s="70">
        <v>0</v>
      </c>
      <c r="AE42" s="70">
        <v>14.838131317120792</v>
      </c>
      <c r="AF42" s="70">
        <f>SUM(S42:AE42)</f>
        <v>3815.3095521474238</v>
      </c>
      <c r="AG42" s="68">
        <f>R42+AF42</f>
        <v>5831.9895521474236</v>
      </c>
      <c r="AH42" s="70">
        <f>(R42+AF42)/H42</f>
        <v>8.639984521699887</v>
      </c>
      <c r="AI42" s="70">
        <f>AH42*0.21</f>
        <v>1.8143967495569762</v>
      </c>
      <c r="AJ42" s="71">
        <f>AH42+AI42</f>
        <v>10.454381271256864</v>
      </c>
      <c r="AK42" s="71">
        <f>H42*AJ42</f>
        <v>7056.7073580983833</v>
      </c>
      <c r="AL42" s="154"/>
      <c r="AM42" s="160"/>
    </row>
    <row r="43" spans="1:39" s="37" customFormat="1" ht="25.5" x14ac:dyDescent="0.25">
      <c r="A43" s="41" t="s">
        <v>74</v>
      </c>
      <c r="B43" s="43" t="s">
        <v>212</v>
      </c>
      <c r="C43" s="42"/>
      <c r="D43" s="31"/>
      <c r="E43" s="31"/>
      <c r="F43" s="31"/>
      <c r="G43" s="44"/>
      <c r="H43" s="33"/>
      <c r="I43" s="34"/>
      <c r="J43" s="68"/>
      <c r="K43" s="68"/>
      <c r="L43" s="68"/>
      <c r="M43" s="68"/>
      <c r="N43" s="68"/>
      <c r="O43" s="68"/>
      <c r="P43" s="68"/>
      <c r="Q43" s="68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6"/>
      <c r="AI43" s="36"/>
      <c r="AJ43" s="36"/>
      <c r="AK43" s="36"/>
      <c r="AL43" s="156"/>
      <c r="AM43" s="162"/>
    </row>
    <row r="44" spans="1:39" s="72" customFormat="1" x14ac:dyDescent="0.25">
      <c r="A44" s="77" t="s">
        <v>75</v>
      </c>
      <c r="B44" s="95" t="s">
        <v>85</v>
      </c>
      <c r="C44" s="96" t="s">
        <v>71</v>
      </c>
      <c r="D44" s="68">
        <v>4.13</v>
      </c>
      <c r="E44" s="68">
        <v>0.87</v>
      </c>
      <c r="F44" s="68">
        <v>5</v>
      </c>
      <c r="G44" s="129">
        <f>[1]ieņēmumi_2020!E19621</f>
        <v>1266</v>
      </c>
      <c r="H44" s="129">
        <v>1250</v>
      </c>
      <c r="I44" s="68">
        <f>[1]ieņēmumi_2020!F19621*1.21</f>
        <v>6329.99999192</v>
      </c>
      <c r="J44" s="68">
        <v>786.1</v>
      </c>
      <c r="K44" s="68">
        <v>185.44</v>
      </c>
      <c r="L44" s="68"/>
      <c r="M44" s="68"/>
      <c r="N44" s="68">
        <v>67</v>
      </c>
      <c r="O44" s="68">
        <v>61.33</v>
      </c>
      <c r="P44" s="68"/>
      <c r="Q44" s="68">
        <v>3000</v>
      </c>
      <c r="R44" s="68">
        <f>SUM(J44:Q44)</f>
        <v>4099.87</v>
      </c>
      <c r="S44" s="70">
        <v>1218.8999235588531</v>
      </c>
      <c r="T44" s="70">
        <v>0.36662506618960766</v>
      </c>
      <c r="U44" s="70">
        <v>245.40294000509354</v>
      </c>
      <c r="V44" s="70">
        <v>107.14241593559078</v>
      </c>
      <c r="W44" s="70">
        <v>89.888526578576858</v>
      </c>
      <c r="X44" s="70">
        <v>130.78940577800986</v>
      </c>
      <c r="Y44" s="70">
        <v>1304.009700231692</v>
      </c>
      <c r="Z44" s="70">
        <v>343.73692017845593</v>
      </c>
      <c r="AA44" s="70">
        <v>50.636309112410061</v>
      </c>
      <c r="AB44" s="70">
        <v>47.277539936647244</v>
      </c>
      <c r="AC44" s="70">
        <v>31.620723616242852</v>
      </c>
      <c r="AD44" s="70">
        <v>0</v>
      </c>
      <c r="AE44" s="70">
        <v>13.934087706709482</v>
      </c>
      <c r="AF44" s="70">
        <f>SUM(S44:AE44)</f>
        <v>3583.7051177044709</v>
      </c>
      <c r="AG44" s="68">
        <f>R44+AF44</f>
        <v>7683.5751177044713</v>
      </c>
      <c r="AH44" s="70">
        <f>(R44+AF44)/H44</f>
        <v>6.1468600941635767</v>
      </c>
      <c r="AI44" s="70">
        <f>AH44*0.21</f>
        <v>1.2908406197743512</v>
      </c>
      <c r="AJ44" s="71">
        <f>AH44+AI44</f>
        <v>7.4377007139379279</v>
      </c>
      <c r="AK44" s="71">
        <f>H44*AJ44</f>
        <v>9297.1258924224094</v>
      </c>
      <c r="AL44" s="154"/>
      <c r="AM44" s="160"/>
    </row>
    <row r="45" spans="1:39" s="72" customFormat="1" x14ac:dyDescent="0.25">
      <c r="A45" s="77" t="s">
        <v>76</v>
      </c>
      <c r="B45" s="97" t="s">
        <v>86</v>
      </c>
      <c r="C45" s="96" t="s">
        <v>71</v>
      </c>
      <c r="D45" s="68">
        <v>4.26</v>
      </c>
      <c r="E45" s="68">
        <v>0.89</v>
      </c>
      <c r="F45" s="68">
        <v>5.15</v>
      </c>
      <c r="G45" s="129">
        <f>[1]ieņēmumi_2020!E19624</f>
        <v>20</v>
      </c>
      <c r="H45" s="129">
        <v>25</v>
      </c>
      <c r="I45" s="68">
        <f>[1]ieņēmumi_2020!F19624*1.21</f>
        <v>102.99999885999999</v>
      </c>
      <c r="J45" s="68">
        <v>25.97</v>
      </c>
      <c r="K45" s="68">
        <v>6.13</v>
      </c>
      <c r="L45" s="68"/>
      <c r="M45" s="68"/>
      <c r="N45" s="68">
        <v>1.39</v>
      </c>
      <c r="O45" s="68">
        <v>3.76</v>
      </c>
      <c r="P45" s="68"/>
      <c r="Q45" s="68">
        <v>60</v>
      </c>
      <c r="R45" s="68">
        <f>SUM(J45:Q45)</f>
        <v>97.25</v>
      </c>
      <c r="S45" s="70">
        <v>25.109338425312369</v>
      </c>
      <c r="T45" s="70">
        <v>7.552476363505917E-3</v>
      </c>
      <c r="U45" s="70">
        <v>5.0553005641049262</v>
      </c>
      <c r="V45" s="70">
        <v>2.2071337682731698</v>
      </c>
      <c r="W45" s="70">
        <v>1.8517036475186832</v>
      </c>
      <c r="X45" s="70">
        <v>2.694261759027003</v>
      </c>
      <c r="Y45" s="70">
        <v>26.862599824772854</v>
      </c>
      <c r="Z45" s="70">
        <v>7.0809805556761924</v>
      </c>
      <c r="AA45" s="70">
        <v>1.0499713209005237</v>
      </c>
      <c r="AB45" s="70">
        <v>0.97391732269493303</v>
      </c>
      <c r="AC45" s="70">
        <v>0.65920876861827382</v>
      </c>
      <c r="AD45" s="70">
        <v>0</v>
      </c>
      <c r="AE45" s="70">
        <v>0.28704220675821529</v>
      </c>
      <c r="AF45" s="70">
        <f>SUM(S45:AE45)</f>
        <v>73.839010640020646</v>
      </c>
      <c r="AG45" s="68">
        <f>R45+AF45</f>
        <v>171.08901064002066</v>
      </c>
      <c r="AH45" s="70">
        <f>(R45+AF45)/H45</f>
        <v>6.8435604256008267</v>
      </c>
      <c r="AI45" s="70">
        <f>AH45*0.21</f>
        <v>1.4371476893761737</v>
      </c>
      <c r="AJ45" s="71">
        <f>AH45+AI45</f>
        <v>8.280708114977001</v>
      </c>
      <c r="AK45" s="71">
        <f>H45*AJ45</f>
        <v>207.01770287442503</v>
      </c>
      <c r="AL45" s="154"/>
      <c r="AM45" s="160"/>
    </row>
    <row r="46" spans="1:39" s="72" customFormat="1" x14ac:dyDescent="0.25">
      <c r="A46" s="77" t="s">
        <v>77</v>
      </c>
      <c r="B46" s="98" t="s">
        <v>219</v>
      </c>
      <c r="C46" s="99" t="s">
        <v>71</v>
      </c>
      <c r="D46" s="68">
        <v>8.15</v>
      </c>
      <c r="E46" s="68">
        <v>1.71</v>
      </c>
      <c r="F46" s="68">
        <v>9.86</v>
      </c>
      <c r="G46" s="129">
        <f>[1]ieņēmumi_2020!E19623</f>
        <v>2</v>
      </c>
      <c r="H46" s="129">
        <v>3</v>
      </c>
      <c r="I46" s="68">
        <f>[1]ieņēmumi_2020!F19623*1.21</f>
        <v>19.719999199999997</v>
      </c>
      <c r="J46" s="68">
        <v>7.94</v>
      </c>
      <c r="K46" s="68">
        <v>1.87</v>
      </c>
      <c r="L46" s="68"/>
      <c r="M46" s="68"/>
      <c r="N46" s="68">
        <v>0.64</v>
      </c>
      <c r="O46" s="68">
        <v>0.57999999999999996</v>
      </c>
      <c r="P46" s="68"/>
      <c r="Q46" s="68">
        <v>14.4</v>
      </c>
      <c r="R46" s="68">
        <f>SUM(J46:Q46)</f>
        <v>25.43</v>
      </c>
      <c r="S46" s="70">
        <v>5.7688095582193393</v>
      </c>
      <c r="T46" s="70">
        <v>1.7351631132621749E-3</v>
      </c>
      <c r="U46" s="70">
        <v>1.1614430344561066</v>
      </c>
      <c r="V46" s="70">
        <v>0.50708362613996405</v>
      </c>
      <c r="W46" s="70">
        <v>0.42542441859108854</v>
      </c>
      <c r="X46" s="70">
        <v>0.61900009966616498</v>
      </c>
      <c r="Y46" s="70">
        <v>6.1716171092565517</v>
      </c>
      <c r="Z46" s="70">
        <v>1.6268380958205964</v>
      </c>
      <c r="AA46" s="70">
        <v>0.24131546250592839</v>
      </c>
      <c r="AB46" s="70">
        <v>0.22375514101216404</v>
      </c>
      <c r="AC46" s="70">
        <v>0.15148968583249595</v>
      </c>
      <c r="AD46" s="70">
        <v>0</v>
      </c>
      <c r="AE46" s="70">
        <v>6.5947250298314636E-2</v>
      </c>
      <c r="AF46" s="70">
        <f>SUM(S46:AE46)</f>
        <v>16.964458644911971</v>
      </c>
      <c r="AG46" s="68">
        <f>R46+AF46</f>
        <v>42.394458644911971</v>
      </c>
      <c r="AH46" s="70">
        <f>(R46+AF46)/H46</f>
        <v>14.131486214970657</v>
      </c>
      <c r="AI46" s="70">
        <f>AH46*0.21</f>
        <v>2.967612105143838</v>
      </c>
      <c r="AJ46" s="71">
        <f>AH46+AI46</f>
        <v>17.099098320114496</v>
      </c>
      <c r="AK46" s="71">
        <f>H46*AJ46</f>
        <v>51.297294960343493</v>
      </c>
      <c r="AL46" s="154"/>
      <c r="AM46" s="160"/>
    </row>
    <row r="47" spans="1:39" s="37" customFormat="1" x14ac:dyDescent="0.25">
      <c r="A47" s="51" t="s">
        <v>78</v>
      </c>
      <c r="B47" s="42" t="s">
        <v>224</v>
      </c>
      <c r="C47" s="52"/>
      <c r="D47" s="31"/>
      <c r="E47" s="31"/>
      <c r="F47" s="54"/>
      <c r="G47" s="58"/>
      <c r="I47" s="34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6"/>
      <c r="AI47" s="36"/>
      <c r="AJ47" s="36"/>
      <c r="AK47" s="36"/>
      <c r="AL47" s="156"/>
      <c r="AM47" s="162"/>
    </row>
    <row r="48" spans="1:39" s="72" customFormat="1" x14ac:dyDescent="0.25">
      <c r="A48" s="101" t="s">
        <v>79</v>
      </c>
      <c r="B48" s="78" t="s">
        <v>80</v>
      </c>
      <c r="C48" s="78" t="s">
        <v>38</v>
      </c>
      <c r="D48" s="68">
        <v>1.49</v>
      </c>
      <c r="E48" s="68">
        <v>0.31</v>
      </c>
      <c r="F48" s="68">
        <v>1.8</v>
      </c>
      <c r="G48" s="129">
        <v>22820</v>
      </c>
      <c r="H48" s="129">
        <v>25200</v>
      </c>
      <c r="I48" s="68">
        <f>G48*F48</f>
        <v>41076</v>
      </c>
      <c r="J48" s="68">
        <v>9219.25</v>
      </c>
      <c r="K48" s="68">
        <v>2174.8200000000002</v>
      </c>
      <c r="L48" s="68"/>
      <c r="M48" s="68"/>
      <c r="N48" s="68">
        <v>675.36</v>
      </c>
      <c r="O48" s="68">
        <v>627.20000000000005</v>
      </c>
      <c r="P48" s="68"/>
      <c r="Q48" s="68">
        <v>8253</v>
      </c>
      <c r="R48" s="68">
        <f>SUM(J48:Q48)</f>
        <v>20949.63</v>
      </c>
      <c r="S48" s="70">
        <v>8846.2880852207309</v>
      </c>
      <c r="T48" s="70">
        <v>2.6608180803776964</v>
      </c>
      <c r="U48" s="70">
        <v>1781.0363773809668</v>
      </c>
      <c r="V48" s="70">
        <v>777.59679789414361</v>
      </c>
      <c r="W48" s="70">
        <v>652.37497049667934</v>
      </c>
      <c r="X48" s="70">
        <v>949.21719137448429</v>
      </c>
      <c r="Y48" s="70">
        <v>9463.9808004015267</v>
      </c>
      <c r="Z48" s="70">
        <v>2494.7050718871619</v>
      </c>
      <c r="AA48" s="70">
        <v>343.73062658003147</v>
      </c>
      <c r="AB48" s="70">
        <v>343.12147384421098</v>
      </c>
      <c r="AC48" s="70">
        <v>203.93846492044037</v>
      </c>
      <c r="AD48" s="70">
        <v>0</v>
      </c>
      <c r="AE48" s="70">
        <v>101.12803494021473</v>
      </c>
      <c r="AF48" s="70">
        <f>SUM(S48:AE48)</f>
        <v>25959.778713020969</v>
      </c>
      <c r="AG48" s="68">
        <f>R48+AF48</f>
        <v>46909.408713020966</v>
      </c>
      <c r="AH48" s="70">
        <f>(R48+AF48)/H48</f>
        <v>1.8614844727389273</v>
      </c>
      <c r="AI48" s="70">
        <f t="shared" ref="AI48:AI49" si="25">AH48*0.21</f>
        <v>0.3909117392751747</v>
      </c>
      <c r="AJ48" s="71">
        <f t="shared" ref="AJ48:AJ49" si="26">AH48+AI48</f>
        <v>2.2523962120141019</v>
      </c>
      <c r="AK48" s="71">
        <f>H48*AJ48</f>
        <v>56760.384542755368</v>
      </c>
      <c r="AL48" s="154"/>
      <c r="AM48" s="160"/>
    </row>
    <row r="49" spans="1:39" s="72" customFormat="1" x14ac:dyDescent="0.25">
      <c r="A49" s="103" t="s">
        <v>81</v>
      </c>
      <c r="B49" s="104" t="s">
        <v>219</v>
      </c>
      <c r="C49" s="105" t="s">
        <v>38</v>
      </c>
      <c r="D49" s="68">
        <v>3.72</v>
      </c>
      <c r="E49" s="68">
        <v>0.78</v>
      </c>
      <c r="F49" s="68">
        <v>4.5</v>
      </c>
      <c r="G49" s="129">
        <v>802</v>
      </c>
      <c r="H49" s="129">
        <v>1050</v>
      </c>
      <c r="I49" s="68">
        <f>G49*F49</f>
        <v>3609</v>
      </c>
      <c r="J49" s="68">
        <v>672.52</v>
      </c>
      <c r="K49" s="68">
        <v>158.65</v>
      </c>
      <c r="L49" s="68"/>
      <c r="M49" s="68"/>
      <c r="N49" s="68">
        <v>225.12</v>
      </c>
      <c r="O49" s="68">
        <v>203.28</v>
      </c>
      <c r="P49" s="68"/>
      <c r="Q49" s="68">
        <v>687.75</v>
      </c>
      <c r="R49" s="106">
        <f>SUM(J49:Q49)</f>
        <v>1947.32</v>
      </c>
      <c r="S49" s="107">
        <v>921.48834221049276</v>
      </c>
      <c r="T49" s="107">
        <v>0.27716855003934338</v>
      </c>
      <c r="U49" s="107">
        <v>185.52462264385071</v>
      </c>
      <c r="V49" s="107">
        <v>80.999666447306623</v>
      </c>
      <c r="W49" s="107">
        <v>67.95572609340411</v>
      </c>
      <c r="X49" s="107">
        <v>98.876790768175454</v>
      </c>
      <c r="Y49" s="107">
        <v>985.83133337515915</v>
      </c>
      <c r="Z49" s="107">
        <v>259.86511165491271</v>
      </c>
      <c r="AA49" s="107">
        <v>37.659994648893637</v>
      </c>
      <c r="AB49" s="107">
        <v>35.741820192105315</v>
      </c>
      <c r="AC49" s="107">
        <v>23.213465553782576</v>
      </c>
      <c r="AD49" s="107">
        <v>0</v>
      </c>
      <c r="AE49" s="107">
        <v>10.534170306272369</v>
      </c>
      <c r="AF49" s="107">
        <f>SUM(S49:AE49)</f>
        <v>2707.9682124443948</v>
      </c>
      <c r="AG49" s="106">
        <f>R49+AF49</f>
        <v>4655.288212444395</v>
      </c>
      <c r="AH49" s="107">
        <f>(R49+AF49)/H49</f>
        <v>4.433607821375614</v>
      </c>
      <c r="AI49" s="107">
        <f t="shared" si="25"/>
        <v>0.9310576424888789</v>
      </c>
      <c r="AJ49" s="108">
        <f t="shared" si="26"/>
        <v>5.3646654638644931</v>
      </c>
      <c r="AK49" s="71">
        <f>H49*AJ49</f>
        <v>5632.8987370577179</v>
      </c>
      <c r="AL49" s="154"/>
      <c r="AM49" s="160"/>
    </row>
    <row r="50" spans="1:39" s="37" customFormat="1" x14ac:dyDescent="0.25">
      <c r="A50" s="51" t="s">
        <v>82</v>
      </c>
      <c r="B50" s="42" t="s">
        <v>223</v>
      </c>
      <c r="C50" s="52"/>
      <c r="D50" s="31"/>
      <c r="E50" s="31"/>
      <c r="F50" s="54"/>
      <c r="G50" s="58"/>
      <c r="I50" s="34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6"/>
      <c r="AI50" s="36"/>
      <c r="AJ50" s="36"/>
      <c r="AK50" s="36"/>
      <c r="AL50" s="156"/>
      <c r="AM50" s="162"/>
    </row>
    <row r="51" spans="1:39" s="72" customFormat="1" x14ac:dyDescent="0.25">
      <c r="A51" s="109" t="s">
        <v>83</v>
      </c>
      <c r="B51" s="78" t="s">
        <v>80</v>
      </c>
      <c r="C51" s="78" t="s">
        <v>38</v>
      </c>
      <c r="D51" s="68">
        <v>3.14</v>
      </c>
      <c r="E51" s="68">
        <v>0.66</v>
      </c>
      <c r="F51" s="68">
        <v>3.8</v>
      </c>
      <c r="G51" s="129">
        <v>210</v>
      </c>
      <c r="H51" s="129">
        <v>260</v>
      </c>
      <c r="I51" s="68">
        <f>G51*F51</f>
        <v>798</v>
      </c>
      <c r="J51" s="68">
        <v>102.08</v>
      </c>
      <c r="K51" s="68">
        <v>24.08</v>
      </c>
      <c r="L51" s="68"/>
      <c r="M51" s="68"/>
      <c r="N51" s="68">
        <v>13.94</v>
      </c>
      <c r="O51" s="68">
        <v>12.93</v>
      </c>
      <c r="P51" s="68"/>
      <c r="Q51" s="68">
        <v>504.4</v>
      </c>
      <c r="R51" s="68">
        <f>SUM(J51:Q51)</f>
        <v>657.43</v>
      </c>
      <c r="S51" s="70">
        <v>192.68369991618346</v>
      </c>
      <c r="T51" s="70">
        <v>5.7956090463253174E-2</v>
      </c>
      <c r="U51" s="70">
        <v>38.793296756005184</v>
      </c>
      <c r="V51" s="70">
        <v>16.93707311109819</v>
      </c>
      <c r="W51" s="70">
        <v>14.209578281541429</v>
      </c>
      <c r="X51" s="70">
        <v>20.675189265387797</v>
      </c>
      <c r="Y51" s="70">
        <v>206.13785341262584</v>
      </c>
      <c r="Z51" s="70">
        <v>54.337932341810316</v>
      </c>
      <c r="AA51" s="70">
        <v>8.0488664776646921</v>
      </c>
      <c r="AB51" s="70">
        <v>7.4736335131851952</v>
      </c>
      <c r="AC51" s="70">
        <v>5.0471459227734536</v>
      </c>
      <c r="AD51" s="70">
        <v>0</v>
      </c>
      <c r="AE51" s="70">
        <v>2.2027005846766348</v>
      </c>
      <c r="AF51" s="70">
        <f>SUM(S51:AE51)</f>
        <v>566.60492567341544</v>
      </c>
      <c r="AG51" s="68">
        <f>R51+AF51</f>
        <v>1224.0349256734153</v>
      </c>
      <c r="AH51" s="70">
        <f>(R51+AF51)/H51</f>
        <v>4.7078266372054429</v>
      </c>
      <c r="AI51" s="70">
        <f>AH51*0.21</f>
        <v>0.98864359381314293</v>
      </c>
      <c r="AJ51" s="71">
        <f>AH51+AI51</f>
        <v>5.6964702310185862</v>
      </c>
      <c r="AK51" s="71">
        <f>H51*AJ51</f>
        <v>1481.0822600648323</v>
      </c>
      <c r="AL51" s="154"/>
      <c r="AM51" s="160"/>
    </row>
    <row r="52" spans="1:39" s="72" customFormat="1" x14ac:dyDescent="0.25">
      <c r="A52" s="110" t="s">
        <v>84</v>
      </c>
      <c r="B52" s="111" t="s">
        <v>219</v>
      </c>
      <c r="C52" s="99" t="s">
        <v>38</v>
      </c>
      <c r="D52" s="68">
        <v>6.16</v>
      </c>
      <c r="E52" s="68">
        <v>1.29</v>
      </c>
      <c r="F52" s="68">
        <v>7.45</v>
      </c>
      <c r="G52" s="129">
        <v>0</v>
      </c>
      <c r="H52" s="129">
        <v>10</v>
      </c>
      <c r="I52" s="68">
        <f>G52*F52</f>
        <v>0</v>
      </c>
      <c r="J52" s="68">
        <v>7.94</v>
      </c>
      <c r="K52" s="68">
        <v>1.87</v>
      </c>
      <c r="L52" s="68"/>
      <c r="M52" s="68"/>
      <c r="N52" s="68">
        <v>2.14</v>
      </c>
      <c r="O52" s="68">
        <v>1.94</v>
      </c>
      <c r="P52" s="68"/>
      <c r="Q52" s="68">
        <v>38.799999999999997</v>
      </c>
      <c r="R52" s="68">
        <f>SUM(J52:Q52)</f>
        <v>52.69</v>
      </c>
      <c r="S52" s="70">
        <v>14.529287088821526</v>
      </c>
      <c r="T52" s="70">
        <v>4.370170788980123E-3</v>
      </c>
      <c r="U52" s="70">
        <v>2.9252030448607145</v>
      </c>
      <c r="V52" s="70">
        <v>1.2771375979522419</v>
      </c>
      <c r="W52" s="70">
        <v>1.0714712368166361</v>
      </c>
      <c r="X52" s="70">
        <v>1.5590097168738775</v>
      </c>
      <c r="Y52" s="70">
        <v>15.543795626761767</v>
      </c>
      <c r="Z52" s="70">
        <v>4.097344088527195</v>
      </c>
      <c r="AA52" s="70">
        <v>0.60768177174323212</v>
      </c>
      <c r="AB52" s="70">
        <v>0.56354827604483504</v>
      </c>
      <c r="AC52" s="70">
        <v>0.38139333578710183</v>
      </c>
      <c r="AD52" s="70">
        <v>0</v>
      </c>
      <c r="AE52" s="70">
        <v>0.16609432546397701</v>
      </c>
      <c r="AF52" s="70">
        <f>SUM(S52:AE52)</f>
        <v>42.726336280442084</v>
      </c>
      <c r="AG52" s="68">
        <f>R52+AF52</f>
        <v>95.416336280442081</v>
      </c>
      <c r="AH52" s="70">
        <f>(R52+AF52)/H52</f>
        <v>9.5416336280442078</v>
      </c>
      <c r="AI52" s="70">
        <f>AH52*0.21</f>
        <v>2.0037430618892835</v>
      </c>
      <c r="AJ52" s="71">
        <v>11.54</v>
      </c>
      <c r="AK52" s="71">
        <f>H52*AJ52</f>
        <v>115.39999999999999</v>
      </c>
      <c r="AL52" s="154"/>
      <c r="AM52" s="160"/>
    </row>
    <row r="53" spans="1:39" s="72" customFormat="1" ht="25.5" x14ac:dyDescent="0.25">
      <c r="A53" s="116" t="s">
        <v>213</v>
      </c>
      <c r="B53" s="99" t="s">
        <v>215</v>
      </c>
      <c r="C53" s="100" t="s">
        <v>38</v>
      </c>
      <c r="D53" s="94"/>
      <c r="E53" s="94"/>
      <c r="F53" s="94"/>
      <c r="G53" s="112"/>
      <c r="H53" s="129">
        <v>500</v>
      </c>
      <c r="I53" s="84"/>
      <c r="J53" s="68">
        <v>18.010000000000002</v>
      </c>
      <c r="K53" s="68">
        <v>4.25</v>
      </c>
      <c r="L53" s="68"/>
      <c r="M53" s="68"/>
      <c r="N53" s="68">
        <v>1.1299999999999999</v>
      </c>
      <c r="O53" s="68">
        <v>0.48</v>
      </c>
      <c r="P53" s="68"/>
      <c r="Q53" s="68">
        <v>640</v>
      </c>
      <c r="R53" s="68">
        <f>SUM(J53:Q53)</f>
        <v>663.87</v>
      </c>
      <c r="S53" s="70">
        <v>10.530891928529313</v>
      </c>
      <c r="T53" s="70">
        <v>3.1675192324731047E-3</v>
      </c>
      <c r="U53" s="70">
        <v>2.1202001823016952</v>
      </c>
      <c r="V53" s="70">
        <v>0.92567501348667092</v>
      </c>
      <c r="W53" s="70">
        <v>0.77660711984450459</v>
      </c>
      <c r="X53" s="70">
        <v>1.1299771794417433</v>
      </c>
      <c r="Y53" s="70">
        <v>11.266212230778603</v>
      </c>
      <c r="Z53" s="70">
        <v>2.9697732260707999</v>
      </c>
      <c r="AA53" s="70">
        <v>0.44052345197632303</v>
      </c>
      <c r="AB53" s="70">
        <v>0.40846229792672673</v>
      </c>
      <c r="AC53" s="70">
        <v>0.27648608674846398</v>
      </c>
      <c r="AD53" s="70"/>
      <c r="AE53" s="70">
        <v>0.12038590611571347</v>
      </c>
      <c r="AF53" s="70">
        <f>SUM(S53:AE53)</f>
        <v>30.968362142453028</v>
      </c>
      <c r="AG53" s="68">
        <f>R53+AF53</f>
        <v>694.83836214245298</v>
      </c>
      <c r="AH53" s="70">
        <f>(R53+AF53)/H53</f>
        <v>1.389676724284906</v>
      </c>
      <c r="AI53" s="70">
        <f>AH53*0.21</f>
        <v>0.29183211209983023</v>
      </c>
      <c r="AJ53" s="71">
        <f>AH53+AI53</f>
        <v>1.6815088363847361</v>
      </c>
      <c r="AK53" s="71">
        <f>H53*AJ53</f>
        <v>840.75441819236812</v>
      </c>
      <c r="AL53" s="154"/>
      <c r="AM53" s="160"/>
    </row>
    <row r="54" spans="1:39" s="72" customFormat="1" ht="25.5" x14ac:dyDescent="0.25">
      <c r="A54" s="101" t="s">
        <v>214</v>
      </c>
      <c r="B54" s="78" t="s">
        <v>216</v>
      </c>
      <c r="C54" s="100" t="s">
        <v>38</v>
      </c>
      <c r="D54" s="67"/>
      <c r="E54" s="67"/>
      <c r="F54" s="94"/>
      <c r="G54" s="112"/>
      <c r="H54" s="129">
        <v>500</v>
      </c>
      <c r="I54" s="80"/>
      <c r="J54" s="68">
        <v>18.010000000000002</v>
      </c>
      <c r="K54" s="68">
        <v>4.25</v>
      </c>
      <c r="L54" s="68"/>
      <c r="M54" s="68"/>
      <c r="N54" s="68">
        <v>1.1299999999999999</v>
      </c>
      <c r="O54" s="68">
        <v>0.48</v>
      </c>
      <c r="P54" s="68"/>
      <c r="Q54" s="68">
        <v>850</v>
      </c>
      <c r="R54" s="117">
        <f>SUM(J54:Q54)</f>
        <v>873.87</v>
      </c>
      <c r="S54" s="118">
        <v>10.530891928529313</v>
      </c>
      <c r="T54" s="118">
        <v>3.1675192324731047E-3</v>
      </c>
      <c r="U54" s="118">
        <v>2.1202001823016952</v>
      </c>
      <c r="V54" s="118">
        <v>0.92567501348667092</v>
      </c>
      <c r="W54" s="118">
        <v>0.77660711984450459</v>
      </c>
      <c r="X54" s="118">
        <v>1.1299771794417433</v>
      </c>
      <c r="Y54" s="118">
        <v>11.266212230778603</v>
      </c>
      <c r="Z54" s="118">
        <v>2.9697732260707999</v>
      </c>
      <c r="AA54" s="118">
        <v>0.44052345197632303</v>
      </c>
      <c r="AB54" s="118">
        <v>0.40846229792672673</v>
      </c>
      <c r="AC54" s="118">
        <v>0.27648608674846398</v>
      </c>
      <c r="AD54" s="118"/>
      <c r="AE54" s="118">
        <v>0.12038590611571347</v>
      </c>
      <c r="AF54" s="118">
        <f>SUM(S54:AE54)</f>
        <v>30.968362142453028</v>
      </c>
      <c r="AG54" s="117">
        <f>R54+AF54</f>
        <v>904.83836214245298</v>
      </c>
      <c r="AH54" s="118">
        <f>(R54+AF54)/H54</f>
        <v>1.8096767242849059</v>
      </c>
      <c r="AI54" s="118">
        <f>AH54*0.21</f>
        <v>0.38003211209983023</v>
      </c>
      <c r="AJ54" s="119">
        <f>AH54+AI54</f>
        <v>2.1897088363847361</v>
      </c>
      <c r="AK54" s="71">
        <f>H54*AJ54</f>
        <v>1094.854418192368</v>
      </c>
      <c r="AL54" s="157"/>
      <c r="AM54" s="163"/>
    </row>
    <row r="55" spans="1:39" s="37" customFormat="1" ht="25.5" x14ac:dyDescent="0.25">
      <c r="A55" s="38" t="s">
        <v>107</v>
      </c>
      <c r="B55" s="10" t="s">
        <v>217</v>
      </c>
      <c r="H55" s="39"/>
      <c r="I55" s="40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6"/>
      <c r="AI55" s="36"/>
      <c r="AJ55" s="36"/>
      <c r="AK55" s="36"/>
      <c r="AL55" s="156"/>
      <c r="AM55" s="162"/>
    </row>
    <row r="56" spans="1:39" s="37" customFormat="1" x14ac:dyDescent="0.25">
      <c r="A56" s="51" t="s">
        <v>108</v>
      </c>
      <c r="B56" s="42" t="s">
        <v>211</v>
      </c>
      <c r="C56" s="52"/>
      <c r="D56" s="54"/>
      <c r="E56" s="54"/>
      <c r="F56" s="54"/>
      <c r="G56" s="53"/>
      <c r="H56" s="33"/>
      <c r="I56" s="34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6"/>
      <c r="AI56" s="36"/>
      <c r="AJ56" s="55"/>
      <c r="AK56" s="55"/>
      <c r="AL56" s="156"/>
      <c r="AM56" s="162"/>
    </row>
    <row r="57" spans="1:39" s="72" customFormat="1" x14ac:dyDescent="0.25">
      <c r="A57" s="101" t="s">
        <v>109</v>
      </c>
      <c r="B57" s="78" t="s">
        <v>85</v>
      </c>
      <c r="C57" s="99" t="s">
        <v>71</v>
      </c>
      <c r="D57" s="68">
        <v>0.83</v>
      </c>
      <c r="E57" s="68">
        <v>0.17</v>
      </c>
      <c r="F57" s="68">
        <v>1</v>
      </c>
      <c r="G57" s="129">
        <f>[1]ieņēmumi_2020!E21406</f>
        <v>52604</v>
      </c>
      <c r="H57" s="129">
        <v>54850</v>
      </c>
      <c r="I57" s="68">
        <f>[1]ieņēmumi_2020!F21406*1.21</f>
        <v>52603.99906189942</v>
      </c>
      <c r="J57" s="68">
        <v>4853.6000000000004</v>
      </c>
      <c r="K57" s="68">
        <v>1144.96</v>
      </c>
      <c r="L57" s="68"/>
      <c r="M57" s="68"/>
      <c r="N57" s="68">
        <v>587.99</v>
      </c>
      <c r="O57" s="68">
        <v>569.54</v>
      </c>
      <c r="P57" s="68"/>
      <c r="Q57" s="68">
        <v>24134</v>
      </c>
      <c r="R57" s="68">
        <f>SUM(J57:Q57)</f>
        <v>31290.09</v>
      </c>
      <c r="S57" s="70">
        <v>10697.065729152493</v>
      </c>
      <c r="T57" s="70">
        <v>3.2175015808799969</v>
      </c>
      <c r="U57" s="70">
        <v>2153.6562014847009</v>
      </c>
      <c r="V57" s="70">
        <v>940.28184225074472</v>
      </c>
      <c r="W57" s="70">
        <v>788.86170925359056</v>
      </c>
      <c r="X57" s="70">
        <v>1147.8078251078146</v>
      </c>
      <c r="Y57" s="70">
        <v>11443.989129233329</v>
      </c>
      <c r="Z57" s="70">
        <v>3016.6352114861293</v>
      </c>
      <c r="AA57" s="70">
        <v>418.57277994570529</v>
      </c>
      <c r="AB57" s="70">
        <v>414.9076904840162</v>
      </c>
      <c r="AC57" s="70">
        <v>251.04291843427566</v>
      </c>
      <c r="AD57" s="70">
        <v>0</v>
      </c>
      <c r="AE57" s="70">
        <v>122.28555371408241</v>
      </c>
      <c r="AF57" s="70">
        <f>SUM(S57:AE57)</f>
        <v>31398.324092127761</v>
      </c>
      <c r="AG57" s="68">
        <f>R57+AF57</f>
        <v>62688.414092127758</v>
      </c>
      <c r="AH57" s="70">
        <f>(R57+AF57)/H57</f>
        <v>1.1429063644872881</v>
      </c>
      <c r="AI57" s="70">
        <f>AH57*0.21</f>
        <v>0.2400103365423305</v>
      </c>
      <c r="AJ57" s="71">
        <f>AH57+AI57</f>
        <v>1.3829167010296186</v>
      </c>
      <c r="AK57" s="71">
        <f>H57*AJ57</f>
        <v>75852.981051474577</v>
      </c>
      <c r="AL57" s="154"/>
      <c r="AM57" s="160"/>
    </row>
    <row r="58" spans="1:39" s="72" customFormat="1" x14ac:dyDescent="0.25">
      <c r="A58" s="101" t="s">
        <v>110</v>
      </c>
      <c r="B58" s="78" t="s">
        <v>86</v>
      </c>
      <c r="C58" s="99" t="s">
        <v>71</v>
      </c>
      <c r="D58" s="68">
        <v>0.95</v>
      </c>
      <c r="E58" s="68">
        <v>0.2</v>
      </c>
      <c r="F58" s="68">
        <v>1.1499999999999999</v>
      </c>
      <c r="G58" s="129">
        <f>[1]ieņēmumi_2020!E21972</f>
        <v>9007</v>
      </c>
      <c r="H58" s="129">
        <v>9750</v>
      </c>
      <c r="I58" s="68">
        <f>[1]ieņēmumi_2020!F21972*1.21</f>
        <v>10358.049701339998</v>
      </c>
      <c r="J58" s="68">
        <v>865.8</v>
      </c>
      <c r="K58" s="68">
        <v>204.24</v>
      </c>
      <c r="L58" s="68"/>
      <c r="M58" s="68"/>
      <c r="N58" s="68">
        <v>104.52</v>
      </c>
      <c r="O58" s="68">
        <v>1044.74</v>
      </c>
      <c r="P58" s="68"/>
      <c r="Q58" s="68">
        <v>4290</v>
      </c>
      <c r="R58" s="68">
        <f>SUM(J58:Q58)</f>
        <v>6509.3</v>
      </c>
      <c r="S58" s="70">
        <v>2186.7064628645821</v>
      </c>
      <c r="T58" s="70">
        <v>0.6577253687441561</v>
      </c>
      <c r="U58" s="70">
        <v>440.25287436913777</v>
      </c>
      <c r="V58" s="70">
        <v>192.21349418844986</v>
      </c>
      <c r="W58" s="70">
        <v>161.26001668196687</v>
      </c>
      <c r="X58" s="70">
        <v>234.63619396574967</v>
      </c>
      <c r="Y58" s="70">
        <v>2339.3934022156554</v>
      </c>
      <c r="Z58" s="70">
        <v>616.66403480014992</v>
      </c>
      <c r="AA58" s="70">
        <v>80.63143945425297</v>
      </c>
      <c r="AB58" s="70">
        <v>84.815906646345141</v>
      </c>
      <c r="AC58" s="70">
        <v>56.338032690083907</v>
      </c>
      <c r="AD58" s="70">
        <v>0</v>
      </c>
      <c r="AE58" s="70">
        <v>24.997753345836809</v>
      </c>
      <c r="AF58" s="70">
        <f>SUM(S58:AE58)</f>
        <v>6418.5673365909552</v>
      </c>
      <c r="AG58" s="68">
        <f>R58+AF58</f>
        <v>12927.867336590956</v>
      </c>
      <c r="AH58" s="70">
        <f>(R58+AF58)/H58</f>
        <v>1.3259351114452262</v>
      </c>
      <c r="AI58" s="70">
        <f>AH58*0.21</f>
        <v>0.27844637340349748</v>
      </c>
      <c r="AJ58" s="71">
        <f>AH58+AI58</f>
        <v>1.6043814848487237</v>
      </c>
      <c r="AK58" s="71">
        <f>H58*AJ58</f>
        <v>15642.719477275055</v>
      </c>
      <c r="AL58" s="154"/>
      <c r="AM58" s="160"/>
    </row>
    <row r="59" spans="1:39" s="72" customFormat="1" x14ac:dyDescent="0.25">
      <c r="A59" s="101" t="s">
        <v>143</v>
      </c>
      <c r="B59" s="99" t="s">
        <v>219</v>
      </c>
      <c r="C59" s="99" t="s">
        <v>71</v>
      </c>
      <c r="D59" s="68">
        <v>1.92</v>
      </c>
      <c r="E59" s="68">
        <v>0.4</v>
      </c>
      <c r="F59" s="68">
        <v>2.3199999999999998</v>
      </c>
      <c r="G59" s="129">
        <f>[1]ieņēmumi_2020!E21416</f>
        <v>229</v>
      </c>
      <c r="H59" s="129">
        <v>275</v>
      </c>
      <c r="I59" s="68">
        <f>[1]ieņēmumi_2020!F21416*1.21</f>
        <v>531.27999495999995</v>
      </c>
      <c r="J59" s="68">
        <v>68.92</v>
      </c>
      <c r="K59" s="68">
        <v>16.260000000000002</v>
      </c>
      <c r="L59" s="68"/>
      <c r="M59" s="68"/>
      <c r="N59" s="68">
        <v>6</v>
      </c>
      <c r="O59" s="68">
        <v>5.42</v>
      </c>
      <c r="P59" s="68"/>
      <c r="Q59" s="68">
        <v>242</v>
      </c>
      <c r="R59" s="68">
        <f>SUM(J59:Q59)</f>
        <v>338.6</v>
      </c>
      <c r="S59" s="70">
        <v>124.42530419688769</v>
      </c>
      <c r="T59" s="70">
        <v>3.7425086756635147E-2</v>
      </c>
      <c r="U59" s="70">
        <v>25.050732115719946</v>
      </c>
      <c r="V59" s="70">
        <v>10.937097818705105</v>
      </c>
      <c r="W59" s="70">
        <v>9.1758207931411242</v>
      </c>
      <c r="X59" s="70">
        <v>13.350982541819246</v>
      </c>
      <c r="Y59" s="70">
        <v>133.1133101996511</v>
      </c>
      <c r="Z59" s="70">
        <v>35.088664811816784</v>
      </c>
      <c r="AA59" s="70">
        <v>5.2019840142382794</v>
      </c>
      <c r="AB59" s="70">
        <v>4.8260912767329502</v>
      </c>
      <c r="AC59" s="70">
        <v>3.2638800323452677</v>
      </c>
      <c r="AD59" s="70">
        <v>0</v>
      </c>
      <c r="AE59" s="70">
        <v>1.4223916731009039</v>
      </c>
      <c r="AF59" s="70">
        <f>SUM(S59:AE59)</f>
        <v>365.89368456091495</v>
      </c>
      <c r="AG59" s="68">
        <f>R59+AF59</f>
        <v>704.49368456091497</v>
      </c>
      <c r="AH59" s="70">
        <f>(R59+AF59)/H59</f>
        <v>2.5617952165851454</v>
      </c>
      <c r="AI59" s="70">
        <f>AH59*0.21</f>
        <v>0.53797699548288047</v>
      </c>
      <c r="AJ59" s="71">
        <f>AH59+AI59</f>
        <v>3.099772212068026</v>
      </c>
      <c r="AK59" s="71">
        <f>H59*AJ59</f>
        <v>852.4373583187072</v>
      </c>
      <c r="AL59" s="154"/>
      <c r="AM59" s="160"/>
    </row>
    <row r="60" spans="1:39" s="37" customFormat="1" ht="25.5" x14ac:dyDescent="0.25">
      <c r="A60" s="51" t="s">
        <v>111</v>
      </c>
      <c r="B60" s="49" t="s">
        <v>222</v>
      </c>
      <c r="C60" s="56"/>
      <c r="D60" s="31"/>
      <c r="E60" s="31"/>
      <c r="F60" s="31"/>
      <c r="G60" s="57"/>
      <c r="H60" s="33"/>
      <c r="I60" s="34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6"/>
      <c r="AI60" s="36"/>
      <c r="AJ60" s="55"/>
      <c r="AK60" s="55"/>
      <c r="AL60" s="156"/>
      <c r="AM60" s="162"/>
    </row>
    <row r="61" spans="1:39" s="72" customFormat="1" x14ac:dyDescent="0.25">
      <c r="A61" s="101" t="s">
        <v>112</v>
      </c>
      <c r="B61" s="99" t="s">
        <v>85</v>
      </c>
      <c r="C61" s="99" t="s">
        <v>71</v>
      </c>
      <c r="D61" s="68">
        <v>2.2200000000000002</v>
      </c>
      <c r="E61" s="68">
        <v>0.47</v>
      </c>
      <c r="F61" s="68">
        <v>2.69</v>
      </c>
      <c r="G61" s="129">
        <f>[1]ieņēmumi_2020!E21988</f>
        <v>1287</v>
      </c>
      <c r="H61" s="129">
        <v>2225</v>
      </c>
      <c r="I61" s="68">
        <f>[1]ieņēmumi_2020!F21988*1.21</f>
        <v>3462.0299888900008</v>
      </c>
      <c r="J61" s="68">
        <v>59.11</v>
      </c>
      <c r="K61" s="68">
        <v>13.94</v>
      </c>
      <c r="L61" s="68"/>
      <c r="M61" s="68"/>
      <c r="N61" s="68">
        <v>23.85</v>
      </c>
      <c r="O61" s="68">
        <v>23.19</v>
      </c>
      <c r="P61" s="68"/>
      <c r="Q61" s="68">
        <v>3849.25</v>
      </c>
      <c r="R61" s="68">
        <f>SUM(J61:Q61)</f>
        <v>3969.34</v>
      </c>
      <c r="S61" s="70">
        <v>1167.2673227969001</v>
      </c>
      <c r="T61" s="70">
        <v>0.3510948283858159</v>
      </c>
      <c r="U61" s="70">
        <v>235.00767146647777</v>
      </c>
      <c r="V61" s="70">
        <v>102.60386319655916</v>
      </c>
      <c r="W61" s="70">
        <v>86.08084859270835</v>
      </c>
      <c r="X61" s="70">
        <v>125.24916654925336</v>
      </c>
      <c r="Y61" s="70">
        <v>1248.7718493298776</v>
      </c>
      <c r="Z61" s="70">
        <v>329.17622423969658</v>
      </c>
      <c r="AA61" s="70">
        <v>48.702731150735673</v>
      </c>
      <c r="AB61" s="70">
        <v>45.274863344930864</v>
      </c>
      <c r="AC61" s="70">
        <v>30.520411829509648</v>
      </c>
      <c r="AD61" s="70">
        <v>0</v>
      </c>
      <c r="AE61" s="70">
        <v>13.343839751453269</v>
      </c>
      <c r="AF61" s="70">
        <f>SUM(S61:AE61)</f>
        <v>3432.3498870764888</v>
      </c>
      <c r="AG61" s="68">
        <f>R61+AF61</f>
        <v>7401.689887076489</v>
      </c>
      <c r="AH61" s="70">
        <f>(R61+AF61)/H61</f>
        <v>3.3266021964388712</v>
      </c>
      <c r="AI61" s="70">
        <f>AH61*0.21</f>
        <v>0.69858646125216295</v>
      </c>
      <c r="AJ61" s="71">
        <f>AH61+AI61</f>
        <v>4.0251886576910341</v>
      </c>
      <c r="AK61" s="71">
        <f>H61*AJ61</f>
        <v>8956.0447633625499</v>
      </c>
      <c r="AL61" s="154"/>
      <c r="AM61" s="160"/>
    </row>
    <row r="62" spans="1:39" s="72" customFormat="1" x14ac:dyDescent="0.25">
      <c r="A62" s="101" t="s">
        <v>113</v>
      </c>
      <c r="B62" s="99" t="s">
        <v>86</v>
      </c>
      <c r="C62" s="99" t="s">
        <v>71</v>
      </c>
      <c r="D62" s="68">
        <v>2.33</v>
      </c>
      <c r="E62" s="68">
        <v>0.49</v>
      </c>
      <c r="F62" s="68">
        <v>2.82</v>
      </c>
      <c r="G62" s="129">
        <f>[1]ieņēmumi_2020!E21989</f>
        <v>30</v>
      </c>
      <c r="H62" s="129">
        <v>38</v>
      </c>
      <c r="I62" s="68">
        <f>[1]ieņēmumi_2020!F21989*1.21</f>
        <v>84.599999549999993</v>
      </c>
      <c r="J62" s="68">
        <v>3.97</v>
      </c>
      <c r="K62" s="68">
        <v>0.94</v>
      </c>
      <c r="L62" s="68"/>
      <c r="M62" s="68"/>
      <c r="N62" s="68">
        <v>0.43</v>
      </c>
      <c r="O62" s="68">
        <v>4.2</v>
      </c>
      <c r="P62" s="68"/>
      <c r="Q62" s="68">
        <v>65.739999999999995</v>
      </c>
      <c r="R62" s="68">
        <f>SUM(J62:Q62)</f>
        <v>75.28</v>
      </c>
      <c r="S62" s="70">
        <v>20.898770529370669</v>
      </c>
      <c r="T62" s="70">
        <v>6.2860067348605364E-3</v>
      </c>
      <c r="U62" s="70">
        <v>4.2075806481513309</v>
      </c>
      <c r="V62" s="70">
        <v>1.8370210066652652</v>
      </c>
      <c r="W62" s="70">
        <v>1.5411927213056473</v>
      </c>
      <c r="X62" s="70">
        <v>2.2424628357074456</v>
      </c>
      <c r="Y62" s="70">
        <v>22.358028716292495</v>
      </c>
      <c r="Z62" s="70">
        <v>5.8935757386117338</v>
      </c>
      <c r="AA62" s="70">
        <v>0.87385868422126367</v>
      </c>
      <c r="AB62" s="70">
        <v>0.81060178873777888</v>
      </c>
      <c r="AC62" s="70">
        <v>0.54876175519687498</v>
      </c>
      <c r="AD62" s="70">
        <v>0</v>
      </c>
      <c r="AE62" s="70">
        <v>0.23890829418415807</v>
      </c>
      <c r="AF62" s="70">
        <f>SUM(S62:AE62)</f>
        <v>61.457048725179526</v>
      </c>
      <c r="AG62" s="68">
        <f>R62+AF62</f>
        <v>136.73704872517953</v>
      </c>
      <c r="AH62" s="70">
        <f>(R62+AF62)/H62</f>
        <v>3.5983433875047246</v>
      </c>
      <c r="AI62" s="70">
        <f>AH62*0.21</f>
        <v>0.75565211137599209</v>
      </c>
      <c r="AJ62" s="71">
        <v>4.3600000000000003</v>
      </c>
      <c r="AK62" s="71">
        <f>H62*AJ62</f>
        <v>165.68</v>
      </c>
      <c r="AL62" s="154"/>
      <c r="AM62" s="160"/>
    </row>
    <row r="63" spans="1:39" s="72" customFormat="1" x14ac:dyDescent="0.25">
      <c r="A63" s="101" t="s">
        <v>144</v>
      </c>
      <c r="B63" s="99" t="s">
        <v>219</v>
      </c>
      <c r="C63" s="99" t="s">
        <v>71</v>
      </c>
      <c r="D63" s="68">
        <v>5.83</v>
      </c>
      <c r="E63" s="68">
        <v>1.22</v>
      </c>
      <c r="F63" s="68">
        <v>7.05</v>
      </c>
      <c r="G63" s="129">
        <v>1</v>
      </c>
      <c r="H63" s="129">
        <v>5</v>
      </c>
      <c r="I63" s="68">
        <f>G63*F63</f>
        <v>7.05</v>
      </c>
      <c r="J63" s="68">
        <v>1.7</v>
      </c>
      <c r="K63" s="68">
        <v>0.4</v>
      </c>
      <c r="L63" s="68"/>
      <c r="M63" s="68"/>
      <c r="N63" s="68">
        <v>0.22</v>
      </c>
      <c r="O63" s="68">
        <v>0.2</v>
      </c>
      <c r="P63" s="68"/>
      <c r="Q63" s="68">
        <v>17.3</v>
      </c>
      <c r="R63" s="68">
        <f>SUM(J63:Q63)</f>
        <v>19.82</v>
      </c>
      <c r="S63" s="70">
        <v>6.8745955688719302</v>
      </c>
      <c r="T63" s="70">
        <v>2.0677653733093869E-3</v>
      </c>
      <c r="U63" s="70">
        <v>1.3840725816287276</v>
      </c>
      <c r="V63" s="70">
        <v>0.604283225876732</v>
      </c>
      <c r="W63" s="70">
        <v>0.50697128990317353</v>
      </c>
      <c r="X63" s="70">
        <v>0.73765224858797562</v>
      </c>
      <c r="Y63" s="70">
        <v>7.3546147093067429</v>
      </c>
      <c r="Z63" s="70">
        <v>1.9386762298064917</v>
      </c>
      <c r="AA63" s="70">
        <v>0.28758407510326689</v>
      </c>
      <c r="AB63" s="70">
        <v>0.26664532524269041</v>
      </c>
      <c r="AC63" s="70">
        <v>0.18052058969136184</v>
      </c>
      <c r="AD63" s="70">
        <v>0</v>
      </c>
      <c r="AE63" s="70">
        <v>7.8588254665841475E-2</v>
      </c>
      <c r="AF63" s="70">
        <f>SUM(S63:AE63)</f>
        <v>20.21627186405825</v>
      </c>
      <c r="AG63" s="68">
        <f>R63+AF63</f>
        <v>40.03627186405825</v>
      </c>
      <c r="AH63" s="70">
        <f>(R63+AF63)/H63</f>
        <v>8.0072543728116496</v>
      </c>
      <c r="AI63" s="70">
        <f>AH63*0.21</f>
        <v>1.6815234182904464</v>
      </c>
      <c r="AJ63" s="71">
        <f>AH63+AI63</f>
        <v>9.6887777911020958</v>
      </c>
      <c r="AK63" s="71">
        <f>H63*AJ63</f>
        <v>48.443888955510481</v>
      </c>
      <c r="AL63" s="154"/>
      <c r="AM63" s="160"/>
    </row>
    <row r="64" spans="1:39" s="37" customFormat="1" x14ac:dyDescent="0.25">
      <c r="A64" s="51" t="s">
        <v>114</v>
      </c>
      <c r="B64" s="42" t="s">
        <v>221</v>
      </c>
      <c r="C64" s="52"/>
      <c r="D64" s="31"/>
      <c r="E64" s="31"/>
      <c r="F64" s="54"/>
      <c r="G64" s="58"/>
      <c r="I64" s="34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6"/>
      <c r="AI64" s="36"/>
      <c r="AJ64" s="36"/>
      <c r="AK64" s="36"/>
      <c r="AL64" s="156"/>
      <c r="AM64" s="162"/>
    </row>
    <row r="65" spans="1:39" s="72" customFormat="1" x14ac:dyDescent="0.25">
      <c r="A65" s="101" t="s">
        <v>115</v>
      </c>
      <c r="B65" s="78" t="s">
        <v>80</v>
      </c>
      <c r="C65" s="102" t="s">
        <v>38</v>
      </c>
      <c r="D65" s="68">
        <v>0.4</v>
      </c>
      <c r="E65" s="68">
        <v>0.08</v>
      </c>
      <c r="F65" s="68">
        <v>0.48</v>
      </c>
      <c r="G65" s="129">
        <v>5812</v>
      </c>
      <c r="H65" s="129">
        <v>7500</v>
      </c>
      <c r="I65" s="68">
        <f>G65*F65</f>
        <v>2789.7599999999998</v>
      </c>
      <c r="J65" s="68">
        <v>675.55</v>
      </c>
      <c r="K65" s="68">
        <v>159.36000000000001</v>
      </c>
      <c r="L65" s="68"/>
      <c r="M65" s="68"/>
      <c r="N65" s="68">
        <v>160.80000000000001</v>
      </c>
      <c r="O65" s="68">
        <v>152.49</v>
      </c>
      <c r="P65" s="68"/>
      <c r="Q65" s="68">
        <v>1650</v>
      </c>
      <c r="R65" s="68">
        <f>SUM(J65:Q65)</f>
        <v>2798.2</v>
      </c>
      <c r="S65" s="70">
        <v>702.08635596989927</v>
      </c>
      <c r="T65" s="70">
        <v>0.21117603812521399</v>
      </c>
      <c r="U65" s="70">
        <v>141.35209344293386</v>
      </c>
      <c r="V65" s="70">
        <v>61.714031578900283</v>
      </c>
      <c r="W65" s="70">
        <v>51.775791309260264</v>
      </c>
      <c r="X65" s="70">
        <v>75.334697728133676</v>
      </c>
      <c r="Y65" s="70">
        <v>751.10958733345456</v>
      </c>
      <c r="Z65" s="70">
        <v>197.99246602279061</v>
      </c>
      <c r="AA65" s="70">
        <v>28.862635741741606</v>
      </c>
      <c r="AB65" s="70">
        <v>27.231863003508806</v>
      </c>
      <c r="AC65" s="70">
        <v>17.900858158844233</v>
      </c>
      <c r="AD65" s="70">
        <v>0</v>
      </c>
      <c r="AE65" s="70">
        <v>8.0260345190646607</v>
      </c>
      <c r="AF65" s="70">
        <f>SUM(S65:AE65)</f>
        <v>2063.5975908466567</v>
      </c>
      <c r="AG65" s="68">
        <f>R65+AF65</f>
        <v>4861.797590846656</v>
      </c>
      <c r="AH65" s="70">
        <f>(R65+AF65)/H65</f>
        <v>0.64823967877955413</v>
      </c>
      <c r="AI65" s="70">
        <f t="shared" ref="AI65:AI66" si="27">AH65*0.21</f>
        <v>0.13613033254370635</v>
      </c>
      <c r="AJ65" s="71">
        <v>0.79</v>
      </c>
      <c r="AK65" s="71">
        <f>H65*AJ65</f>
        <v>5925</v>
      </c>
      <c r="AL65" s="154"/>
      <c r="AM65" s="160"/>
    </row>
    <row r="66" spans="1:39" s="72" customFormat="1" x14ac:dyDescent="0.25">
      <c r="A66" s="101" t="s">
        <v>116</v>
      </c>
      <c r="B66" s="99" t="s">
        <v>219</v>
      </c>
      <c r="C66" s="102" t="s">
        <v>38</v>
      </c>
      <c r="D66" s="68">
        <v>0.94</v>
      </c>
      <c r="E66" s="68">
        <v>0.2</v>
      </c>
      <c r="F66" s="68">
        <v>1.1399999999999999</v>
      </c>
      <c r="G66" s="129">
        <v>221</v>
      </c>
      <c r="H66" s="129">
        <v>290</v>
      </c>
      <c r="I66" s="68">
        <f>G66*F66</f>
        <v>251.93999999999997</v>
      </c>
      <c r="J66" s="68">
        <v>68.92</v>
      </c>
      <c r="K66" s="68">
        <v>16.260000000000002</v>
      </c>
      <c r="L66" s="68"/>
      <c r="M66" s="68"/>
      <c r="N66" s="68">
        <v>12.44</v>
      </c>
      <c r="O66" s="68">
        <v>11.23</v>
      </c>
      <c r="P66" s="68"/>
      <c r="Q66" s="68">
        <v>127.6</v>
      </c>
      <c r="R66" s="68">
        <f>SUM(J66:Q66)</f>
        <v>236.45</v>
      </c>
      <c r="S66" s="70">
        <v>64.474930356569075</v>
      </c>
      <c r="T66" s="70">
        <v>1.9392999501165485E-2</v>
      </c>
      <c r="U66" s="70">
        <v>12.980833914509427</v>
      </c>
      <c r="V66" s="70">
        <v>5.6674052333290099</v>
      </c>
      <c r="W66" s="70">
        <v>4.7547435019004007</v>
      </c>
      <c r="X66" s="70">
        <v>6.918236408033609</v>
      </c>
      <c r="Y66" s="70">
        <v>68.97689710345557</v>
      </c>
      <c r="Z66" s="70">
        <v>18.182308129759605</v>
      </c>
      <c r="AA66" s="70">
        <v>2.6937949609652776</v>
      </c>
      <c r="AB66" s="70">
        <v>2.5007927524888922</v>
      </c>
      <c r="AC66" s="70">
        <v>1.6893118584149542</v>
      </c>
      <c r="AD66" s="70">
        <v>0</v>
      </c>
      <c r="AE66" s="70">
        <v>0.73705750333410469</v>
      </c>
      <c r="AF66" s="70">
        <f>SUM(S66:AE66)</f>
        <v>189.5957047222611</v>
      </c>
      <c r="AG66" s="68">
        <f>R66+AF66</f>
        <v>426.04570472226112</v>
      </c>
      <c r="AH66" s="70">
        <f>(R66+AF66)/H66</f>
        <v>1.469123119731935</v>
      </c>
      <c r="AI66" s="70">
        <f t="shared" si="27"/>
        <v>0.30851585514370633</v>
      </c>
      <c r="AJ66" s="71">
        <f t="shared" ref="AJ66" si="28">AH66+AI66</f>
        <v>1.7776389748756414</v>
      </c>
      <c r="AK66" s="71">
        <f>H66*AJ66</f>
        <v>515.51530271393597</v>
      </c>
      <c r="AL66" s="154"/>
      <c r="AM66" s="160"/>
    </row>
    <row r="67" spans="1:39" s="37" customFormat="1" x14ac:dyDescent="0.25">
      <c r="A67" s="51" t="s">
        <v>117</v>
      </c>
      <c r="B67" s="42" t="s">
        <v>220</v>
      </c>
      <c r="C67" s="52"/>
      <c r="D67" s="31"/>
      <c r="E67" s="31"/>
      <c r="F67" s="54"/>
      <c r="G67" s="53"/>
      <c r="H67" s="33"/>
      <c r="I67" s="34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6"/>
      <c r="AI67" s="36"/>
      <c r="AJ67" s="55"/>
      <c r="AK67" s="36"/>
      <c r="AL67" s="156"/>
      <c r="AM67" s="162"/>
    </row>
    <row r="68" spans="1:39" s="72" customFormat="1" x14ac:dyDescent="0.25">
      <c r="A68" s="101" t="s">
        <v>118</v>
      </c>
      <c r="B68" s="99" t="s">
        <v>80</v>
      </c>
      <c r="C68" s="102" t="s">
        <v>38</v>
      </c>
      <c r="D68" s="68">
        <v>1.94</v>
      </c>
      <c r="E68" s="68">
        <v>0.41</v>
      </c>
      <c r="F68" s="68">
        <v>2.35</v>
      </c>
      <c r="G68" s="129">
        <v>1530</v>
      </c>
      <c r="H68" s="129">
        <v>1500</v>
      </c>
      <c r="I68" s="68">
        <f>G68*F68</f>
        <v>3595.5</v>
      </c>
      <c r="J68" s="68">
        <v>36.1</v>
      </c>
      <c r="K68" s="68">
        <v>8.52</v>
      </c>
      <c r="L68" s="68"/>
      <c r="M68" s="68"/>
      <c r="N68" s="68">
        <v>32.159999999999997</v>
      </c>
      <c r="O68" s="68">
        <v>29.96</v>
      </c>
      <c r="P68" s="68"/>
      <c r="Q68" s="68">
        <v>2265</v>
      </c>
      <c r="R68" s="68">
        <f t="shared" ref="R68:R76" si="29">SUM(J68:Q68)</f>
        <v>2371.7399999999998</v>
      </c>
      <c r="S68" s="70">
        <v>687.459556887193</v>
      </c>
      <c r="T68" s="70">
        <v>0.2067765373309387</v>
      </c>
      <c r="U68" s="70">
        <v>138.40725816287272</v>
      </c>
      <c r="V68" s="70">
        <v>60.428322587673193</v>
      </c>
      <c r="W68" s="70">
        <v>50.697128990317346</v>
      </c>
      <c r="X68" s="70">
        <v>73.765224858797552</v>
      </c>
      <c r="Y68" s="70">
        <v>735.46147093067418</v>
      </c>
      <c r="Z68" s="70">
        <v>193.86762298064914</v>
      </c>
      <c r="AA68" s="70">
        <v>28.661270456068554</v>
      </c>
      <c r="AB68" s="70">
        <v>26.664532524269042</v>
      </c>
      <c r="AC68" s="70">
        <v>17.947806364532525</v>
      </c>
      <c r="AD68" s="70">
        <v>0</v>
      </c>
      <c r="AE68" s="70">
        <v>7.8588254665841468</v>
      </c>
      <c r="AF68" s="70">
        <f t="shared" ref="AF68:AF77" si="30">SUM(S68:AE68)</f>
        <v>2021.4257967469623</v>
      </c>
      <c r="AG68" s="68">
        <f t="shared" ref="AG68:AG77" si="31">R68+AF68</f>
        <v>4393.1657967469619</v>
      </c>
      <c r="AH68" s="70">
        <f t="shared" ref="AH68:AH77" si="32">(R68+AF68)/H68</f>
        <v>2.928777197831308</v>
      </c>
      <c r="AI68" s="70">
        <f t="shared" ref="AI68" si="33">AH68*0.21</f>
        <v>0.61504321154457464</v>
      </c>
      <c r="AJ68" s="71">
        <v>3.55</v>
      </c>
      <c r="AK68" s="71">
        <f t="shared" ref="AK68:AK77" si="34">H68*AJ68</f>
        <v>5325</v>
      </c>
      <c r="AL68" s="154"/>
      <c r="AM68" s="160"/>
    </row>
    <row r="69" spans="1:39" s="72" customFormat="1" x14ac:dyDescent="0.25">
      <c r="A69" s="73" t="s">
        <v>119</v>
      </c>
      <c r="B69" s="74" t="s">
        <v>219</v>
      </c>
      <c r="C69" s="74" t="s">
        <v>38</v>
      </c>
      <c r="D69" s="68">
        <v>4.3</v>
      </c>
      <c r="E69" s="68">
        <v>0.9</v>
      </c>
      <c r="F69" s="68">
        <v>5.2</v>
      </c>
      <c r="G69" s="129">
        <v>1</v>
      </c>
      <c r="H69" s="129">
        <v>10</v>
      </c>
      <c r="I69" s="68">
        <f>G69*F69</f>
        <v>5.2</v>
      </c>
      <c r="J69" s="68">
        <v>1.7</v>
      </c>
      <c r="K69" s="68">
        <v>0.4</v>
      </c>
      <c r="L69" s="68"/>
      <c r="M69" s="68"/>
      <c r="N69" s="68">
        <v>2.14</v>
      </c>
      <c r="O69" s="68">
        <v>1.94</v>
      </c>
      <c r="P69" s="68"/>
      <c r="Q69" s="68">
        <v>30.2</v>
      </c>
      <c r="R69" s="68">
        <f t="shared" si="29"/>
        <v>36.379999999999995</v>
      </c>
      <c r="S69" s="70">
        <v>10.141247364009656</v>
      </c>
      <c r="T69" s="70">
        <v>3.0503205506975358E-3</v>
      </c>
      <c r="U69" s="70">
        <v>2.0417524608423783</v>
      </c>
      <c r="V69" s="70">
        <v>0.89142490058411528</v>
      </c>
      <c r="W69" s="70">
        <v>0.74787254113375945</v>
      </c>
      <c r="X69" s="70">
        <v>1.0881678560730419</v>
      </c>
      <c r="Y69" s="70">
        <v>10.849360705927676</v>
      </c>
      <c r="Z69" s="70">
        <v>2.8598911758847536</v>
      </c>
      <c r="AA69" s="70">
        <v>0.42415371987447081</v>
      </c>
      <c r="AB69" s="70">
        <v>0.39334913227290502</v>
      </c>
      <c r="AC69" s="70">
        <v>0.26620742900576239</v>
      </c>
      <c r="AD69" s="70">
        <v>0</v>
      </c>
      <c r="AE69" s="70">
        <v>0.11593160971982289</v>
      </c>
      <c r="AF69" s="70">
        <f t="shared" si="30"/>
        <v>29.822409215879045</v>
      </c>
      <c r="AG69" s="68">
        <f t="shared" si="31"/>
        <v>66.202409215879044</v>
      </c>
      <c r="AH69" s="70">
        <f t="shared" si="32"/>
        <v>6.6202409215879046</v>
      </c>
      <c r="AI69" s="70">
        <f t="shared" ref="AI69" si="35">AH69*0.21</f>
        <v>1.3902505935334599</v>
      </c>
      <c r="AJ69" s="71">
        <f t="shared" ref="AJ69" si="36">AH69+AI69</f>
        <v>8.0104915151213643</v>
      </c>
      <c r="AK69" s="71">
        <f t="shared" si="34"/>
        <v>80.104915151213646</v>
      </c>
      <c r="AL69" s="154"/>
      <c r="AM69" s="160"/>
    </row>
    <row r="70" spans="1:39" s="72" customFormat="1" ht="25.5" x14ac:dyDescent="0.25">
      <c r="A70" s="116" t="s">
        <v>225</v>
      </c>
      <c r="B70" s="99" t="s">
        <v>233</v>
      </c>
      <c r="C70" s="100" t="s">
        <v>38</v>
      </c>
      <c r="D70" s="94"/>
      <c r="E70" s="94"/>
      <c r="F70" s="94"/>
      <c r="G70" s="112"/>
      <c r="H70" s="129">
        <v>500</v>
      </c>
      <c r="I70" s="80"/>
      <c r="J70" s="68">
        <v>18.010000000000002</v>
      </c>
      <c r="K70" s="68">
        <v>4.25</v>
      </c>
      <c r="L70" s="68"/>
      <c r="M70" s="68"/>
      <c r="N70" s="68">
        <v>1.1299999999999999</v>
      </c>
      <c r="O70" s="68">
        <v>0.48</v>
      </c>
      <c r="P70" s="68"/>
      <c r="Q70" s="68">
        <v>425</v>
      </c>
      <c r="R70" s="117">
        <f t="shared" si="29"/>
        <v>448.87</v>
      </c>
      <c r="S70" s="118">
        <v>10.530891928529313</v>
      </c>
      <c r="T70" s="118">
        <v>3.1675192324731047E-3</v>
      </c>
      <c r="U70" s="118">
        <v>2.1202001823016952</v>
      </c>
      <c r="V70" s="118">
        <v>0.92567501348667092</v>
      </c>
      <c r="W70" s="118">
        <v>0.77660711984450459</v>
      </c>
      <c r="X70" s="118">
        <v>1.1299771794417433</v>
      </c>
      <c r="Y70" s="118">
        <v>11.266212230778603</v>
      </c>
      <c r="Z70" s="118">
        <v>2.9697732260707999</v>
      </c>
      <c r="AA70" s="118">
        <v>0.44052345197632303</v>
      </c>
      <c r="AB70" s="118">
        <v>0.40846229792672673</v>
      </c>
      <c r="AC70" s="118">
        <v>0.27648608674846398</v>
      </c>
      <c r="AD70" s="118"/>
      <c r="AE70" s="118">
        <v>0.12038590611571347</v>
      </c>
      <c r="AF70" s="118">
        <f t="shared" si="30"/>
        <v>30.968362142453028</v>
      </c>
      <c r="AG70" s="117">
        <f t="shared" si="31"/>
        <v>479.83836214245304</v>
      </c>
      <c r="AH70" s="118">
        <f t="shared" si="32"/>
        <v>0.95967672428490602</v>
      </c>
      <c r="AI70" s="118">
        <f t="shared" ref="AI70:AI75" si="37">AH70*0.21</f>
        <v>0.20153211209983027</v>
      </c>
      <c r="AJ70" s="119">
        <f t="shared" ref="AJ70:AJ75" si="38">AH70+AI70</f>
        <v>1.1612088363847364</v>
      </c>
      <c r="AK70" s="71">
        <f t="shared" si="34"/>
        <v>580.60441819236814</v>
      </c>
      <c r="AL70" s="157"/>
      <c r="AM70" s="163"/>
    </row>
    <row r="71" spans="1:39" s="72" customFormat="1" ht="25.5" x14ac:dyDescent="0.25">
      <c r="A71" s="116" t="s">
        <v>226</v>
      </c>
      <c r="B71" s="78" t="s">
        <v>216</v>
      </c>
      <c r="C71" s="100" t="s">
        <v>38</v>
      </c>
      <c r="D71" s="67"/>
      <c r="E71" s="67"/>
      <c r="F71" s="94"/>
      <c r="G71" s="112"/>
      <c r="H71" s="129">
        <v>500</v>
      </c>
      <c r="I71" s="80"/>
      <c r="J71" s="68">
        <v>18.010000000000002</v>
      </c>
      <c r="K71" s="68">
        <v>4.25</v>
      </c>
      <c r="L71" s="68"/>
      <c r="M71" s="68"/>
      <c r="N71" s="68">
        <v>1.1299999999999999</v>
      </c>
      <c r="O71" s="68">
        <v>0.48</v>
      </c>
      <c r="P71" s="68"/>
      <c r="Q71" s="68">
        <v>850</v>
      </c>
      <c r="R71" s="117">
        <f t="shared" si="29"/>
        <v>873.87</v>
      </c>
      <c r="S71" s="118">
        <v>10.530891928529313</v>
      </c>
      <c r="T71" s="118">
        <v>3.1675192324731047E-3</v>
      </c>
      <c r="U71" s="118">
        <v>2.1202001823016952</v>
      </c>
      <c r="V71" s="118">
        <v>0.92567501348667092</v>
      </c>
      <c r="W71" s="118">
        <v>0.77660711984450459</v>
      </c>
      <c r="X71" s="118">
        <v>1.1299771794417433</v>
      </c>
      <c r="Y71" s="118">
        <v>11.266212230778603</v>
      </c>
      <c r="Z71" s="118">
        <v>2.9697732260707999</v>
      </c>
      <c r="AA71" s="118">
        <v>0.44052345197632303</v>
      </c>
      <c r="AB71" s="118">
        <v>0.40846229792672673</v>
      </c>
      <c r="AC71" s="118">
        <v>0.27648608674846398</v>
      </c>
      <c r="AD71" s="118"/>
      <c r="AE71" s="118">
        <v>0.12038590611571347</v>
      </c>
      <c r="AF71" s="118">
        <f t="shared" si="30"/>
        <v>30.968362142453028</v>
      </c>
      <c r="AG71" s="117">
        <f t="shared" si="31"/>
        <v>904.83836214245298</v>
      </c>
      <c r="AH71" s="118">
        <f t="shared" si="32"/>
        <v>1.8096767242849059</v>
      </c>
      <c r="AI71" s="118">
        <f t="shared" si="37"/>
        <v>0.38003211209983023</v>
      </c>
      <c r="AJ71" s="119">
        <f t="shared" si="38"/>
        <v>2.1897088363847361</v>
      </c>
      <c r="AK71" s="71">
        <f t="shared" si="34"/>
        <v>1094.854418192368</v>
      </c>
      <c r="AL71" s="157"/>
      <c r="AM71" s="163"/>
    </row>
    <row r="72" spans="1:39" s="72" customFormat="1" x14ac:dyDescent="0.25">
      <c r="A72" s="116" t="s">
        <v>227</v>
      </c>
      <c r="B72" s="99" t="s">
        <v>106</v>
      </c>
      <c r="C72" s="100" t="s">
        <v>38</v>
      </c>
      <c r="D72" s="67"/>
      <c r="E72" s="67"/>
      <c r="F72" s="94"/>
      <c r="G72" s="112"/>
      <c r="H72" s="129">
        <v>500</v>
      </c>
      <c r="I72" s="80"/>
      <c r="J72" s="68">
        <v>18.010000000000002</v>
      </c>
      <c r="K72" s="68">
        <v>4.25</v>
      </c>
      <c r="L72" s="68"/>
      <c r="M72" s="68"/>
      <c r="N72" s="68">
        <v>1.1299999999999999</v>
      </c>
      <c r="O72" s="68">
        <v>0.48</v>
      </c>
      <c r="P72" s="68"/>
      <c r="Q72" s="68">
        <v>21</v>
      </c>
      <c r="R72" s="117">
        <f t="shared" si="29"/>
        <v>44.870000000000005</v>
      </c>
      <c r="S72" s="118">
        <v>10.530891928529313</v>
      </c>
      <c r="T72" s="118">
        <v>3.1675192324731047E-3</v>
      </c>
      <c r="U72" s="118">
        <v>2.1202001823016952</v>
      </c>
      <c r="V72" s="118">
        <v>0.92567501348667092</v>
      </c>
      <c r="W72" s="118">
        <v>0.77660711984450459</v>
      </c>
      <c r="X72" s="118">
        <v>1.1299771794417433</v>
      </c>
      <c r="Y72" s="118">
        <v>11.266212230778603</v>
      </c>
      <c r="Z72" s="118">
        <v>2.9697732260707999</v>
      </c>
      <c r="AA72" s="118">
        <v>0.44052345197632303</v>
      </c>
      <c r="AB72" s="118">
        <v>0.40846229792672673</v>
      </c>
      <c r="AC72" s="118">
        <v>0.27648608674846398</v>
      </c>
      <c r="AD72" s="118"/>
      <c r="AE72" s="118">
        <v>0.12038590611571347</v>
      </c>
      <c r="AF72" s="118">
        <f t="shared" si="30"/>
        <v>30.968362142453028</v>
      </c>
      <c r="AG72" s="117">
        <f t="shared" si="31"/>
        <v>75.838362142453036</v>
      </c>
      <c r="AH72" s="118">
        <f t="shared" si="32"/>
        <v>0.15167672428490608</v>
      </c>
      <c r="AI72" s="118">
        <f t="shared" si="37"/>
        <v>3.1852112099830278E-2</v>
      </c>
      <c r="AJ72" s="119">
        <f t="shared" si="38"/>
        <v>0.18352883638473635</v>
      </c>
      <c r="AK72" s="71">
        <f t="shared" si="34"/>
        <v>91.764418192368183</v>
      </c>
      <c r="AL72" s="157"/>
      <c r="AM72" s="163"/>
    </row>
    <row r="73" spans="1:39" s="72" customFormat="1" ht="38.25" x14ac:dyDescent="0.25">
      <c r="A73" s="116" t="s">
        <v>228</v>
      </c>
      <c r="B73" s="82" t="s">
        <v>234</v>
      </c>
      <c r="C73" s="100" t="s">
        <v>38</v>
      </c>
      <c r="D73" s="67"/>
      <c r="E73" s="67"/>
      <c r="F73" s="94"/>
      <c r="G73" s="112"/>
      <c r="H73" s="129">
        <v>500</v>
      </c>
      <c r="I73" s="80"/>
      <c r="J73" s="68">
        <v>18.010000000000002</v>
      </c>
      <c r="K73" s="68">
        <v>4.25</v>
      </c>
      <c r="L73" s="68"/>
      <c r="M73" s="68"/>
      <c r="N73" s="68">
        <v>1.1299999999999999</v>
      </c>
      <c r="O73" s="68">
        <v>0.48</v>
      </c>
      <c r="P73" s="68"/>
      <c r="Q73" s="68">
        <v>84.8</v>
      </c>
      <c r="R73" s="117">
        <f t="shared" si="29"/>
        <v>108.67</v>
      </c>
      <c r="S73" s="118">
        <v>10.530891928529313</v>
      </c>
      <c r="T73" s="118">
        <v>3.1675192324731047E-3</v>
      </c>
      <c r="U73" s="118">
        <v>2.1202001823016952</v>
      </c>
      <c r="V73" s="118">
        <v>0.92567501348667092</v>
      </c>
      <c r="W73" s="118">
        <v>0.77660711984450459</v>
      </c>
      <c r="X73" s="118">
        <v>1.1299771794417433</v>
      </c>
      <c r="Y73" s="118">
        <v>11.266212230778603</v>
      </c>
      <c r="Z73" s="118">
        <v>2.9697732260707999</v>
      </c>
      <c r="AA73" s="118">
        <v>0.44052345197632303</v>
      </c>
      <c r="AB73" s="118">
        <v>0.40846229792672673</v>
      </c>
      <c r="AC73" s="118">
        <v>0.27648608674846398</v>
      </c>
      <c r="AD73" s="118"/>
      <c r="AE73" s="118">
        <v>0.12038590611571347</v>
      </c>
      <c r="AF73" s="118">
        <f t="shared" si="30"/>
        <v>30.968362142453028</v>
      </c>
      <c r="AG73" s="117">
        <f t="shared" si="31"/>
        <v>139.63836214245302</v>
      </c>
      <c r="AH73" s="118">
        <f t="shared" si="32"/>
        <v>0.27927672428490602</v>
      </c>
      <c r="AI73" s="118">
        <f t="shared" si="37"/>
        <v>5.8648112099830264E-2</v>
      </c>
      <c r="AJ73" s="119">
        <f t="shared" si="38"/>
        <v>0.3379248363847363</v>
      </c>
      <c r="AK73" s="71">
        <f t="shared" si="34"/>
        <v>168.96241819236815</v>
      </c>
      <c r="AL73" s="157"/>
      <c r="AM73" s="163"/>
    </row>
    <row r="74" spans="1:39" s="72" customFormat="1" ht="38.25" x14ac:dyDescent="0.25">
      <c r="A74" s="116" t="s">
        <v>229</v>
      </c>
      <c r="B74" s="82" t="s">
        <v>154</v>
      </c>
      <c r="C74" s="100" t="s">
        <v>38</v>
      </c>
      <c r="D74" s="67"/>
      <c r="E74" s="67"/>
      <c r="F74" s="94"/>
      <c r="G74" s="112"/>
      <c r="H74" s="129">
        <v>500</v>
      </c>
      <c r="I74" s="80"/>
      <c r="J74" s="68">
        <v>18.010000000000002</v>
      </c>
      <c r="K74" s="68">
        <v>4.25</v>
      </c>
      <c r="L74" s="68"/>
      <c r="M74" s="68"/>
      <c r="N74" s="68">
        <v>1.1299999999999999</v>
      </c>
      <c r="O74" s="68">
        <v>0.48</v>
      </c>
      <c r="P74" s="68"/>
      <c r="Q74" s="68">
        <v>436.75</v>
      </c>
      <c r="R74" s="117">
        <f t="shared" si="29"/>
        <v>460.62</v>
      </c>
      <c r="S74" s="118">
        <v>10.530891928529313</v>
      </c>
      <c r="T74" s="118">
        <v>3.1675192324731047E-3</v>
      </c>
      <c r="U74" s="118">
        <v>2.1202001823016952</v>
      </c>
      <c r="V74" s="118">
        <v>0.92567501348667092</v>
      </c>
      <c r="W74" s="118">
        <v>0.77660711984450459</v>
      </c>
      <c r="X74" s="118">
        <v>1.1299771794417433</v>
      </c>
      <c r="Y74" s="118">
        <v>11.266212230778603</v>
      </c>
      <c r="Z74" s="118">
        <v>2.9697732260707999</v>
      </c>
      <c r="AA74" s="118">
        <v>0.44052345197632303</v>
      </c>
      <c r="AB74" s="118">
        <v>0.40846229792672673</v>
      </c>
      <c r="AC74" s="118">
        <v>0.27648608674846398</v>
      </c>
      <c r="AD74" s="118"/>
      <c r="AE74" s="118">
        <v>0.12038590611571347</v>
      </c>
      <c r="AF74" s="118">
        <f t="shared" si="30"/>
        <v>30.968362142453028</v>
      </c>
      <c r="AG74" s="117">
        <f t="shared" si="31"/>
        <v>491.58836214245304</v>
      </c>
      <c r="AH74" s="118">
        <f t="shared" si="32"/>
        <v>0.9831767242849061</v>
      </c>
      <c r="AI74" s="118">
        <f t="shared" si="37"/>
        <v>0.20646711209983026</v>
      </c>
      <c r="AJ74" s="119">
        <f t="shared" si="38"/>
        <v>1.1896438363847364</v>
      </c>
      <c r="AK74" s="71">
        <f t="shared" si="34"/>
        <v>594.82191819236823</v>
      </c>
      <c r="AL74" s="157"/>
      <c r="AM74" s="163"/>
    </row>
    <row r="75" spans="1:39" s="72" customFormat="1" ht="51" x14ac:dyDescent="0.25">
      <c r="A75" s="116" t="s">
        <v>230</v>
      </c>
      <c r="B75" s="82" t="s">
        <v>235</v>
      </c>
      <c r="C75" s="100" t="s">
        <v>104</v>
      </c>
      <c r="D75" s="67"/>
      <c r="E75" s="67"/>
      <c r="F75" s="94"/>
      <c r="G75" s="112"/>
      <c r="H75" s="129">
        <v>500</v>
      </c>
      <c r="I75" s="80"/>
      <c r="J75" s="68">
        <v>18.010000000000002</v>
      </c>
      <c r="K75" s="68">
        <v>4.25</v>
      </c>
      <c r="L75" s="68"/>
      <c r="M75" s="68"/>
      <c r="N75" s="68">
        <v>1.1299999999999999</v>
      </c>
      <c r="O75" s="68">
        <v>0.48</v>
      </c>
      <c r="P75" s="68"/>
      <c r="Q75" s="68">
        <v>454.9</v>
      </c>
      <c r="R75" s="117">
        <f t="shared" si="29"/>
        <v>478.77</v>
      </c>
      <c r="S75" s="118">
        <v>10.530891928529313</v>
      </c>
      <c r="T75" s="118">
        <v>3.1675192324731047E-3</v>
      </c>
      <c r="U75" s="118">
        <v>2.1202001823016952</v>
      </c>
      <c r="V75" s="118">
        <v>0.92567501348667092</v>
      </c>
      <c r="W75" s="118">
        <v>0.77660711984450459</v>
      </c>
      <c r="X75" s="118">
        <v>1.1299771794417433</v>
      </c>
      <c r="Y75" s="118">
        <v>11.266212230778603</v>
      </c>
      <c r="Z75" s="118">
        <v>2.9697732260707999</v>
      </c>
      <c r="AA75" s="118">
        <v>0.44052345197632303</v>
      </c>
      <c r="AB75" s="118">
        <v>0.40846229792672673</v>
      </c>
      <c r="AC75" s="118">
        <v>0.27648608674846398</v>
      </c>
      <c r="AD75" s="118"/>
      <c r="AE75" s="118">
        <v>0.12038590611571347</v>
      </c>
      <c r="AF75" s="118">
        <f t="shared" si="30"/>
        <v>30.968362142453028</v>
      </c>
      <c r="AG75" s="117">
        <f t="shared" si="31"/>
        <v>509.73836214245301</v>
      </c>
      <c r="AH75" s="118">
        <f t="shared" si="32"/>
        <v>1.0194767242849061</v>
      </c>
      <c r="AI75" s="118">
        <f t="shared" si="37"/>
        <v>0.21409011209983028</v>
      </c>
      <c r="AJ75" s="119">
        <f t="shared" si="38"/>
        <v>1.2335668363847363</v>
      </c>
      <c r="AK75" s="71">
        <f t="shared" si="34"/>
        <v>616.78341819236812</v>
      </c>
      <c r="AL75" s="157"/>
      <c r="AM75" s="163"/>
    </row>
    <row r="76" spans="1:39" s="72" customFormat="1" x14ac:dyDescent="0.25">
      <c r="A76" s="116" t="s">
        <v>231</v>
      </c>
      <c r="B76" s="99" t="s">
        <v>105</v>
      </c>
      <c r="C76" s="100" t="s">
        <v>38</v>
      </c>
      <c r="D76" s="67"/>
      <c r="E76" s="67"/>
      <c r="F76" s="94"/>
      <c r="G76" s="112"/>
      <c r="H76" s="129">
        <v>500</v>
      </c>
      <c r="I76" s="80"/>
      <c r="J76" s="68">
        <v>18.010000000000002</v>
      </c>
      <c r="K76" s="68">
        <v>4.25</v>
      </c>
      <c r="L76" s="68"/>
      <c r="M76" s="68"/>
      <c r="N76" s="68">
        <v>1.1299999999999999</v>
      </c>
      <c r="O76" s="68">
        <v>0.48</v>
      </c>
      <c r="P76" s="68"/>
      <c r="Q76" s="68">
        <v>59.55</v>
      </c>
      <c r="R76" s="117">
        <f t="shared" si="29"/>
        <v>83.42</v>
      </c>
      <c r="S76" s="118">
        <v>10.530891928529313</v>
      </c>
      <c r="T76" s="118">
        <v>3.1675192324731047E-3</v>
      </c>
      <c r="U76" s="118">
        <v>2.1202001823016952</v>
      </c>
      <c r="V76" s="118">
        <v>0.92567501348667092</v>
      </c>
      <c r="W76" s="118">
        <v>0.77660711984450459</v>
      </c>
      <c r="X76" s="118">
        <v>1.1299771794417433</v>
      </c>
      <c r="Y76" s="118">
        <v>11.266212230778603</v>
      </c>
      <c r="Z76" s="118">
        <v>2.9697732260707999</v>
      </c>
      <c r="AA76" s="118">
        <v>0.44052345197632303</v>
      </c>
      <c r="AB76" s="118">
        <v>0.40846229792672673</v>
      </c>
      <c r="AC76" s="118">
        <v>0.27648608674846398</v>
      </c>
      <c r="AD76" s="118"/>
      <c r="AE76" s="118">
        <v>0.12038590611571347</v>
      </c>
      <c r="AF76" s="118">
        <f t="shared" si="30"/>
        <v>30.968362142453028</v>
      </c>
      <c r="AG76" s="117">
        <f t="shared" si="31"/>
        <v>114.38836214245303</v>
      </c>
      <c r="AH76" s="118">
        <f t="shared" si="32"/>
        <v>0.22877672428490606</v>
      </c>
      <c r="AI76" s="118">
        <f t="shared" ref="AI76" si="39">AH76*0.21</f>
        <v>4.8043112099830268E-2</v>
      </c>
      <c r="AJ76" s="119">
        <f t="shared" ref="AJ76" si="40">AH76+AI76</f>
        <v>0.27681983638473634</v>
      </c>
      <c r="AK76" s="71">
        <f t="shared" si="34"/>
        <v>138.40991819236817</v>
      </c>
      <c r="AL76" s="157"/>
      <c r="AM76" s="163"/>
    </row>
    <row r="77" spans="1:39" s="72" customFormat="1" ht="25.5" x14ac:dyDescent="0.25">
      <c r="A77" s="116" t="s">
        <v>232</v>
      </c>
      <c r="B77" s="99" t="s">
        <v>155</v>
      </c>
      <c r="C77" s="100" t="s">
        <v>38</v>
      </c>
      <c r="D77" s="67"/>
      <c r="E77" s="67"/>
      <c r="F77" s="94"/>
      <c r="G77" s="112"/>
      <c r="H77" s="129">
        <v>500</v>
      </c>
      <c r="I77" s="80"/>
      <c r="J77" s="68">
        <v>18.010000000000002</v>
      </c>
      <c r="K77" s="68">
        <v>4.25</v>
      </c>
      <c r="L77" s="68"/>
      <c r="M77" s="68"/>
      <c r="N77" s="68">
        <v>1.1299999999999999</v>
      </c>
      <c r="O77" s="68">
        <v>0.48</v>
      </c>
      <c r="P77" s="68"/>
      <c r="Q77" s="68">
        <v>72.05</v>
      </c>
      <c r="R77" s="117">
        <f t="shared" ref="R77" si="41">SUM(J77:Q77)</f>
        <v>95.92</v>
      </c>
      <c r="S77" s="118">
        <v>10.530891928529313</v>
      </c>
      <c r="T77" s="118">
        <v>3.1675192324731047E-3</v>
      </c>
      <c r="U77" s="118">
        <v>2.1202001823016952</v>
      </c>
      <c r="V77" s="118">
        <v>0.92567501348667092</v>
      </c>
      <c r="W77" s="118">
        <v>0.77660711984450459</v>
      </c>
      <c r="X77" s="118">
        <v>1.1299771794417433</v>
      </c>
      <c r="Y77" s="118">
        <v>11.266212230778603</v>
      </c>
      <c r="Z77" s="118">
        <v>2.9697732260707999</v>
      </c>
      <c r="AA77" s="118">
        <v>0.44052345197632303</v>
      </c>
      <c r="AB77" s="118">
        <v>0.40846229792672673</v>
      </c>
      <c r="AC77" s="118">
        <v>0.27648608674846398</v>
      </c>
      <c r="AD77" s="118"/>
      <c r="AE77" s="118">
        <v>0.12038590611571347</v>
      </c>
      <c r="AF77" s="118">
        <f t="shared" si="30"/>
        <v>30.968362142453028</v>
      </c>
      <c r="AG77" s="117">
        <f t="shared" si="31"/>
        <v>126.88836214245303</v>
      </c>
      <c r="AH77" s="118">
        <f t="shared" si="32"/>
        <v>0.25377672428490605</v>
      </c>
      <c r="AI77" s="118">
        <f t="shared" ref="AI77" si="42">AH77*0.21</f>
        <v>5.3293112099830266E-2</v>
      </c>
      <c r="AJ77" s="119">
        <v>0.3</v>
      </c>
      <c r="AK77" s="71">
        <f t="shared" si="34"/>
        <v>150</v>
      </c>
      <c r="AL77" s="157"/>
      <c r="AM77" s="163"/>
    </row>
    <row r="78" spans="1:39" s="37" customFormat="1" x14ac:dyDescent="0.25">
      <c r="A78" s="38" t="s">
        <v>184</v>
      </c>
      <c r="B78" s="10" t="s">
        <v>236</v>
      </c>
      <c r="C78" s="127"/>
      <c r="D78" s="127"/>
      <c r="E78" s="127"/>
      <c r="F78" s="127"/>
      <c r="G78" s="127"/>
      <c r="H78" s="128"/>
      <c r="I78" s="128"/>
      <c r="J78" s="127"/>
      <c r="K78" s="127"/>
      <c r="L78" s="127"/>
      <c r="M78" s="127"/>
      <c r="N78" s="127"/>
      <c r="O78" s="127"/>
      <c r="P78" s="127"/>
      <c r="Q78" s="127"/>
      <c r="R78" s="127"/>
      <c r="S78" s="127"/>
      <c r="T78" s="127"/>
      <c r="U78" s="127"/>
      <c r="V78" s="127"/>
      <c r="W78" s="127"/>
      <c r="X78" s="127"/>
      <c r="Y78" s="127"/>
      <c r="Z78" s="127"/>
      <c r="AA78" s="127"/>
      <c r="AB78" s="127"/>
      <c r="AC78" s="127"/>
      <c r="AD78" s="127"/>
      <c r="AE78" s="127"/>
      <c r="AF78" s="127"/>
      <c r="AG78" s="127"/>
      <c r="AL78" s="156"/>
      <c r="AM78" s="162"/>
    </row>
    <row r="79" spans="1:39" s="37" customFormat="1" x14ac:dyDescent="0.25">
      <c r="A79" s="41" t="s">
        <v>120</v>
      </c>
      <c r="B79" s="45" t="s">
        <v>237</v>
      </c>
      <c r="C79" s="46"/>
      <c r="D79" s="54"/>
      <c r="E79" s="54"/>
      <c r="F79" s="54"/>
      <c r="G79" s="47"/>
      <c r="H79" s="48"/>
      <c r="I79" s="34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6"/>
      <c r="AI79" s="36"/>
      <c r="AJ79" s="36"/>
      <c r="AK79" s="36"/>
      <c r="AL79" s="156"/>
      <c r="AM79" s="162"/>
    </row>
    <row r="80" spans="1:39" s="72" customFormat="1" x14ac:dyDescent="0.25">
      <c r="A80" s="77" t="s">
        <v>145</v>
      </c>
      <c r="B80" s="95" t="s">
        <v>80</v>
      </c>
      <c r="C80" s="96" t="s">
        <v>38</v>
      </c>
      <c r="D80" s="68">
        <v>0.14000000000000001</v>
      </c>
      <c r="E80" s="68">
        <v>0.03</v>
      </c>
      <c r="F80" s="68">
        <v>0.17</v>
      </c>
      <c r="G80" s="129">
        <f>[1]ieņēmumi_2020!E19897</f>
        <v>75063</v>
      </c>
      <c r="H80" s="129">
        <v>64600</v>
      </c>
      <c r="I80" s="68">
        <f>[1]ieņēmumi_2020!F19897*1.21</f>
        <v>12760.709826589969</v>
      </c>
      <c r="J80" s="68">
        <v>2364.5500000000002</v>
      </c>
      <c r="K80" s="68">
        <v>557.79999999999995</v>
      </c>
      <c r="L80" s="68"/>
      <c r="M80" s="68"/>
      <c r="N80" s="68">
        <v>692.51</v>
      </c>
      <c r="O80" s="68">
        <v>670.8</v>
      </c>
      <c r="P80" s="68"/>
      <c r="Q80" s="68">
        <v>6722.28</v>
      </c>
      <c r="R80" s="68">
        <f>SUM(J80:Q80)</f>
        <v>11007.94</v>
      </c>
      <c r="S80" s="70">
        <v>2141.7534336837316</v>
      </c>
      <c r="T80" s="70">
        <v>0.64420423630308343</v>
      </c>
      <c r="U80" s="70">
        <v>431.20241394174991</v>
      </c>
      <c r="V80" s="70">
        <v>188.26208188874529</v>
      </c>
      <c r="W80" s="70">
        <v>157.94492782174896</v>
      </c>
      <c r="X80" s="70">
        <v>229.81268068065668</v>
      </c>
      <c r="Y80" s="70">
        <v>2291.3015244711105</v>
      </c>
      <c r="Z80" s="70">
        <v>603.98701718396853</v>
      </c>
      <c r="AA80" s="70">
        <v>82.776427079609647</v>
      </c>
      <c r="AB80" s="70">
        <v>83.072310973481592</v>
      </c>
      <c r="AC80" s="70">
        <v>49.200652207495082</v>
      </c>
      <c r="AD80" s="70">
        <v>0</v>
      </c>
      <c r="AE80" s="70">
        <v>24.483864191213364</v>
      </c>
      <c r="AF80" s="70">
        <f>SUM(S80:AE80)</f>
        <v>6284.4415383598152</v>
      </c>
      <c r="AG80" s="68">
        <f>R80+AF80</f>
        <v>17292.381538359816</v>
      </c>
      <c r="AH80" s="70">
        <f>(R80+AF80)/H80</f>
        <v>0.26768392474241198</v>
      </c>
      <c r="AI80" s="70">
        <f>AH80*0.21</f>
        <v>5.6213624195906517E-2</v>
      </c>
      <c r="AJ80" s="71">
        <f>AH80+AI80</f>
        <v>0.32389754893831851</v>
      </c>
      <c r="AK80" s="71">
        <f>H80*AJ80</f>
        <v>20923.781661415374</v>
      </c>
      <c r="AL80" s="154"/>
      <c r="AM80" s="160"/>
    </row>
    <row r="81" spans="1:39" s="72" customFormat="1" x14ac:dyDescent="0.25">
      <c r="A81" s="77" t="s">
        <v>146</v>
      </c>
      <c r="B81" s="98" t="s">
        <v>219</v>
      </c>
      <c r="C81" s="99" t="s">
        <v>38</v>
      </c>
      <c r="D81" s="68">
        <v>0.6</v>
      </c>
      <c r="E81" s="68">
        <v>0.13</v>
      </c>
      <c r="F81" s="68">
        <v>0.73</v>
      </c>
      <c r="G81" s="129">
        <f>[1]ieņēmumi_2020!E19898</f>
        <v>10</v>
      </c>
      <c r="H81" s="129">
        <v>5</v>
      </c>
      <c r="I81" s="68">
        <f>[1]ieņēmumi_2020!F19898*1.21</f>
        <v>7.2999989699999999</v>
      </c>
      <c r="J81" s="68">
        <v>1.7</v>
      </c>
      <c r="K81" s="68">
        <v>0.4</v>
      </c>
      <c r="L81" s="68"/>
      <c r="M81" s="68"/>
      <c r="N81" s="68">
        <v>0.22</v>
      </c>
      <c r="O81" s="68">
        <v>0.2</v>
      </c>
      <c r="P81" s="68"/>
      <c r="Q81" s="68">
        <v>1.04</v>
      </c>
      <c r="R81" s="68">
        <f>SUM(J81:Q81)</f>
        <v>3.5600000000000005</v>
      </c>
      <c r="S81" s="70">
        <v>0.71183755535837012</v>
      </c>
      <c r="T81" s="70">
        <v>2.1410903865473084E-4</v>
      </c>
      <c r="U81" s="70">
        <v>0.14331531696297461</v>
      </c>
      <c r="V81" s="70">
        <v>6.2571170906385018E-2</v>
      </c>
      <c r="W81" s="70">
        <v>5.2494899521888884E-2</v>
      </c>
      <c r="X81" s="70">
        <v>7.6381012974357759E-2</v>
      </c>
      <c r="Y81" s="70">
        <v>0.76154166493530806</v>
      </c>
      <c r="Z81" s="70">
        <v>0.20074236138421828</v>
      </c>
      <c r="AA81" s="70">
        <v>2.9778209195090048E-2</v>
      </c>
      <c r="AB81" s="70">
        <v>2.7610083323001987E-2</v>
      </c>
      <c r="AC81" s="70">
        <v>1.8692202904211936E-2</v>
      </c>
      <c r="AD81" s="70">
        <v>0</v>
      </c>
      <c r="AE81" s="70">
        <v>8.1375072207183364E-3</v>
      </c>
      <c r="AF81" s="70">
        <f>SUM(S81:AE81)</f>
        <v>2.0933160937251793</v>
      </c>
      <c r="AG81" s="68">
        <f>R81+AF81</f>
        <v>5.6533160937251798</v>
      </c>
      <c r="AH81" s="70">
        <f>(R81+AF81)/H81</f>
        <v>1.1306632187450361</v>
      </c>
      <c r="AI81" s="70">
        <f>AH81*0.21</f>
        <v>0.23743927593645756</v>
      </c>
      <c r="AJ81" s="71">
        <f>AH81+AI81</f>
        <v>1.3681024946814937</v>
      </c>
      <c r="AK81" s="71">
        <f>H81*AJ81</f>
        <v>6.8405124734074683</v>
      </c>
      <c r="AL81" s="154"/>
      <c r="AM81" s="160"/>
    </row>
    <row r="82" spans="1:39" s="37" customFormat="1" x14ac:dyDescent="0.25">
      <c r="A82" s="50" t="s">
        <v>122</v>
      </c>
      <c r="B82" s="42" t="s">
        <v>238</v>
      </c>
      <c r="C82" s="42"/>
      <c r="D82" s="31"/>
      <c r="E82" s="31"/>
      <c r="F82" s="31"/>
      <c r="G82" s="44"/>
      <c r="H82" s="48"/>
      <c r="I82" s="34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6"/>
      <c r="AI82" s="36"/>
      <c r="AJ82" s="36"/>
      <c r="AK82" s="36"/>
      <c r="AL82" s="156"/>
      <c r="AM82" s="162"/>
    </row>
    <row r="83" spans="1:39" s="72" customFormat="1" x14ac:dyDescent="0.25">
      <c r="A83" s="101" t="s">
        <v>147</v>
      </c>
      <c r="B83" s="78" t="s">
        <v>80</v>
      </c>
      <c r="C83" s="96" t="s">
        <v>38</v>
      </c>
      <c r="D83" s="68">
        <v>0.25</v>
      </c>
      <c r="E83" s="68">
        <v>0.05</v>
      </c>
      <c r="F83" s="67">
        <v>0.3</v>
      </c>
      <c r="G83" s="129">
        <f>[1]ieņēmumi_2020!E19972</f>
        <v>18861</v>
      </c>
      <c r="H83" s="129">
        <v>20100</v>
      </c>
      <c r="I83" s="68">
        <f>[1]ieņēmumi_2020!F19972*1.21</f>
        <v>5658.2999495000022</v>
      </c>
      <c r="J83" s="68">
        <v>681.2</v>
      </c>
      <c r="K83" s="68">
        <v>160.69999999999999</v>
      </c>
      <c r="L83" s="68"/>
      <c r="M83" s="68"/>
      <c r="N83" s="68">
        <v>538.67999999999995</v>
      </c>
      <c r="O83" s="68">
        <v>500.57</v>
      </c>
      <c r="P83" s="68"/>
      <c r="Q83" s="68">
        <v>4985.6000000000004</v>
      </c>
      <c r="R83" s="68">
        <f>SUM(J83:Q83)</f>
        <v>6866.75</v>
      </c>
      <c r="S83" s="70">
        <v>1175.9946462495814</v>
      </c>
      <c r="T83" s="70">
        <v>0.35371986385973347</v>
      </c>
      <c r="U83" s="70">
        <v>236.76475651691425</v>
      </c>
      <c r="V83" s="70">
        <v>103.37100289465799</v>
      </c>
      <c r="W83" s="70">
        <v>86.724450443010952</v>
      </c>
      <c r="X83" s="70">
        <v>126.18561869462391</v>
      </c>
      <c r="Y83" s="70">
        <v>1258.1085587835364</v>
      </c>
      <c r="Z83" s="70">
        <v>331.63738058817432</v>
      </c>
      <c r="AA83" s="70">
        <v>46.401393752374666</v>
      </c>
      <c r="AB83" s="70">
        <v>45.613370530877262</v>
      </c>
      <c r="AC83" s="70">
        <v>27.874026593976435</v>
      </c>
      <c r="AD83" s="70">
        <v>0</v>
      </c>
      <c r="AE83" s="70">
        <v>13.443607819433309</v>
      </c>
      <c r="AF83" s="70">
        <f>SUM(S83:AE83)</f>
        <v>3452.4725327310202</v>
      </c>
      <c r="AG83" s="68">
        <f>R83+AF83</f>
        <v>10319.222532731021</v>
      </c>
      <c r="AH83" s="70">
        <f>(R83+AF83)/H83</f>
        <v>0.51339415585726467</v>
      </c>
      <c r="AI83" s="70">
        <f>AH83*0.21</f>
        <v>0.10781277273002558</v>
      </c>
      <c r="AJ83" s="71">
        <f>AH83+AI83</f>
        <v>0.62120692858729021</v>
      </c>
      <c r="AK83" s="71">
        <f>H83*AJ83</f>
        <v>12486.259264604532</v>
      </c>
      <c r="AL83" s="154"/>
      <c r="AM83" s="160"/>
    </row>
    <row r="84" spans="1:39" s="72" customFormat="1" x14ac:dyDescent="0.25">
      <c r="A84" s="101" t="s">
        <v>148</v>
      </c>
      <c r="B84" s="99" t="s">
        <v>219</v>
      </c>
      <c r="C84" s="96" t="s">
        <v>38</v>
      </c>
      <c r="D84" s="68">
        <v>0.83</v>
      </c>
      <c r="E84" s="68">
        <v>0.17</v>
      </c>
      <c r="F84" s="67">
        <v>1</v>
      </c>
      <c r="G84" s="129">
        <v>0</v>
      </c>
      <c r="H84" s="129">
        <v>5</v>
      </c>
      <c r="I84" s="68">
        <f>G84*F84</f>
        <v>0</v>
      </c>
      <c r="J84" s="68">
        <v>1.7</v>
      </c>
      <c r="K84" s="68">
        <v>0.4</v>
      </c>
      <c r="L84" s="68"/>
      <c r="M84" s="68"/>
      <c r="N84" s="68">
        <v>0.22</v>
      </c>
      <c r="O84" s="68">
        <v>0.2</v>
      </c>
      <c r="P84" s="68"/>
      <c r="Q84" s="68">
        <v>2.48</v>
      </c>
      <c r="R84" s="68">
        <f>SUM(J84:Q84)</f>
        <v>5</v>
      </c>
      <c r="S84" s="70">
        <v>0.97511993884708237</v>
      </c>
      <c r="T84" s="70">
        <v>2.9330005295168614E-4</v>
      </c>
      <c r="U84" s="70">
        <v>0.19632235200407483</v>
      </c>
      <c r="V84" s="70">
        <v>8.5713932748472624E-2</v>
      </c>
      <c r="W84" s="70">
        <v>7.1910821262861482E-2</v>
      </c>
      <c r="X84" s="70">
        <v>0.10463152462240789</v>
      </c>
      <c r="Y84" s="70">
        <v>1.0432077601853535</v>
      </c>
      <c r="Z84" s="70">
        <v>0.27498953614276478</v>
      </c>
      <c r="AA84" s="70">
        <v>4.0792067390534315E-2</v>
      </c>
      <c r="AB84" s="70">
        <v>3.782203194931779E-2</v>
      </c>
      <c r="AC84" s="70">
        <v>2.560575740303005E-2</v>
      </c>
      <c r="AD84" s="70">
        <v>0</v>
      </c>
      <c r="AE84" s="70">
        <v>1.1147270165367587E-2</v>
      </c>
      <c r="AF84" s="70">
        <f>SUM(S84:AE84)</f>
        <v>2.8675562927742191</v>
      </c>
      <c r="AG84" s="68">
        <f>R84+AF84</f>
        <v>7.8675562927742195</v>
      </c>
      <c r="AH84" s="70">
        <f>(R84+AF84)/H84</f>
        <v>1.5735112585548439</v>
      </c>
      <c r="AI84" s="70">
        <f>AH84*0.21</f>
        <v>0.33043736429651721</v>
      </c>
      <c r="AJ84" s="71">
        <f>AH84+AI84</f>
        <v>1.9039486228513611</v>
      </c>
      <c r="AK84" s="71">
        <f>H84*AJ84</f>
        <v>9.519743114256805</v>
      </c>
      <c r="AL84" s="154"/>
      <c r="AM84" s="160"/>
    </row>
    <row r="85" spans="1:39" s="37" customFormat="1" x14ac:dyDescent="0.25">
      <c r="A85" s="51" t="s">
        <v>124</v>
      </c>
      <c r="B85" s="42" t="s">
        <v>239</v>
      </c>
      <c r="C85" s="52"/>
      <c r="D85" s="31"/>
      <c r="E85" s="31"/>
      <c r="F85" s="31"/>
      <c r="G85" s="53"/>
      <c r="H85" s="33"/>
      <c r="I85" s="34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6"/>
      <c r="AI85" s="36"/>
      <c r="AJ85" s="36"/>
      <c r="AK85" s="36"/>
      <c r="AL85" s="156"/>
      <c r="AM85" s="162"/>
    </row>
    <row r="86" spans="1:39" s="72" customFormat="1" x14ac:dyDescent="0.25">
      <c r="A86" s="101" t="s">
        <v>149</v>
      </c>
      <c r="B86" s="78" t="s">
        <v>80</v>
      </c>
      <c r="C86" s="78" t="s">
        <v>38</v>
      </c>
      <c r="D86" s="68">
        <v>0.19</v>
      </c>
      <c r="E86" s="68">
        <v>0.04</v>
      </c>
      <c r="F86" s="68">
        <v>0.23</v>
      </c>
      <c r="G86" s="129">
        <f>[1]ieņēmumi_2020!E20056</f>
        <v>8836</v>
      </c>
      <c r="H86" s="129">
        <v>7600</v>
      </c>
      <c r="I86" s="68">
        <f>[1]ieņēmumi_2020!F20056*1.21</f>
        <v>2032.2799456300036</v>
      </c>
      <c r="J86" s="68">
        <v>399.55</v>
      </c>
      <c r="K86" s="68">
        <v>94.25</v>
      </c>
      <c r="L86" s="68"/>
      <c r="M86" s="68"/>
      <c r="N86" s="68">
        <v>203.68</v>
      </c>
      <c r="O86" s="68">
        <v>189.24</v>
      </c>
      <c r="P86" s="68"/>
      <c r="Q86" s="68">
        <v>1315.03</v>
      </c>
      <c r="R86" s="68">
        <f>SUM(J86:Q86)</f>
        <v>2201.75</v>
      </c>
      <c r="S86" s="70">
        <v>340.90193062093999</v>
      </c>
      <c r="T86" s="70">
        <v>0.10253769851190947</v>
      </c>
      <c r="U86" s="70">
        <v>68.634294260624557</v>
      </c>
      <c r="V86" s="70">
        <v>29.965590888866029</v>
      </c>
      <c r="W86" s="70">
        <v>25.140023113496376</v>
      </c>
      <c r="X86" s="70">
        <v>36.579181007993796</v>
      </c>
      <c r="Y86" s="70">
        <v>364.70543296079961</v>
      </c>
      <c r="Z86" s="70">
        <v>96.136341835510564</v>
      </c>
      <c r="AA86" s="70">
        <v>13.95493029827839</v>
      </c>
      <c r="AB86" s="70">
        <v>13.222582369481499</v>
      </c>
      <c r="AC86" s="70">
        <v>8.622456395552188</v>
      </c>
      <c r="AD86" s="70">
        <v>0</v>
      </c>
      <c r="AE86" s="70">
        <v>3.8970856498125079</v>
      </c>
      <c r="AF86" s="70">
        <f>SUM(S86:AE86)</f>
        <v>1001.8623870998675</v>
      </c>
      <c r="AG86" s="68">
        <f>R86+AF86</f>
        <v>3203.6123870998676</v>
      </c>
      <c r="AH86" s="70">
        <f>(R86+AF86)/H86</f>
        <v>0.42152794567103524</v>
      </c>
      <c r="AI86" s="70">
        <f>AH86*0.21</f>
        <v>8.8520868590917401E-2</v>
      </c>
      <c r="AJ86" s="71">
        <f>AH86+AI86</f>
        <v>0.51004881426195259</v>
      </c>
      <c r="AK86" s="71">
        <f>H86*AJ86</f>
        <v>3876.3709883908396</v>
      </c>
      <c r="AL86" s="154"/>
      <c r="AM86" s="160"/>
    </row>
    <row r="87" spans="1:39" s="72" customFormat="1" x14ac:dyDescent="0.25">
      <c r="A87" s="101" t="s">
        <v>150</v>
      </c>
      <c r="B87" s="99" t="s">
        <v>219</v>
      </c>
      <c r="C87" s="78" t="s">
        <v>38</v>
      </c>
      <c r="D87" s="68">
        <v>0.9</v>
      </c>
      <c r="E87" s="68">
        <v>0.19</v>
      </c>
      <c r="F87" s="68">
        <v>1.0900000000000001</v>
      </c>
      <c r="G87" s="129">
        <v>0</v>
      </c>
      <c r="H87" s="129">
        <v>5</v>
      </c>
      <c r="I87" s="68">
        <f>G87*F87</f>
        <v>0</v>
      </c>
      <c r="J87" s="68">
        <v>1.7</v>
      </c>
      <c r="K87" s="68">
        <v>0.4</v>
      </c>
      <c r="L87" s="68"/>
      <c r="M87" s="68"/>
      <c r="N87" s="68">
        <v>0.22</v>
      </c>
      <c r="O87" s="68">
        <v>0.2</v>
      </c>
      <c r="P87" s="68"/>
      <c r="Q87" s="68">
        <v>1.73</v>
      </c>
      <c r="R87" s="68">
        <f>SUM(J87:Q87)</f>
        <v>4.25</v>
      </c>
      <c r="S87" s="70">
        <v>1.0528807333433201</v>
      </c>
      <c r="T87" s="70">
        <v>3.1969705771733788E-4</v>
      </c>
      <c r="U87" s="70">
        <v>0.21399136368444158</v>
      </c>
      <c r="V87" s="70">
        <v>9.3428186695835164E-2</v>
      </c>
      <c r="W87" s="70">
        <v>7.8382795176519027E-2</v>
      </c>
      <c r="X87" s="70">
        <v>0.11404836183842461</v>
      </c>
      <c r="Y87" s="70">
        <v>1.1370964586020356</v>
      </c>
      <c r="Z87" s="70">
        <v>0.29973859439561362</v>
      </c>
      <c r="AA87" s="70">
        <v>4.4463353455682406E-2</v>
      </c>
      <c r="AB87" s="70">
        <v>4.1226014824756393E-2</v>
      </c>
      <c r="AC87" s="70">
        <v>2.7910275569302756E-2</v>
      </c>
      <c r="AD87" s="70">
        <v>0</v>
      </c>
      <c r="AE87" s="70">
        <v>1.2150524480250668E-2</v>
      </c>
      <c r="AF87" s="70">
        <f>SUM(S87:AE87)</f>
        <v>3.1156363591238989</v>
      </c>
      <c r="AG87" s="68">
        <f>R87+AF87</f>
        <v>7.3656363591238989</v>
      </c>
      <c r="AH87" s="70">
        <f>(R87+AF87)/H87</f>
        <v>1.4731272718247799</v>
      </c>
      <c r="AI87" s="70">
        <f>AH87*0.21</f>
        <v>0.30935672708320378</v>
      </c>
      <c r="AJ87" s="71">
        <f>AH87+AI87</f>
        <v>1.7824839989079837</v>
      </c>
      <c r="AK87" s="71">
        <f>H87*AJ87</f>
        <v>8.9124199945399187</v>
      </c>
      <c r="AL87" s="154"/>
      <c r="AM87" s="160"/>
    </row>
    <row r="88" spans="1:39" s="37" customFormat="1" ht="25.5" x14ac:dyDescent="0.25">
      <c r="A88" s="38" t="s">
        <v>126</v>
      </c>
      <c r="B88" s="10" t="s">
        <v>240</v>
      </c>
      <c r="C88" s="113"/>
      <c r="D88" s="31"/>
      <c r="E88" s="31"/>
      <c r="F88" s="54"/>
      <c r="G88" s="47"/>
      <c r="H88" s="114"/>
      <c r="I88" s="34"/>
      <c r="J88" s="35"/>
      <c r="K88" s="35"/>
      <c r="L88" s="35"/>
      <c r="M88" s="35"/>
      <c r="N88" s="35"/>
      <c r="O88" s="35"/>
      <c r="P88" s="35"/>
      <c r="Q88" s="35"/>
      <c r="R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115"/>
      <c r="AH88" s="36"/>
      <c r="AI88" s="36"/>
      <c r="AJ88" s="55"/>
      <c r="AK88" s="55"/>
      <c r="AL88" s="156"/>
      <c r="AM88" s="162"/>
    </row>
    <row r="89" spans="1:39" s="72" customFormat="1" x14ac:dyDescent="0.25">
      <c r="A89" s="101" t="s">
        <v>128</v>
      </c>
      <c r="B89" s="99" t="s">
        <v>241</v>
      </c>
      <c r="C89" s="99" t="s">
        <v>38</v>
      </c>
      <c r="D89" s="68">
        <v>0.66</v>
      </c>
      <c r="E89" s="68">
        <v>0.14000000000000001</v>
      </c>
      <c r="F89" s="68">
        <v>0.8</v>
      </c>
      <c r="G89" s="129">
        <f>[1]ieņēmumi_2020!E21995</f>
        <v>464</v>
      </c>
      <c r="H89" s="129">
        <v>80</v>
      </c>
      <c r="I89" s="68">
        <f>[1]ieņēmumi_2020!F21995*1.21</f>
        <v>371.19999575999998</v>
      </c>
      <c r="J89" s="68">
        <v>16.38</v>
      </c>
      <c r="K89" s="68">
        <v>3.86</v>
      </c>
      <c r="L89" s="68"/>
      <c r="M89" s="68"/>
      <c r="N89" s="68">
        <v>0.86</v>
      </c>
      <c r="O89" s="68">
        <v>0.92</v>
      </c>
      <c r="P89" s="68"/>
      <c r="Q89" s="68">
        <v>17.600000000000001</v>
      </c>
      <c r="R89" s="68">
        <f>SUM(J89:Q89)</f>
        <v>39.620000000000005</v>
      </c>
      <c r="S89" s="70">
        <v>12.481535217242653</v>
      </c>
      <c r="T89" s="70">
        <v>3.754240677781582E-3</v>
      </c>
      <c r="U89" s="70">
        <v>2.5129261056521575</v>
      </c>
      <c r="V89" s="70">
        <v>1.0971383391804495</v>
      </c>
      <c r="W89" s="70">
        <v>0.92045851216462693</v>
      </c>
      <c r="X89" s="70">
        <v>1.3392835151668208</v>
      </c>
      <c r="Y89" s="70">
        <v>13.353059330372524</v>
      </c>
      <c r="Z89" s="70">
        <v>3.5198660626273885</v>
      </c>
      <c r="AA89" s="70">
        <v>0.52209579429772379</v>
      </c>
      <c r="AB89" s="70">
        <v>0.48412200895126772</v>
      </c>
      <c r="AC89" s="70">
        <v>0.32771576738001534</v>
      </c>
      <c r="AD89" s="70">
        <v>0</v>
      </c>
      <c r="AE89" s="70">
        <v>0.14268505811670509</v>
      </c>
      <c r="AF89" s="70">
        <f>SUM(S89:AE89)</f>
        <v>36.70463995183011</v>
      </c>
      <c r="AG89" s="68">
        <f>R89+AF89</f>
        <v>76.324639951830108</v>
      </c>
      <c r="AH89" s="70">
        <f>(R89+AF89)/H89</f>
        <v>0.95405799939787639</v>
      </c>
      <c r="AI89" s="70">
        <f>AH89*0.21</f>
        <v>0.20035217987355403</v>
      </c>
      <c r="AJ89" s="71">
        <f>AH89+AI89</f>
        <v>1.1544101792714305</v>
      </c>
      <c r="AK89" s="71">
        <f>H89*AJ89</f>
        <v>92.352814341714435</v>
      </c>
      <c r="AL89" s="154"/>
      <c r="AM89" s="160"/>
    </row>
    <row r="90" spans="1:39" s="72" customFormat="1" x14ac:dyDescent="0.25">
      <c r="A90" s="101" t="s">
        <v>129</v>
      </c>
      <c r="B90" s="99" t="s">
        <v>242</v>
      </c>
      <c r="C90" s="99" t="s">
        <v>38</v>
      </c>
      <c r="D90" s="68">
        <v>1.1599999999999999</v>
      </c>
      <c r="E90" s="68">
        <v>0.24</v>
      </c>
      <c r="F90" s="68">
        <v>1.4</v>
      </c>
      <c r="G90" s="129">
        <f>[1]ieņēmumi_2020!E22004</f>
        <v>562</v>
      </c>
      <c r="H90" s="129">
        <v>1000</v>
      </c>
      <c r="I90" s="68">
        <f>[1]ieņēmumi_2020!F22004*1.21</f>
        <v>786.79999287999988</v>
      </c>
      <c r="J90" s="68">
        <v>268.85000000000002</v>
      </c>
      <c r="K90" s="68">
        <v>63.42</v>
      </c>
      <c r="L90" s="68"/>
      <c r="M90" s="68"/>
      <c r="N90" s="68">
        <v>26.8</v>
      </c>
      <c r="O90" s="68">
        <v>27.42</v>
      </c>
      <c r="P90" s="68"/>
      <c r="Q90" s="68">
        <v>359</v>
      </c>
      <c r="R90" s="68">
        <f>SUM(J90:Q90)</f>
        <v>745.49</v>
      </c>
      <c r="S90" s="70">
        <v>273.03358287718305</v>
      </c>
      <c r="T90" s="70">
        <v>8.2124014826472108E-2</v>
      </c>
      <c r="U90" s="70">
        <v>54.970258561140952</v>
      </c>
      <c r="V90" s="70">
        <v>23.999901169572336</v>
      </c>
      <c r="W90" s="70">
        <v>20.135029953601215</v>
      </c>
      <c r="X90" s="70">
        <v>29.296826894274208</v>
      </c>
      <c r="Y90" s="70">
        <v>292.09817285189899</v>
      </c>
      <c r="Z90" s="70">
        <v>76.99707011997414</v>
      </c>
      <c r="AA90" s="70">
        <v>11.386492332480955</v>
      </c>
      <c r="AB90" s="70">
        <v>10.590168945808982</v>
      </c>
      <c r="AC90" s="70">
        <v>7.1351551973903398</v>
      </c>
      <c r="AD90" s="70">
        <v>0</v>
      </c>
      <c r="AE90" s="70">
        <v>3.121235646302924</v>
      </c>
      <c r="AF90" s="70">
        <f>SUM(S90:AE90)</f>
        <v>802.84601856445465</v>
      </c>
      <c r="AG90" s="68">
        <f>R90+AF90</f>
        <v>1548.3360185644547</v>
      </c>
      <c r="AH90" s="70">
        <f>(R90+AF90)/H90</f>
        <v>1.5483360185644546</v>
      </c>
      <c r="AI90" s="70">
        <f>AH90*0.21</f>
        <v>0.32515056389853547</v>
      </c>
      <c r="AJ90" s="71">
        <v>1.88</v>
      </c>
      <c r="AK90" s="71">
        <f>H90*AJ90</f>
        <v>1880</v>
      </c>
      <c r="AL90" s="154"/>
      <c r="AM90" s="160"/>
    </row>
    <row r="91" spans="1:39" s="72" customFormat="1" ht="25.5" x14ac:dyDescent="0.25">
      <c r="A91" s="101" t="s">
        <v>132</v>
      </c>
      <c r="B91" s="99" t="s">
        <v>243</v>
      </c>
      <c r="C91" s="99" t="s">
        <v>38</v>
      </c>
      <c r="D91" s="68">
        <v>5.65</v>
      </c>
      <c r="E91" s="68">
        <v>1.19</v>
      </c>
      <c r="F91" s="68">
        <v>6.84</v>
      </c>
      <c r="G91" s="129">
        <f>[1]ieņēmumi_2020!E19598</f>
        <v>246</v>
      </c>
      <c r="H91" s="129">
        <v>250</v>
      </c>
      <c r="I91" s="68">
        <f>[1]ieņēmumi_2020!F19598*1.21</f>
        <v>1682.6399742900003</v>
      </c>
      <c r="J91" s="68">
        <v>234.9</v>
      </c>
      <c r="K91" s="68">
        <v>55.41</v>
      </c>
      <c r="L91" s="68"/>
      <c r="M91" s="68"/>
      <c r="N91" s="68">
        <v>26.8</v>
      </c>
      <c r="O91" s="68">
        <v>26.78</v>
      </c>
      <c r="P91" s="68"/>
      <c r="Q91" s="68">
        <v>612.5</v>
      </c>
      <c r="R91" s="68">
        <f>SUM(J91:Q91)</f>
        <v>956.39</v>
      </c>
      <c r="S91" s="70">
        <v>333.49101908570213</v>
      </c>
      <c r="T91" s="70">
        <v>0.10030861810947665</v>
      </c>
      <c r="U91" s="70">
        <v>67.142244385393582</v>
      </c>
      <c r="V91" s="70">
        <v>29.314164999977638</v>
      </c>
      <c r="W91" s="70">
        <v>24.593500871898627</v>
      </c>
      <c r="X91" s="70">
        <v>35.783981420863498</v>
      </c>
      <c r="Y91" s="70">
        <v>356.77705398339094</v>
      </c>
      <c r="Z91" s="70">
        <v>94.046421360825548</v>
      </c>
      <c r="AA91" s="70">
        <v>13.908800435396087</v>
      </c>
      <c r="AB91" s="70">
        <v>12.935134926666684</v>
      </c>
      <c r="AC91" s="70">
        <v>8.7150824196696295</v>
      </c>
      <c r="AD91" s="70">
        <v>0</v>
      </c>
      <c r="AE91" s="70">
        <v>3.8123663965557144</v>
      </c>
      <c r="AF91" s="70">
        <f>SUM(S91:AE91)</f>
        <v>980.62007890444966</v>
      </c>
      <c r="AG91" s="68">
        <f>R91+AF91</f>
        <v>1937.0100789044495</v>
      </c>
      <c r="AH91" s="70">
        <f>(R91+AF91)/H91</f>
        <v>7.7480403156177982</v>
      </c>
      <c r="AI91" s="70">
        <f>AH91*0.21</f>
        <v>1.6270884662797376</v>
      </c>
      <c r="AJ91" s="71">
        <f>AH91+AI91</f>
        <v>9.3751287818975353</v>
      </c>
      <c r="AK91" s="71">
        <f>H91*AJ91</f>
        <v>2343.782195474384</v>
      </c>
      <c r="AL91" s="154"/>
      <c r="AM91" s="160"/>
    </row>
    <row r="92" spans="1:39" s="37" customFormat="1" x14ac:dyDescent="0.25">
      <c r="A92" s="116" t="s">
        <v>244</v>
      </c>
      <c r="B92" s="99" t="s">
        <v>246</v>
      </c>
      <c r="C92" s="99" t="s">
        <v>38</v>
      </c>
      <c r="D92" s="68">
        <v>0.62</v>
      </c>
      <c r="E92" s="68">
        <v>0.13</v>
      </c>
      <c r="F92" s="68">
        <v>0.75</v>
      </c>
      <c r="G92" s="129">
        <v>0</v>
      </c>
      <c r="H92" s="129">
        <v>50</v>
      </c>
      <c r="I92" s="68">
        <f>G92*F92</f>
        <v>0</v>
      </c>
      <c r="J92" s="68">
        <v>3.28</v>
      </c>
      <c r="K92" s="68">
        <v>0.77</v>
      </c>
      <c r="L92" s="68"/>
      <c r="M92" s="68"/>
      <c r="N92" s="68">
        <v>5.36</v>
      </c>
      <c r="O92" s="68">
        <v>4.84</v>
      </c>
      <c r="P92" s="68"/>
      <c r="Q92" s="68">
        <v>10.9</v>
      </c>
      <c r="R92" s="117">
        <f>SUM(J92:Q92)</f>
        <v>25.15</v>
      </c>
      <c r="S92" s="118">
        <v>7.3133995413531174</v>
      </c>
      <c r="T92" s="118">
        <v>2.199750397137646E-3</v>
      </c>
      <c r="U92" s="118">
        <v>1.4724176400305611</v>
      </c>
      <c r="V92" s="118">
        <v>0.64285449561354469</v>
      </c>
      <c r="W92" s="118">
        <v>0.53933115947146115</v>
      </c>
      <c r="X92" s="118">
        <v>0.78473643466805909</v>
      </c>
      <c r="Y92" s="118">
        <v>7.8240582013901516</v>
      </c>
      <c r="Z92" s="118">
        <v>2.0624215210707355</v>
      </c>
      <c r="AA92" s="118">
        <v>0.30577938814614958</v>
      </c>
      <c r="AB92" s="118">
        <v>0.28366523961988344</v>
      </c>
      <c r="AC92" s="118">
        <v>0.19186470146369755</v>
      </c>
      <c r="AD92" s="118">
        <v>0</v>
      </c>
      <c r="AE92" s="118">
        <v>8.3604526240256896E-2</v>
      </c>
      <c r="AF92" s="118">
        <f>SUM(S92:AE92)</f>
        <v>21.506332599464752</v>
      </c>
      <c r="AG92" s="117">
        <f>R92+AF92</f>
        <v>46.656332599464747</v>
      </c>
      <c r="AH92" s="118">
        <f>(R92+AF92)/H92</f>
        <v>0.9331266519892949</v>
      </c>
      <c r="AI92" s="118">
        <f>AH92*0.21</f>
        <v>0.19595659691775191</v>
      </c>
      <c r="AJ92" s="119">
        <f>AH92+AI92</f>
        <v>1.1290832489070468</v>
      </c>
      <c r="AK92" s="71">
        <f>H92*AJ92</f>
        <v>56.454162445352338</v>
      </c>
      <c r="AL92" s="157"/>
      <c r="AM92" s="163"/>
    </row>
    <row r="93" spans="1:39" s="37" customFormat="1" x14ac:dyDescent="0.25">
      <c r="A93" s="101" t="s">
        <v>245</v>
      </c>
      <c r="B93" s="99" t="s">
        <v>247</v>
      </c>
      <c r="C93" s="99" t="s">
        <v>38</v>
      </c>
      <c r="D93" s="68">
        <v>0.74</v>
      </c>
      <c r="E93" s="68">
        <v>0.16</v>
      </c>
      <c r="F93" s="68">
        <v>0.9</v>
      </c>
      <c r="G93" s="129">
        <f>[1]ieņēmumi_2020!E19551</f>
        <v>1093</v>
      </c>
      <c r="H93" s="129">
        <v>1200</v>
      </c>
      <c r="I93" s="68">
        <f>[1]ieņēmumi_2020!F19551*1.21</f>
        <v>983.69998836999969</v>
      </c>
      <c r="J93" s="68">
        <v>132.31</v>
      </c>
      <c r="K93" s="68">
        <v>31.21</v>
      </c>
      <c r="L93" s="68"/>
      <c r="M93" s="68"/>
      <c r="N93" s="68">
        <v>32.159999999999997</v>
      </c>
      <c r="O93" s="68">
        <v>29.59</v>
      </c>
      <c r="P93" s="68"/>
      <c r="Q93" s="68">
        <v>430.8</v>
      </c>
      <c r="R93" s="68">
        <f>SUM(J93:Q93)</f>
        <v>656.07</v>
      </c>
      <c r="S93" s="70">
        <v>210.62590679096979</v>
      </c>
      <c r="T93" s="70">
        <v>6.3352811437564202E-2</v>
      </c>
      <c r="U93" s="70">
        <v>42.405628032880159</v>
      </c>
      <c r="V93" s="70">
        <v>18.514209473670086</v>
      </c>
      <c r="W93" s="70">
        <v>15.532737392778081</v>
      </c>
      <c r="X93" s="70">
        <v>22.600409318440104</v>
      </c>
      <c r="Y93" s="70">
        <v>225.33287620003637</v>
      </c>
      <c r="Z93" s="70">
        <v>59.397739806837187</v>
      </c>
      <c r="AA93" s="70">
        <v>8.7816954305011219</v>
      </c>
      <c r="AB93" s="70">
        <v>8.1695589010526426</v>
      </c>
      <c r="AC93" s="70">
        <v>5.498902375516348</v>
      </c>
      <c r="AD93" s="70">
        <v>0</v>
      </c>
      <c r="AE93" s="70">
        <v>2.4078103557193984</v>
      </c>
      <c r="AF93" s="70">
        <f t="shared" ref="AF93" si="43">SUM(S93:AE93)</f>
        <v>619.33082688983882</v>
      </c>
      <c r="AG93" s="68">
        <f t="shared" ref="AG93" si="44">R93+AF93</f>
        <v>1275.4008268898388</v>
      </c>
      <c r="AH93" s="70">
        <f>(R93+AF93)/H93</f>
        <v>1.0628340224081989</v>
      </c>
      <c r="AI93" s="70">
        <f t="shared" ref="AI93" si="45">AH93*0.21</f>
        <v>0.22319514470572177</v>
      </c>
      <c r="AJ93" s="71">
        <v>1.28</v>
      </c>
      <c r="AK93" s="71">
        <f>H93*AJ93</f>
        <v>1536</v>
      </c>
      <c r="AL93" s="154"/>
      <c r="AM93" s="160"/>
    </row>
    <row r="94" spans="1:39" s="37" customFormat="1" ht="25.5" x14ac:dyDescent="0.25">
      <c r="A94" s="121" t="s">
        <v>151</v>
      </c>
      <c r="B94" s="122" t="s">
        <v>259</v>
      </c>
      <c r="C94" s="49"/>
      <c r="D94" s="31"/>
      <c r="E94" s="31"/>
      <c r="F94" s="54"/>
      <c r="G94" s="57"/>
      <c r="H94" s="33"/>
      <c r="I94" s="34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6"/>
      <c r="AI94" s="36"/>
      <c r="AJ94" s="36"/>
      <c r="AK94" s="36"/>
      <c r="AL94" s="156"/>
      <c r="AM94" s="162"/>
    </row>
    <row r="95" spans="1:39" s="120" customFormat="1" ht="25.5" x14ac:dyDescent="0.25">
      <c r="A95" s="116" t="s">
        <v>152</v>
      </c>
      <c r="B95" s="99" t="s">
        <v>253</v>
      </c>
      <c r="C95" s="99" t="s">
        <v>71</v>
      </c>
      <c r="D95" s="68">
        <v>4.13</v>
      </c>
      <c r="E95" s="68">
        <v>0.87</v>
      </c>
      <c r="F95" s="68">
        <v>5</v>
      </c>
      <c r="G95" s="129">
        <v>0</v>
      </c>
      <c r="H95" s="129">
        <v>50</v>
      </c>
      <c r="I95" s="68">
        <f>G95*F95</f>
        <v>0</v>
      </c>
      <c r="J95" s="68">
        <v>36.18</v>
      </c>
      <c r="K95" s="68">
        <v>8.5399999999999991</v>
      </c>
      <c r="L95" s="68"/>
      <c r="M95" s="68"/>
      <c r="N95" s="68">
        <v>2.68</v>
      </c>
      <c r="O95" s="68">
        <v>7.61</v>
      </c>
      <c r="P95" s="68"/>
      <c r="Q95" s="68">
        <v>88.2</v>
      </c>
      <c r="R95" s="117">
        <f t="shared" ref="R95:R101" si="46">SUM(J95:Q95)</f>
        <v>143.21</v>
      </c>
      <c r="S95" s="118">
        <v>48.755996942354116</v>
      </c>
      <c r="T95" s="118">
        <v>1.4665002647584306E-2</v>
      </c>
      <c r="U95" s="118">
        <v>9.8161176002037411</v>
      </c>
      <c r="V95" s="118">
        <v>4.2856966374236309</v>
      </c>
      <c r="W95" s="118">
        <v>3.5955410631430742</v>
      </c>
      <c r="X95" s="118">
        <v>5.2315762311203944</v>
      </c>
      <c r="Y95" s="118">
        <v>52.160388009267677</v>
      </c>
      <c r="Z95" s="118">
        <v>13.749476807138237</v>
      </c>
      <c r="AA95" s="118">
        <v>2.0378880260411174</v>
      </c>
      <c r="AB95" s="118">
        <v>1.8911015974658896</v>
      </c>
      <c r="AC95" s="118">
        <v>1.2797184038931257</v>
      </c>
      <c r="AD95" s="118">
        <v>0</v>
      </c>
      <c r="AE95" s="118">
        <v>0.55736350826837922</v>
      </c>
      <c r="AF95" s="118">
        <f>SUM(S95:AE95)</f>
        <v>143.37552982896696</v>
      </c>
      <c r="AG95" s="117">
        <f>R95+AF95</f>
        <v>286.58552982896697</v>
      </c>
      <c r="AH95" s="118">
        <f t="shared" ref="AH95:AH101" si="47">(R95+AF95)/H95</f>
        <v>5.7317105965793393</v>
      </c>
      <c r="AI95" s="118">
        <f>AH95*0.21</f>
        <v>1.2036592252816611</v>
      </c>
      <c r="AJ95" s="119">
        <v>6.93</v>
      </c>
      <c r="AK95" s="71">
        <f t="shared" ref="AK95:AK101" si="48">H95*AJ95</f>
        <v>346.5</v>
      </c>
      <c r="AL95" s="157"/>
      <c r="AM95" s="163"/>
    </row>
    <row r="96" spans="1:39" s="120" customFormat="1" ht="25.5" x14ac:dyDescent="0.25">
      <c r="A96" s="116" t="s">
        <v>153</v>
      </c>
      <c r="B96" s="99" t="s">
        <v>255</v>
      </c>
      <c r="C96" s="99" t="s">
        <v>71</v>
      </c>
      <c r="D96" s="68">
        <v>4.05</v>
      </c>
      <c r="E96" s="68">
        <v>0.85</v>
      </c>
      <c r="F96" s="68">
        <v>4.9000000000000004</v>
      </c>
      <c r="G96" s="129">
        <v>0</v>
      </c>
      <c r="H96" s="129">
        <v>100</v>
      </c>
      <c r="I96" s="68">
        <f>G96*F96</f>
        <v>0</v>
      </c>
      <c r="J96" s="68">
        <v>72.349999999999994</v>
      </c>
      <c r="K96" s="68">
        <v>17.07</v>
      </c>
      <c r="L96" s="68"/>
      <c r="M96" s="68"/>
      <c r="N96" s="68">
        <v>5.36</v>
      </c>
      <c r="O96" s="68">
        <v>5.66</v>
      </c>
      <c r="P96" s="68"/>
      <c r="Q96" s="68">
        <v>176.4</v>
      </c>
      <c r="R96" s="117">
        <f t="shared" si="46"/>
        <v>276.83999999999997</v>
      </c>
      <c r="S96" s="118">
        <v>95.561754007014088</v>
      </c>
      <c r="T96" s="118">
        <v>2.8743405189265242E-2</v>
      </c>
      <c r="U96" s="118">
        <v>19.239590496399334</v>
      </c>
      <c r="V96" s="118">
        <v>8.3999654093503189</v>
      </c>
      <c r="W96" s="118">
        <v>7.047260483760426</v>
      </c>
      <c r="X96" s="118">
        <v>10.253889412995974</v>
      </c>
      <c r="Y96" s="118">
        <v>102.23436049816466</v>
      </c>
      <c r="Z96" s="118">
        <v>26.94897454199095</v>
      </c>
      <c r="AA96" s="118">
        <v>3.9951452871542155</v>
      </c>
      <c r="AB96" s="118">
        <v>3.7065591310331438</v>
      </c>
      <c r="AC96" s="118">
        <v>2.5070320991256483</v>
      </c>
      <c r="AD96" s="118">
        <v>0</v>
      </c>
      <c r="AE96" s="118">
        <v>1.0924324762060236</v>
      </c>
      <c r="AF96" s="118">
        <f>SUM(S96:AE96)</f>
        <v>281.01570724838405</v>
      </c>
      <c r="AG96" s="117">
        <f>R96+AF96</f>
        <v>557.85570724838408</v>
      </c>
      <c r="AH96" s="118">
        <f t="shared" si="47"/>
        <v>5.5785570724838411</v>
      </c>
      <c r="AI96" s="118">
        <f>AH96*0.21</f>
        <v>1.1714969852216066</v>
      </c>
      <c r="AJ96" s="119">
        <f>AH96+AI96</f>
        <v>6.750054057705448</v>
      </c>
      <c r="AK96" s="71">
        <f t="shared" si="48"/>
        <v>675.00540577054483</v>
      </c>
      <c r="AL96" s="157"/>
      <c r="AM96" s="163"/>
    </row>
    <row r="97" spans="1:39" s="120" customFormat="1" ht="30.75" customHeight="1" x14ac:dyDescent="0.25">
      <c r="A97" s="116" t="s">
        <v>248</v>
      </c>
      <c r="B97" s="99" t="s">
        <v>256</v>
      </c>
      <c r="C97" s="99" t="s">
        <v>71</v>
      </c>
      <c r="D97" s="68"/>
      <c r="E97" s="68"/>
      <c r="F97" s="68"/>
      <c r="G97" s="129"/>
      <c r="H97" s="129">
        <v>50</v>
      </c>
      <c r="I97" s="68"/>
      <c r="J97" s="68">
        <v>36.18</v>
      </c>
      <c r="K97" s="68">
        <v>8.5399999999999991</v>
      </c>
      <c r="L97" s="68"/>
      <c r="M97" s="68"/>
      <c r="N97" s="68">
        <v>2.68</v>
      </c>
      <c r="O97" s="68">
        <v>7.61</v>
      </c>
      <c r="P97" s="68"/>
      <c r="Q97" s="68">
        <v>104</v>
      </c>
      <c r="R97" s="117">
        <f t="shared" si="46"/>
        <v>159.01</v>
      </c>
      <c r="S97" s="118">
        <v>48.755996942354116</v>
      </c>
      <c r="T97" s="118">
        <v>1.4665002647584306E-2</v>
      </c>
      <c r="U97" s="118">
        <v>9.8161176002037411</v>
      </c>
      <c r="V97" s="118">
        <v>4.2856966374236309</v>
      </c>
      <c r="W97" s="118">
        <v>3.5955410631430742</v>
      </c>
      <c r="X97" s="118">
        <v>5.2315762311203944</v>
      </c>
      <c r="Y97" s="118">
        <v>52.160388009267677</v>
      </c>
      <c r="Z97" s="118">
        <v>13.749476807138237</v>
      </c>
      <c r="AA97" s="118">
        <v>2.0378880260411174</v>
      </c>
      <c r="AB97" s="118">
        <v>1.8911015974658896</v>
      </c>
      <c r="AC97" s="118">
        <v>1.2797184038931257</v>
      </c>
      <c r="AD97" s="118">
        <v>0</v>
      </c>
      <c r="AE97" s="118">
        <v>0.55736350826837922</v>
      </c>
      <c r="AF97" s="118">
        <f>SUM(S97:AE97)</f>
        <v>143.37552982896696</v>
      </c>
      <c r="AG97" s="117">
        <f>R97+AF97</f>
        <v>302.38552982896692</v>
      </c>
      <c r="AH97" s="118">
        <f t="shared" si="47"/>
        <v>6.0477105965793383</v>
      </c>
      <c r="AI97" s="118">
        <f>AH97*0.21</f>
        <v>1.2700192252816609</v>
      </c>
      <c r="AJ97" s="119">
        <f>AH97+AI97</f>
        <v>7.3177298218609987</v>
      </c>
      <c r="AK97" s="71">
        <f t="shared" si="48"/>
        <v>365.88649109304993</v>
      </c>
      <c r="AL97" s="157"/>
      <c r="AM97" s="163"/>
    </row>
    <row r="98" spans="1:39" s="120" customFormat="1" ht="28.5" customHeight="1" x14ac:dyDescent="0.25">
      <c r="A98" s="116" t="s">
        <v>249</v>
      </c>
      <c r="B98" s="99" t="s">
        <v>257</v>
      </c>
      <c r="C98" s="99" t="s">
        <v>71</v>
      </c>
      <c r="D98" s="68"/>
      <c r="E98" s="68"/>
      <c r="F98" s="68"/>
      <c r="G98" s="129"/>
      <c r="H98" s="129">
        <v>100</v>
      </c>
      <c r="I98" s="68"/>
      <c r="J98" s="68">
        <v>72.349999999999994</v>
      </c>
      <c r="K98" s="68">
        <v>17.07</v>
      </c>
      <c r="L98" s="68"/>
      <c r="M98" s="68"/>
      <c r="N98" s="68">
        <v>5.36</v>
      </c>
      <c r="O98" s="68">
        <v>7.61</v>
      </c>
      <c r="P98" s="68"/>
      <c r="Q98" s="68">
        <v>208</v>
      </c>
      <c r="R98" s="117">
        <f t="shared" si="46"/>
        <v>310.39</v>
      </c>
      <c r="S98" s="118">
        <v>95.561754007014088</v>
      </c>
      <c r="T98" s="118">
        <v>2.8743405189265242E-2</v>
      </c>
      <c r="U98" s="118">
        <v>19.239590496399334</v>
      </c>
      <c r="V98" s="118">
        <v>8.3999654093503189</v>
      </c>
      <c r="W98" s="118">
        <v>7.047260483760426</v>
      </c>
      <c r="X98" s="118">
        <v>10.253889412995974</v>
      </c>
      <c r="Y98" s="118">
        <v>102.23436049816466</v>
      </c>
      <c r="Z98" s="118">
        <v>26.94897454199095</v>
      </c>
      <c r="AA98" s="118">
        <v>3.9942605310405908</v>
      </c>
      <c r="AB98" s="118">
        <v>3.7065591310331438</v>
      </c>
      <c r="AC98" s="118">
        <v>2.5070320991256483</v>
      </c>
      <c r="AD98" s="118">
        <v>0</v>
      </c>
      <c r="AE98" s="118">
        <v>1.0924324762060236</v>
      </c>
      <c r="AF98" s="118">
        <f>SUM(S98:AE98)</f>
        <v>281.01482249227041</v>
      </c>
      <c r="AG98" s="117">
        <f>R98+AF98</f>
        <v>591.40482249227034</v>
      </c>
      <c r="AH98" s="118">
        <f t="shared" si="47"/>
        <v>5.9140482249227038</v>
      </c>
      <c r="AI98" s="118">
        <f>AH98*0.21</f>
        <v>1.2419501272337679</v>
      </c>
      <c r="AJ98" s="119">
        <f>AH98+AI98</f>
        <v>7.1559983521564714</v>
      </c>
      <c r="AK98" s="71">
        <f t="shared" si="48"/>
        <v>715.59983521564709</v>
      </c>
      <c r="AL98" s="157"/>
      <c r="AM98" s="163"/>
    </row>
    <row r="99" spans="1:39" s="120" customFormat="1" ht="25.5" x14ac:dyDescent="0.25">
      <c r="A99" s="116" t="s">
        <v>250</v>
      </c>
      <c r="B99" s="99" t="s">
        <v>162</v>
      </c>
      <c r="C99" s="99" t="s">
        <v>38</v>
      </c>
      <c r="D99" s="68"/>
      <c r="E99" s="68"/>
      <c r="F99" s="68"/>
      <c r="G99" s="129"/>
      <c r="H99" s="129">
        <v>100</v>
      </c>
      <c r="I99" s="68"/>
      <c r="J99" s="68">
        <v>17.03</v>
      </c>
      <c r="K99" s="68">
        <v>4.0199999999999996</v>
      </c>
      <c r="L99" s="68"/>
      <c r="M99" s="68"/>
      <c r="N99" s="68">
        <v>0.21</v>
      </c>
      <c r="O99" s="68">
        <v>0.26</v>
      </c>
      <c r="P99" s="68"/>
      <c r="Q99" s="68">
        <v>170</v>
      </c>
      <c r="R99" s="117">
        <f t="shared" si="46"/>
        <v>191.52</v>
      </c>
      <c r="S99" s="118">
        <v>10.530891928529313</v>
      </c>
      <c r="T99" s="118">
        <v>3.1675192324731047E-3</v>
      </c>
      <c r="U99" s="118">
        <v>2.1202001823016952</v>
      </c>
      <c r="V99" s="118">
        <v>0.92567501348667092</v>
      </c>
      <c r="W99" s="118">
        <v>0.77660711984450459</v>
      </c>
      <c r="X99" s="118">
        <v>1.1299771794417433</v>
      </c>
      <c r="Y99" s="118">
        <v>11.266212230778603</v>
      </c>
      <c r="Z99" s="118">
        <v>2.9697732260707999</v>
      </c>
      <c r="AA99" s="118">
        <v>0.44053445197632302</v>
      </c>
      <c r="AB99" s="118">
        <v>0.40846229792672673</v>
      </c>
      <c r="AC99" s="118">
        <v>0.27653208674846397</v>
      </c>
      <c r="AD99" s="118"/>
      <c r="AE99" s="118">
        <v>0.12038590611571347</v>
      </c>
      <c r="AF99" s="118">
        <f>SUM(S99:AE99)</f>
        <v>30.96841914245303</v>
      </c>
      <c r="AG99" s="117">
        <f>R99+AF99</f>
        <v>222.48841914245304</v>
      </c>
      <c r="AH99" s="118">
        <f t="shared" si="47"/>
        <v>2.2248841914245303</v>
      </c>
      <c r="AI99" s="118">
        <f>AH99*0.21</f>
        <v>0.46722568019915134</v>
      </c>
      <c r="AJ99" s="119">
        <f>AH99+AI99</f>
        <v>2.6921098716236815</v>
      </c>
      <c r="AK99" s="71">
        <f t="shared" si="48"/>
        <v>269.21098716236816</v>
      </c>
      <c r="AL99" s="157"/>
      <c r="AM99" s="163"/>
    </row>
    <row r="100" spans="1:39" s="120" customFormat="1" ht="25.5" x14ac:dyDescent="0.25">
      <c r="A100" s="116" t="s">
        <v>251</v>
      </c>
      <c r="B100" s="99" t="s">
        <v>91</v>
      </c>
      <c r="C100" s="99" t="s">
        <v>38</v>
      </c>
      <c r="D100" s="68"/>
      <c r="E100" s="68"/>
      <c r="F100" s="68"/>
      <c r="G100" s="129"/>
      <c r="H100" s="129">
        <v>100</v>
      </c>
      <c r="I100" s="68"/>
      <c r="J100" s="68">
        <v>17.03</v>
      </c>
      <c r="K100" s="68">
        <v>4.0199999999999996</v>
      </c>
      <c r="L100" s="68"/>
      <c r="M100" s="68"/>
      <c r="N100" s="68">
        <v>0.21</v>
      </c>
      <c r="O100" s="68">
        <v>0.26</v>
      </c>
      <c r="P100" s="68"/>
      <c r="Q100" s="68">
        <v>195</v>
      </c>
      <c r="R100" s="117">
        <f t="shared" si="46"/>
        <v>216.52</v>
      </c>
      <c r="S100" s="118">
        <v>10.530891928529313</v>
      </c>
      <c r="T100" s="118">
        <v>3.1675192324731047E-3</v>
      </c>
      <c r="U100" s="118">
        <v>2.1202001823016952</v>
      </c>
      <c r="V100" s="118">
        <v>0.92567501348667092</v>
      </c>
      <c r="W100" s="118">
        <v>0.77660711984450459</v>
      </c>
      <c r="X100" s="118">
        <v>1.1299771794417433</v>
      </c>
      <c r="Y100" s="118">
        <v>11.266212230778603</v>
      </c>
      <c r="Z100" s="118">
        <v>2.9697732260707999</v>
      </c>
      <c r="AA100" s="118">
        <v>0.44053445197632302</v>
      </c>
      <c r="AB100" s="118">
        <v>0.40846229792672673</v>
      </c>
      <c r="AC100" s="118">
        <v>0.27653208674846397</v>
      </c>
      <c r="AD100" s="118"/>
      <c r="AE100" s="118">
        <v>0.12038590611571347</v>
      </c>
      <c r="AF100" s="118">
        <f t="shared" ref="AF100" si="49">SUM(S100:AE100)</f>
        <v>30.96841914245303</v>
      </c>
      <c r="AG100" s="117">
        <f t="shared" ref="AG100" si="50">R100+AF100</f>
        <v>247.48841914245304</v>
      </c>
      <c r="AH100" s="118">
        <f t="shared" si="47"/>
        <v>2.4748841914245303</v>
      </c>
      <c r="AI100" s="118">
        <f t="shared" ref="AI100" si="51">AH100*0.21</f>
        <v>0.51972568019915133</v>
      </c>
      <c r="AJ100" s="119">
        <f t="shared" ref="AJ100" si="52">AH100+AI100</f>
        <v>2.9946098716236818</v>
      </c>
      <c r="AK100" s="71">
        <f t="shared" si="48"/>
        <v>299.46098716236816</v>
      </c>
      <c r="AL100" s="157"/>
      <c r="AM100" s="163"/>
    </row>
    <row r="101" spans="1:39" s="120" customFormat="1" ht="25.5" x14ac:dyDescent="0.25">
      <c r="A101" s="116" t="s">
        <v>252</v>
      </c>
      <c r="B101" s="99" t="s">
        <v>258</v>
      </c>
      <c r="C101" s="99" t="s">
        <v>38</v>
      </c>
      <c r="D101" s="68">
        <v>1.86</v>
      </c>
      <c r="E101" s="68">
        <v>0.39</v>
      </c>
      <c r="F101" s="68">
        <v>2.25</v>
      </c>
      <c r="G101" s="129">
        <v>0</v>
      </c>
      <c r="H101" s="129">
        <v>50</v>
      </c>
      <c r="I101" s="68">
        <f>G101*F101</f>
        <v>0</v>
      </c>
      <c r="J101" s="68">
        <v>36.18</v>
      </c>
      <c r="K101" s="68">
        <v>8.5399999999999991</v>
      </c>
      <c r="L101" s="68"/>
      <c r="M101" s="68"/>
      <c r="N101" s="68">
        <v>2.68</v>
      </c>
      <c r="O101" s="68">
        <v>2.77</v>
      </c>
      <c r="P101" s="68"/>
      <c r="Q101" s="68">
        <v>88.2</v>
      </c>
      <c r="R101" s="117">
        <f t="shared" si="46"/>
        <v>138.37</v>
      </c>
      <c r="S101" s="118">
        <v>21.940198624059352</v>
      </c>
      <c r="T101" s="118">
        <v>6.5992511914129371E-3</v>
      </c>
      <c r="U101" s="118">
        <v>4.4172529200916832</v>
      </c>
      <c r="V101" s="118">
        <v>1.9285634868406338</v>
      </c>
      <c r="W101" s="118">
        <v>1.6179934784143832</v>
      </c>
      <c r="X101" s="118">
        <v>2.3542093040041774</v>
      </c>
      <c r="Y101" s="118">
        <v>23.472174604170455</v>
      </c>
      <c r="Z101" s="118">
        <v>6.1872645632122065</v>
      </c>
      <c r="AA101" s="118">
        <v>0.91755379769848022</v>
      </c>
      <c r="AB101" s="118">
        <v>0.8509957188596502</v>
      </c>
      <c r="AC101" s="118">
        <v>0.57587328175190655</v>
      </c>
      <c r="AD101" s="118">
        <v>0</v>
      </c>
      <c r="AE101" s="118">
        <v>0.25081357872077065</v>
      </c>
      <c r="AF101" s="118">
        <f>SUM(S101:AE101)</f>
        <v>64.519492609015103</v>
      </c>
      <c r="AG101" s="117">
        <f>R101+AF101</f>
        <v>202.88949260901512</v>
      </c>
      <c r="AH101" s="118">
        <f t="shared" si="47"/>
        <v>4.0577898521803029</v>
      </c>
      <c r="AI101" s="118">
        <f t="shared" ref="AI101" si="53">AH101*0.21</f>
        <v>0.85213586895786353</v>
      </c>
      <c r="AJ101" s="119">
        <f t="shared" ref="AJ101" si="54">AH101+AI101</f>
        <v>4.9099257211381664</v>
      </c>
      <c r="AK101" s="71">
        <f t="shared" si="48"/>
        <v>245.49628605690833</v>
      </c>
      <c r="AL101" s="157"/>
      <c r="AM101" s="163"/>
    </row>
    <row r="102" spans="1:39" s="37" customFormat="1" ht="25.5" x14ac:dyDescent="0.25">
      <c r="A102" s="121" t="s">
        <v>156</v>
      </c>
      <c r="B102" s="122" t="s">
        <v>260</v>
      </c>
      <c r="C102" s="49"/>
      <c r="D102" s="31"/>
      <c r="E102" s="31"/>
      <c r="F102" s="54"/>
      <c r="G102" s="57"/>
      <c r="H102" s="33"/>
      <c r="I102" s="34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6"/>
      <c r="AI102" s="36"/>
      <c r="AJ102" s="36"/>
      <c r="AK102" s="36"/>
      <c r="AL102" s="156"/>
      <c r="AM102" s="162"/>
    </row>
    <row r="103" spans="1:39" s="72" customFormat="1" x14ac:dyDescent="0.25">
      <c r="A103" s="101" t="s">
        <v>157</v>
      </c>
      <c r="B103" s="99" t="s">
        <v>87</v>
      </c>
      <c r="C103" s="99" t="s">
        <v>38</v>
      </c>
      <c r="D103" s="68">
        <v>17.940000000000001</v>
      </c>
      <c r="E103" s="68">
        <v>3.77</v>
      </c>
      <c r="F103" s="68">
        <v>21.71</v>
      </c>
      <c r="G103" s="129">
        <f>[1]ieņēmumi_2020!E19449</f>
        <v>294</v>
      </c>
      <c r="H103" s="129">
        <v>300</v>
      </c>
      <c r="I103" s="68">
        <f>[1]ieņēmumi_2020!F19449*1.21</f>
        <v>6382.7397379900231</v>
      </c>
      <c r="J103" s="68">
        <v>124.45</v>
      </c>
      <c r="K103" s="68">
        <v>29.36</v>
      </c>
      <c r="L103" s="68"/>
      <c r="M103" s="68"/>
      <c r="N103" s="68">
        <v>68.069999999999993</v>
      </c>
      <c r="O103" s="68">
        <v>31.19</v>
      </c>
      <c r="P103" s="68"/>
      <c r="Q103" s="68">
        <v>5445</v>
      </c>
      <c r="R103" s="68">
        <f>SUM(J103:Q103)</f>
        <v>5698.07</v>
      </c>
      <c r="S103" s="70">
        <v>631.85351571175875</v>
      </c>
      <c r="T103" s="70">
        <v>0.19005115394838629</v>
      </c>
      <c r="U103" s="70">
        <v>127.21201093810171</v>
      </c>
      <c r="V103" s="70">
        <v>55.540500809200253</v>
      </c>
      <c r="W103" s="70">
        <v>46.596427190670276</v>
      </c>
      <c r="X103" s="70">
        <v>67.798630766504587</v>
      </c>
      <c r="Y103" s="70">
        <v>675.9727338467161</v>
      </c>
      <c r="Z103" s="70">
        <v>178.18639356424799</v>
      </c>
      <c r="AA103" s="70">
        <v>2.6339277118579378</v>
      </c>
      <c r="AB103" s="70">
        <v>24.507737875603603</v>
      </c>
      <c r="AC103" s="70">
        <v>16.388345204907839</v>
      </c>
      <c r="AD103" s="70">
        <v>0</v>
      </c>
      <c r="AE103" s="70">
        <v>7.2231543669428078</v>
      </c>
      <c r="AF103" s="70">
        <f>SUM(S103:AE103)</f>
        <v>1834.1034291404601</v>
      </c>
      <c r="AG103" s="68">
        <f>R103+AF103</f>
        <v>7532.17342914046</v>
      </c>
      <c r="AH103" s="70">
        <f t="shared" ref="AH103:AH110" si="55">(R103+AF103)/H103</f>
        <v>25.107244763801532</v>
      </c>
      <c r="AI103" s="70">
        <f>AH103*0.21</f>
        <v>5.2725214003983218</v>
      </c>
      <c r="AJ103" s="71">
        <f>AH103+AI103</f>
        <v>30.379766164199854</v>
      </c>
      <c r="AK103" s="71">
        <f t="shared" ref="AK103:AK110" si="56">H103*AJ103</f>
        <v>9113.9298492599555</v>
      </c>
      <c r="AL103" s="154"/>
      <c r="AM103" s="160"/>
    </row>
    <row r="104" spans="1:39" s="72" customFormat="1" x14ac:dyDescent="0.25">
      <c r="A104" s="101" t="s">
        <v>158</v>
      </c>
      <c r="B104" s="99" t="s">
        <v>88</v>
      </c>
      <c r="C104" s="99" t="s">
        <v>38</v>
      </c>
      <c r="D104" s="68">
        <v>2.38</v>
      </c>
      <c r="E104" s="68">
        <v>0.5</v>
      </c>
      <c r="F104" s="68">
        <v>2.88</v>
      </c>
      <c r="G104" s="129">
        <f>[1]ieņēmumi_2020!E19504</f>
        <v>68</v>
      </c>
      <c r="H104" s="129">
        <v>60</v>
      </c>
      <c r="I104" s="68">
        <f>[1]ieņēmumi_2020!F19504*1.21</f>
        <v>195.83997741000019</v>
      </c>
      <c r="J104" s="68">
        <v>11.14</v>
      </c>
      <c r="K104" s="68">
        <v>2.63</v>
      </c>
      <c r="L104" s="68"/>
      <c r="M104" s="68"/>
      <c r="N104" s="68">
        <v>6.43</v>
      </c>
      <c r="O104" s="68">
        <v>5.81</v>
      </c>
      <c r="P104" s="68"/>
      <c r="Q104" s="68">
        <v>112.2</v>
      </c>
      <c r="R104" s="68">
        <f>SUM(J104:Q104)</f>
        <v>138.21</v>
      </c>
      <c r="S104" s="70">
        <v>33.70014508655516</v>
      </c>
      <c r="T104" s="70">
        <v>1.0136449830010271E-2</v>
      </c>
      <c r="U104" s="70">
        <v>6.7849004852608257</v>
      </c>
      <c r="V104" s="70">
        <v>2.9622735157872135</v>
      </c>
      <c r="W104" s="70">
        <v>2.4852379828444926</v>
      </c>
      <c r="X104" s="70">
        <v>3.6160654909504162</v>
      </c>
      <c r="Y104" s="70">
        <v>36.053260192005816</v>
      </c>
      <c r="Z104" s="70">
        <v>9.5036383690939488</v>
      </c>
      <c r="AA104" s="70">
        <v>1.4088762146321496</v>
      </c>
      <c r="AB104" s="70">
        <v>1.3071294241684228</v>
      </c>
      <c r="AC104" s="70">
        <v>0.88394133778649242</v>
      </c>
      <c r="AD104" s="70">
        <v>0</v>
      </c>
      <c r="AE104" s="70">
        <v>0.38524965691510371</v>
      </c>
      <c r="AF104" s="70">
        <f>SUM(S104:AE104)</f>
        <v>99.100854205830046</v>
      </c>
      <c r="AG104" s="68">
        <f>R104+AF104</f>
        <v>237.31085420583005</v>
      </c>
      <c r="AH104" s="70">
        <f t="shared" si="55"/>
        <v>3.955180903430501</v>
      </c>
      <c r="AI104" s="70">
        <f>AH104*0.21</f>
        <v>0.83058798972040515</v>
      </c>
      <c r="AJ104" s="71">
        <f>AH104+AI104</f>
        <v>4.7857688931509061</v>
      </c>
      <c r="AK104" s="71">
        <f t="shared" si="56"/>
        <v>287.14613358905439</v>
      </c>
      <c r="AL104" s="154"/>
      <c r="AM104" s="160"/>
    </row>
    <row r="105" spans="1:39" s="72" customFormat="1" x14ac:dyDescent="0.25">
      <c r="A105" s="101" t="s">
        <v>159</v>
      </c>
      <c r="B105" s="99" t="s">
        <v>89</v>
      </c>
      <c r="C105" s="99" t="s">
        <v>38</v>
      </c>
      <c r="D105" s="68">
        <v>3.59</v>
      </c>
      <c r="E105" s="68">
        <v>0.75</v>
      </c>
      <c r="F105" s="68">
        <v>4.34</v>
      </c>
      <c r="G105" s="129">
        <f>[1]ieņēmumi_2020!E19533</f>
        <v>58</v>
      </c>
      <c r="H105" s="129">
        <v>60</v>
      </c>
      <c r="I105" s="68">
        <f>[1]ieņēmumi_2020!F19533*1.21</f>
        <v>251.71997476999996</v>
      </c>
      <c r="J105" s="68">
        <v>11.14</v>
      </c>
      <c r="K105" s="68">
        <v>2.63</v>
      </c>
      <c r="L105" s="68"/>
      <c r="M105" s="68"/>
      <c r="N105" s="68">
        <v>6.43</v>
      </c>
      <c r="O105" s="68">
        <v>5.81</v>
      </c>
      <c r="P105" s="68"/>
      <c r="Q105" s="68">
        <v>119.4</v>
      </c>
      <c r="R105" s="68">
        <f>SUM(J105:Q105)</f>
        <v>145.41</v>
      </c>
      <c r="S105" s="70">
        <v>50.784246415156041</v>
      </c>
      <c r="T105" s="70">
        <v>1.5275066757723811E-2</v>
      </c>
      <c r="U105" s="70">
        <v>10.224468092372215</v>
      </c>
      <c r="V105" s="70">
        <v>4.4639816175404539</v>
      </c>
      <c r="W105" s="70">
        <v>3.7451155713698254</v>
      </c>
      <c r="X105" s="70">
        <v>5.4492098023350017</v>
      </c>
      <c r="Y105" s="70">
        <v>54.330260150453206</v>
      </c>
      <c r="Z105" s="70">
        <v>14.321455042315186</v>
      </c>
      <c r="AA105" s="70">
        <v>2.1230981845498365</v>
      </c>
      <c r="AB105" s="70">
        <v>1.9697714239204702</v>
      </c>
      <c r="AC105" s="70">
        <v>1.3320504881921447</v>
      </c>
      <c r="AD105" s="70">
        <v>0</v>
      </c>
      <c r="AE105" s="70">
        <v>0.58054983021234374</v>
      </c>
      <c r="AF105" s="70">
        <f>SUM(S105:AE105)</f>
        <v>149.33948168517443</v>
      </c>
      <c r="AG105" s="68">
        <f>R105+AF105</f>
        <v>294.74948168517443</v>
      </c>
      <c r="AH105" s="70">
        <f t="shared" si="55"/>
        <v>4.9124913614195735</v>
      </c>
      <c r="AI105" s="70">
        <f>AH105*0.21</f>
        <v>1.0316231858981104</v>
      </c>
      <c r="AJ105" s="71">
        <f>AH105+AI105</f>
        <v>5.9441145473176835</v>
      </c>
      <c r="AK105" s="71">
        <f t="shared" si="56"/>
        <v>356.64687283906102</v>
      </c>
      <c r="AL105" s="154"/>
      <c r="AM105" s="160"/>
    </row>
    <row r="106" spans="1:39" s="72" customFormat="1" x14ac:dyDescent="0.25">
      <c r="A106" s="101" t="s">
        <v>160</v>
      </c>
      <c r="B106" s="99" t="s">
        <v>90</v>
      </c>
      <c r="C106" s="99" t="s">
        <v>38</v>
      </c>
      <c r="D106" s="68">
        <v>52.49</v>
      </c>
      <c r="E106" s="68">
        <v>11.02</v>
      </c>
      <c r="F106" s="68">
        <v>63.51</v>
      </c>
      <c r="G106" s="129">
        <v>0</v>
      </c>
      <c r="H106" s="129">
        <v>2</v>
      </c>
      <c r="I106" s="68">
        <f>G106*F106</f>
        <v>0</v>
      </c>
      <c r="J106" s="68">
        <v>7.21</v>
      </c>
      <c r="K106" s="68">
        <v>1.7</v>
      </c>
      <c r="L106" s="68"/>
      <c r="M106" s="68"/>
      <c r="N106" s="68">
        <v>0.45</v>
      </c>
      <c r="O106" s="68">
        <v>0.19</v>
      </c>
      <c r="P106" s="68"/>
      <c r="Q106" s="68">
        <v>130</v>
      </c>
      <c r="R106" s="68">
        <f>SUM(J106:Q106)</f>
        <v>139.55000000000001</v>
      </c>
      <c r="S106" s="70">
        <v>4.2123567714117254</v>
      </c>
      <c r="T106" s="70">
        <v>1.2670076929892421E-3</v>
      </c>
      <c r="U106" s="70">
        <v>0.84808007292067811</v>
      </c>
      <c r="V106" s="70">
        <v>0.37027000539466837</v>
      </c>
      <c r="W106" s="70">
        <v>0.31064284793780184</v>
      </c>
      <c r="X106" s="70">
        <v>0.45199087177669728</v>
      </c>
      <c r="Y106" s="70">
        <v>4.5064848923114411</v>
      </c>
      <c r="Z106" s="70">
        <v>1.1879092904283199</v>
      </c>
      <c r="AA106" s="70">
        <v>0.1762151807905292</v>
      </c>
      <c r="AB106" s="70">
        <v>0.1633849191706907</v>
      </c>
      <c r="AC106" s="70">
        <v>0.1106080346993856</v>
      </c>
      <c r="AD106" s="70">
        <v>0</v>
      </c>
      <c r="AE106" s="70">
        <v>4.815436244628539E-2</v>
      </c>
      <c r="AF106" s="70">
        <f>SUM(S106:AE106)</f>
        <v>12.387364256981211</v>
      </c>
      <c r="AG106" s="68">
        <f>R106+AF106</f>
        <v>151.93736425698123</v>
      </c>
      <c r="AH106" s="70">
        <f t="shared" si="55"/>
        <v>75.968682128490613</v>
      </c>
      <c r="AI106" s="70">
        <f>AH106*0.21</f>
        <v>15.953423246983029</v>
      </c>
      <c r="AJ106" s="71">
        <f>AH106+AI106</f>
        <v>91.922105375473649</v>
      </c>
      <c r="AK106" s="71">
        <f t="shared" si="56"/>
        <v>183.8442107509473</v>
      </c>
      <c r="AL106" s="154"/>
      <c r="AM106" s="160"/>
    </row>
    <row r="107" spans="1:39" s="120" customFormat="1" x14ac:dyDescent="0.25">
      <c r="A107" s="116" t="s">
        <v>161</v>
      </c>
      <c r="B107" s="99" t="s">
        <v>100</v>
      </c>
      <c r="C107" s="100" t="s">
        <v>38</v>
      </c>
      <c r="D107" s="68"/>
      <c r="E107" s="68"/>
      <c r="F107" s="68"/>
      <c r="G107" s="129"/>
      <c r="H107" s="129">
        <v>5</v>
      </c>
      <c r="I107" s="68"/>
      <c r="J107" s="68">
        <v>18.010000000000002</v>
      </c>
      <c r="K107" s="68">
        <v>4.25</v>
      </c>
      <c r="L107" s="68"/>
      <c r="M107" s="68"/>
      <c r="N107" s="68">
        <v>1.1299999999999999</v>
      </c>
      <c r="O107" s="68">
        <v>0.48</v>
      </c>
      <c r="P107" s="68"/>
      <c r="Q107" s="68">
        <v>61.3</v>
      </c>
      <c r="R107" s="117">
        <f>SUM(J107:Q107)</f>
        <v>85.17</v>
      </c>
      <c r="S107" s="118">
        <v>10.530891928529313</v>
      </c>
      <c r="T107" s="118">
        <v>3.1675192324731047E-3</v>
      </c>
      <c r="U107" s="118">
        <v>2.1202001823016952</v>
      </c>
      <c r="V107" s="118">
        <v>0.92567501348667092</v>
      </c>
      <c r="W107" s="118">
        <v>0.77660711984450459</v>
      </c>
      <c r="X107" s="118">
        <v>1.1299771794417433</v>
      </c>
      <c r="Y107" s="118">
        <v>11.266212230778603</v>
      </c>
      <c r="Z107" s="118">
        <v>2.9697732260707999</v>
      </c>
      <c r="AA107" s="118">
        <v>0.44052345197632303</v>
      </c>
      <c r="AB107" s="118">
        <v>0.40846229792672673</v>
      </c>
      <c r="AC107" s="118">
        <v>0.27648608674846398</v>
      </c>
      <c r="AD107" s="118"/>
      <c r="AE107" s="118">
        <v>0.12038590611571347</v>
      </c>
      <c r="AF107" s="118">
        <f>SUM(S107:AE107)</f>
        <v>30.968362142453028</v>
      </c>
      <c r="AG107" s="117">
        <f>R107+AF107</f>
        <v>116.13836214245303</v>
      </c>
      <c r="AH107" s="118">
        <f t="shared" si="55"/>
        <v>23.227672428490607</v>
      </c>
      <c r="AI107" s="118">
        <f>AH107*0.21</f>
        <v>4.8778112099830269</v>
      </c>
      <c r="AJ107" s="119">
        <f>AH107+AI107</f>
        <v>28.105483638473633</v>
      </c>
      <c r="AK107" s="71">
        <f t="shared" si="56"/>
        <v>140.52741819236817</v>
      </c>
      <c r="AL107" s="157"/>
      <c r="AM107" s="163"/>
    </row>
    <row r="108" spans="1:39" s="120" customFormat="1" x14ac:dyDescent="0.25">
      <c r="A108" s="116" t="s">
        <v>163</v>
      </c>
      <c r="B108" s="82" t="s">
        <v>172</v>
      </c>
      <c r="C108" s="100" t="s">
        <v>38</v>
      </c>
      <c r="D108" s="68"/>
      <c r="E108" s="68"/>
      <c r="F108" s="68"/>
      <c r="G108" s="129"/>
      <c r="H108" s="129">
        <v>5</v>
      </c>
      <c r="I108" s="68"/>
      <c r="J108" s="68">
        <v>18.010000000000002</v>
      </c>
      <c r="K108" s="68">
        <v>4.25</v>
      </c>
      <c r="L108" s="68"/>
      <c r="M108" s="68"/>
      <c r="N108" s="68">
        <v>1.1299999999999999</v>
      </c>
      <c r="O108" s="68">
        <v>0.48</v>
      </c>
      <c r="P108" s="68"/>
      <c r="Q108" s="68">
        <v>81.3</v>
      </c>
      <c r="R108" s="117">
        <f t="shared" ref="R108" si="57">SUM(J108:Q108)</f>
        <v>105.17</v>
      </c>
      <c r="S108" s="118">
        <v>10.530891928529313</v>
      </c>
      <c r="T108" s="118">
        <v>3.1675192324731047E-3</v>
      </c>
      <c r="U108" s="118">
        <v>2.1202001823016952</v>
      </c>
      <c r="V108" s="118">
        <v>0.92567501348667092</v>
      </c>
      <c r="W108" s="118">
        <v>0.77660711984450459</v>
      </c>
      <c r="X108" s="118">
        <v>1.1299771794417433</v>
      </c>
      <c r="Y108" s="118">
        <v>11.266212230778603</v>
      </c>
      <c r="Z108" s="118">
        <v>2.9697732260707999</v>
      </c>
      <c r="AA108" s="118">
        <v>0.44052345197632303</v>
      </c>
      <c r="AB108" s="118">
        <v>0.40846229792672673</v>
      </c>
      <c r="AC108" s="118">
        <v>0.27648608674846398</v>
      </c>
      <c r="AD108" s="118"/>
      <c r="AE108" s="118">
        <v>0.12038590611571347</v>
      </c>
      <c r="AF108" s="118">
        <f t="shared" ref="AF108" si="58">SUM(S108:AE108)</f>
        <v>30.968362142453028</v>
      </c>
      <c r="AG108" s="117">
        <f t="shared" ref="AG108" si="59">R108+AF108</f>
        <v>136.13836214245302</v>
      </c>
      <c r="AH108" s="118">
        <f t="shared" si="55"/>
        <v>27.227672428490603</v>
      </c>
      <c r="AI108" s="118">
        <f t="shared" ref="AI108" si="60">AH108*0.21</f>
        <v>5.7178112099830267</v>
      </c>
      <c r="AJ108" s="119">
        <f t="shared" ref="AJ108" si="61">AH108+AI108</f>
        <v>32.945483638473632</v>
      </c>
      <c r="AK108" s="71">
        <f t="shared" si="56"/>
        <v>164.72741819236816</v>
      </c>
      <c r="AL108" s="157"/>
      <c r="AM108" s="163"/>
    </row>
    <row r="109" spans="1:39" s="120" customFormat="1" x14ac:dyDescent="0.25">
      <c r="A109" s="116" t="s">
        <v>164</v>
      </c>
      <c r="B109" s="99" t="s">
        <v>98</v>
      </c>
      <c r="C109" s="100" t="s">
        <v>38</v>
      </c>
      <c r="D109" s="68"/>
      <c r="E109" s="68"/>
      <c r="F109" s="68"/>
      <c r="G109" s="129"/>
      <c r="H109" s="129">
        <v>5</v>
      </c>
      <c r="I109" s="68"/>
      <c r="J109" s="68">
        <v>18.010000000000002</v>
      </c>
      <c r="K109" s="68">
        <v>4.25</v>
      </c>
      <c r="L109" s="68"/>
      <c r="M109" s="68"/>
      <c r="N109" s="68">
        <v>1.1299999999999999</v>
      </c>
      <c r="O109" s="68">
        <v>0.48</v>
      </c>
      <c r="P109" s="68"/>
      <c r="Q109" s="68">
        <v>325</v>
      </c>
      <c r="R109" s="117">
        <f>SUM(J109:Q109)</f>
        <v>348.87</v>
      </c>
      <c r="S109" s="118">
        <v>10.530891928529313</v>
      </c>
      <c r="T109" s="118">
        <v>3.1675192324731047E-3</v>
      </c>
      <c r="U109" s="118">
        <v>2.1202001823016952</v>
      </c>
      <c r="V109" s="118">
        <v>0.92567501348667092</v>
      </c>
      <c r="W109" s="118">
        <v>0.77660711984450459</v>
      </c>
      <c r="X109" s="118">
        <v>1.1299771794417433</v>
      </c>
      <c r="Y109" s="118">
        <v>11.266212230778603</v>
      </c>
      <c r="Z109" s="118">
        <v>2.9697732260707999</v>
      </c>
      <c r="AA109" s="118">
        <v>0.44052345197632303</v>
      </c>
      <c r="AB109" s="118">
        <v>0.40846229792672673</v>
      </c>
      <c r="AC109" s="118">
        <v>0.27648608674846398</v>
      </c>
      <c r="AD109" s="118"/>
      <c r="AE109" s="118">
        <v>0.12038590611571347</v>
      </c>
      <c r="AF109" s="118">
        <f>SUM(S109:AE109)</f>
        <v>30.968362142453028</v>
      </c>
      <c r="AG109" s="117">
        <f>R109+AF109</f>
        <v>379.83836214245304</v>
      </c>
      <c r="AH109" s="118">
        <f t="shared" si="55"/>
        <v>75.967672428490602</v>
      </c>
      <c r="AI109" s="118">
        <f>AH109*0.21</f>
        <v>15.953211209983026</v>
      </c>
      <c r="AJ109" s="119">
        <f>AH109+AI109</f>
        <v>91.920883638473626</v>
      </c>
      <c r="AK109" s="71">
        <f t="shared" si="56"/>
        <v>459.60441819236814</v>
      </c>
      <c r="AL109" s="157"/>
      <c r="AM109" s="163"/>
    </row>
    <row r="110" spans="1:39" s="120" customFormat="1" x14ac:dyDescent="0.25">
      <c r="A110" s="116" t="s">
        <v>261</v>
      </c>
      <c r="B110" s="99" t="s">
        <v>99</v>
      </c>
      <c r="C110" s="100" t="s">
        <v>38</v>
      </c>
      <c r="D110" s="68"/>
      <c r="E110" s="68"/>
      <c r="F110" s="68"/>
      <c r="G110" s="129"/>
      <c r="H110" s="129">
        <v>5</v>
      </c>
      <c r="I110" s="68"/>
      <c r="J110" s="68">
        <v>18.010000000000002</v>
      </c>
      <c r="K110" s="68">
        <v>4.25</v>
      </c>
      <c r="L110" s="68"/>
      <c r="M110" s="68"/>
      <c r="N110" s="68">
        <v>1.1299999999999999</v>
      </c>
      <c r="O110" s="68">
        <v>0.48</v>
      </c>
      <c r="P110" s="68"/>
      <c r="Q110" s="68">
        <v>75</v>
      </c>
      <c r="R110" s="117">
        <f>SUM(J110:Q110)</f>
        <v>98.87</v>
      </c>
      <c r="S110" s="118">
        <v>10.530891928529313</v>
      </c>
      <c r="T110" s="118">
        <v>3.1675192324731047E-3</v>
      </c>
      <c r="U110" s="118">
        <v>2.1202001823016952</v>
      </c>
      <c r="V110" s="118">
        <v>0.92567501348667092</v>
      </c>
      <c r="W110" s="118">
        <v>0.77660711984450459</v>
      </c>
      <c r="X110" s="118">
        <v>1.1299771794417433</v>
      </c>
      <c r="Y110" s="118">
        <v>11.266212230778603</v>
      </c>
      <c r="Z110" s="118">
        <v>2.9697732260707999</v>
      </c>
      <c r="AA110" s="118">
        <v>0.44052345197632303</v>
      </c>
      <c r="AB110" s="118">
        <v>0.40846229792672673</v>
      </c>
      <c r="AC110" s="118">
        <v>0.27648608674846398</v>
      </c>
      <c r="AD110" s="118"/>
      <c r="AE110" s="118">
        <v>0.12038590611571347</v>
      </c>
      <c r="AF110" s="118">
        <f>SUM(S110:AE110)</f>
        <v>30.968362142453028</v>
      </c>
      <c r="AG110" s="117">
        <f>R110+AF110</f>
        <v>129.83836214245304</v>
      </c>
      <c r="AH110" s="118">
        <f t="shared" si="55"/>
        <v>25.967672428490609</v>
      </c>
      <c r="AI110" s="118">
        <f>AH110*0.21</f>
        <v>5.4532112099830279</v>
      </c>
      <c r="AJ110" s="119">
        <f>AH110+AI110</f>
        <v>31.420883638473637</v>
      </c>
      <c r="AK110" s="71">
        <f t="shared" si="56"/>
        <v>157.10441819236817</v>
      </c>
      <c r="AL110" s="157"/>
      <c r="AM110" s="163"/>
    </row>
    <row r="111" spans="1:39" s="72" customFormat="1" ht="25.5" x14ac:dyDescent="0.25">
      <c r="A111" s="73" t="s">
        <v>262</v>
      </c>
      <c r="B111" s="78" t="s">
        <v>173</v>
      </c>
      <c r="C111" s="79" t="s">
        <v>38</v>
      </c>
      <c r="D111" s="68">
        <v>23.76</v>
      </c>
      <c r="E111" s="68">
        <v>4.99</v>
      </c>
      <c r="F111" s="68">
        <v>28.75</v>
      </c>
      <c r="G111" s="129">
        <f>[1]ieņēmumi_2020!E16965</f>
        <v>1</v>
      </c>
      <c r="H111" s="129">
        <v>2</v>
      </c>
      <c r="I111" s="68">
        <f>[1]ieņēmumi_2020!F16965*1.21</f>
        <v>28.749999299999999</v>
      </c>
      <c r="J111" s="68">
        <v>24.44</v>
      </c>
      <c r="K111" s="68">
        <v>5.77</v>
      </c>
      <c r="L111" s="68"/>
      <c r="M111" s="68">
        <v>1.7</v>
      </c>
      <c r="N111" s="68">
        <v>0.21</v>
      </c>
      <c r="O111" s="68"/>
      <c r="P111" s="68"/>
      <c r="Q111" s="68">
        <v>28.24</v>
      </c>
      <c r="R111" s="68">
        <f>SUM(J111:Q111)</f>
        <v>60.36</v>
      </c>
      <c r="S111" s="70">
        <v>11.213879296741448</v>
      </c>
      <c r="T111" s="70">
        <v>3.3729506089443906E-3</v>
      </c>
      <c r="U111" s="70">
        <v>2.2577070480468606</v>
      </c>
      <c r="V111" s="70">
        <v>0.98571022660743524</v>
      </c>
      <c r="W111" s="70">
        <v>0.82688393179647401</v>
      </c>
      <c r="X111" s="70">
        <v>1.2032625331576907</v>
      </c>
      <c r="Y111" s="70">
        <v>11.996889242131566</v>
      </c>
      <c r="Z111" s="70">
        <v>3.1623796656417946</v>
      </c>
      <c r="AA111" s="70">
        <v>0.4691194235471956</v>
      </c>
      <c r="AB111" s="70">
        <v>0.43495336741715462</v>
      </c>
      <c r="AC111" s="70">
        <v>0.29446674256264815</v>
      </c>
      <c r="AD111" s="70">
        <v>0</v>
      </c>
      <c r="AE111" s="70">
        <v>0.12819360690172724</v>
      </c>
      <c r="AF111" s="70">
        <f>SUM(S111:AE111)</f>
        <v>32.976818035160939</v>
      </c>
      <c r="AG111" s="68">
        <f>R111+AF111</f>
        <v>93.336818035160945</v>
      </c>
      <c r="AH111" s="70">
        <f>(R111+AF111)/H111</f>
        <v>46.668409017580473</v>
      </c>
      <c r="AI111" s="70">
        <f>AH111*0.21</f>
        <v>9.8003658936918985</v>
      </c>
      <c r="AJ111" s="71">
        <f t="shared" ref="AJ111" si="62">AH111+AI111</f>
        <v>56.468774911272369</v>
      </c>
      <c r="AK111" s="71">
        <f>H111*AJ111</f>
        <v>112.93754982254474</v>
      </c>
      <c r="AL111" s="154"/>
      <c r="AM111" s="160"/>
    </row>
    <row r="112" spans="1:39" s="120" customFormat="1" ht="38.25" x14ac:dyDescent="0.25">
      <c r="A112" s="116" t="s">
        <v>263</v>
      </c>
      <c r="B112" s="99" t="s">
        <v>101</v>
      </c>
      <c r="C112" s="100" t="s">
        <v>102</v>
      </c>
      <c r="D112" s="67"/>
      <c r="E112" s="67"/>
      <c r="F112" s="94"/>
      <c r="G112" s="112"/>
      <c r="H112" s="129">
        <v>5</v>
      </c>
      <c r="I112" s="80"/>
      <c r="J112" s="68">
        <v>8.52</v>
      </c>
      <c r="K112" s="68">
        <v>2.0099999999999998</v>
      </c>
      <c r="L112" s="68"/>
      <c r="M112" s="68"/>
      <c r="N112" s="68">
        <v>0.54</v>
      </c>
      <c r="O112" s="68">
        <v>0.48</v>
      </c>
      <c r="P112" s="68"/>
      <c r="Q112" s="68">
        <v>42.1</v>
      </c>
      <c r="R112" s="117">
        <f>SUM(J112:Q112)</f>
        <v>53.650000000000006</v>
      </c>
      <c r="S112" s="118">
        <v>2.1061783857058627</v>
      </c>
      <c r="T112" s="118">
        <v>6.3350384649462103E-4</v>
      </c>
      <c r="U112" s="118">
        <v>0.42404003646033905</v>
      </c>
      <c r="V112" s="118">
        <v>0.18513500269733418</v>
      </c>
      <c r="W112" s="118">
        <v>0.15532142396890092</v>
      </c>
      <c r="X112" s="118">
        <v>0.22599543588834864</v>
      </c>
      <c r="Y112" s="118">
        <v>2.2532424461557206</v>
      </c>
      <c r="Z112" s="118">
        <v>0.59395464521415997</v>
      </c>
      <c r="AA112" s="118">
        <v>8.8104690395264612E-2</v>
      </c>
      <c r="AB112" s="118">
        <v>8.1692459585345351E-2</v>
      </c>
      <c r="AC112" s="118">
        <v>5.5303117349692794E-2</v>
      </c>
      <c r="AD112" s="118"/>
      <c r="AE112" s="118">
        <v>2.4077181223142695E-2</v>
      </c>
      <c r="AF112" s="118">
        <f t="shared" ref="AF112:AF113" si="63">SUM(S112:AE112)</f>
        <v>6.1936783284906065</v>
      </c>
      <c r="AG112" s="117">
        <f t="shared" ref="AG112:AG113" si="64">R112+AF112</f>
        <v>59.843678328490611</v>
      </c>
      <c r="AH112" s="118">
        <f t="shared" ref="AH112:AH113" si="65">(R112+AF112)/H112</f>
        <v>11.968735665698123</v>
      </c>
      <c r="AI112" s="118">
        <f>AH112*0.21</f>
        <v>2.5134344897966057</v>
      </c>
      <c r="AJ112" s="119">
        <f>AH112+AI112</f>
        <v>14.482170155494728</v>
      </c>
      <c r="AK112" s="71">
        <f t="shared" ref="AK112:AK113" si="66">H112*AJ112</f>
        <v>72.410850777473641</v>
      </c>
      <c r="AL112" s="157"/>
      <c r="AM112" s="163"/>
    </row>
    <row r="113" spans="1:39" s="120" customFormat="1" ht="38.25" x14ac:dyDescent="0.25">
      <c r="A113" s="116" t="s">
        <v>264</v>
      </c>
      <c r="B113" s="99" t="s">
        <v>103</v>
      </c>
      <c r="C113" s="100" t="s">
        <v>102</v>
      </c>
      <c r="D113" s="67"/>
      <c r="E113" s="67"/>
      <c r="F113" s="94"/>
      <c r="G113" s="112"/>
      <c r="H113" s="129">
        <v>5</v>
      </c>
      <c r="I113" s="80"/>
      <c r="J113" s="68">
        <v>8.52</v>
      </c>
      <c r="K113" s="68">
        <v>2.0099999999999998</v>
      </c>
      <c r="L113" s="68"/>
      <c r="M113" s="68"/>
      <c r="N113" s="68">
        <v>0.54</v>
      </c>
      <c r="O113" s="68">
        <v>0.48</v>
      </c>
      <c r="P113" s="68"/>
      <c r="Q113" s="68">
        <v>38.200000000000003</v>
      </c>
      <c r="R113" s="117">
        <f>SUM(J113:Q113)</f>
        <v>49.75</v>
      </c>
      <c r="S113" s="118">
        <v>2.1061783857058627</v>
      </c>
      <c r="T113" s="118">
        <v>6.3350384649462103E-4</v>
      </c>
      <c r="U113" s="118">
        <v>0.42404003646033905</v>
      </c>
      <c r="V113" s="118">
        <v>0.18513500269733418</v>
      </c>
      <c r="W113" s="118">
        <v>0.15532142396890092</v>
      </c>
      <c r="X113" s="118">
        <v>0.22599543588834864</v>
      </c>
      <c r="Y113" s="118">
        <v>2.2532424461557206</v>
      </c>
      <c r="Z113" s="118">
        <v>0.59395464521415997</v>
      </c>
      <c r="AA113" s="118">
        <v>8.8104690395264612E-2</v>
      </c>
      <c r="AB113" s="118">
        <v>8.1692459585345351E-2</v>
      </c>
      <c r="AC113" s="118">
        <v>5.5303117349692794E-2</v>
      </c>
      <c r="AD113" s="118"/>
      <c r="AE113" s="118">
        <v>2.4077181223142695E-2</v>
      </c>
      <c r="AF113" s="118">
        <f t="shared" si="63"/>
        <v>6.1936783284906065</v>
      </c>
      <c r="AG113" s="117">
        <f t="shared" si="64"/>
        <v>55.943678328490606</v>
      </c>
      <c r="AH113" s="118">
        <f t="shared" si="65"/>
        <v>11.188735665698122</v>
      </c>
      <c r="AI113" s="118">
        <f>AH113*0.21</f>
        <v>2.3496344897966055</v>
      </c>
      <c r="AJ113" s="119">
        <f>AH113+AI113</f>
        <v>13.538370155494727</v>
      </c>
      <c r="AK113" s="71">
        <f t="shared" si="66"/>
        <v>67.691850777473633</v>
      </c>
      <c r="AL113" s="157"/>
      <c r="AM113" s="163"/>
    </row>
    <row r="114" spans="1:39" s="37" customFormat="1" x14ac:dyDescent="0.25">
      <c r="A114" s="121" t="s">
        <v>165</v>
      </c>
      <c r="B114" s="122" t="s">
        <v>175</v>
      </c>
      <c r="C114" s="49"/>
      <c r="D114" s="31"/>
      <c r="E114" s="31"/>
      <c r="F114" s="54"/>
      <c r="G114" s="57"/>
      <c r="H114" s="33"/>
      <c r="I114" s="34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6"/>
      <c r="AI114" s="36"/>
      <c r="AJ114" s="36"/>
      <c r="AK114" s="36"/>
      <c r="AL114" s="156"/>
      <c r="AM114" s="162"/>
    </row>
    <row r="115" spans="1:39" s="72" customFormat="1" x14ac:dyDescent="0.25">
      <c r="A115" s="101" t="s">
        <v>166</v>
      </c>
      <c r="B115" s="99" t="s">
        <v>92</v>
      </c>
      <c r="C115" s="99" t="s">
        <v>38</v>
      </c>
      <c r="D115" s="68">
        <v>685.95</v>
      </c>
      <c r="E115" s="68">
        <v>144.05000000000001</v>
      </c>
      <c r="F115" s="68">
        <v>830</v>
      </c>
      <c r="G115" s="129">
        <v>0</v>
      </c>
      <c r="H115" s="129">
        <v>2</v>
      </c>
      <c r="I115" s="68">
        <f t="shared" ref="I115" si="67">G115*F115</f>
        <v>0</v>
      </c>
      <c r="J115" s="68">
        <v>6.88</v>
      </c>
      <c r="K115" s="68">
        <v>1.62</v>
      </c>
      <c r="L115" s="68"/>
      <c r="M115" s="68"/>
      <c r="N115" s="68">
        <v>7.06</v>
      </c>
      <c r="O115" s="68">
        <v>0.19</v>
      </c>
      <c r="P115" s="68"/>
      <c r="Q115" s="68">
        <v>1500</v>
      </c>
      <c r="R115" s="68">
        <f t="shared" ref="R115:R120" si="68">SUM(J115:Q115)</f>
        <v>1515.75</v>
      </c>
      <c r="S115" s="70">
        <v>42.12356771411725</v>
      </c>
      <c r="T115" s="70">
        <v>1.2670076929892419E-2</v>
      </c>
      <c r="U115" s="70">
        <v>8.4808007292067806</v>
      </c>
      <c r="V115" s="70">
        <v>3.7027000539466837</v>
      </c>
      <c r="W115" s="70">
        <v>3.1064284793780184</v>
      </c>
      <c r="X115" s="70">
        <v>4.519908717766973</v>
      </c>
      <c r="Y115" s="70">
        <v>45.064848923114411</v>
      </c>
      <c r="Z115" s="70">
        <v>11.879092904283199</v>
      </c>
      <c r="AA115" s="70">
        <v>1.762151807905292</v>
      </c>
      <c r="AB115" s="70">
        <v>1.6338491917069069</v>
      </c>
      <c r="AC115" s="70">
        <v>1.1047583469938558</v>
      </c>
      <c r="AD115" s="70"/>
      <c r="AE115" s="70">
        <v>0.48154362446285387</v>
      </c>
      <c r="AF115" s="70">
        <f>SUM(S115:AE115)</f>
        <v>123.87232056981213</v>
      </c>
      <c r="AG115" s="68">
        <f>R115+AF115</f>
        <v>1639.622320569812</v>
      </c>
      <c r="AH115" s="70">
        <f>(R115+AF115)/H115</f>
        <v>819.81116028490601</v>
      </c>
      <c r="AI115" s="70">
        <f>AH115*0.21</f>
        <v>172.16034365983026</v>
      </c>
      <c r="AJ115" s="71">
        <f>AH115+AI115</f>
        <v>991.97150394473624</v>
      </c>
      <c r="AK115" s="71">
        <f t="shared" ref="AK115:AK120" si="69">H115*AJ115</f>
        <v>1983.9430078894725</v>
      </c>
      <c r="AL115" s="154"/>
      <c r="AM115" s="160"/>
    </row>
    <row r="116" spans="1:39" s="72" customFormat="1" ht="25.5" x14ac:dyDescent="0.25">
      <c r="A116" s="101" t="s">
        <v>167</v>
      </c>
      <c r="B116" s="99" t="s">
        <v>94</v>
      </c>
      <c r="C116" s="99" t="s">
        <v>38</v>
      </c>
      <c r="D116" s="68">
        <v>181.82</v>
      </c>
      <c r="E116" s="68">
        <v>38.18</v>
      </c>
      <c r="F116" s="68">
        <v>220</v>
      </c>
      <c r="G116" s="129">
        <f>[1]ieņēmumi_2020!E19602</f>
        <v>2</v>
      </c>
      <c r="H116" s="129">
        <v>5</v>
      </c>
      <c r="I116" s="68">
        <f>[1]ieņēmumi_2020!F19602*1.21</f>
        <v>439.99999802000002</v>
      </c>
      <c r="J116" s="68"/>
      <c r="K116" s="68"/>
      <c r="L116" s="68"/>
      <c r="M116" s="68"/>
      <c r="N116" s="68"/>
      <c r="O116" s="68"/>
      <c r="P116" s="68"/>
      <c r="Q116" s="68"/>
      <c r="R116" s="68">
        <f t="shared" si="68"/>
        <v>0</v>
      </c>
      <c r="S116" s="70"/>
      <c r="T116" s="70"/>
      <c r="U116" s="70"/>
      <c r="V116" s="70"/>
      <c r="W116" s="70"/>
      <c r="X116" s="70"/>
      <c r="Y116" s="70"/>
      <c r="Z116" s="70"/>
      <c r="AA116" s="70"/>
      <c r="AB116" s="70"/>
      <c r="AC116" s="70"/>
      <c r="AD116" s="70"/>
      <c r="AE116" s="70"/>
      <c r="AF116" s="70"/>
      <c r="AG116" s="68"/>
      <c r="AH116" s="70">
        <v>181.82</v>
      </c>
      <c r="AI116" s="70">
        <v>38.18</v>
      </c>
      <c r="AJ116" s="71">
        <v>220</v>
      </c>
      <c r="AK116" s="71">
        <f t="shared" si="69"/>
        <v>1100</v>
      </c>
      <c r="AL116" s="154"/>
      <c r="AM116" s="160"/>
    </row>
    <row r="117" spans="1:39" s="120" customFormat="1" x14ac:dyDescent="0.25">
      <c r="A117" s="116" t="s">
        <v>168</v>
      </c>
      <c r="B117" s="99" t="s">
        <v>93</v>
      </c>
      <c r="C117" s="99" t="s">
        <v>38</v>
      </c>
      <c r="D117" s="67"/>
      <c r="E117" s="67"/>
      <c r="F117" s="94"/>
      <c r="G117" s="129"/>
      <c r="H117" s="129">
        <v>5</v>
      </c>
      <c r="I117" s="68"/>
      <c r="J117" s="68">
        <v>18.010000000000002</v>
      </c>
      <c r="K117" s="68">
        <v>4.25</v>
      </c>
      <c r="L117" s="68"/>
      <c r="M117" s="68"/>
      <c r="N117" s="68">
        <v>17.649999999999999</v>
      </c>
      <c r="O117" s="68">
        <v>0.48</v>
      </c>
      <c r="P117" s="68"/>
      <c r="Q117" s="68">
        <v>1700</v>
      </c>
      <c r="R117" s="117">
        <f t="shared" si="68"/>
        <v>1740.39</v>
      </c>
      <c r="S117" s="118">
        <v>105.30891928529311</v>
      </c>
      <c r="T117" s="118">
        <v>3.1675192324731045E-2</v>
      </c>
      <c r="U117" s="118">
        <v>21.202001823016953</v>
      </c>
      <c r="V117" s="118">
        <v>9.2567501348667083</v>
      </c>
      <c r="W117" s="118">
        <v>7.7660711984450455</v>
      </c>
      <c r="X117" s="118">
        <v>11.299771794417431</v>
      </c>
      <c r="Y117" s="118">
        <v>112.66212230778602</v>
      </c>
      <c r="Z117" s="118">
        <v>29.697732260707998</v>
      </c>
      <c r="AA117" s="118">
        <v>4.4052345197632308</v>
      </c>
      <c r="AB117" s="118">
        <v>4.0846229792672668</v>
      </c>
      <c r="AC117" s="118">
        <v>2.7566008674846398</v>
      </c>
      <c r="AD117" s="118"/>
      <c r="AE117" s="118">
        <v>1.2038590611571347</v>
      </c>
      <c r="AF117" s="118">
        <f>SUM(S117:AE117)</f>
        <v>309.67536142453025</v>
      </c>
      <c r="AG117" s="117">
        <f>R117+AF117</f>
        <v>2050.0653614245302</v>
      </c>
      <c r="AH117" s="118">
        <f>(R117+AF117)/H117</f>
        <v>410.01307228490606</v>
      </c>
      <c r="AI117" s="118">
        <f>AH117*0.21</f>
        <v>86.102745179830265</v>
      </c>
      <c r="AJ117" s="119">
        <v>496.11</v>
      </c>
      <c r="AK117" s="71">
        <f t="shared" si="69"/>
        <v>2480.5500000000002</v>
      </c>
      <c r="AL117" s="157"/>
      <c r="AM117" s="163"/>
    </row>
    <row r="118" spans="1:39" s="120" customFormat="1" x14ac:dyDescent="0.25">
      <c r="A118" s="116" t="s">
        <v>169</v>
      </c>
      <c r="B118" s="99" t="s">
        <v>95</v>
      </c>
      <c r="C118" s="100" t="s">
        <v>38</v>
      </c>
      <c r="D118" s="67"/>
      <c r="E118" s="67"/>
      <c r="F118" s="94"/>
      <c r="G118" s="129"/>
      <c r="H118" s="129">
        <v>5</v>
      </c>
      <c r="I118" s="68"/>
      <c r="J118" s="68">
        <v>18.010000000000002</v>
      </c>
      <c r="K118" s="68">
        <v>4.25</v>
      </c>
      <c r="L118" s="68"/>
      <c r="M118" s="68"/>
      <c r="N118" s="68">
        <v>17.649999999999999</v>
      </c>
      <c r="O118" s="68">
        <v>0.48</v>
      </c>
      <c r="P118" s="68"/>
      <c r="Q118" s="68">
        <v>779.5</v>
      </c>
      <c r="R118" s="117">
        <f t="shared" si="68"/>
        <v>819.89</v>
      </c>
      <c r="S118" s="118">
        <v>105.30891928529311</v>
      </c>
      <c r="T118" s="118">
        <v>3.1675192324731045E-2</v>
      </c>
      <c r="U118" s="118">
        <v>21.202001823016953</v>
      </c>
      <c r="V118" s="118">
        <v>9.2567501348667083</v>
      </c>
      <c r="W118" s="118">
        <v>7.7660711984450455</v>
      </c>
      <c r="X118" s="118">
        <v>11.299771794417431</v>
      </c>
      <c r="Y118" s="118">
        <v>112.66212230778602</v>
      </c>
      <c r="Z118" s="118">
        <v>29.697732260707998</v>
      </c>
      <c r="AA118" s="118">
        <v>4.4052345197632308</v>
      </c>
      <c r="AB118" s="118">
        <v>4.0846229792672668</v>
      </c>
      <c r="AC118" s="118">
        <v>2.7566008674846398</v>
      </c>
      <c r="AD118" s="118"/>
      <c r="AE118" s="118">
        <v>1.2038590611571347</v>
      </c>
      <c r="AF118" s="118">
        <f t="shared" ref="AF118:AF120" si="70">SUM(S118:AE118)</f>
        <v>309.67536142453025</v>
      </c>
      <c r="AG118" s="117">
        <f t="shared" ref="AG118:AG120" si="71">R118+AF118</f>
        <v>1129.5653614245302</v>
      </c>
      <c r="AH118" s="118">
        <f>(R118+AF118)/H118</f>
        <v>225.91307228490604</v>
      </c>
      <c r="AI118" s="118">
        <f t="shared" ref="AI118:AI120" si="72">AH118*0.21</f>
        <v>47.441745179830264</v>
      </c>
      <c r="AJ118" s="119">
        <f t="shared" ref="AJ118:AJ120" si="73">AH118+AI118</f>
        <v>273.3548174647363</v>
      </c>
      <c r="AK118" s="71">
        <f t="shared" si="69"/>
        <v>1366.7740873236814</v>
      </c>
      <c r="AL118" s="157"/>
      <c r="AM118" s="163"/>
    </row>
    <row r="119" spans="1:39" s="120" customFormat="1" x14ac:dyDescent="0.25">
      <c r="A119" s="116" t="s">
        <v>170</v>
      </c>
      <c r="B119" s="99" t="s">
        <v>96</v>
      </c>
      <c r="C119" s="100" t="s">
        <v>38</v>
      </c>
      <c r="D119" s="67"/>
      <c r="E119" s="67"/>
      <c r="F119" s="94"/>
      <c r="G119" s="129"/>
      <c r="H119" s="129">
        <v>5</v>
      </c>
      <c r="I119" s="68"/>
      <c r="J119" s="68">
        <v>18.010000000000002</v>
      </c>
      <c r="K119" s="68">
        <v>4.25</v>
      </c>
      <c r="L119" s="68"/>
      <c r="M119" s="68"/>
      <c r="N119" s="68">
        <v>17.649999999999999</v>
      </c>
      <c r="O119" s="68">
        <v>0.48</v>
      </c>
      <c r="P119" s="68"/>
      <c r="Q119" s="68">
        <v>1299.5</v>
      </c>
      <c r="R119" s="117">
        <f t="shared" si="68"/>
        <v>1339.89</v>
      </c>
      <c r="S119" s="118">
        <v>105.308919285293</v>
      </c>
      <c r="T119" s="118">
        <v>3.1675192324731045E-2</v>
      </c>
      <c r="U119" s="118">
        <v>21.202001823016953</v>
      </c>
      <c r="V119" s="118">
        <v>9.2567501348667083</v>
      </c>
      <c r="W119" s="118">
        <v>7.7660711984450455</v>
      </c>
      <c r="X119" s="118">
        <v>11.299771794417431</v>
      </c>
      <c r="Y119" s="118">
        <v>112.66212230778602</v>
      </c>
      <c r="Z119" s="118">
        <v>29.697732260707998</v>
      </c>
      <c r="AA119" s="118">
        <v>4.4052345197632308</v>
      </c>
      <c r="AB119" s="118">
        <v>4.0846229792672668</v>
      </c>
      <c r="AC119" s="118">
        <v>2.7566008674846398</v>
      </c>
      <c r="AD119" s="118"/>
      <c r="AE119" s="118">
        <v>1.2038590611571347</v>
      </c>
      <c r="AF119" s="118">
        <f t="shared" si="70"/>
        <v>309.67536142453014</v>
      </c>
      <c r="AG119" s="117">
        <f t="shared" si="71"/>
        <v>1649.5653614245302</v>
      </c>
      <c r="AH119" s="118">
        <f>(R119+AF119)/H119</f>
        <v>329.91307228490604</v>
      </c>
      <c r="AI119" s="118">
        <f t="shared" si="72"/>
        <v>69.281745179830267</v>
      </c>
      <c r="AJ119" s="119">
        <f t="shared" si="73"/>
        <v>399.19481746473627</v>
      </c>
      <c r="AK119" s="71">
        <f t="shared" si="69"/>
        <v>1995.9740873236815</v>
      </c>
      <c r="AL119" s="157"/>
      <c r="AM119" s="163"/>
    </row>
    <row r="120" spans="1:39" s="120" customFormat="1" x14ac:dyDescent="0.25">
      <c r="A120" s="116" t="s">
        <v>171</v>
      </c>
      <c r="B120" s="99" t="s">
        <v>97</v>
      </c>
      <c r="C120" s="100" t="s">
        <v>38</v>
      </c>
      <c r="D120" s="67"/>
      <c r="E120" s="67"/>
      <c r="F120" s="94"/>
      <c r="G120" s="129"/>
      <c r="H120" s="129">
        <v>5</v>
      </c>
      <c r="I120" s="68"/>
      <c r="J120" s="68">
        <v>18.010000000000002</v>
      </c>
      <c r="K120" s="68">
        <v>4.25</v>
      </c>
      <c r="L120" s="68"/>
      <c r="M120" s="68"/>
      <c r="N120" s="68">
        <v>17.649999999999999</v>
      </c>
      <c r="O120" s="68">
        <v>0.48</v>
      </c>
      <c r="P120" s="68"/>
      <c r="Q120" s="68">
        <v>3248.5</v>
      </c>
      <c r="R120" s="117">
        <f t="shared" si="68"/>
        <v>3288.89</v>
      </c>
      <c r="S120" s="118">
        <v>105.30891928529311</v>
      </c>
      <c r="T120" s="118">
        <v>3.1675192324731045E-2</v>
      </c>
      <c r="U120" s="118">
        <v>21.202001823016953</v>
      </c>
      <c r="V120" s="118">
        <v>9.2567501348667083</v>
      </c>
      <c r="W120" s="118">
        <v>7.7660711984450455</v>
      </c>
      <c r="X120" s="118">
        <v>11.299771794417431</v>
      </c>
      <c r="Y120" s="118">
        <v>112.66212230778602</v>
      </c>
      <c r="Z120" s="118">
        <v>29.697732260707998</v>
      </c>
      <c r="AA120" s="118">
        <v>4.4052345197632308</v>
      </c>
      <c r="AB120" s="118">
        <v>4.0846229792672668</v>
      </c>
      <c r="AC120" s="118">
        <v>2.7566008674846398</v>
      </c>
      <c r="AD120" s="118"/>
      <c r="AE120" s="118">
        <v>1.2038590611571347</v>
      </c>
      <c r="AF120" s="118">
        <f t="shared" si="70"/>
        <v>309.67536142453025</v>
      </c>
      <c r="AG120" s="117">
        <f t="shared" si="71"/>
        <v>3598.5653614245302</v>
      </c>
      <c r="AH120" s="118">
        <f>(R120+AF120)/H120</f>
        <v>719.71307228490605</v>
      </c>
      <c r="AI120" s="118">
        <f t="shared" si="72"/>
        <v>151.13974517983027</v>
      </c>
      <c r="AJ120" s="119">
        <f t="shared" si="73"/>
        <v>870.85281746473629</v>
      </c>
      <c r="AK120" s="71">
        <f t="shared" si="69"/>
        <v>4354.2640873236815</v>
      </c>
      <c r="AL120" s="157"/>
      <c r="AM120" s="163"/>
    </row>
    <row r="121" spans="1:39" s="37" customFormat="1" x14ac:dyDescent="0.25">
      <c r="A121" s="30" t="s">
        <v>174</v>
      </c>
      <c r="B121" s="172" t="s">
        <v>180</v>
      </c>
      <c r="C121" s="172"/>
      <c r="D121" s="172"/>
      <c r="E121" s="172"/>
      <c r="F121" s="173"/>
      <c r="G121" s="173"/>
      <c r="H121" s="33"/>
      <c r="I121" s="34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6"/>
      <c r="AI121" s="36"/>
      <c r="AJ121" s="36"/>
      <c r="AK121" s="36"/>
      <c r="AL121" s="156"/>
      <c r="AM121" s="162"/>
    </row>
    <row r="122" spans="1:39" s="72" customFormat="1" ht="25.5" x14ac:dyDescent="0.25">
      <c r="A122" s="73" t="s">
        <v>176</v>
      </c>
      <c r="B122" s="82" t="s">
        <v>121</v>
      </c>
      <c r="C122" s="74" t="s">
        <v>38</v>
      </c>
      <c r="D122" s="68">
        <v>4.9800000000000004</v>
      </c>
      <c r="E122" s="68">
        <v>0</v>
      </c>
      <c r="F122" s="68">
        <v>4.9800000000000004</v>
      </c>
      <c r="G122" s="129">
        <v>22</v>
      </c>
      <c r="H122" s="129">
        <v>30</v>
      </c>
      <c r="I122" s="68">
        <f>G122*F122</f>
        <v>109.56</v>
      </c>
      <c r="J122" s="68">
        <v>172.8</v>
      </c>
      <c r="K122" s="68">
        <v>40.76</v>
      </c>
      <c r="L122" s="68"/>
      <c r="M122" s="68"/>
      <c r="N122" s="68"/>
      <c r="O122" s="68"/>
      <c r="P122" s="68"/>
      <c r="Q122" s="68"/>
      <c r="R122" s="68">
        <f>SUM(J122:Q122)</f>
        <v>213.56</v>
      </c>
      <c r="S122" s="70">
        <v>29.136583772750821</v>
      </c>
      <c r="T122" s="70">
        <v>8.7638055821963826E-3</v>
      </c>
      <c r="U122" s="70">
        <v>5.8661118778817558</v>
      </c>
      <c r="V122" s="70">
        <v>2.5611323105243624</v>
      </c>
      <c r="W122" s="70">
        <v>2.1486953393343016</v>
      </c>
      <c r="X122" s="70">
        <v>3.1263899557175479</v>
      </c>
      <c r="Y122" s="70">
        <v>31.171047874338367</v>
      </c>
      <c r="Z122" s="70">
        <v>8.2166873399458122</v>
      </c>
      <c r="AA122" s="70">
        <v>1.21889464135567</v>
      </c>
      <c r="AB122" s="70">
        <v>1.1301223146456156</v>
      </c>
      <c r="AC122" s="70">
        <v>0.76513046570169296</v>
      </c>
      <c r="AD122" s="70">
        <v>0</v>
      </c>
      <c r="AE122" s="70">
        <v>0.33308043254118347</v>
      </c>
      <c r="AF122" s="70">
        <f>SUM(S122:AE122)</f>
        <v>85.682640130319328</v>
      </c>
      <c r="AG122" s="68">
        <f>R122+AF122</f>
        <v>299.24264013031933</v>
      </c>
      <c r="AH122" s="70">
        <f>(R122+AF122)/H122</f>
        <v>9.9747546710106452</v>
      </c>
      <c r="AI122" s="70"/>
      <c r="AJ122" s="71">
        <f>AH122+AI122</f>
        <v>9.9747546710106452</v>
      </c>
      <c r="AK122" s="71">
        <f>H122*AJ122</f>
        <v>299.24264013031933</v>
      </c>
      <c r="AL122" s="154"/>
      <c r="AM122" s="160"/>
    </row>
    <row r="123" spans="1:39" s="72" customFormat="1" ht="25.5" x14ac:dyDescent="0.25">
      <c r="A123" s="73" t="s">
        <v>177</v>
      </c>
      <c r="B123" s="82" t="s">
        <v>123</v>
      </c>
      <c r="C123" s="74" t="s">
        <v>38</v>
      </c>
      <c r="D123" s="68">
        <v>14.23</v>
      </c>
      <c r="E123" s="68">
        <v>0</v>
      </c>
      <c r="F123" s="68">
        <v>14.23</v>
      </c>
      <c r="G123" s="129">
        <v>61</v>
      </c>
      <c r="H123" s="129">
        <v>70</v>
      </c>
      <c r="I123" s="68">
        <f>G123*F123</f>
        <v>868.03</v>
      </c>
      <c r="J123" s="68">
        <v>640.77</v>
      </c>
      <c r="K123" s="68">
        <v>151.16</v>
      </c>
      <c r="L123" s="68"/>
      <c r="M123" s="68"/>
      <c r="N123" s="68"/>
      <c r="O123" s="68"/>
      <c r="P123" s="68"/>
      <c r="Q123" s="68"/>
      <c r="R123" s="68">
        <f>SUM(J123:Q123)</f>
        <v>791.93</v>
      </c>
      <c r="S123" s="70">
        <v>194.26339421711575</v>
      </c>
      <c r="T123" s="70">
        <v>5.8431236549034905E-2</v>
      </c>
      <c r="U123" s="70">
        <v>39.111338966251786</v>
      </c>
      <c r="V123" s="70">
        <v>17.075929682150715</v>
      </c>
      <c r="W123" s="70">
        <v>14.326073811987264</v>
      </c>
      <c r="X123" s="70">
        <v>20.844692335276097</v>
      </c>
      <c r="Y123" s="70">
        <v>207.82784998412612</v>
      </c>
      <c r="Z123" s="70">
        <v>54.783415390361597</v>
      </c>
      <c r="AA123" s="70">
        <v>8.1267801355715044</v>
      </c>
      <c r="AB123" s="70">
        <v>7.5349052049430902</v>
      </c>
      <c r="AC123" s="70">
        <v>5.1013819068638302</v>
      </c>
      <c r="AD123" s="70">
        <v>0</v>
      </c>
      <c r="AE123" s="70">
        <v>2.2207591623445304</v>
      </c>
      <c r="AF123" s="70">
        <f>SUM(S123:AE123)</f>
        <v>571.27495203354135</v>
      </c>
      <c r="AG123" s="68">
        <f>R123+AF123</f>
        <v>1363.2049520335413</v>
      </c>
      <c r="AH123" s="70">
        <f>(R123+AF123)/H123</f>
        <v>19.474356457622019</v>
      </c>
      <c r="AI123" s="70"/>
      <c r="AJ123" s="71">
        <v>19.47</v>
      </c>
      <c r="AK123" s="71">
        <f>H123*AJ123</f>
        <v>1362.8999999999999</v>
      </c>
      <c r="AL123" s="154"/>
      <c r="AM123" s="160"/>
    </row>
    <row r="124" spans="1:39" s="72" customFormat="1" ht="25.5" x14ac:dyDescent="0.25">
      <c r="A124" s="73" t="s">
        <v>178</v>
      </c>
      <c r="B124" s="82" t="s">
        <v>125</v>
      </c>
      <c r="C124" s="74" t="s">
        <v>67</v>
      </c>
      <c r="D124" s="68">
        <v>35</v>
      </c>
      <c r="E124" s="68">
        <v>0</v>
      </c>
      <c r="F124" s="68">
        <v>35</v>
      </c>
      <c r="G124" s="129">
        <v>17.170000000000002</v>
      </c>
      <c r="H124" s="129">
        <v>20</v>
      </c>
      <c r="I124" s="68">
        <f>G124*F124</f>
        <v>600.95000000000005</v>
      </c>
      <c r="J124" s="68"/>
      <c r="K124" s="68"/>
      <c r="L124" s="68"/>
      <c r="M124" s="68"/>
      <c r="N124" s="68"/>
      <c r="O124" s="68"/>
      <c r="P124" s="68"/>
      <c r="Q124" s="68"/>
      <c r="R124" s="68">
        <f>SUM(J124:Q124)</f>
        <v>0</v>
      </c>
      <c r="S124" s="70"/>
      <c r="T124" s="70"/>
      <c r="U124" s="70"/>
      <c r="V124" s="70"/>
      <c r="W124" s="70"/>
      <c r="X124" s="70"/>
      <c r="Y124" s="70"/>
      <c r="Z124" s="70"/>
      <c r="AA124" s="70"/>
      <c r="AB124" s="70"/>
      <c r="AC124" s="70"/>
      <c r="AD124" s="70"/>
      <c r="AE124" s="70"/>
      <c r="AF124" s="70">
        <f>SUM(S124:AE124)</f>
        <v>0</v>
      </c>
      <c r="AG124" s="68">
        <f>R124+AF124</f>
        <v>0</v>
      </c>
      <c r="AH124" s="70">
        <v>35</v>
      </c>
      <c r="AI124" s="70"/>
      <c r="AJ124" s="71">
        <v>35</v>
      </c>
      <c r="AK124" s="71">
        <f>H124*AJ124</f>
        <v>700</v>
      </c>
      <c r="AL124" s="154"/>
      <c r="AM124" s="160"/>
    </row>
    <row r="125" spans="1:39" s="37" customFormat="1" x14ac:dyDescent="0.25">
      <c r="A125" s="121" t="s">
        <v>179</v>
      </c>
      <c r="B125" s="10" t="s">
        <v>127</v>
      </c>
      <c r="C125" s="123"/>
      <c r="D125" s="31"/>
      <c r="E125" s="31"/>
      <c r="F125" s="54"/>
      <c r="G125" s="123"/>
      <c r="H125" s="33"/>
      <c r="I125" s="40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6"/>
      <c r="AI125" s="36"/>
      <c r="AJ125" s="36"/>
      <c r="AK125" s="36"/>
      <c r="AL125" s="156"/>
      <c r="AM125" s="162"/>
    </row>
    <row r="126" spans="1:39" s="72" customFormat="1" x14ac:dyDescent="0.25">
      <c r="A126" s="77" t="s">
        <v>181</v>
      </c>
      <c r="B126" s="124" t="s">
        <v>268</v>
      </c>
      <c r="C126" s="125" t="s">
        <v>38</v>
      </c>
      <c r="D126" s="67"/>
      <c r="E126" s="67"/>
      <c r="F126" s="86"/>
      <c r="G126" s="129"/>
      <c r="H126" s="129">
        <v>1</v>
      </c>
      <c r="I126" s="68"/>
      <c r="J126" s="68">
        <v>11.52</v>
      </c>
      <c r="K126" s="68">
        <v>2.72</v>
      </c>
      <c r="L126" s="68"/>
      <c r="M126" s="68"/>
      <c r="N126" s="68"/>
      <c r="O126" s="68"/>
      <c r="P126" s="68"/>
      <c r="Q126" s="68"/>
      <c r="R126" s="68">
        <f t="shared" ref="R126" si="74">SUM(J126:Q126)</f>
        <v>14.24</v>
      </c>
      <c r="S126" s="70">
        <v>3.4685016224790748</v>
      </c>
      <c r="T126" s="70">
        <v>1.0432682883491475E-3</v>
      </c>
      <c r="U126" s="70">
        <v>0.69831860607849505</v>
      </c>
      <c r="V126" s="70">
        <v>0.30488445878631748</v>
      </c>
      <c r="W126" s="70">
        <v>0.25578679123199749</v>
      </c>
      <c r="X126" s="70">
        <v>0.37217433308190501</v>
      </c>
      <c r="Y126" s="70">
        <v>3.7106900029793</v>
      </c>
      <c r="Z126" s="70">
        <v>0.978137780059815</v>
      </c>
      <c r="AA126" s="70">
        <v>0.14510067735281526</v>
      </c>
      <c r="AB126" s="70">
        <v>0.13453296764372349</v>
      </c>
      <c r="AC126" s="70">
        <v>9.1083302091731003E-2</v>
      </c>
      <c r="AD126" s="70">
        <v>0</v>
      </c>
      <c r="AE126" s="70">
        <v>3.9650839978212497E-2</v>
      </c>
      <c r="AF126" s="70">
        <f t="shared" ref="AF126" si="75">SUM(S126:AE126)</f>
        <v>10.199904650051737</v>
      </c>
      <c r="AG126" s="68">
        <f t="shared" ref="AG126" si="76">R126+AF126</f>
        <v>24.439904650051737</v>
      </c>
      <c r="AH126" s="70">
        <f>(R126+AF126)/H126</f>
        <v>24.439904650051737</v>
      </c>
      <c r="AI126" s="70"/>
      <c r="AJ126" s="71">
        <f t="shared" ref="AJ126" si="77">AH126+AI126</f>
        <v>24.439904650051737</v>
      </c>
      <c r="AK126" s="71">
        <f>H126*AJ126</f>
        <v>24.439904650051737</v>
      </c>
      <c r="AL126" s="154"/>
      <c r="AM126" s="160"/>
    </row>
    <row r="127" spans="1:39" s="72" customFormat="1" ht="51" x14ac:dyDescent="0.25">
      <c r="A127" s="77" t="s">
        <v>182</v>
      </c>
      <c r="B127" s="124" t="s">
        <v>267</v>
      </c>
      <c r="C127" s="125" t="s">
        <v>38</v>
      </c>
      <c r="D127" s="68">
        <v>71.14</v>
      </c>
      <c r="E127" s="68">
        <v>0</v>
      </c>
      <c r="F127" s="68">
        <v>71.14</v>
      </c>
      <c r="G127" s="129">
        <v>1</v>
      </c>
      <c r="H127" s="129">
        <v>1</v>
      </c>
      <c r="I127" s="68">
        <v>71.14</v>
      </c>
      <c r="J127" s="68">
        <v>44.18</v>
      </c>
      <c r="K127" s="68">
        <v>10.42</v>
      </c>
      <c r="L127" s="68"/>
      <c r="M127" s="68"/>
      <c r="N127" s="68"/>
      <c r="O127" s="68"/>
      <c r="P127" s="68"/>
      <c r="Q127" s="68"/>
      <c r="R127" s="68">
        <v>54.6</v>
      </c>
      <c r="S127" s="70">
        <v>13.874006489916288</v>
      </c>
      <c r="T127" s="70">
        <v>4.1730731533965899E-3</v>
      </c>
      <c r="U127" s="70">
        <v>2.7932744243139767</v>
      </c>
      <c r="V127" s="70">
        <v>1.2195378351452686</v>
      </c>
      <c r="W127" s="70">
        <v>1.0231471649279933</v>
      </c>
      <c r="X127" s="70">
        <v>1.4886973323276194</v>
      </c>
      <c r="Y127" s="70">
        <v>14.842760011917211</v>
      </c>
      <c r="Z127" s="70">
        <v>3.9125511202392573</v>
      </c>
      <c r="AA127" s="70">
        <v>0.58040270941126082</v>
      </c>
      <c r="AB127" s="70">
        <v>0.53813187057489353</v>
      </c>
      <c r="AC127" s="70">
        <v>0.36433320836692396</v>
      </c>
      <c r="AD127" s="70">
        <v>0</v>
      </c>
      <c r="AE127" s="70">
        <v>0.15860335991285002</v>
      </c>
      <c r="AF127" s="70">
        <v>40.799618600206934</v>
      </c>
      <c r="AG127" s="68">
        <v>95.399618600206935</v>
      </c>
      <c r="AH127" s="70">
        <v>95.399618600206935</v>
      </c>
      <c r="AI127" s="70"/>
      <c r="AJ127" s="71">
        <v>95.399618600206935</v>
      </c>
      <c r="AK127" s="71">
        <f>H127*AJ127</f>
        <v>95.399618600206935</v>
      </c>
      <c r="AL127" s="154"/>
      <c r="AM127" s="160"/>
    </row>
    <row r="128" spans="1:39" s="72" customFormat="1" ht="38.25" x14ac:dyDescent="0.25">
      <c r="A128" s="85" t="s">
        <v>183</v>
      </c>
      <c r="B128" s="82" t="s">
        <v>269</v>
      </c>
      <c r="C128" s="82" t="s">
        <v>38</v>
      </c>
      <c r="D128" s="68">
        <v>26.86</v>
      </c>
      <c r="E128" s="68">
        <v>0</v>
      </c>
      <c r="F128" s="68">
        <v>26.86</v>
      </c>
      <c r="G128" s="129">
        <f>[1]ieņēmumi_2020!E826</f>
        <v>20</v>
      </c>
      <c r="H128" s="129">
        <v>25</v>
      </c>
      <c r="I128" s="68">
        <f>[1]ieņēmumi_2020!F826</f>
        <v>537.20000000000016</v>
      </c>
      <c r="J128" s="68">
        <v>336</v>
      </c>
      <c r="K128" s="68">
        <v>79.260000000000005</v>
      </c>
      <c r="L128" s="68"/>
      <c r="M128" s="68"/>
      <c r="N128" s="68"/>
      <c r="O128" s="68"/>
      <c r="P128" s="68"/>
      <c r="Q128" s="68"/>
      <c r="R128" s="68">
        <f>SUM(J128:Q128)</f>
        <v>415.26</v>
      </c>
      <c r="S128" s="70">
        <v>130.95860778716315</v>
      </c>
      <c r="T128" s="70">
        <v>3.9390197111411444E-2</v>
      </c>
      <c r="U128" s="70">
        <v>26.366091874147244</v>
      </c>
      <c r="V128" s="70">
        <v>11.511381168119872</v>
      </c>
      <c r="W128" s="70">
        <v>9.6576232956022974</v>
      </c>
      <c r="X128" s="70">
        <v>14.052013756789378</v>
      </c>
      <c r="Y128" s="70">
        <v>140.10280219289297</v>
      </c>
      <c r="Z128" s="70">
        <v>36.931094703973301</v>
      </c>
      <c r="AA128" s="70">
        <v>5.4784990071642055</v>
      </c>
      <c r="AB128" s="70">
        <v>5.0794988907933787</v>
      </c>
      <c r="AC128" s="70">
        <v>3.4389900115039271</v>
      </c>
      <c r="AD128" s="70">
        <v>0</v>
      </c>
      <c r="AE128" s="70">
        <v>1.4970783832088665</v>
      </c>
      <c r="AF128" s="70">
        <f>SUM(S128:AE128)</f>
        <v>385.11307126846998</v>
      </c>
      <c r="AG128" s="68">
        <f>R128+AF128</f>
        <v>800.37307126846997</v>
      </c>
      <c r="AH128" s="70">
        <f>(R128+AF128)/H128</f>
        <v>32.014922850738799</v>
      </c>
      <c r="AI128" s="70"/>
      <c r="AJ128" s="71">
        <v>32</v>
      </c>
      <c r="AK128" s="71">
        <f>H128*AJ128</f>
        <v>800</v>
      </c>
      <c r="AL128" s="154"/>
      <c r="AM128" s="160"/>
    </row>
    <row r="129" spans="1:39" s="72" customFormat="1" x14ac:dyDescent="0.25">
      <c r="A129" s="92" t="s">
        <v>265</v>
      </c>
      <c r="B129" s="78" t="s">
        <v>270</v>
      </c>
      <c r="C129" s="93" t="s">
        <v>61</v>
      </c>
      <c r="D129" s="68">
        <v>5</v>
      </c>
      <c r="E129" s="68">
        <v>0</v>
      </c>
      <c r="F129" s="68">
        <v>5</v>
      </c>
      <c r="G129" s="129">
        <f>[1]ieņēmumi_2020!E3025</f>
        <v>15</v>
      </c>
      <c r="H129" s="129">
        <v>20</v>
      </c>
      <c r="I129" s="68">
        <f>[1]ieņēmumi_2020!F3025</f>
        <v>75</v>
      </c>
      <c r="J129" s="68"/>
      <c r="K129" s="68"/>
      <c r="L129" s="68"/>
      <c r="M129" s="68"/>
      <c r="N129" s="68"/>
      <c r="O129" s="68"/>
      <c r="P129" s="68"/>
      <c r="Q129" s="68"/>
      <c r="R129" s="68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68"/>
      <c r="AH129" s="71">
        <v>5</v>
      </c>
      <c r="AI129" s="71"/>
      <c r="AJ129" s="71">
        <v>5</v>
      </c>
      <c r="AK129" s="71">
        <f>H129*AJ129</f>
        <v>100</v>
      </c>
      <c r="AL129" s="154"/>
      <c r="AM129" s="160"/>
    </row>
    <row r="130" spans="1:39" s="72" customFormat="1" x14ac:dyDescent="0.25">
      <c r="A130" s="69" t="s">
        <v>266</v>
      </c>
      <c r="B130" s="82" t="s">
        <v>130</v>
      </c>
      <c r="C130" s="74" t="s">
        <v>131</v>
      </c>
      <c r="D130" s="68"/>
      <c r="E130" s="68"/>
      <c r="F130" s="68"/>
      <c r="G130" s="129"/>
      <c r="H130" s="129">
        <v>60</v>
      </c>
      <c r="I130" s="68"/>
      <c r="J130" s="68">
        <v>153.1</v>
      </c>
      <c r="K130" s="68">
        <v>36.119999999999997</v>
      </c>
      <c r="L130" s="68"/>
      <c r="M130" s="68"/>
      <c r="N130" s="68"/>
      <c r="O130" s="68"/>
      <c r="P130" s="68"/>
      <c r="Q130" s="68"/>
      <c r="R130" s="68">
        <f>SUM(J130:Q130)</f>
        <v>189.22</v>
      </c>
      <c r="S130" s="70">
        <v>44.387459616319191</v>
      </c>
      <c r="T130" s="70">
        <v>1.3351018410360753E-2</v>
      </c>
      <c r="U130" s="70">
        <v>8.9365934632254866</v>
      </c>
      <c r="V130" s="70">
        <v>3.9016982187104743</v>
      </c>
      <c r="W130" s="70">
        <v>3.2733805838854551</v>
      </c>
      <c r="X130" s="70">
        <v>4.7628270008120071</v>
      </c>
      <c r="Y130" s="70">
        <v>47.486817243637297</v>
      </c>
      <c r="Z130" s="70">
        <v>12.517523685218652</v>
      </c>
      <c r="AA130" s="70">
        <v>1.856897057379856</v>
      </c>
      <c r="AB130" s="70">
        <v>1.7216588943329461</v>
      </c>
      <c r="AC130" s="70">
        <v>1.1656204417249352</v>
      </c>
      <c r="AD130" s="70">
        <v>0</v>
      </c>
      <c r="AE130" s="70">
        <v>0.50742373792753248</v>
      </c>
      <c r="AF130" s="70">
        <f>SUM(S130:AE130)</f>
        <v>130.53125096158419</v>
      </c>
      <c r="AG130" s="68">
        <f>R130+AF130</f>
        <v>319.75125096158422</v>
      </c>
      <c r="AH130" s="70">
        <f>(R130+AF130)/H130</f>
        <v>5.3291875160264039</v>
      </c>
      <c r="AI130" s="70">
        <f t="shared" ref="AI130" si="78">AH130*0.21</f>
        <v>1.1191293783655447</v>
      </c>
      <c r="AJ130" s="71">
        <f t="shared" ref="AJ130" si="79">AH130+AI130</f>
        <v>6.4483168943919491</v>
      </c>
      <c r="AK130" s="71">
        <f>H130*AJ130</f>
        <v>386.89901366351694</v>
      </c>
      <c r="AL130" s="158"/>
      <c r="AM130" s="164"/>
    </row>
    <row r="131" spans="1:39" x14ac:dyDescent="0.25">
      <c r="B131" s="1" t="s">
        <v>186</v>
      </c>
      <c r="G131" s="59"/>
      <c r="H131" s="136"/>
      <c r="I131" s="142">
        <f>SUM(I8:I130)-I55-I125</f>
        <v>943321.75795788912</v>
      </c>
      <c r="J131" s="29"/>
      <c r="K131" s="29"/>
      <c r="L131" s="29"/>
      <c r="M131" s="29"/>
      <c r="N131" s="29"/>
      <c r="O131" s="29"/>
      <c r="P131" s="29"/>
      <c r="Q131" s="29"/>
      <c r="R131" s="29"/>
      <c r="S131" s="12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15"/>
      <c r="AH131" s="9"/>
      <c r="AI131" s="9"/>
      <c r="AJ131" s="9"/>
      <c r="AK131" s="166">
        <f>SUM(AK8:AK130)</f>
        <v>1478809.5010856676</v>
      </c>
      <c r="AL131" s="165">
        <v>1224059</v>
      </c>
      <c r="AM131" s="167">
        <f>AK131-AL131</f>
        <v>254750.50108566764</v>
      </c>
    </row>
    <row r="132" spans="1:39" x14ac:dyDescent="0.25">
      <c r="G132" s="59"/>
      <c r="H132" s="136"/>
      <c r="I132" s="141"/>
      <c r="J132" s="137"/>
      <c r="K132" s="137"/>
      <c r="L132" s="137"/>
      <c r="M132" s="137"/>
      <c r="N132" s="137"/>
      <c r="O132" s="137"/>
      <c r="P132" s="137"/>
      <c r="Q132" s="137"/>
      <c r="R132" s="137"/>
      <c r="S132" s="138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137"/>
      <c r="AD132" s="137"/>
      <c r="AE132" s="137"/>
      <c r="AF132" s="137"/>
      <c r="AG132" s="139"/>
      <c r="AH132" s="140"/>
      <c r="AI132" s="140"/>
      <c r="AJ132" s="140"/>
      <c r="AK132" s="139"/>
    </row>
    <row r="134" spans="1:39" s="1" customFormat="1" ht="12.75" x14ac:dyDescent="0.25">
      <c r="H134" s="60"/>
      <c r="I134" s="60"/>
    </row>
    <row r="135" spans="1:39" s="1" customFormat="1" ht="12.75" x14ac:dyDescent="0.25">
      <c r="H135" s="60"/>
      <c r="I135" s="60"/>
    </row>
    <row r="137" spans="1:39" x14ac:dyDescent="0.25">
      <c r="B137" s="126"/>
      <c r="C137" s="62"/>
    </row>
    <row r="139" spans="1:39" s="61" customFormat="1" x14ac:dyDescent="0.25">
      <c r="A139" s="1"/>
      <c r="B139" s="1"/>
      <c r="C139" s="1"/>
      <c r="D139" s="1"/>
      <c r="E139" s="1"/>
      <c r="F139" s="1"/>
      <c r="G139" s="1"/>
      <c r="H139" s="60"/>
      <c r="I139" s="60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2"/>
      <c r="AI139" s="2"/>
      <c r="AJ139" s="2"/>
      <c r="AK139" s="2"/>
      <c r="AL139" s="2"/>
    </row>
    <row r="140" spans="1:39" s="61" customFormat="1" x14ac:dyDescent="0.25">
      <c r="A140" s="1"/>
      <c r="B140" s="1"/>
      <c r="C140" s="63"/>
      <c r="D140" s="1"/>
      <c r="E140" s="1"/>
      <c r="F140" s="1"/>
      <c r="G140" s="1"/>
      <c r="H140" s="60"/>
      <c r="I140" s="60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2"/>
      <c r="AI140" s="2"/>
      <c r="AJ140" s="2"/>
      <c r="AK140" s="2"/>
      <c r="AL140" s="2"/>
    </row>
    <row r="141" spans="1:39" s="61" customFormat="1" x14ac:dyDescent="0.25">
      <c r="A141" s="1"/>
      <c r="B141" s="1"/>
      <c r="C141" s="63"/>
      <c r="D141" s="1"/>
      <c r="E141" s="1"/>
      <c r="F141" s="1"/>
      <c r="G141" s="1"/>
      <c r="H141" s="60"/>
      <c r="I141" s="60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2"/>
      <c r="AI141" s="2"/>
      <c r="AJ141" s="2"/>
      <c r="AK141" s="2"/>
      <c r="AL141" s="2"/>
    </row>
    <row r="142" spans="1:39" s="61" customFormat="1" x14ac:dyDescent="0.25">
      <c r="A142" s="1"/>
      <c r="B142" s="1"/>
      <c r="C142" s="63"/>
      <c r="D142" s="1"/>
      <c r="E142" s="1"/>
      <c r="F142" s="1"/>
      <c r="G142" s="1"/>
      <c r="H142" s="60"/>
      <c r="I142" s="60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2"/>
      <c r="AI142" s="2"/>
      <c r="AJ142" s="2"/>
      <c r="AK142" s="2"/>
      <c r="AL142" s="2"/>
    </row>
  </sheetData>
  <mergeCells count="23">
    <mergeCell ref="AL3:AL5"/>
    <mergeCell ref="AM3:AM5"/>
    <mergeCell ref="AK3:AK5"/>
    <mergeCell ref="J4:J5"/>
    <mergeCell ref="K4:K5"/>
    <mergeCell ref="L4:Q4"/>
    <mergeCell ref="R4:R5"/>
    <mergeCell ref="S4:AE4"/>
    <mergeCell ref="AF4:AF5"/>
    <mergeCell ref="AJ3:AJ5"/>
    <mergeCell ref="J3:R3"/>
    <mergeCell ref="S3:AF3"/>
    <mergeCell ref="AH3:AH5"/>
    <mergeCell ref="AI3:AI5"/>
    <mergeCell ref="F3:F5"/>
    <mergeCell ref="G3:G5"/>
    <mergeCell ref="H3:H5"/>
    <mergeCell ref="I3:I5"/>
    <mergeCell ref="A3:A5"/>
    <mergeCell ref="B3:B5"/>
    <mergeCell ref="C3:C5"/>
    <mergeCell ref="D3:D5"/>
    <mergeCell ref="E3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aprēķini (2022)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Jeļena Martovicka</dc:creator>
  <cp:lastModifiedBy>Windows User</cp:lastModifiedBy>
  <dcterms:created xsi:type="dcterms:W3CDTF">2022-04-12T13:04:35Z</dcterms:created>
  <dcterms:modified xsi:type="dcterms:W3CDTF">2022-10-04T06:58:39Z</dcterms:modified>
</cp:coreProperties>
</file>