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lasma_zandberga_vm_gov_lv/Documents/SLIMNICU_PIESKIRUMI/Operatīvais datu panelis/2022/"/>
    </mc:Choice>
  </mc:AlternateContent>
  <xr:revisionPtr revIDLastSave="0" documentId="8_{4A19F33F-957E-426F-B42D-129B72478BC6}" xr6:coauthVersionLast="47" xr6:coauthVersionMax="47" xr10:uidLastSave="{00000000-0000-0000-0000-000000000000}"/>
  <bookViews>
    <workbookView xWindow="-120" yWindow="-120" windowWidth="29040" windowHeight="15840" tabRatio="992" activeTab="1" xr2:uid="{B0509B64-BB2E-4F54-A025-ACC4C60B9DA2}"/>
  </bookViews>
  <sheets>
    <sheet name="Kopsavilkums" sheetId="2" r:id="rId1"/>
    <sheet name="SAIRIS" sheetId="3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_2_d_NMP_lim" localSheetId="1">#REF!</definedName>
    <definedName name="_1_2_d_NMP_lim">#REF!</definedName>
    <definedName name="aa" localSheetId="1">#REF!</definedName>
    <definedName name="aa">#REF!</definedName>
    <definedName name="_xlnm.Auto_Open" localSheetId="1">#REF!</definedName>
    <definedName name="_xlnm.Auto_Open">#REF!</definedName>
    <definedName name="b" localSheetId="1">#REF!</definedName>
    <definedName name="b">#REF!</definedName>
    <definedName name="BEx3ATHHUCGCIRND8KLAREDV3L40" hidden="1">[1]HEADER!#REF!</definedName>
    <definedName name="BEx3QB2RILYEXIROLAFCWQMOJXMN" hidden="1">[1]HEADER!#REF!</definedName>
    <definedName name="BEx3RIJ9LXPXWNF4BFBFA4ILG6AY" hidden="1">[1]HEADER!#REF!</definedName>
    <definedName name="BEx3T3XEKJ0I8634YNR6MPN3OBQL" hidden="1">[1]HEADER!#REF!</definedName>
    <definedName name="BEx73MBHXPGN5MLC2IC6RCMRLO6D" hidden="1">[1]HEADER!#REF!</definedName>
    <definedName name="BEx7KKYHXVDNTR0VZKUAIUQCSOP9" hidden="1">[1]HEADER!#REF!</definedName>
    <definedName name="BEx9EDPXWEPLE7S1KH5K8GGFZKC0" hidden="1">[1]HEADER!#REF!</definedName>
    <definedName name="BExBE9K6C6Q27ZVX3WOCP2J41BHY" hidden="1">[1]HEADER!#REF!</definedName>
    <definedName name="BExCQGR4Z3D1E5XRGMT5VWBAFBXW" hidden="1">[1]ZQZBC_PLN__04_03_10!#REF!</definedName>
    <definedName name="BExMP7OQLL0R8VO1CGH6H677G4ZU" hidden="1">[1]HEADER!#REF!</definedName>
    <definedName name="BExO50CMJCMLOGHRH7OH9FMGVTSS" hidden="1">[1]HEADER!#REF!</definedName>
    <definedName name="BExOA3RQ9DFFMJC5QYZ23ZT9RUN8" hidden="1">[1]HEADER!#REF!</definedName>
    <definedName name="BExS6S40JMF44ZTMXW3UE4WW9B54" hidden="1">[1]HEADER!#REF!</definedName>
    <definedName name="BExU5I577AMALET6AIZ4P1LRV9CU" hidden="1">[1]ZQZBC_PLN__04_03_10!#REF!</definedName>
    <definedName name="BExU7EBQBMZVYUSS9YS0I4JESH9L" hidden="1">[1]HEADER!#REF!</definedName>
    <definedName name="BExUC9I2YXGSCVE8W0KZ56D3E9UX" hidden="1">[1]HEADER!#REF!</definedName>
    <definedName name="BExZJQJI4H09EC94GXCLZDAB05VB" hidden="1">[1]HEADER!#REF!</definedName>
    <definedName name="bt" localSheetId="1">#REF!</definedName>
    <definedName name="bt">#REF!</definedName>
    <definedName name="BX" localSheetId="1">#REF!</definedName>
    <definedName name="BX">#REF!</definedName>
    <definedName name="CalendarYear" localSheetId="1">#REF!</definedName>
    <definedName name="CalendarYear">#REF!</definedName>
    <definedName name="ccc" localSheetId="1">#REF!</definedName>
    <definedName name="ccc">#REF!</definedName>
    <definedName name="d" localSheetId="1">#REF!</definedName>
    <definedName name="d">#REF!</definedName>
    <definedName name="D_Evija3" localSheetId="1">#REF!</definedName>
    <definedName name="D_Evija3">#REF!</definedName>
    <definedName name="DaysAndWeeks" localSheetId="1">{0,1,2,3,4,5,6} + {0;1;2;3;4;5}*7</definedName>
    <definedName name="DaysAndWeeks">{0,1,2,3,4,5,6} + {0;1;2;3;4;5}*7</definedName>
    <definedName name="de" localSheetId="1">#REF!</definedName>
    <definedName name="de">#REF!</definedName>
    <definedName name="dff">#NAME?</definedName>
    <definedName name="DRGNAMES" localSheetId="1">#REF!</definedName>
    <definedName name="DRGNAMES">#REF!</definedName>
    <definedName name="e" localSheetId="1">#REF!</definedName>
    <definedName name="e">#REF!</definedName>
    <definedName name="ee" localSheetId="1">#REF!</definedName>
    <definedName name="ee">#REF!</definedName>
    <definedName name="Excel_BuiltIn__FilterDatabase_2" localSheetId="1">#REF!</definedName>
    <definedName name="Excel_BuiltIn__FilterDatabase_2">#REF!</definedName>
    <definedName name="Excel_BuiltIn__FilterDatabase_3" localSheetId="1">#REF!</definedName>
    <definedName name="Excel_BuiltIn__FilterDatabase_3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gad_skaits" localSheetId="1">#REF!</definedName>
    <definedName name="gad_skaits">#REF!</definedName>
    <definedName name="gad_skaits_1" localSheetId="1">#REF!</definedName>
    <definedName name="gad_skaits_1">#REF!</definedName>
    <definedName name="gala">{0,1,2,3,4,5,6} + {0;1;2;3;4;5}*7</definedName>
    <definedName name="Gala_kopsavilkums">#REF!</definedName>
    <definedName name="gggg" localSheetId="1">#REF!</definedName>
    <definedName name="gggg">#REF!</definedName>
    <definedName name="ghy" localSheetId="1">#REF!</definedName>
    <definedName name="ghy">#REF!</definedName>
    <definedName name="h" localSheetId="1">#REF!</definedName>
    <definedName name="h">#REF!</definedName>
    <definedName name="hh" localSheetId="1">#REF!</definedName>
    <definedName name="hh">#REF!</definedName>
    <definedName name="hjh" localSheetId="1">#REF!</definedName>
    <definedName name="hjh">#REF!</definedName>
    <definedName name="hyh" localSheetId="1">#REF!</definedName>
    <definedName name="hyh">#REF!</definedName>
    <definedName name="i" localSheetId="1">#REF!</definedName>
    <definedName name="i">#REF!</definedName>
    <definedName name="izm.kods" localSheetId="1">#REF!</definedName>
    <definedName name="izm.kods">#REF!</definedName>
    <definedName name="izm.kods_1">[2]izm.posteni!$A$2:$A$216</definedName>
    <definedName name="izm.nos" localSheetId="1">#REF!</definedName>
    <definedName name="izm.nos">#REF!</definedName>
    <definedName name="izm.nos_1">[2]izm.posteni!$B$2:$B$216</definedName>
    <definedName name="jhg" localSheetId="1">#REF!</definedName>
    <definedName name="jhg">#REF!</definedName>
    <definedName name="kk" localSheetId="1">#REF!</definedName>
    <definedName name="kk">#REF!</definedName>
    <definedName name="l" localSheetId="1">#REF!</definedName>
    <definedName name="l">#REF!</definedName>
    <definedName name="Limeni_7_9group" localSheetId="1">#REF!</definedName>
    <definedName name="Limeni_7_9group">#REF!</definedName>
    <definedName name="mmm" hidden="1">[1]ZQZBC_PLN__04_03_10!#REF!</definedName>
    <definedName name="n" localSheetId="1">#REF!</definedName>
    <definedName name="n">#REF!</definedName>
    <definedName name="P_Dati_rikojums" localSheetId="1">#REF!</definedName>
    <definedName name="P_Dati_rikojums">#REF!</definedName>
    <definedName name="pp" localSheetId="1">#REF!</definedName>
    <definedName name="pp">#REF!</definedName>
    <definedName name="Recover" localSheetId="1">[3]Macro1!$A$80</definedName>
    <definedName name="Recover">[4]Macro1!$A$135</definedName>
    <definedName name="Rikojums2222" localSheetId="1">[5]Macro1!$A$106</definedName>
    <definedName name="Rikojums2222">[6]Macro1!$A$106</definedName>
    <definedName name="rr" localSheetId="1">#REF!</definedName>
    <definedName name="rr">#REF!</definedName>
    <definedName name="rt" localSheetId="1">#REF!</definedName>
    <definedName name="rt">#REF!</definedName>
    <definedName name="rty" localSheetId="1">#REF!</definedName>
    <definedName name="rty">#REF!</definedName>
    <definedName name="S5\" localSheetId="1">#REF!</definedName>
    <definedName name="S5\">#REF!</definedName>
    <definedName name="ss" localSheetId="1">#REF!</definedName>
    <definedName name="ss">#REF!</definedName>
    <definedName name="Str." localSheetId="1">#REF!</definedName>
    <definedName name="Str.">#REF!</definedName>
    <definedName name="Str.vien.nos." localSheetId="1">#REF!</definedName>
    <definedName name="Str.vien.nos.">#REF!</definedName>
    <definedName name="Struktura" localSheetId="1">#REF!</definedName>
    <definedName name="Struktura">#REF!</definedName>
    <definedName name="Struktūrvien.kodi2" localSheetId="1">#REF!</definedName>
    <definedName name="Struktūrvien.kodi2">#REF!</definedName>
    <definedName name="Struktūrvien.kodi2_1">[2]strukturkodi!$B$2:$B$232</definedName>
    <definedName name="Struktūrvien.kods" localSheetId="1">#REF!</definedName>
    <definedName name="Struktūrvien.kods">#REF!</definedName>
    <definedName name="Struktūrvien.kods_1">[2]strukturkodi!$A$2:$A$232</definedName>
    <definedName name="T13l6">[7]ATSKAITE_2v!#REF!</definedName>
    <definedName name="TableName">"Dummy"</definedName>
    <definedName name="TWO_LINKS">'[8]8.1.'!$C$5</definedName>
    <definedName name="ty" localSheetId="1">#REF!</definedName>
    <definedName name="ty">#REF!</definedName>
    <definedName name="tyuj" localSheetId="1">#REF!</definedName>
    <definedName name="tyuj">#REF!</definedName>
    <definedName name="u" localSheetId="1">#REF!</definedName>
    <definedName name="u">#REF!</definedName>
    <definedName name="U_N_A" localSheetId="1">#REF!</definedName>
    <definedName name="U_N_A">#REF!</definedName>
    <definedName name="wedr" localSheetId="1">#REF!</definedName>
    <definedName name="wedr">#REF!</definedName>
    <definedName name="WeekStart" localSheetId="1">#REF!</definedName>
    <definedName name="WeekStart">#REF!</definedName>
    <definedName name="x" localSheetId="1">#REF!</definedName>
    <definedName name="x">#REF!</definedName>
    <definedName name="XBD">[9]Dati!$B$6</definedName>
    <definedName name="XDD">[9]Dati!$B$4</definedName>
    <definedName name="XDS">[9]Dati!$B$5</definedName>
    <definedName name="XSVD">[9]Dati!$B$7</definedName>
    <definedName name="xxxx" localSheetId="1">#REF!</definedName>
    <definedName name="xxxx">#REF!</definedName>
    <definedName name="yuh" localSheetId="1">#REF!</definedName>
    <definedName name="yuh">#REF!</definedName>
    <definedName name="yyyy" localSheetId="1">#REF!</definedName>
    <definedName name="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35" l="1"/>
  <c r="E19" i="35"/>
  <c r="D19" i="35"/>
  <c r="D36" i="35" s="1"/>
  <c r="C39" i="35" s="1"/>
  <c r="E22" i="2" l="1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C19" i="35"/>
  <c r="C5" i="35"/>
  <c r="G22" i="2" l="1"/>
  <c r="C40" i="35"/>
  <c r="F22" i="2" s="1"/>
  <c r="F25" i="2" s="1"/>
  <c r="G20" i="2"/>
  <c r="C35" i="35"/>
  <c r="C36" i="35" s="1"/>
  <c r="D20" i="2" l="1"/>
  <c r="C20" i="2"/>
  <c r="C25" i="2" s="1"/>
  <c r="E25" i="2" l="1"/>
</calcChain>
</file>

<file path=xl/sharedStrings.xml><?xml version="1.0" encoding="utf-8"?>
<sst xmlns="http://schemas.openxmlformats.org/spreadsheetml/2006/main" count="123" uniqueCount="64">
  <si>
    <t>Ārstniecības iestāde</t>
  </si>
  <si>
    <t>N.p.k.</t>
  </si>
  <si>
    <t>Liepājas reģionālā slimnīca</t>
  </si>
  <si>
    <t>Ziemeļkurzemes reģionālā slimnīca Talsu filiāle</t>
  </si>
  <si>
    <t>Jelgavas pilsētas slimnīca</t>
  </si>
  <si>
    <t>Jūrmalas slimnīca</t>
  </si>
  <si>
    <t>Dobeles un apkārtnes slimnīca</t>
  </si>
  <si>
    <t>Preiļu slimnīca</t>
  </si>
  <si>
    <t>Tukuma slimnīca</t>
  </si>
  <si>
    <t>Aizkraukles slimnīca</t>
  </si>
  <si>
    <t>Bauskas slimnīca</t>
  </si>
  <si>
    <t>Ludzas medicīnas centrs</t>
  </si>
  <si>
    <t>Saldus medicīnas centrs</t>
  </si>
  <si>
    <t>KOPĀ</t>
  </si>
  <si>
    <t>Rīgas 1. slimnīca</t>
  </si>
  <si>
    <t>1.pielikums</t>
  </si>
  <si>
    <t>1.1. pielikums</t>
  </si>
  <si>
    <t>Pavisam kopā nepieciešams, euro</t>
  </si>
  <si>
    <t>Pavisam kopā nepieciešams</t>
  </si>
  <si>
    <t>Par finanšu līdzekļu piešķiršanu no valsts budžeta programmas “Līdzekļi neparedzētiem gadījumiem”</t>
  </si>
  <si>
    <t>Vidzemes slimnīca</t>
  </si>
  <si>
    <t>Datums</t>
  </si>
  <si>
    <t>Pavadzīmes vai rēķina Nr.</t>
  </si>
  <si>
    <t>Daugavpils reģionālā slimnīca</t>
  </si>
  <si>
    <t>Papildus nepieciešamais finansējums (plāns), euro</t>
  </si>
  <si>
    <t>Rīgas 2. slimnīca</t>
  </si>
  <si>
    <t>Operatīvais datu panelis</t>
  </si>
  <si>
    <t>Atlikums</t>
  </si>
  <si>
    <t xml:space="preserve"> </t>
  </si>
  <si>
    <t>Npk</t>
  </si>
  <si>
    <t>Posms</t>
  </si>
  <si>
    <t>Projekta vadība</t>
  </si>
  <si>
    <t>Izstrāde:</t>
  </si>
  <si>
    <t>Funkcionalitātes papildināšana</t>
  </si>
  <si>
    <t>Autorizācijas mehānisms</t>
  </si>
  <si>
    <t>Integrācija ar lokālajām IS</t>
  </si>
  <si>
    <t>Izmaiņas saistībā ar lokālajām IS</t>
  </si>
  <si>
    <t>Drošības pārbaudes</t>
  </si>
  <si>
    <t>Serveru resursi</t>
  </si>
  <si>
    <t>Kopā:</t>
  </si>
  <si>
    <t>Kopā ar PVN:</t>
  </si>
  <si>
    <t>Operatīvā datu paneļa darbības nodrošināšanai nepieciešamais finansējums (turpmāk SAIRIS)</t>
  </si>
  <si>
    <t>Summa ar PVN, EUR (plāns)</t>
  </si>
  <si>
    <t>Papildus nepieciešams finansējums</t>
  </si>
  <si>
    <t>Rēķins Nr. 2208-054 ZZD</t>
  </si>
  <si>
    <t>Programmatūras prasību specifikācijas, Programmatūras projektējuma apraksti</t>
  </si>
  <si>
    <t>Rēķins Nr. 2206-081 ZZD</t>
  </si>
  <si>
    <t>2022. gada 22. jūnijs</t>
  </si>
  <si>
    <t>Rēķins Nr. 2204-095 ZZD</t>
  </si>
  <si>
    <t>2022. gada 04. aprīlis</t>
  </si>
  <si>
    <t>Rēķins Nr. 2204-096 ZZD</t>
  </si>
  <si>
    <t>2022. gada 05. aprīlis</t>
  </si>
  <si>
    <t>Rēķins Nr. 2205-049 ZZD</t>
  </si>
  <si>
    <t>2022. gada 03. maijs</t>
  </si>
  <si>
    <t>2022. gada 04. augusts</t>
  </si>
  <si>
    <t>Piezīmes</t>
  </si>
  <si>
    <t>Piešķirts finansējums ar FM rīkojumu Nr.259</t>
  </si>
  <si>
    <t>Piešķirts finansējums ar FM rīkojumu Nr.594</t>
  </si>
  <si>
    <t>Piešķirts ar Fm rīkojumu Nr.594</t>
  </si>
  <si>
    <t>2022.gada 17. augusts</t>
  </si>
  <si>
    <t>Rēķins Nr. 2208-064 ZZD</t>
  </si>
  <si>
    <t>2022.gada 09.septembris</t>
  </si>
  <si>
    <t>Rēķins Nr. 2209-056 ZZD</t>
  </si>
  <si>
    <t>Papildus nepieciešamais finansējums par 2022. gadā veiktajiem darbiem (augusts un septembris)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</si>
</sst>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164" formatCode="_-* #,##0.00\ &quot;€&quot;_-;\-* #,##0.00\ &quot;€&quot;_-;_-* &quot;-&quot;??\ &quot;€&quot;_-;_-@_-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2"/>
      <color rgb="FF000000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92D050"/>
      <name val="Calibri"/>
      <family val="2"/>
      <charset val="186"/>
      <scheme val="minor"/>
    </font>
    <font>
      <sz val="12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4" fillId="0" borderId="0" xfId="0" applyFont="1"/>
    <xf numFmtId="0" fontId="2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4" fontId="0" fillId="0" borderId="0" xfId="0" applyNumberFormat="1"/>
    <xf numFmtId="4" fontId="4" fillId="0" borderId="0" xfId="0" applyNumberFormat="1" applyFont="1"/>
    <xf numFmtId="4" fontId="5" fillId="3" borderId="1" xfId="0" applyNumberFormat="1" applyFont="1" applyFill="1" applyBorder="1"/>
    <xf numFmtId="0" fontId="9" fillId="0" borderId="0" xfId="0" applyFont="1"/>
    <xf numFmtId="4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0" xfId="0" applyNumberFormat="1" applyFont="1"/>
    <xf numFmtId="4" fontId="8" fillId="0" borderId="0" xfId="0" applyNumberFormat="1" applyFont="1"/>
    <xf numFmtId="4" fontId="4" fillId="0" borderId="1" xfId="0" applyNumberFormat="1" applyFont="1" applyBorder="1" applyAlignment="1">
      <alignment wrapText="1"/>
    </xf>
    <xf numFmtId="4" fontId="0" fillId="0" borderId="1" xfId="0" applyNumberFormat="1" applyBorder="1"/>
    <xf numFmtId="0" fontId="5" fillId="0" borderId="1" xfId="0" applyFont="1" applyBorder="1"/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" fontId="10" fillId="0" borderId="0" xfId="0" applyNumberFormat="1" applyFont="1"/>
    <xf numFmtId="0" fontId="12" fillId="0" borderId="0" xfId="4" applyFont="1" applyAlignment="1">
      <alignment vertical="center" wrapText="1"/>
    </xf>
    <xf numFmtId="0" fontId="13" fillId="0" borderId="0" xfId="4" applyFont="1" applyAlignment="1">
      <alignment vertical="top" wrapText="1"/>
    </xf>
    <xf numFmtId="0" fontId="14" fillId="0" borderId="0" xfId="0" applyFont="1"/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/>
    </xf>
    <xf numFmtId="3" fontId="0" fillId="0" borderId="0" xfId="0" applyNumberFormat="1"/>
    <xf numFmtId="165" fontId="0" fillId="0" borderId="0" xfId="0" applyNumberFormat="1"/>
    <xf numFmtId="0" fontId="12" fillId="0" borderId="0" xfId="4" applyFont="1" applyAlignment="1">
      <alignment vertical="center"/>
    </xf>
    <xf numFmtId="0" fontId="0" fillId="0" borderId="0" xfId="0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3" fontId="17" fillId="0" borderId="0" xfId="0" applyNumberFormat="1" applyFont="1"/>
    <xf numFmtId="3" fontId="10" fillId="0" borderId="0" xfId="0" applyNumberFormat="1" applyFont="1"/>
    <xf numFmtId="0" fontId="0" fillId="0" borderId="0" xfId="0" applyFill="1"/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8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/>
    <xf numFmtId="0" fontId="5" fillId="0" borderId="2" xfId="0" applyFont="1" applyFill="1" applyBorder="1"/>
    <xf numFmtId="3" fontId="1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3" fontId="19" fillId="0" borderId="4" xfId="0" applyNumberFormat="1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/>
    <xf numFmtId="3" fontId="6" fillId="0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16" fillId="0" borderId="4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5">
    <cellStyle name="Currency 2" xfId="2" xr:uid="{478E0444-963C-4679-9C67-F2EAAF22E338}"/>
    <cellStyle name="Currency 3" xfId="3" xr:uid="{184D51CF-6491-4E92-90F3-5F968EF41553}"/>
    <cellStyle name="Normal" xfId="0" builtinId="0"/>
    <cellStyle name="Normal 2" xfId="1" xr:uid="{0DF45738-807C-4B96-93DC-8B4149B4A1C1}"/>
    <cellStyle name="Normal 3 4" xfId="4" xr:uid="{B84507C6-5815-450C-9F09-D506895F59AE}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86"/>
        <scheme val="minor"/>
      </font>
      <numFmt numFmtId="4" formatCode="#,##0.00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86"/>
        <scheme val="minor"/>
      </font>
      <numFmt numFmtId="4" formatCode="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_redirect$\Documents%20and%20Settings\bd-adija\Local%20Settings\Temporary%20Internet%20Files\Content.Outlook\U63RD855\MK_izdev_samaz_2las_2009_31%2010%2008_arES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lvijaJ\Local%20Settings\Temporary%20Internet%20Files\Content.IE5\F51GHD5U\KristineS\My%20Documents\Bud&#382;ets%202012\Budzeta%20forma%2014_05%2001%202012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vetlana.Supulniece\Local%20Settings\Temporary%20Internet%20Files\Content.Outlook\J21U5MYL\LIC%20PP%20parrekins%20pec%202012%209m%20DB\LIC%20laboratorija\R0032%20-LIC%20darbs%20laboratorija%20citam%20ar%20palidz%20veidu%20AI%2031102012.xls?73E465BC" TargetMode="External"/><Relationship Id="rId1" Type="http://schemas.openxmlformats.org/officeDocument/2006/relationships/externalLinkPath" Target="file:///\\73E465BC\R0032%20-LIC%20darbs%20laboratorija%20citam%20ar%20palidz%20veidu%20AI%20311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mbulatoro_pakalpojumu_nodala\Planosana_2013\SAVA\P&#256;RPLANO&#352;ANA\parplanosana_9menesi\R0020%20-SAVA_izpilde_veiktais_darbs_09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bulatoro_pakalpojumu_nodala\Planosana_2012\SAVA\!_Grozijumi%202012.gada%20laikaa\Egija_Grozijumi%20ar%2001.10.2012_NEPIENEMTIE\Apaksas%20SAVA%20rikojuma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mbulatoro_pakalpojumu_nodala\Planosana_2012\SAVA\!_Grozijumi%202012.gada%20laikaa\Egija_Grozijumi%20ar%2001.10.2012_NEPIENEMTIE\Apaksas%20SAVA%20rikojum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su_planosanas_nodala\BUD&#381;ETS\2019\33_finansejums_2018_2021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is.skrastins\Desktop\Ivita\8_centralizeto_medikamentu_aprekin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ga.citskovska\Documents\2016\Aknu_transp_04.2016\Aknu_transp_ko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032"/>
      <sheetName val="Macro1"/>
      <sheetName val="Datu baze bez -"/>
      <sheetName val="Tarifi 18.piel"/>
      <sheetName val="Manip ar 0 tarif"/>
      <sheetName val="LIC tarifi"/>
    </sheetNames>
    <sheetDataSet>
      <sheetData sheetId="0" refreshError="1"/>
      <sheetData sheetId="1">
        <row r="80">
          <cell r="A80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Apvienota_DB"/>
      <sheetName val="Staru_terapija_1_9"/>
      <sheetName val="09"/>
      <sheetName val="08"/>
      <sheetName val="07"/>
      <sheetName val="06"/>
      <sheetName val="05"/>
      <sheetName val="04"/>
      <sheetName val="03"/>
      <sheetName val="02"/>
      <sheetName val="01"/>
      <sheetName val="Macro1"/>
      <sheetName val="PIVOT2"/>
      <sheetName val="greidots"/>
      <sheetName val="R0035.2"/>
      <sheetName val="GALA "/>
      <sheetName val="aprak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5">
          <cell r="A135" t="str">
            <v>Recover</v>
          </cell>
        </row>
      </sheetData>
      <sheetData sheetId="13" refreshError="1"/>
      <sheetData sheetId="14" refreshError="1"/>
      <sheetData sheetId="15">
        <row r="4">
          <cell r="G4" t="str">
            <v>010000495-AP025</v>
          </cell>
        </row>
      </sheetData>
      <sheetData sheetId="16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noZinojuma"/>
      <sheetName val="detalizēti"/>
      <sheetName val="ATSKAITE_likums_par_budžetu"/>
      <sheetName val="ATSKAITE_2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.1."/>
      <sheetName val="8.2."/>
      <sheetName val="8.3."/>
      <sheetName val="8.4."/>
      <sheetName val="8.5."/>
      <sheetName val="Sheet9"/>
      <sheetName val="Sheet10"/>
      <sheetName val="Sheet11"/>
      <sheetName val="Sheet1"/>
    </sheetNames>
    <sheetDataSet>
      <sheetData sheetId="0">
        <row r="5">
          <cell r="C5">
            <v>36540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B72AA7-9FB1-4F94-979C-E6D9FD0AB68C}" name="Table14" displayName="Table14" ref="F4:G20" totalsRowCount="1" headerRowDxfId="5" dataDxfId="4">
  <autoFilter ref="F4:G19" xr:uid="{C84B95A9-1642-43C2-B617-96DDBC846D94}"/>
  <tableColumns count="2">
    <tableColumn id="3" xr3:uid="{234E64EB-B724-4818-99B0-1C5F81CC0C33}" name="Pavisam kopā nepieciešams, euro" dataDxfId="3" totalsRowDxfId="2"/>
    <tableColumn id="1" xr3:uid="{0171D6D0-8593-4135-BB38-59172E42E618}" name="Atlikums" totalsRowFunction="sum" dataDxfId="1" totalsRowDxfId="0">
      <calculatedColumnFormula>C5-D5-Table14[[#This Row],[Pavisam kopā nepieciešams, euro]]-E5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E7DF-8F8E-4549-A615-BC0B60274128}">
  <dimension ref="A1:G26"/>
  <sheetViews>
    <sheetView workbookViewId="0">
      <selection activeCell="D30" sqref="D30"/>
    </sheetView>
  </sheetViews>
  <sheetFormatPr defaultRowHeight="15" x14ac:dyDescent="0.25"/>
  <cols>
    <col min="2" max="2" width="28.42578125" customWidth="1"/>
    <col min="3" max="3" width="23" customWidth="1"/>
    <col min="4" max="5" width="20" customWidth="1"/>
    <col min="6" max="6" width="16.7109375" customWidth="1"/>
    <col min="7" max="7" width="12.5703125" hidden="1" customWidth="1"/>
  </cols>
  <sheetData>
    <row r="1" spans="1:7" x14ac:dyDescent="0.25">
      <c r="E1" s="10" t="s">
        <v>15</v>
      </c>
    </row>
    <row r="2" spans="1:7" ht="44.25" customHeight="1" x14ac:dyDescent="0.25">
      <c r="E2" s="62" t="s">
        <v>19</v>
      </c>
      <c r="F2" s="62"/>
      <c r="G2" s="62"/>
    </row>
    <row r="3" spans="1:7" ht="15.75" customHeight="1" x14ac:dyDescent="0.25"/>
    <row r="4" spans="1:7" ht="48" customHeight="1" x14ac:dyDescent="0.25">
      <c r="A4" s="2" t="s">
        <v>1</v>
      </c>
      <c r="B4" s="2" t="s">
        <v>0</v>
      </c>
      <c r="C4" s="14" t="s">
        <v>24</v>
      </c>
      <c r="D4" s="14" t="s">
        <v>56</v>
      </c>
      <c r="E4" s="14" t="s">
        <v>57</v>
      </c>
      <c r="F4" s="4" t="s">
        <v>17</v>
      </c>
      <c r="G4" s="4" t="s">
        <v>27</v>
      </c>
    </row>
    <row r="5" spans="1:7" x14ac:dyDescent="0.25">
      <c r="A5" s="24">
        <v>1</v>
      </c>
      <c r="B5" s="25" t="s">
        <v>2</v>
      </c>
      <c r="C5" s="9">
        <v>807268</v>
      </c>
      <c r="D5" s="9">
        <v>778470</v>
      </c>
      <c r="E5" s="9">
        <v>19866</v>
      </c>
      <c r="F5" s="9"/>
      <c r="G5" s="9">
        <f>C5-D5-Table14[[#This Row],[Pavisam kopā nepieciešams, euro]]-E5</f>
        <v>8932</v>
      </c>
    </row>
    <row r="6" spans="1:7" ht="30" x14ac:dyDescent="0.25">
      <c r="A6" s="16">
        <v>2</v>
      </c>
      <c r="B6" s="12" t="s">
        <v>3</v>
      </c>
      <c r="C6" s="11">
        <v>5638</v>
      </c>
      <c r="D6" s="11">
        <v>5638</v>
      </c>
      <c r="E6" s="11">
        <v>0</v>
      </c>
      <c r="F6" s="11"/>
      <c r="G6" s="11">
        <f>C6-D6-Table14[[#This Row],[Pavisam kopā nepieciešams, euro]]-E6</f>
        <v>0</v>
      </c>
    </row>
    <row r="7" spans="1:7" x14ac:dyDescent="0.25">
      <c r="A7" s="24">
        <v>3</v>
      </c>
      <c r="B7" s="6" t="s">
        <v>20</v>
      </c>
      <c r="C7" s="9">
        <v>29436</v>
      </c>
      <c r="D7" s="9">
        <v>0</v>
      </c>
      <c r="E7" s="9">
        <v>0</v>
      </c>
      <c r="F7" s="9"/>
      <c r="G7" s="9">
        <f>C7-D7-Table14[[#This Row],[Pavisam kopā nepieciešams, euro]]-E7</f>
        <v>29436</v>
      </c>
    </row>
    <row r="8" spans="1:7" x14ac:dyDescent="0.25">
      <c r="A8" s="15">
        <v>4</v>
      </c>
      <c r="B8" s="12" t="s">
        <v>23</v>
      </c>
      <c r="C8" s="11">
        <v>29685</v>
      </c>
      <c r="D8" s="11">
        <v>0</v>
      </c>
      <c r="E8" s="11">
        <v>29685</v>
      </c>
      <c r="F8" s="11"/>
      <c r="G8" s="11">
        <f>C8-D8-Table14[[#This Row],[Pavisam kopā nepieciešams, euro]]-E8</f>
        <v>0</v>
      </c>
    </row>
    <row r="9" spans="1:7" x14ac:dyDescent="0.25">
      <c r="A9" s="5">
        <v>5</v>
      </c>
      <c r="B9" s="6" t="s">
        <v>4</v>
      </c>
      <c r="C9" s="9">
        <v>64585</v>
      </c>
      <c r="D9" s="9">
        <v>1477</v>
      </c>
      <c r="E9" s="9">
        <v>0</v>
      </c>
      <c r="F9" s="9"/>
      <c r="G9" s="9">
        <f>C9-D9-Table14[[#This Row],[Pavisam kopā nepieciešams, euro]]-E9</f>
        <v>63108</v>
      </c>
    </row>
    <row r="10" spans="1:7" x14ac:dyDescent="0.25">
      <c r="A10" s="15">
        <v>6</v>
      </c>
      <c r="B10" s="12" t="s">
        <v>5</v>
      </c>
      <c r="C10" s="11">
        <v>11482</v>
      </c>
      <c r="D10" s="11">
        <v>11482</v>
      </c>
      <c r="E10" s="11">
        <v>0</v>
      </c>
      <c r="F10" s="11"/>
      <c r="G10" s="11">
        <f>C10-D10-Table14[[#This Row],[Pavisam kopā nepieciešams, euro]]-E10</f>
        <v>0</v>
      </c>
    </row>
    <row r="11" spans="1:7" x14ac:dyDescent="0.25">
      <c r="A11" s="24">
        <v>7</v>
      </c>
      <c r="B11" s="6" t="s">
        <v>6</v>
      </c>
      <c r="C11" s="9">
        <v>11475</v>
      </c>
      <c r="D11" s="9">
        <v>11411</v>
      </c>
      <c r="E11" s="9">
        <v>0</v>
      </c>
      <c r="F11" s="9"/>
      <c r="G11" s="9">
        <f>C11-D11-Table14[[#This Row],[Pavisam kopā nepieciešams, euro]]-E11</f>
        <v>64</v>
      </c>
    </row>
    <row r="12" spans="1:7" x14ac:dyDescent="0.25">
      <c r="A12" s="16">
        <v>8</v>
      </c>
      <c r="B12" s="12" t="s">
        <v>7</v>
      </c>
      <c r="C12" s="11">
        <v>1784</v>
      </c>
      <c r="D12" s="11">
        <v>1784</v>
      </c>
      <c r="E12" s="11">
        <v>0</v>
      </c>
      <c r="F12" s="11"/>
      <c r="G12" s="11">
        <f>C12-D12-Table14[[#This Row],[Pavisam kopā nepieciešams, euro]]-E12</f>
        <v>0</v>
      </c>
    </row>
    <row r="13" spans="1:7" x14ac:dyDescent="0.25">
      <c r="A13" s="24">
        <v>9</v>
      </c>
      <c r="B13" s="6" t="s">
        <v>8</v>
      </c>
      <c r="C13" s="9">
        <v>23378</v>
      </c>
      <c r="D13" s="9">
        <v>22501</v>
      </c>
      <c r="E13" s="9">
        <v>0</v>
      </c>
      <c r="F13" s="9"/>
      <c r="G13" s="9">
        <f>C13-D13-Table14[[#This Row],[Pavisam kopā nepieciešams, euro]]-E13</f>
        <v>877</v>
      </c>
    </row>
    <row r="14" spans="1:7" x14ac:dyDescent="0.25">
      <c r="A14" s="15">
        <v>10</v>
      </c>
      <c r="B14" s="12" t="s">
        <v>9</v>
      </c>
      <c r="C14" s="11">
        <v>11827</v>
      </c>
      <c r="D14" s="11">
        <v>9240</v>
      </c>
      <c r="E14" s="11">
        <v>0</v>
      </c>
      <c r="F14" s="11"/>
      <c r="G14" s="11">
        <f>C14-D14-Table14[[#This Row],[Pavisam kopā nepieciešams, euro]]-E14</f>
        <v>2587</v>
      </c>
    </row>
    <row r="15" spans="1:7" x14ac:dyDescent="0.25">
      <c r="A15" s="5">
        <v>11</v>
      </c>
      <c r="B15" s="6" t="s">
        <v>10</v>
      </c>
      <c r="C15" s="9">
        <v>5482</v>
      </c>
      <c r="D15" s="9">
        <v>5482</v>
      </c>
      <c r="E15" s="9">
        <v>0</v>
      </c>
      <c r="F15" s="9"/>
      <c r="G15" s="9">
        <f>C15-D15-Table14[[#This Row],[Pavisam kopā nepieciešams, euro]]-E15</f>
        <v>0</v>
      </c>
    </row>
    <row r="16" spans="1:7" x14ac:dyDescent="0.25">
      <c r="A16" s="15">
        <v>12</v>
      </c>
      <c r="B16" s="12" t="s">
        <v>11</v>
      </c>
      <c r="C16" s="11">
        <v>11809</v>
      </c>
      <c r="D16" s="11">
        <v>2444</v>
      </c>
      <c r="E16" s="11">
        <v>0</v>
      </c>
      <c r="F16" s="11"/>
      <c r="G16" s="11">
        <f>C16-D16-Table14[[#This Row],[Pavisam kopā nepieciešams, euro]]-E16</f>
        <v>9365</v>
      </c>
    </row>
    <row r="17" spans="1:7" x14ac:dyDescent="0.25">
      <c r="A17" s="24">
        <v>13</v>
      </c>
      <c r="B17" s="6" t="s">
        <v>12</v>
      </c>
      <c r="C17" s="9">
        <v>7370</v>
      </c>
      <c r="D17" s="9">
        <v>7370</v>
      </c>
      <c r="E17" s="9">
        <v>0</v>
      </c>
      <c r="F17" s="9"/>
      <c r="G17" s="9">
        <f>C17-D17-Table14[[#This Row],[Pavisam kopā nepieciešams, euro]]-E17</f>
        <v>0</v>
      </c>
    </row>
    <row r="18" spans="1:7" x14ac:dyDescent="0.25">
      <c r="A18" s="15">
        <v>14</v>
      </c>
      <c r="B18" s="12" t="s">
        <v>25</v>
      </c>
      <c r="C18" s="11">
        <v>11612</v>
      </c>
      <c r="D18" s="11">
        <v>0</v>
      </c>
      <c r="E18" s="11">
        <v>0</v>
      </c>
      <c r="F18" s="11"/>
      <c r="G18" s="11">
        <f>C18-D18-Table14[[#This Row],[Pavisam kopā nepieciešams, euro]]-E18</f>
        <v>11612</v>
      </c>
    </row>
    <row r="19" spans="1:7" x14ac:dyDescent="0.25">
      <c r="A19" s="24">
        <v>15</v>
      </c>
      <c r="B19" s="6" t="s">
        <v>14</v>
      </c>
      <c r="C19" s="9">
        <v>52395</v>
      </c>
      <c r="D19" s="9">
        <v>52395</v>
      </c>
      <c r="E19" s="9">
        <v>0</v>
      </c>
      <c r="F19" s="9"/>
      <c r="G19" s="9">
        <f>C19-D19-Table14[[#This Row],[Pavisam kopā nepieciešams, euro]]-E19</f>
        <v>0</v>
      </c>
    </row>
    <row r="20" spans="1:7" x14ac:dyDescent="0.25">
      <c r="A20" s="21"/>
      <c r="B20" s="22" t="s">
        <v>13</v>
      </c>
      <c r="C20" s="23">
        <f>SUM(C5:C19)</f>
        <v>1085226</v>
      </c>
      <c r="D20" s="19">
        <f>SUM(D5:D19)</f>
        <v>909694</v>
      </c>
      <c r="E20" s="19">
        <v>49551</v>
      </c>
      <c r="F20" s="20"/>
      <c r="G20" s="19">
        <f>SUBTOTAL(109,Table14[Atlikums])</f>
        <v>125981</v>
      </c>
    </row>
    <row r="21" spans="1:7" x14ac:dyDescent="0.25">
      <c r="F21" s="7"/>
    </row>
    <row r="22" spans="1:7" x14ac:dyDescent="0.25">
      <c r="B22" t="s">
        <v>26</v>
      </c>
      <c r="C22" s="18">
        <v>439276</v>
      </c>
      <c r="D22" s="17">
        <v>0</v>
      </c>
      <c r="E22" s="7">
        <f>SAIRIS!D36</f>
        <v>112481</v>
      </c>
      <c r="F22" s="37">
        <f>SAIRIS!C40</f>
        <v>61292</v>
      </c>
      <c r="G22" s="7">
        <f>C22-E22</f>
        <v>326795</v>
      </c>
    </row>
    <row r="23" spans="1:7" x14ac:dyDescent="0.25">
      <c r="F23" s="7"/>
    </row>
    <row r="24" spans="1:7" x14ac:dyDescent="0.25">
      <c r="F24" s="7"/>
    </row>
    <row r="25" spans="1:7" x14ac:dyDescent="0.25">
      <c r="B25" s="1" t="s">
        <v>18</v>
      </c>
      <c r="C25" s="8">
        <f>C20+C22</f>
        <v>1524502</v>
      </c>
      <c r="D25" s="1"/>
      <c r="E25" s="26">
        <f>Table14[[#Totals],[Pavisam kopā nepieciešams, euro]]+E22</f>
        <v>112481</v>
      </c>
      <c r="F25" s="46">
        <f>F22</f>
        <v>61292</v>
      </c>
    </row>
    <row r="26" spans="1:7" x14ac:dyDescent="0.25">
      <c r="F26" s="7"/>
    </row>
  </sheetData>
  <mergeCells count="1">
    <mergeCell ref="E2:G2"/>
  </mergeCells>
  <phoneticPr fontId="3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87201-BF19-4B82-9254-83E8080E543F}">
  <sheetPr>
    <tabColor rgb="FF92D050"/>
    <pageSetUpPr fitToPage="1"/>
  </sheetPr>
  <dimension ref="A1:K47"/>
  <sheetViews>
    <sheetView tabSelected="1" zoomScaleNormal="100" workbookViewId="0">
      <selection activeCell="J31" sqref="J31"/>
    </sheetView>
  </sheetViews>
  <sheetFormatPr defaultColWidth="9.140625" defaultRowHeight="15" x14ac:dyDescent="0.25"/>
  <cols>
    <col min="1" max="1" width="5.85546875" customWidth="1"/>
    <col min="2" max="2" width="37.140625" customWidth="1"/>
    <col min="3" max="3" width="27.7109375" customWidth="1"/>
    <col min="4" max="4" width="42.140625" customWidth="1"/>
    <col min="5" max="5" width="22.85546875" customWidth="1"/>
    <col min="6" max="6" width="23.28515625" customWidth="1"/>
    <col min="7" max="7" width="23" customWidth="1"/>
    <col min="8" max="8" width="20.85546875" customWidth="1"/>
    <col min="9" max="9" width="26.7109375" customWidth="1"/>
    <col min="10" max="10" width="30.7109375" customWidth="1"/>
  </cols>
  <sheetData>
    <row r="1" spans="1:11" ht="21.75" customHeight="1" x14ac:dyDescent="0.25">
      <c r="C1" s="27"/>
      <c r="D1" s="27"/>
      <c r="E1" s="27"/>
      <c r="F1" s="27"/>
      <c r="G1" s="27"/>
      <c r="H1" s="39" t="s">
        <v>16</v>
      </c>
      <c r="I1" s="39"/>
      <c r="J1" s="27"/>
      <c r="K1" s="28"/>
    </row>
    <row r="2" spans="1:11" ht="18.75" x14ac:dyDescent="0.3">
      <c r="B2" s="29" t="s">
        <v>41</v>
      </c>
    </row>
    <row r="4" spans="1:11" ht="47.25" x14ac:dyDescent="0.25">
      <c r="A4" s="30" t="s">
        <v>29</v>
      </c>
      <c r="B4" s="31" t="s">
        <v>30</v>
      </c>
      <c r="C4" s="31" t="s">
        <v>42</v>
      </c>
      <c r="D4" s="31" t="s">
        <v>58</v>
      </c>
      <c r="E4" s="41" t="s">
        <v>43</v>
      </c>
      <c r="F4" s="41" t="s">
        <v>21</v>
      </c>
      <c r="G4" s="41" t="s">
        <v>22</v>
      </c>
      <c r="H4" s="41" t="s">
        <v>55</v>
      </c>
    </row>
    <row r="5" spans="1:11" ht="30" x14ac:dyDescent="0.25">
      <c r="A5" s="63">
        <v>1</v>
      </c>
      <c r="B5" s="63" t="s">
        <v>31</v>
      </c>
      <c r="C5" s="66">
        <f>48038</f>
        <v>48038</v>
      </c>
      <c r="D5" s="54">
        <v>382</v>
      </c>
      <c r="E5" s="54"/>
      <c r="F5" s="52" t="s">
        <v>47</v>
      </c>
      <c r="G5" s="52" t="s">
        <v>46</v>
      </c>
      <c r="H5" s="55" t="s">
        <v>58</v>
      </c>
    </row>
    <row r="6" spans="1:11" ht="30" x14ac:dyDescent="0.25">
      <c r="A6" s="64"/>
      <c r="B6" s="64"/>
      <c r="C6" s="67"/>
      <c r="D6" s="54">
        <v>1200</v>
      </c>
      <c r="E6" s="54"/>
      <c r="F6" s="52" t="s">
        <v>49</v>
      </c>
      <c r="G6" s="52" t="s">
        <v>48</v>
      </c>
      <c r="H6" s="55" t="s">
        <v>58</v>
      </c>
    </row>
    <row r="7" spans="1:11" ht="30" x14ac:dyDescent="0.25">
      <c r="A7" s="64"/>
      <c r="B7" s="64"/>
      <c r="C7" s="67"/>
      <c r="D7" s="54">
        <v>4119</v>
      </c>
      <c r="E7" s="54"/>
      <c r="F7" s="52" t="s">
        <v>51</v>
      </c>
      <c r="G7" s="52" t="s">
        <v>50</v>
      </c>
      <c r="H7" s="55" t="s">
        <v>58</v>
      </c>
    </row>
    <row r="8" spans="1:11" ht="30" x14ac:dyDescent="0.25">
      <c r="A8" s="64"/>
      <c r="B8" s="64"/>
      <c r="C8" s="67"/>
      <c r="D8" s="54">
        <v>13443</v>
      </c>
      <c r="E8" s="54"/>
      <c r="F8" s="52" t="s">
        <v>53</v>
      </c>
      <c r="G8" s="52" t="s">
        <v>52</v>
      </c>
      <c r="H8" s="55" t="s">
        <v>58</v>
      </c>
    </row>
    <row r="9" spans="1:11" ht="30" x14ac:dyDescent="0.25">
      <c r="A9" s="64"/>
      <c r="B9" s="64"/>
      <c r="C9" s="67"/>
      <c r="D9" s="54">
        <v>2636</v>
      </c>
      <c r="E9" s="54"/>
      <c r="F9" s="52" t="s">
        <v>54</v>
      </c>
      <c r="G9" s="52" t="s">
        <v>44</v>
      </c>
      <c r="H9" s="55" t="s">
        <v>58</v>
      </c>
    </row>
    <row r="10" spans="1:11" ht="45" x14ac:dyDescent="0.25">
      <c r="A10" s="64"/>
      <c r="B10" s="64"/>
      <c r="C10" s="67"/>
      <c r="D10" s="52"/>
      <c r="E10" s="54">
        <v>7936</v>
      </c>
      <c r="F10" s="52" t="s">
        <v>61</v>
      </c>
      <c r="G10" s="52" t="s">
        <v>62</v>
      </c>
      <c r="H10" s="55" t="s">
        <v>43</v>
      </c>
    </row>
    <row r="11" spans="1:11" ht="45" x14ac:dyDescent="0.25">
      <c r="A11" s="65"/>
      <c r="B11" s="65"/>
      <c r="C11" s="68"/>
      <c r="D11" s="52"/>
      <c r="E11" s="54">
        <v>5024</v>
      </c>
      <c r="F11" s="52" t="s">
        <v>59</v>
      </c>
      <c r="G11" s="53" t="s">
        <v>60</v>
      </c>
      <c r="H11" s="55" t="s">
        <v>43</v>
      </c>
    </row>
    <row r="12" spans="1:11" ht="46.9" customHeight="1" x14ac:dyDescent="0.25">
      <c r="A12" s="63">
        <v>2</v>
      </c>
      <c r="B12" s="69" t="s">
        <v>45</v>
      </c>
      <c r="C12" s="66">
        <v>35000</v>
      </c>
      <c r="D12" s="54">
        <v>326</v>
      </c>
      <c r="E12" s="52"/>
      <c r="F12" s="52" t="s">
        <v>47</v>
      </c>
      <c r="G12" s="52" t="s">
        <v>46</v>
      </c>
      <c r="H12" s="55" t="s">
        <v>58</v>
      </c>
      <c r="I12" s="49"/>
    </row>
    <row r="13" spans="1:11" ht="30" x14ac:dyDescent="0.25">
      <c r="A13" s="64"/>
      <c r="B13" s="70"/>
      <c r="C13" s="67"/>
      <c r="D13" s="54">
        <v>607</v>
      </c>
      <c r="E13" s="52"/>
      <c r="F13" s="52" t="s">
        <v>49</v>
      </c>
      <c r="G13" s="52" t="s">
        <v>48</v>
      </c>
      <c r="H13" s="55" t="s">
        <v>58</v>
      </c>
      <c r="I13" s="49"/>
    </row>
    <row r="14" spans="1:11" ht="30" x14ac:dyDescent="0.25">
      <c r="A14" s="64"/>
      <c r="B14" s="70"/>
      <c r="C14" s="67"/>
      <c r="D14" s="54">
        <v>2057</v>
      </c>
      <c r="E14" s="52"/>
      <c r="F14" s="52" t="s">
        <v>51</v>
      </c>
      <c r="G14" s="52" t="s">
        <v>50</v>
      </c>
      <c r="H14" s="55" t="s">
        <v>58</v>
      </c>
      <c r="I14" s="49"/>
    </row>
    <row r="15" spans="1:11" ht="30" x14ac:dyDescent="0.25">
      <c r="A15" s="64"/>
      <c r="B15" s="70"/>
      <c r="C15" s="67"/>
      <c r="D15" s="54">
        <v>6721</v>
      </c>
      <c r="E15" s="52"/>
      <c r="F15" s="52" t="s">
        <v>53</v>
      </c>
      <c r="G15" s="52" t="s">
        <v>52</v>
      </c>
      <c r="H15" s="55" t="s">
        <v>58</v>
      </c>
      <c r="I15" s="49"/>
    </row>
    <row r="16" spans="1:11" ht="30" x14ac:dyDescent="0.25">
      <c r="A16" s="64"/>
      <c r="B16" s="70"/>
      <c r="C16" s="67"/>
      <c r="D16" s="54">
        <v>1757</v>
      </c>
      <c r="E16" s="52"/>
      <c r="F16" s="52" t="s">
        <v>54</v>
      </c>
      <c r="G16" s="52" t="s">
        <v>44</v>
      </c>
      <c r="H16" s="55" t="s">
        <v>58</v>
      </c>
      <c r="I16" s="49"/>
    </row>
    <row r="17" spans="1:10" ht="45" x14ac:dyDescent="0.25">
      <c r="A17" s="64"/>
      <c r="B17" s="70"/>
      <c r="C17" s="67"/>
      <c r="D17" s="54"/>
      <c r="E17" s="54">
        <v>3969</v>
      </c>
      <c r="F17" s="52" t="s">
        <v>61</v>
      </c>
      <c r="G17" s="52" t="s">
        <v>62</v>
      </c>
      <c r="H17" s="55" t="s">
        <v>43</v>
      </c>
      <c r="I17" s="49"/>
    </row>
    <row r="18" spans="1:10" ht="45" x14ac:dyDescent="0.25">
      <c r="A18" s="65"/>
      <c r="B18" s="71"/>
      <c r="C18" s="68"/>
      <c r="D18" s="54"/>
      <c r="E18" s="54">
        <v>2770</v>
      </c>
      <c r="F18" s="52" t="s">
        <v>59</v>
      </c>
      <c r="G18" s="53" t="s">
        <v>60</v>
      </c>
      <c r="H18" s="55" t="s">
        <v>43</v>
      </c>
      <c r="I18" s="49"/>
    </row>
    <row r="19" spans="1:10" ht="15.75" x14ac:dyDescent="0.25">
      <c r="A19" s="32">
        <v>3</v>
      </c>
      <c r="B19" s="33" t="s">
        <v>32</v>
      </c>
      <c r="C19" s="34">
        <f>SUM(C20:C30)</f>
        <v>195000</v>
      </c>
      <c r="D19" s="54">
        <f>D20+D21+D22+D23+D24+D25+D26+D27+D28+D29+D30+D31+D32</f>
        <v>79233</v>
      </c>
      <c r="E19" s="54">
        <f>E20+E21+E22+E23+E24+E25+E26+E27+E28+E29+E30+E31+E32</f>
        <v>41593</v>
      </c>
      <c r="F19" s="52"/>
      <c r="G19" s="52"/>
      <c r="H19" s="55"/>
    </row>
    <row r="20" spans="1:10" ht="42.75" customHeight="1" x14ac:dyDescent="0.25">
      <c r="A20" s="63">
        <v>3.1</v>
      </c>
      <c r="B20" s="63" t="s">
        <v>33</v>
      </c>
      <c r="C20" s="66">
        <v>80000</v>
      </c>
      <c r="D20" s="54">
        <v>1223</v>
      </c>
      <c r="E20" s="54"/>
      <c r="F20" s="52" t="s">
        <v>47</v>
      </c>
      <c r="G20" s="52" t="s">
        <v>46</v>
      </c>
      <c r="H20" s="55" t="s">
        <v>58</v>
      </c>
    </row>
    <row r="21" spans="1:10" ht="45" customHeight="1" x14ac:dyDescent="0.25">
      <c r="A21" s="64"/>
      <c r="B21" s="64"/>
      <c r="C21" s="67"/>
      <c r="D21" s="54">
        <v>642</v>
      </c>
      <c r="E21" s="54"/>
      <c r="F21" s="52" t="s">
        <v>49</v>
      </c>
      <c r="G21" s="52" t="s">
        <v>48</v>
      </c>
      <c r="H21" s="55" t="s">
        <v>58</v>
      </c>
      <c r="I21" s="37"/>
      <c r="J21" s="37"/>
    </row>
    <row r="22" spans="1:10" ht="45" customHeight="1" x14ac:dyDescent="0.25">
      <c r="A22" s="64"/>
      <c r="B22" s="64"/>
      <c r="C22" s="67"/>
      <c r="D22" s="54">
        <v>14420</v>
      </c>
      <c r="E22" s="54"/>
      <c r="F22" s="52" t="s">
        <v>51</v>
      </c>
      <c r="G22" s="52" t="s">
        <v>50</v>
      </c>
      <c r="H22" s="55" t="s">
        <v>58</v>
      </c>
      <c r="J22" s="37"/>
    </row>
    <row r="23" spans="1:10" ht="45" customHeight="1" x14ac:dyDescent="0.25">
      <c r="A23" s="64"/>
      <c r="B23" s="64"/>
      <c r="C23" s="67"/>
      <c r="D23" s="54">
        <v>43233</v>
      </c>
      <c r="E23" s="54"/>
      <c r="F23" s="52" t="s">
        <v>53</v>
      </c>
      <c r="G23" s="52" t="s">
        <v>52</v>
      </c>
      <c r="H23" s="55" t="s">
        <v>58</v>
      </c>
      <c r="I23" s="37"/>
    </row>
    <row r="24" spans="1:10" ht="45" customHeight="1" x14ac:dyDescent="0.25">
      <c r="A24" s="64"/>
      <c r="B24" s="64"/>
      <c r="C24" s="67"/>
      <c r="D24" s="54">
        <v>12267</v>
      </c>
      <c r="E24" s="54"/>
      <c r="F24" s="52" t="s">
        <v>54</v>
      </c>
      <c r="G24" s="52" t="s">
        <v>44</v>
      </c>
      <c r="H24" s="55" t="s">
        <v>58</v>
      </c>
      <c r="I24" s="37"/>
    </row>
    <row r="25" spans="1:10" ht="45" customHeight="1" x14ac:dyDescent="0.25">
      <c r="A25" s="64"/>
      <c r="B25" s="64"/>
      <c r="C25" s="67"/>
      <c r="D25" s="54"/>
      <c r="E25" s="54">
        <v>14083</v>
      </c>
      <c r="F25" s="52" t="s">
        <v>61</v>
      </c>
      <c r="G25" s="52" t="s">
        <v>62</v>
      </c>
      <c r="H25" s="55" t="s">
        <v>43</v>
      </c>
      <c r="I25" s="51"/>
    </row>
    <row r="26" spans="1:10" ht="45" customHeight="1" x14ac:dyDescent="0.25">
      <c r="A26" s="65"/>
      <c r="B26" s="65"/>
      <c r="C26" s="68"/>
      <c r="D26" s="54"/>
      <c r="E26" s="54">
        <v>13815</v>
      </c>
      <c r="F26" s="52" t="s">
        <v>59</v>
      </c>
      <c r="G26" s="53" t="s">
        <v>60</v>
      </c>
      <c r="H26" s="55" t="s">
        <v>43</v>
      </c>
      <c r="J26" s="37"/>
    </row>
    <row r="27" spans="1:10" ht="30" x14ac:dyDescent="0.25">
      <c r="A27" s="32">
        <v>3.2</v>
      </c>
      <c r="B27" s="48" t="s">
        <v>34</v>
      </c>
      <c r="C27" s="34">
        <v>15000</v>
      </c>
      <c r="D27" s="54">
        <v>3626</v>
      </c>
      <c r="E27" s="54"/>
      <c r="F27" s="52" t="s">
        <v>49</v>
      </c>
      <c r="G27" s="52" t="s">
        <v>48</v>
      </c>
      <c r="H27" s="55" t="s">
        <v>58</v>
      </c>
    </row>
    <row r="28" spans="1:10" ht="30" x14ac:dyDescent="0.25">
      <c r="A28" s="63">
        <v>3.3</v>
      </c>
      <c r="B28" s="63" t="s">
        <v>35</v>
      </c>
      <c r="C28" s="66">
        <v>20000</v>
      </c>
      <c r="D28" s="54">
        <v>3822</v>
      </c>
      <c r="E28" s="54"/>
      <c r="F28" s="52" t="s">
        <v>53</v>
      </c>
      <c r="G28" s="52" t="s">
        <v>52</v>
      </c>
      <c r="H28" s="55" t="s">
        <v>58</v>
      </c>
    </row>
    <row r="29" spans="1:10" ht="45" x14ac:dyDescent="0.25">
      <c r="A29" s="65"/>
      <c r="B29" s="65"/>
      <c r="C29" s="68"/>
      <c r="D29" s="57"/>
      <c r="E29" s="54">
        <v>13695</v>
      </c>
      <c r="F29" s="53" t="s">
        <v>61</v>
      </c>
      <c r="G29" s="53" t="s">
        <v>62</v>
      </c>
      <c r="H29" s="58" t="s">
        <v>43</v>
      </c>
      <c r="I29" s="50"/>
    </row>
    <row r="30" spans="1:10" ht="42.75" customHeight="1" x14ac:dyDescent="0.25">
      <c r="A30" s="63">
        <v>3.5</v>
      </c>
      <c r="B30" s="63" t="s">
        <v>36</v>
      </c>
      <c r="C30" s="66">
        <v>80000</v>
      </c>
      <c r="D30" s="52"/>
      <c r="E30" s="52"/>
      <c r="F30" s="52"/>
      <c r="G30" s="52"/>
      <c r="H30" s="52"/>
      <c r="I30" s="47"/>
      <c r="J30" s="47"/>
    </row>
    <row r="31" spans="1:10" ht="45" customHeight="1" x14ac:dyDescent="0.25">
      <c r="A31" s="64"/>
      <c r="B31" s="64"/>
      <c r="C31" s="67"/>
      <c r="D31" s="52"/>
      <c r="E31" s="52"/>
      <c r="F31" s="52"/>
      <c r="G31" s="52"/>
      <c r="H31" s="52"/>
      <c r="I31" s="47"/>
      <c r="J31" s="47"/>
    </row>
    <row r="32" spans="1:10" ht="48" customHeight="1" x14ac:dyDescent="0.25">
      <c r="A32" s="65"/>
      <c r="B32" s="65"/>
      <c r="C32" s="68"/>
      <c r="D32" s="59"/>
      <c r="E32" s="56"/>
      <c r="F32" s="52"/>
      <c r="G32" s="52"/>
      <c r="H32" s="55"/>
    </row>
    <row r="33" spans="1:8" ht="15.75" x14ac:dyDescent="0.25">
      <c r="A33" s="32">
        <v>4</v>
      </c>
      <c r="B33" s="48" t="s">
        <v>37</v>
      </c>
      <c r="C33" s="34">
        <v>25000</v>
      </c>
      <c r="D33" s="54"/>
      <c r="E33" s="54"/>
      <c r="F33" s="54"/>
      <c r="G33" s="54"/>
      <c r="H33" s="55"/>
    </row>
    <row r="34" spans="1:8" ht="15.75" x14ac:dyDescent="0.25">
      <c r="A34" s="32">
        <v>6</v>
      </c>
      <c r="B34" s="48" t="s">
        <v>38</v>
      </c>
      <c r="C34" s="34">
        <v>60000</v>
      </c>
      <c r="D34" s="54"/>
      <c r="E34" s="54"/>
      <c r="F34" s="54"/>
      <c r="G34" s="54"/>
      <c r="H34" s="55"/>
    </row>
    <row r="35" spans="1:8" ht="15.75" x14ac:dyDescent="0.25">
      <c r="A35" s="33"/>
      <c r="B35" s="32" t="s">
        <v>39</v>
      </c>
      <c r="C35" s="35">
        <f>C5+C12+C19+C33+C34</f>
        <v>363038</v>
      </c>
      <c r="D35" s="54"/>
      <c r="E35" s="54"/>
      <c r="F35" s="54"/>
      <c r="G35" s="54"/>
      <c r="H35" s="52"/>
    </row>
    <row r="36" spans="1:8" ht="15.75" x14ac:dyDescent="0.25">
      <c r="A36" s="3"/>
      <c r="B36" s="30" t="s">
        <v>40</v>
      </c>
      <c r="C36" s="36">
        <f>C35*1.21</f>
        <v>439275.98</v>
      </c>
      <c r="D36" s="60">
        <f>ROUNDUP(SUM(D5+D6+D7+D8+D9+D13+D14+D15+D16+D12+D19+D33+D34),0)</f>
        <v>112481</v>
      </c>
      <c r="E36" s="60">
        <f>ROUNDUP(SUM(E5+E6+E10+E11+E7+E8+E9+E13+E14+E15+E16+E17+E18+E12+E19+E33+E34),0)</f>
        <v>61292</v>
      </c>
      <c r="F36" s="60"/>
      <c r="G36" s="60"/>
      <c r="H36" s="52"/>
    </row>
    <row r="38" spans="1:8" ht="14.25" customHeight="1" x14ac:dyDescent="0.25">
      <c r="B38" s="13"/>
      <c r="C38" s="13"/>
      <c r="D38" s="40"/>
      <c r="E38" s="61"/>
      <c r="F38" s="40"/>
      <c r="G38" s="40"/>
    </row>
    <row r="39" spans="1:8" x14ac:dyDescent="0.25">
      <c r="B39" s="44" t="s">
        <v>58</v>
      </c>
      <c r="C39" s="45">
        <f>D36</f>
        <v>112481</v>
      </c>
    </row>
    <row r="40" spans="1:8" ht="45" x14ac:dyDescent="0.25">
      <c r="B40" s="43" t="s">
        <v>63</v>
      </c>
      <c r="C40" s="46">
        <f>E36</f>
        <v>61292</v>
      </c>
    </row>
    <row r="42" spans="1:8" ht="15" customHeight="1" x14ac:dyDescent="0.25">
      <c r="B42" s="42" t="s">
        <v>28</v>
      </c>
      <c r="C42" s="42"/>
      <c r="D42" s="42"/>
      <c r="E42" s="42"/>
      <c r="F42" s="42"/>
      <c r="G42" s="42"/>
      <c r="H42" s="42"/>
    </row>
    <row r="46" spans="1:8" x14ac:dyDescent="0.25">
      <c r="H46" s="37"/>
    </row>
    <row r="47" spans="1:8" x14ac:dyDescent="0.25">
      <c r="H47" s="38"/>
    </row>
  </sheetData>
  <mergeCells count="15">
    <mergeCell ref="B20:B26"/>
    <mergeCell ref="A20:A26"/>
    <mergeCell ref="C20:C26"/>
    <mergeCell ref="B5:B11"/>
    <mergeCell ref="C5:C11"/>
    <mergeCell ref="B12:B18"/>
    <mergeCell ref="C12:C18"/>
    <mergeCell ref="A5:A11"/>
    <mergeCell ref="A12:A18"/>
    <mergeCell ref="A30:A32"/>
    <mergeCell ref="B30:B32"/>
    <mergeCell ref="C30:C32"/>
    <mergeCell ref="A28:A29"/>
    <mergeCell ref="B28:B29"/>
    <mergeCell ref="C28:C29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Kopsavilkums</vt:lpstr>
      <vt:lpstr>SAIRIS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 Bredriha</dc:creator>
  <cp:lastModifiedBy>Lāsma Zandberga</cp:lastModifiedBy>
  <cp:lastPrinted>2022-10-19T13:04:45Z</cp:lastPrinted>
  <dcterms:created xsi:type="dcterms:W3CDTF">2021-11-12T09:58:55Z</dcterms:created>
  <dcterms:modified xsi:type="dcterms:W3CDTF">2022-11-03T06:19:25Z</dcterms:modified>
</cp:coreProperties>
</file>