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s-01\home\Findep\budžets2022\LNG\"/>
    </mc:Choice>
  </mc:AlternateContent>
  <bookViews>
    <workbookView xWindow="19248" yWindow="-20808" windowWidth="16188" windowHeight="17628"/>
  </bookViews>
  <sheets>
    <sheet name="Budzets" sheetId="6"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48" i="6" l="1"/>
  <c r="G49" i="6"/>
  <c r="G50" i="6"/>
  <c r="G51" i="6"/>
  <c r="G52" i="6"/>
  <c r="G53" i="6"/>
  <c r="G54" i="6"/>
  <c r="G55" i="6"/>
  <c r="G56" i="6"/>
  <c r="G57" i="6"/>
  <c r="G58" i="6"/>
  <c r="G59" i="6"/>
  <c r="G60" i="6"/>
  <c r="G61" i="6"/>
  <c r="G62" i="6"/>
  <c r="G63" i="6"/>
  <c r="I31" i="6" l="1"/>
  <c r="G34" i="6"/>
  <c r="I34" i="6" s="1"/>
  <c r="G35" i="6"/>
  <c r="I35" i="6" s="1"/>
  <c r="G30" i="6"/>
  <c r="I30" i="6" s="1"/>
  <c r="G31" i="6"/>
  <c r="G32" i="6"/>
  <c r="I32" i="6" s="1"/>
  <c r="G73" i="6" l="1"/>
  <c r="G47" i="6"/>
  <c r="G64" i="6" l="1"/>
  <c r="I44" i="6" s="1"/>
  <c r="G36" i="6"/>
  <c r="I36" i="6" s="1"/>
  <c r="I87" i="6" l="1"/>
  <c r="G40" i="6"/>
  <c r="I41" i="6" s="1"/>
  <c r="G33" i="6"/>
  <c r="I33" i="6" s="1"/>
  <c r="G25" i="6"/>
  <c r="G24" i="6"/>
  <c r="G23" i="6"/>
  <c r="G19" i="6"/>
  <c r="G18" i="6"/>
  <c r="G17" i="6"/>
  <c r="G13" i="6"/>
  <c r="G12" i="6"/>
  <c r="G11" i="6"/>
  <c r="G6" i="6"/>
  <c r="G7" i="6"/>
  <c r="G5" i="6"/>
  <c r="I37" i="6" l="1"/>
  <c r="G26" i="6"/>
  <c r="G27" i="6" s="1"/>
  <c r="I23" i="6" s="1"/>
  <c r="G8" i="6" l="1"/>
  <c r="G9" i="6" l="1"/>
  <c r="I5" i="6" s="1"/>
  <c r="G14" i="6" l="1"/>
  <c r="G15" i="6" s="1"/>
  <c r="G20" i="6"/>
  <c r="G21" i="6" l="1"/>
  <c r="I17" i="6" s="1"/>
  <c r="I11" i="6"/>
  <c r="I28" i="6" l="1"/>
  <c r="I79" i="6" s="1"/>
  <c r="I81" i="6" l="1"/>
  <c r="I90" i="6" s="1"/>
</calcChain>
</file>

<file path=xl/sharedStrings.xml><?xml version="1.0" encoding="utf-8"?>
<sst xmlns="http://schemas.openxmlformats.org/spreadsheetml/2006/main" count="111" uniqueCount="83">
  <si>
    <t>Nr.p.k.</t>
  </si>
  <si>
    <t>Priekšsēdētājs</t>
  </si>
  <si>
    <t>Sekretārs</t>
  </si>
  <si>
    <t>Atalgojums</t>
  </si>
  <si>
    <t>Loceklis</t>
  </si>
  <si>
    <t>Skaits</t>
  </si>
  <si>
    <t>Likme stundā EUR</t>
  </si>
  <si>
    <t>Stundas</t>
  </si>
  <si>
    <t xml:space="preserve">Pašvaldības vēlēšanu komisija ar parakstu vākšanas vietu skaitu no 1-6 </t>
  </si>
  <si>
    <t>Pašvaldības vēlēšanu komisija ar parakstu vākšanas vietu skaitu no 7-14</t>
  </si>
  <si>
    <t>Pašvaldības vēlēšanu komisija ar parakstu vākšanas vietu skaitu no 15-40</t>
  </si>
  <si>
    <t>Pašvaldības vēlēšanu komisija ar parakstu vākšanas vietu skaitu virs 40</t>
  </si>
  <si>
    <t>Parakstu vācēji</t>
  </si>
  <si>
    <t>vienai komisijai</t>
  </si>
  <si>
    <t>Ārvalstīs</t>
  </si>
  <si>
    <t>Parakstu ievadītājs Parakstu vākšanās sistēmā</t>
  </si>
  <si>
    <t>Atalgojums par 1 paraksta ievadīšanu</t>
  </si>
  <si>
    <t>Kopā parakstu ievads</t>
  </si>
  <si>
    <t>Pašvaldības parakstu vākšanas vietā</t>
  </si>
  <si>
    <t>Pašvaldībā izbraukumam uz mājām</t>
  </si>
  <si>
    <t>Militārajā misijā</t>
  </si>
  <si>
    <t>Ieslodzījuma vietās kopā</t>
  </si>
  <si>
    <t>Vietu skaits</t>
  </si>
  <si>
    <t>KOPĀ atalgojums parakstu vācējiem, EUR</t>
  </si>
  <si>
    <t>KOPĀ atalgojums parakstu ievadītājiem, EUR</t>
  </si>
  <si>
    <t>Parakstu skaits (prognoze)</t>
  </si>
  <si>
    <t>3. Preču un pakalpojumu iegāde</t>
  </si>
  <si>
    <t>(grāmatvedība, informācijas tehnoloģijas, autotransporta vadīšana, fiziskais darbs)</t>
  </si>
  <si>
    <t>PAVISAM preču un pakalpojumu iegādei</t>
  </si>
  <si>
    <t>1. Atalgojums</t>
  </si>
  <si>
    <t>Izdevumi KOPĀ (1. + 2. + 3. +4.)</t>
  </si>
  <si>
    <t>x</t>
  </si>
  <si>
    <t>1.7. Pieaicināto personu atalgojums pašvaldību vēlēšanu komisijās</t>
  </si>
  <si>
    <t>1.8. Centrālās vēlēšanu komisijas izdevumi</t>
  </si>
  <si>
    <t>PAVISAM Atalgojums (1.1 - 1.8)</t>
  </si>
  <si>
    <t>Pieaicinātās personas (koordinatori, lietvedība, materiālu šķirošana, informācijas tehnoloģijas),  piemaksas par virsstundām un papildu darbu CVK darbiniekiem</t>
  </si>
  <si>
    <t>Grāmatvedība</t>
  </si>
  <si>
    <t>IT</t>
  </si>
  <si>
    <t>Autotransporta vadīšana</t>
  </si>
  <si>
    <t>Fiziskais darbs</t>
  </si>
  <si>
    <t>Koordinators</t>
  </si>
  <si>
    <t>1 - 6</t>
  </si>
  <si>
    <t>7 - 14</t>
  </si>
  <si>
    <t>15 - 40</t>
  </si>
  <si>
    <t>virs 40</t>
  </si>
  <si>
    <t>Parakstu vākšanas vietu skaits pašvaldībā</t>
  </si>
  <si>
    <t>Pašvaldību skaits</t>
  </si>
  <si>
    <t>Pieaicināto personu skaits</t>
  </si>
  <si>
    <t>Lietvedis</t>
  </si>
  <si>
    <t>Kopā</t>
  </si>
  <si>
    <t>Pavisam:</t>
  </si>
  <si>
    <t>Amats</t>
  </si>
  <si>
    <t xml:space="preserve">1.8.1.  </t>
  </si>
  <si>
    <t>Funkcija</t>
  </si>
  <si>
    <t>Atalgojums kopā</t>
  </si>
  <si>
    <t>Personu skaits</t>
  </si>
  <si>
    <t>Koordinatori Ārlietu ministrijā ar parakstu vākšanas vietām diplomātiskajās pārstāvniecībās</t>
  </si>
  <si>
    <t>Koordinatori parakstu vākšanai ieslodzījuma vietās</t>
  </si>
  <si>
    <t xml:space="preserve">Finanšu koordinators (Vienošanos ar pašvaldībām  par parakstu vākšanas finansēšanu sagatavošana, parakstīšana, nosūtīšana, saņemšana, pašvaldību finanšu pārskatu pārbaude) </t>
  </si>
  <si>
    <t>1.8.2.</t>
  </si>
  <si>
    <t>1.8.3.</t>
  </si>
  <si>
    <t>Vidējā līgumdarba summa</t>
  </si>
  <si>
    <t>3.1.</t>
  </si>
  <si>
    <t>3.2.</t>
  </si>
  <si>
    <t>KOPĀ  atalgojums 43 pašvaldību komisijām, EUR</t>
  </si>
  <si>
    <t>Pašvaldības parakstu vākšanas vietā Rīgā</t>
  </si>
  <si>
    <t xml:space="preserve">Izdevumi aprēķināti, ņemot vērā faktiskos izdevumus 2020. gadā notikušajā parakstu vākšanā. Finansējums nepieciešams  CVK darbinieku amata aprakstā nenoteiktu pienākumu izpildes apmaksai, kā arī par liela apjoma darba uzdevumu veikšanu ierobežotos termiņos. Vidējais piemaksas apmērs vienam darbiniekam mēnesī  provizoriski sastāda 182 EUR. Konkrētas piemaksu summas tiks noteiktas, izvērtējot paveikto darbu apmēru katru mēnesi laika periodā no 2022.g. februāra līdz 2022. gada maijam. </t>
  </si>
  <si>
    <t>2. Darba devēja sociālās apdrošināšanas obligātās iemaksas 23,59%</t>
  </si>
  <si>
    <t>Pašvaldību vēlēšanu komisijās (transporta nomas izdevumi, degvielas iegāde, kompensācija par personīgā transportlīdzekļa nolietojumu un amortizāciju, sakaru izdevumi, kancelejas preces, individuālās aizsardzības līdzekļi)</t>
  </si>
  <si>
    <t>Papildus stundas pēdējās dienās Rīgā</t>
  </si>
  <si>
    <t>Virsstundu apmaksa CVK darbiniekiem 11 676 EUR.</t>
  </si>
  <si>
    <t xml:space="preserve">Piemaksas par papildu darbu un personisko darba ieguldījumu CVK darbiniekiem 7644 EUR.
</t>
  </si>
  <si>
    <t>Pieaicinātās personas parakstu vākšanas sagatavošanai un koordinēšanai -  4520 EUR</t>
  </si>
  <si>
    <t>1.1.</t>
  </si>
  <si>
    <t>1.2.</t>
  </si>
  <si>
    <t>1.3.</t>
  </si>
  <si>
    <t>1.4.</t>
  </si>
  <si>
    <t>1.5.</t>
  </si>
  <si>
    <t>1.6.</t>
  </si>
  <si>
    <t>Izdevumi aprēķināti, ņemot vērā faktiskos izdevumus 2020. gadā notikušajā parakstu vākšanā. Finansējums nepieciešams  CVK darbinieku nostrādāto virsstundu un darba svētku dienās apmaksai, laika periodā no 2022.g.  februāra līdz 2022. gada maijam. Vidējais piemaksas aprēķins vienam darbiniekam mēnesī provizoriski sastāda 278 EUR. Konkrētas piemaksu summas tiks noveiktas, uzskaitot faktiski nostrādātās stundas virs normālā darba laika un darbu nedēļas atpūtas dienās.</t>
  </si>
  <si>
    <t>Pašvaldību vēlēšanu komisijās iegādājamie individuālās aizsardzības līdzekļi Covid-19 pandēmijas apstākļos parakstu vākšanas vietām</t>
  </si>
  <si>
    <t>CVK (parakstu vākšanas veidlapas,  informatīvie plakāti, brošūras ar likumu tekstu, norādes, informatīvā tālruņa pakalpojums, datu glabāšanas izdevumi, individuālās aizsardzības līdzekļi parakstu vākšanas procesam ieslodzījuma vietās)</t>
  </si>
  <si>
    <t>Izdevumu aprēķins  parakstu vākšanai tautas nobalsošanas ierosināšanai par apturētu likumu "Grozījumi Likumā par ostām"
 no 2022. gada 10. marta līdz 8. aprīlim</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</si>
</sst>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charset val="186"/>
      <scheme val="minor"/>
    </font>
    <font>
      <sz val="11"/>
      <color theme="1"/>
      <name val="Calibri"/>
      <family val="2"/>
      <charset val="186"/>
      <scheme val="minor"/>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9C6500"/>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0"/>
      <name val="Times New Roman"/>
      <family val="1"/>
      <charset val="186"/>
    </font>
    <font>
      <sz val="9"/>
      <name val="Times New Roman"/>
      <family val="1"/>
      <charset val="186"/>
    </font>
    <font>
      <sz val="10"/>
      <color theme="1"/>
      <name val="Times New Roman"/>
      <family val="1"/>
      <charset val="186"/>
    </font>
    <font>
      <i/>
      <sz val="10"/>
      <color theme="1"/>
      <name val="Times New Roman"/>
      <family val="1"/>
      <charset val="186"/>
    </font>
    <font>
      <sz val="11"/>
      <color theme="1"/>
      <name val="Times New Roman"/>
      <family val="1"/>
      <charset val="186"/>
    </font>
    <font>
      <b/>
      <sz val="11"/>
      <color theme="1"/>
      <name val="Times New Roman"/>
      <family val="1"/>
      <charset val="186"/>
    </font>
    <font>
      <sz val="9"/>
      <color theme="1"/>
      <name val="Times New Roman"/>
      <family val="1"/>
      <charset val="186"/>
    </font>
    <font>
      <sz val="12"/>
      <color theme="1"/>
      <name val="Times New Roman"/>
      <family val="1"/>
      <charset val="186"/>
    </font>
    <font>
      <sz val="8"/>
      <color theme="1"/>
      <name val="Times New Roman"/>
      <family val="1"/>
      <charset val="186"/>
    </font>
    <font>
      <i/>
      <sz val="11"/>
      <color theme="1"/>
      <name val="Times New Roman"/>
      <family val="1"/>
      <charset val="186"/>
    </font>
    <font>
      <sz val="8"/>
      <name val="Calibri"/>
      <family val="2"/>
      <charset val="186"/>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0">
    <xf numFmtId="0" fontId="0" fillId="0" borderId="0" xfId="0"/>
    <xf numFmtId="0" fontId="0" fillId="0" borderId="0" xfId="0" applyAlignment="1">
      <alignment vertical="center"/>
    </xf>
    <xf numFmtId="0" fontId="22" fillId="0" borderId="0" xfId="0" applyFont="1"/>
    <xf numFmtId="0" fontId="20" fillId="0" borderId="10" xfId="0" applyFont="1" applyBorder="1" applyAlignment="1">
      <alignment wrapText="1"/>
    </xf>
    <xf numFmtId="2" fontId="22" fillId="0" borderId="10" xfId="0" applyNumberFormat="1" applyFont="1" applyBorder="1"/>
    <xf numFmtId="0" fontId="20" fillId="33" borderId="10" xfId="0" applyFont="1" applyFill="1" applyBorder="1" applyAlignment="1">
      <alignment wrapText="1"/>
    </xf>
    <xf numFmtId="2" fontId="20" fillId="0" borderId="10" xfId="0" applyNumberFormat="1" applyFont="1" applyBorder="1"/>
    <xf numFmtId="1" fontId="20" fillId="33" borderId="10" xfId="0" applyNumberFormat="1" applyFont="1" applyFill="1" applyBorder="1"/>
    <xf numFmtId="0" fontId="22" fillId="33" borderId="10" xfId="0" applyFont="1" applyFill="1" applyBorder="1" applyAlignment="1">
      <alignment horizontal="center" wrapText="1"/>
    </xf>
    <xf numFmtId="0" fontId="22" fillId="0" borderId="10" xfId="0" applyFont="1" applyBorder="1"/>
    <xf numFmtId="0" fontId="23" fillId="0" borderId="0" xfId="0" applyFont="1" applyAlignment="1"/>
    <xf numFmtId="0" fontId="22" fillId="0" borderId="0" xfId="0" applyFont="1" applyAlignment="1">
      <alignment vertical="center"/>
    </xf>
    <xf numFmtId="0" fontId="24" fillId="0" borderId="10" xfId="0" applyFont="1" applyBorder="1" applyAlignment="1">
      <alignment vertical="center" wrapText="1"/>
    </xf>
    <xf numFmtId="0" fontId="22" fillId="0" borderId="0" xfId="0" applyFont="1" applyBorder="1"/>
    <xf numFmtId="3" fontId="22" fillId="0" borderId="10" xfId="0" applyNumberFormat="1" applyFont="1" applyBorder="1"/>
    <xf numFmtId="3" fontId="22" fillId="0" borderId="0" xfId="0" applyNumberFormat="1" applyFont="1"/>
    <xf numFmtId="0" fontId="23" fillId="34" borderId="0" xfId="0" applyFont="1" applyFill="1"/>
    <xf numFmtId="3" fontId="23" fillId="34" borderId="0" xfId="0" applyNumberFormat="1" applyFont="1" applyFill="1"/>
    <xf numFmtId="0" fontId="22" fillId="34" borderId="0" xfId="0" applyFont="1" applyFill="1"/>
    <xf numFmtId="3" fontId="20" fillId="33" borderId="10" xfId="0" applyNumberFormat="1" applyFont="1" applyFill="1" applyBorder="1"/>
    <xf numFmtId="0" fontId="20" fillId="0" borderId="10" xfId="0" applyFont="1" applyBorder="1" applyAlignment="1">
      <alignment horizontal="center" vertical="center"/>
    </xf>
    <xf numFmtId="0" fontId="20" fillId="0" borderId="10" xfId="0" applyFont="1" applyBorder="1" applyAlignment="1">
      <alignment horizontal="center" vertical="center" wrapText="1"/>
    </xf>
    <xf numFmtId="0" fontId="22" fillId="0" borderId="15" xfId="0" applyFont="1" applyBorder="1"/>
    <xf numFmtId="0" fontId="22" fillId="0" borderId="0" xfId="0" applyFont="1" applyAlignment="1">
      <alignment horizontal="right"/>
    </xf>
    <xf numFmtId="3" fontId="22" fillId="35" borderId="0" xfId="0" applyNumberFormat="1" applyFont="1" applyFill="1"/>
    <xf numFmtId="0" fontId="23" fillId="0" borderId="0" xfId="0" applyFont="1"/>
    <xf numFmtId="0" fontId="23" fillId="0" borderId="0" xfId="0" applyNumberFormat="1" applyFont="1" applyAlignment="1">
      <alignment vertical="center"/>
    </xf>
    <xf numFmtId="3" fontId="23" fillId="33" borderId="0" xfId="0" applyNumberFormat="1" applyFont="1" applyFill="1"/>
    <xf numFmtId="0" fontId="22" fillId="34" borderId="0" xfId="0" applyFont="1" applyFill="1" applyAlignment="1">
      <alignment horizontal="left" wrapText="1"/>
    </xf>
    <xf numFmtId="0" fontId="22" fillId="35" borderId="0" xfId="0" applyFont="1" applyFill="1"/>
    <xf numFmtId="0" fontId="23" fillId="35" borderId="0" xfId="0" applyFont="1" applyFill="1"/>
    <xf numFmtId="3" fontId="23" fillId="35" borderId="0" xfId="0" applyNumberFormat="1" applyFont="1" applyFill="1"/>
    <xf numFmtId="0" fontId="25" fillId="35" borderId="10" xfId="0" applyFont="1" applyFill="1" applyBorder="1" applyAlignment="1"/>
    <xf numFmtId="0" fontId="20" fillId="35" borderId="10" xfId="0" applyFont="1" applyFill="1" applyBorder="1" applyAlignment="1"/>
    <xf numFmtId="0" fontId="22" fillId="35" borderId="10" xfId="0" applyFont="1" applyFill="1" applyBorder="1"/>
    <xf numFmtId="2" fontId="22" fillId="35" borderId="10" xfId="0" applyNumberFormat="1" applyFont="1" applyFill="1" applyBorder="1"/>
    <xf numFmtId="3" fontId="23" fillId="35" borderId="10" xfId="0" applyNumberFormat="1" applyFont="1" applyFill="1" applyBorder="1" applyAlignment="1">
      <alignment horizontal="right"/>
    </xf>
    <xf numFmtId="0" fontId="22" fillId="33" borderId="0" xfId="0" applyFont="1" applyFill="1" applyAlignment="1">
      <alignment vertical="center"/>
    </xf>
    <xf numFmtId="0" fontId="23" fillId="0" borderId="0" xfId="0" applyFont="1" applyAlignment="1">
      <alignment horizontal="center" wrapText="1"/>
    </xf>
    <xf numFmtId="0" fontId="23" fillId="0" borderId="0" xfId="0" applyFont="1" applyAlignment="1">
      <alignment vertical="center"/>
    </xf>
    <xf numFmtId="0" fontId="18" fillId="33" borderId="10" xfId="0" applyFont="1" applyFill="1" applyBorder="1"/>
    <xf numFmtId="2" fontId="19" fillId="33" borderId="10" xfId="0" applyNumberFormat="1" applyFont="1" applyFill="1" applyBorder="1"/>
    <xf numFmtId="0" fontId="19" fillId="33" borderId="10" xfId="0" applyFont="1" applyFill="1" applyBorder="1"/>
    <xf numFmtId="0" fontId="22" fillId="33" borderId="10" xfId="0" applyFont="1" applyFill="1" applyBorder="1"/>
    <xf numFmtId="0" fontId="22" fillId="33" borderId="0" xfId="0" applyFont="1" applyFill="1" applyBorder="1"/>
    <xf numFmtId="0" fontId="22" fillId="33" borderId="0" xfId="0" applyFont="1" applyFill="1"/>
    <xf numFmtId="0" fontId="18" fillId="33" borderId="10" xfId="0" applyFont="1" applyFill="1" applyBorder="1" applyAlignment="1">
      <alignment wrapText="1"/>
    </xf>
    <xf numFmtId="2" fontId="18" fillId="33" borderId="10" xfId="0" applyNumberFormat="1" applyFont="1" applyFill="1" applyBorder="1"/>
    <xf numFmtId="0" fontId="18" fillId="33" borderId="10" xfId="0" applyFont="1" applyFill="1" applyBorder="1" applyAlignment="1">
      <alignment horizontal="left" vertical="center" wrapText="1"/>
    </xf>
    <xf numFmtId="1" fontId="20" fillId="33" borderId="10" xfId="0" applyNumberFormat="1" applyFont="1" applyFill="1" applyBorder="1" applyAlignment="1">
      <alignment horizontal="center"/>
    </xf>
    <xf numFmtId="0" fontId="18" fillId="33" borderId="10" xfId="0" applyFont="1" applyFill="1" applyBorder="1" applyAlignment="1">
      <alignment horizontal="center"/>
    </xf>
    <xf numFmtId="3" fontId="22" fillId="0" borderId="0" xfId="0" applyNumberFormat="1" applyFont="1" applyAlignment="1"/>
    <xf numFmtId="0" fontId="22" fillId="0" borderId="0" xfId="0" applyFont="1" applyAlignment="1">
      <alignment horizontal="left" wrapText="1"/>
    </xf>
    <xf numFmtId="0" fontId="22" fillId="0" borderId="0" xfId="0" applyFont="1" applyAlignment="1">
      <alignment wrapText="1"/>
    </xf>
    <xf numFmtId="0" fontId="24" fillId="0" borderId="0" xfId="0" applyFont="1"/>
    <xf numFmtId="0" fontId="26" fillId="0" borderId="10" xfId="0" applyFont="1" applyBorder="1" applyAlignment="1">
      <alignment horizontal="center" wrapText="1"/>
    </xf>
    <xf numFmtId="0" fontId="26" fillId="0" borderId="10" xfId="0" applyFont="1" applyBorder="1" applyAlignment="1">
      <alignment horizontal="center"/>
    </xf>
    <xf numFmtId="49" fontId="22" fillId="0" borderId="10" xfId="0" applyNumberFormat="1" applyFont="1" applyBorder="1"/>
    <xf numFmtId="0" fontId="22" fillId="0" borderId="10" xfId="0" applyFont="1" applyBorder="1" applyAlignment="1">
      <alignment horizontal="left"/>
    </xf>
    <xf numFmtId="0" fontId="20" fillId="0" borderId="10" xfId="0" applyFont="1" applyBorder="1" applyAlignment="1">
      <alignment horizontal="center"/>
    </xf>
    <xf numFmtId="0" fontId="22" fillId="0" borderId="10" xfId="0" applyFont="1" applyBorder="1" applyAlignment="1">
      <alignment horizontal="center" wrapText="1"/>
    </xf>
    <xf numFmtId="0" fontId="22" fillId="0" borderId="10" xfId="0" applyFont="1" applyBorder="1" applyAlignment="1">
      <alignment horizontal="right" wrapText="1"/>
    </xf>
    <xf numFmtId="0" fontId="22" fillId="0" borderId="0" xfId="0" applyFont="1" applyAlignment="1">
      <alignment horizontal="left" wrapText="1"/>
    </xf>
    <xf numFmtId="9" fontId="22" fillId="0" borderId="0" xfId="0" applyNumberFormat="1" applyFont="1"/>
    <xf numFmtId="0" fontId="18" fillId="0" borderId="10" xfId="0" applyFont="1" applyFill="1" applyBorder="1" applyAlignment="1">
      <alignment wrapText="1"/>
    </xf>
    <xf numFmtId="3" fontId="22" fillId="33" borderId="0" xfId="0" applyNumberFormat="1" applyFont="1" applyFill="1"/>
    <xf numFmtId="0" fontId="22" fillId="33" borderId="0" xfId="0" applyFont="1" applyFill="1" applyAlignment="1">
      <alignment horizontal="left"/>
    </xf>
    <xf numFmtId="3" fontId="22" fillId="0" borderId="10" xfId="0" applyNumberFormat="1" applyFont="1" applyBorder="1" applyAlignment="1"/>
    <xf numFmtId="0" fontId="23" fillId="34" borderId="0" xfId="0" applyFont="1" applyFill="1" applyAlignment="1">
      <alignment horizontal="left" wrapText="1"/>
    </xf>
    <xf numFmtId="0" fontId="22" fillId="33" borderId="0" xfId="0" applyFont="1" applyFill="1" applyAlignment="1">
      <alignment horizontal="left" wrapText="1"/>
    </xf>
    <xf numFmtId="3" fontId="22" fillId="0" borderId="10" xfId="0" applyNumberFormat="1" applyFont="1" applyBorder="1" applyAlignment="1">
      <alignment horizontal="right"/>
    </xf>
    <xf numFmtId="0" fontId="22" fillId="0" borderId="0" xfId="0" applyFont="1" applyAlignment="1">
      <alignment horizontal="left" wrapText="1"/>
    </xf>
    <xf numFmtId="0" fontId="22" fillId="0" borderId="0" xfId="0" applyFont="1" applyAlignment="1">
      <alignment horizontal="left" vertical="justify" wrapText="1"/>
    </xf>
    <xf numFmtId="0" fontId="22" fillId="0" borderId="17" xfId="0" applyFont="1" applyBorder="1" applyAlignment="1">
      <alignment horizontal="left"/>
    </xf>
    <xf numFmtId="0" fontId="22" fillId="0" borderId="18" xfId="0" applyFont="1" applyBorder="1" applyAlignment="1">
      <alignment horizontal="left"/>
    </xf>
    <xf numFmtId="0" fontId="22" fillId="0" borderId="19" xfId="0" applyFont="1" applyBorder="1" applyAlignment="1">
      <alignment horizontal="left"/>
    </xf>
    <xf numFmtId="0" fontId="20" fillId="0" borderId="10" xfId="0" applyFont="1" applyBorder="1" applyAlignment="1">
      <alignment horizontal="center" wrapText="1"/>
    </xf>
    <xf numFmtId="2" fontId="22" fillId="0" borderId="10" xfId="0" applyNumberFormat="1" applyFont="1" applyBorder="1" applyAlignment="1">
      <alignment horizontal="center"/>
    </xf>
    <xf numFmtId="3" fontId="21" fillId="33" borderId="10" xfId="0" applyNumberFormat="1" applyFont="1" applyFill="1" applyBorder="1" applyAlignment="1">
      <alignment horizontal="right"/>
    </xf>
    <xf numFmtId="0" fontId="21" fillId="33" borderId="10" xfId="0" applyFont="1" applyFill="1" applyBorder="1" applyAlignment="1">
      <alignment horizontal="center"/>
    </xf>
    <xf numFmtId="0" fontId="22" fillId="0" borderId="10" xfId="0" applyFont="1" applyBorder="1" applyAlignment="1">
      <alignment horizontal="right"/>
    </xf>
    <xf numFmtId="0" fontId="18" fillId="33" borderId="10" xfId="0" applyFont="1" applyFill="1" applyBorder="1" applyAlignment="1">
      <alignment horizontal="left" vertical="center" wrapText="1"/>
    </xf>
    <xf numFmtId="0" fontId="23" fillId="33" borderId="0" xfId="0" applyFont="1" applyFill="1" applyAlignment="1">
      <alignment horizontal="center" wrapText="1"/>
    </xf>
    <xf numFmtId="0" fontId="21" fillId="33" borderId="12" xfId="0" applyFont="1" applyFill="1" applyBorder="1" applyAlignment="1">
      <alignment horizontal="center"/>
    </xf>
    <xf numFmtId="0" fontId="21" fillId="33" borderId="13" xfId="0" applyFont="1" applyFill="1" applyBorder="1" applyAlignment="1">
      <alignment horizontal="center"/>
    </xf>
    <xf numFmtId="0" fontId="21" fillId="33" borderId="11" xfId="0" applyFont="1" applyFill="1" applyBorder="1" applyAlignment="1">
      <alignment horizontal="center"/>
    </xf>
    <xf numFmtId="0" fontId="22" fillId="0" borderId="10" xfId="0" applyFont="1" applyBorder="1" applyAlignment="1">
      <alignment horizontal="center" vertical="center"/>
    </xf>
    <xf numFmtId="0" fontId="22" fillId="0" borderId="10" xfId="0" applyNumberFormat="1" applyFont="1" applyBorder="1" applyAlignment="1">
      <alignment horizontal="center" vertical="center"/>
    </xf>
    <xf numFmtId="0" fontId="22" fillId="0" borderId="10" xfId="0" applyFont="1" applyBorder="1" applyAlignment="1">
      <alignment horizontal="left"/>
    </xf>
    <xf numFmtId="0" fontId="22" fillId="0" borderId="0" xfId="0" applyFont="1" applyAlignment="1">
      <alignment horizontal="center" vertical="center"/>
    </xf>
    <xf numFmtId="0" fontId="25" fillId="35" borderId="16" xfId="0" applyFont="1" applyFill="1" applyBorder="1" applyAlignment="1">
      <alignment horizontal="left"/>
    </xf>
    <xf numFmtId="0" fontId="25" fillId="35" borderId="15" xfId="0" applyFont="1" applyFill="1" applyBorder="1" applyAlignment="1">
      <alignment horizontal="left"/>
    </xf>
    <xf numFmtId="0" fontId="25" fillId="35" borderId="14" xfId="0" applyFont="1" applyFill="1" applyBorder="1" applyAlignment="1">
      <alignment horizontal="left"/>
    </xf>
    <xf numFmtId="0" fontId="22" fillId="0" borderId="10" xfId="0" applyFont="1" applyBorder="1" applyAlignment="1">
      <alignment horizontal="left" wrapText="1"/>
    </xf>
    <xf numFmtId="0" fontId="22" fillId="33" borderId="0" xfId="0" applyFont="1" applyFill="1" applyBorder="1" applyAlignment="1">
      <alignment horizontal="left" wrapText="1"/>
    </xf>
    <xf numFmtId="14" fontId="22" fillId="0" borderId="0" xfId="0" applyNumberFormat="1" applyFont="1" applyAlignment="1">
      <alignment horizontal="center" vertical="top"/>
    </xf>
    <xf numFmtId="0" fontId="27" fillId="0" borderId="0" xfId="0" applyFont="1" applyAlignment="1">
      <alignment horizontal="left" wrapText="1"/>
    </xf>
    <xf numFmtId="0" fontId="22" fillId="0" borderId="0" xfId="0" applyFont="1" applyBorder="1" applyAlignment="1">
      <alignment horizontal="left" wrapText="1"/>
    </xf>
    <xf numFmtId="0" fontId="22" fillId="0" borderId="10" xfId="0" applyFont="1" applyBorder="1" applyAlignment="1">
      <alignment horizontal="center" vertical="top" wrapText="1"/>
    </xf>
    <xf numFmtId="0" fontId="22" fillId="0" borderId="10" xfId="0" applyFont="1" applyBorder="1" applyAlignment="1">
      <alignment horizontal="righ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2"/>
  <sheetViews>
    <sheetView tabSelected="1" zoomScale="106" zoomScaleNormal="106" workbookViewId="0">
      <selection activeCell="M77" sqref="M77"/>
    </sheetView>
  </sheetViews>
  <sheetFormatPr defaultRowHeight="14.4" x14ac:dyDescent="0.3"/>
  <cols>
    <col min="1" max="1" width="5.5546875" style="1" customWidth="1"/>
    <col min="2" max="2" width="17.6640625" customWidth="1"/>
    <col min="3" max="3" width="11.44140625" customWidth="1"/>
    <col min="4" max="4" width="7.6640625" customWidth="1"/>
    <col min="5" max="5" width="8.33203125" customWidth="1"/>
    <col min="6" max="6" width="8.44140625" customWidth="1"/>
    <col min="7" max="7" width="11.33203125" customWidth="1"/>
    <col min="8" max="8" width="7.5546875" customWidth="1"/>
    <col min="9" max="9" width="10.109375" customWidth="1"/>
    <col min="10" max="10" width="2.33203125" customWidth="1"/>
    <col min="11" max="11" width="7.5546875" customWidth="1"/>
  </cols>
  <sheetData>
    <row r="1" spans="1:11" s="2" customFormat="1" ht="45" customHeight="1" x14ac:dyDescent="0.25">
      <c r="A1" s="82" t="s">
        <v>82</v>
      </c>
      <c r="B1" s="82"/>
      <c r="C1" s="82"/>
      <c r="D1" s="82"/>
      <c r="E1" s="82"/>
      <c r="F1" s="82"/>
      <c r="G1" s="82"/>
      <c r="H1" s="82"/>
      <c r="I1" s="82"/>
      <c r="K1" s="66"/>
    </row>
    <row r="2" spans="1:11" s="2" customFormat="1" ht="11.4" customHeight="1" x14ac:dyDescent="0.25">
      <c r="A2" s="38"/>
      <c r="B2" s="38"/>
      <c r="C2" s="38"/>
      <c r="D2" s="38"/>
      <c r="E2" s="38"/>
      <c r="F2" s="38"/>
      <c r="G2" s="38"/>
      <c r="H2" s="10"/>
      <c r="I2" s="10"/>
    </row>
    <row r="3" spans="1:11" s="2" customFormat="1" ht="13.8" x14ac:dyDescent="0.25">
      <c r="A3" s="26" t="s">
        <v>29</v>
      </c>
      <c r="B3" s="25"/>
    </row>
    <row r="4" spans="1:11" s="2" customFormat="1" ht="39.6" x14ac:dyDescent="0.25">
      <c r="A4" s="12" t="s">
        <v>0</v>
      </c>
      <c r="B4" s="9"/>
      <c r="C4" s="9"/>
      <c r="D4" s="20" t="s">
        <v>5</v>
      </c>
      <c r="E4" s="21" t="s">
        <v>6</v>
      </c>
      <c r="F4" s="20" t="s">
        <v>7</v>
      </c>
      <c r="G4" s="20" t="s">
        <v>3</v>
      </c>
      <c r="H4" s="8" t="s">
        <v>22</v>
      </c>
      <c r="I4" s="9" t="s">
        <v>3</v>
      </c>
    </row>
    <row r="5" spans="1:11" s="2" customFormat="1" ht="15" customHeight="1" x14ac:dyDescent="0.25">
      <c r="A5" s="87" t="s">
        <v>73</v>
      </c>
      <c r="B5" s="81" t="s">
        <v>8</v>
      </c>
      <c r="C5" s="40" t="s">
        <v>1</v>
      </c>
      <c r="D5" s="40">
        <v>1</v>
      </c>
      <c r="E5" s="41">
        <v>8.42</v>
      </c>
      <c r="F5" s="42">
        <v>58</v>
      </c>
      <c r="G5" s="4">
        <f>E5*F5*D5</f>
        <v>488.36</v>
      </c>
      <c r="H5" s="70">
        <v>25</v>
      </c>
      <c r="I5" s="67">
        <f>G9*H5</f>
        <v>22400</v>
      </c>
    </row>
    <row r="6" spans="1:11" s="2" customFormat="1" ht="13.8" x14ac:dyDescent="0.25">
      <c r="A6" s="87"/>
      <c r="B6" s="81"/>
      <c r="C6" s="40" t="s">
        <v>2</v>
      </c>
      <c r="D6" s="40">
        <v>1</v>
      </c>
      <c r="E6" s="41">
        <v>7.56</v>
      </c>
      <c r="F6" s="42">
        <v>30</v>
      </c>
      <c r="G6" s="4">
        <f>E6*F6*D6</f>
        <v>226.79999999999998</v>
      </c>
      <c r="H6" s="70"/>
      <c r="I6" s="67"/>
    </row>
    <row r="7" spans="1:11" s="2" customFormat="1" ht="27" customHeight="1" x14ac:dyDescent="0.25">
      <c r="A7" s="87"/>
      <c r="B7" s="81"/>
      <c r="C7" s="40" t="s">
        <v>4</v>
      </c>
      <c r="D7" s="40">
        <v>5</v>
      </c>
      <c r="E7" s="41">
        <v>6</v>
      </c>
      <c r="F7" s="42">
        <v>6</v>
      </c>
      <c r="G7" s="4">
        <f>E7*F7*D7</f>
        <v>180</v>
      </c>
      <c r="H7" s="70"/>
      <c r="I7" s="67"/>
    </row>
    <row r="8" spans="1:11" s="2" customFormat="1" ht="13.8" x14ac:dyDescent="0.25">
      <c r="A8" s="87"/>
      <c r="B8" s="43"/>
      <c r="C8" s="43"/>
      <c r="D8" s="43"/>
      <c r="E8" s="43"/>
      <c r="F8" s="43"/>
      <c r="G8" s="4">
        <f>SUM(G5:G7)</f>
        <v>895.16</v>
      </c>
      <c r="H8" s="70"/>
      <c r="I8" s="67"/>
    </row>
    <row r="9" spans="1:11" s="2" customFormat="1" ht="13.8" x14ac:dyDescent="0.25">
      <c r="A9" s="87"/>
      <c r="B9" s="83"/>
      <c r="C9" s="84"/>
      <c r="D9" s="85"/>
      <c r="E9" s="78" t="s">
        <v>13</v>
      </c>
      <c r="F9" s="78"/>
      <c r="G9" s="14">
        <f>IF(G8&gt;INT(G8),INT(G8)+1,INT(G8))</f>
        <v>896</v>
      </c>
      <c r="H9" s="70"/>
      <c r="I9" s="67"/>
    </row>
    <row r="10" spans="1:11" s="2" customFormat="1" ht="13.8" x14ac:dyDescent="0.25">
      <c r="A10" s="11"/>
      <c r="B10" s="44"/>
      <c r="C10" s="45"/>
      <c r="D10" s="45"/>
      <c r="E10" s="45"/>
      <c r="F10" s="45"/>
      <c r="I10" s="51"/>
    </row>
    <row r="11" spans="1:11" s="2" customFormat="1" ht="15" customHeight="1" x14ac:dyDescent="0.25">
      <c r="A11" s="86" t="s">
        <v>74</v>
      </c>
      <c r="B11" s="81" t="s">
        <v>9</v>
      </c>
      <c r="C11" s="40" t="s">
        <v>1</v>
      </c>
      <c r="D11" s="40">
        <v>1</v>
      </c>
      <c r="E11" s="41">
        <v>8.42</v>
      </c>
      <c r="F11" s="42">
        <v>70</v>
      </c>
      <c r="G11" s="4">
        <f>E11*F11*D11</f>
        <v>589.4</v>
      </c>
      <c r="H11" s="70">
        <v>14</v>
      </c>
      <c r="I11" s="67">
        <f>G15*H11</f>
        <v>14798</v>
      </c>
    </row>
    <row r="12" spans="1:11" s="2" customFormat="1" ht="13.8" x14ac:dyDescent="0.25">
      <c r="A12" s="86"/>
      <c r="B12" s="81"/>
      <c r="C12" s="40" t="s">
        <v>2</v>
      </c>
      <c r="D12" s="40">
        <v>1</v>
      </c>
      <c r="E12" s="41">
        <v>7.56</v>
      </c>
      <c r="F12" s="42">
        <v>38</v>
      </c>
      <c r="G12" s="4">
        <f>E12*F12*D12</f>
        <v>287.27999999999997</v>
      </c>
      <c r="H12" s="70"/>
      <c r="I12" s="67"/>
    </row>
    <row r="13" spans="1:11" s="2" customFormat="1" ht="25.2" customHeight="1" x14ac:dyDescent="0.25">
      <c r="A13" s="86"/>
      <c r="B13" s="81"/>
      <c r="C13" s="40" t="s">
        <v>4</v>
      </c>
      <c r="D13" s="40">
        <v>5</v>
      </c>
      <c r="E13" s="41">
        <v>6</v>
      </c>
      <c r="F13" s="42">
        <v>6</v>
      </c>
      <c r="G13" s="4">
        <f>E13*F13*D13</f>
        <v>180</v>
      </c>
      <c r="H13" s="70"/>
      <c r="I13" s="67"/>
    </row>
    <row r="14" spans="1:11" s="2" customFormat="1" ht="13.8" x14ac:dyDescent="0.25">
      <c r="A14" s="86"/>
      <c r="B14" s="43"/>
      <c r="C14" s="43"/>
      <c r="D14" s="43"/>
      <c r="E14" s="43"/>
      <c r="F14" s="43"/>
      <c r="G14" s="4">
        <f>SUM(G11:G13)</f>
        <v>1056.6799999999998</v>
      </c>
      <c r="H14" s="70"/>
      <c r="I14" s="67"/>
    </row>
    <row r="15" spans="1:11" s="2" customFormat="1" ht="13.8" x14ac:dyDescent="0.25">
      <c r="A15" s="86"/>
      <c r="B15" s="83"/>
      <c r="C15" s="84"/>
      <c r="D15" s="85"/>
      <c r="E15" s="78" t="s">
        <v>13</v>
      </c>
      <c r="F15" s="78"/>
      <c r="G15" s="14">
        <f>IF(G14&gt;INT(G14),INT(G14)+1,INT(G14))</f>
        <v>1057</v>
      </c>
      <c r="H15" s="70"/>
      <c r="I15" s="67"/>
    </row>
    <row r="16" spans="1:11" s="2" customFormat="1" ht="13.8" x14ac:dyDescent="0.25">
      <c r="A16" s="11"/>
      <c r="B16" s="44"/>
      <c r="C16" s="45"/>
      <c r="D16" s="45"/>
      <c r="E16" s="45"/>
      <c r="F16" s="45"/>
      <c r="H16" s="23"/>
      <c r="I16" s="51"/>
    </row>
    <row r="17" spans="1:9" s="2" customFormat="1" ht="15" customHeight="1" x14ac:dyDescent="0.25">
      <c r="A17" s="86" t="s">
        <v>75</v>
      </c>
      <c r="B17" s="81" t="s">
        <v>10</v>
      </c>
      <c r="C17" s="40" t="s">
        <v>1</v>
      </c>
      <c r="D17" s="40">
        <v>1</v>
      </c>
      <c r="E17" s="41">
        <v>9</v>
      </c>
      <c r="F17" s="42">
        <v>96</v>
      </c>
      <c r="G17" s="4">
        <f>E17*F17*D17</f>
        <v>864</v>
      </c>
      <c r="H17" s="70">
        <v>3</v>
      </c>
      <c r="I17" s="67">
        <f>G21*H17</f>
        <v>4887</v>
      </c>
    </row>
    <row r="18" spans="1:9" s="2" customFormat="1" ht="16.2" customHeight="1" x14ac:dyDescent="0.25">
      <c r="A18" s="86"/>
      <c r="B18" s="81"/>
      <c r="C18" s="40" t="s">
        <v>2</v>
      </c>
      <c r="D18" s="40">
        <v>1</v>
      </c>
      <c r="E18" s="41">
        <v>8.09</v>
      </c>
      <c r="F18" s="42">
        <v>50</v>
      </c>
      <c r="G18" s="4">
        <f>E18*F18*D18</f>
        <v>404.5</v>
      </c>
      <c r="H18" s="70"/>
      <c r="I18" s="67"/>
    </row>
    <row r="19" spans="1:9" s="2" customFormat="1" ht="18" customHeight="1" x14ac:dyDescent="0.25">
      <c r="A19" s="86"/>
      <c r="B19" s="81"/>
      <c r="C19" s="40" t="s">
        <v>4</v>
      </c>
      <c r="D19" s="40">
        <v>5</v>
      </c>
      <c r="E19" s="41">
        <v>6</v>
      </c>
      <c r="F19" s="42">
        <v>12</v>
      </c>
      <c r="G19" s="4">
        <f>E19*F19*D19</f>
        <v>360</v>
      </c>
      <c r="H19" s="70"/>
      <c r="I19" s="67"/>
    </row>
    <row r="20" spans="1:9" s="2" customFormat="1" ht="13.8" x14ac:dyDescent="0.25">
      <c r="A20" s="86"/>
      <c r="B20" s="43"/>
      <c r="C20" s="43"/>
      <c r="D20" s="43"/>
      <c r="E20" s="43"/>
      <c r="F20" s="43"/>
      <c r="G20" s="4">
        <f>SUM(G17:G19)</f>
        <v>1628.5</v>
      </c>
      <c r="H20" s="70"/>
      <c r="I20" s="67"/>
    </row>
    <row r="21" spans="1:9" s="2" customFormat="1" ht="13.8" x14ac:dyDescent="0.25">
      <c r="A21" s="86"/>
      <c r="B21" s="79"/>
      <c r="C21" s="79"/>
      <c r="D21" s="79"/>
      <c r="E21" s="78" t="s">
        <v>13</v>
      </c>
      <c r="F21" s="78"/>
      <c r="G21" s="14">
        <f>IF(G20&gt;INT(G20),INT(G20)+1,INT(G20))</f>
        <v>1629</v>
      </c>
      <c r="H21" s="70"/>
      <c r="I21" s="67"/>
    </row>
    <row r="22" spans="1:9" s="2" customFormat="1" ht="13.8" x14ac:dyDescent="0.25">
      <c r="A22" s="11"/>
      <c r="B22" s="44"/>
      <c r="C22" s="45"/>
      <c r="D22" s="45"/>
      <c r="E22" s="45"/>
      <c r="F22" s="45"/>
      <c r="H22" s="23"/>
      <c r="I22" s="51"/>
    </row>
    <row r="23" spans="1:9" s="2" customFormat="1" ht="15" customHeight="1" x14ac:dyDescent="0.25">
      <c r="A23" s="86" t="s">
        <v>76</v>
      </c>
      <c r="B23" s="81" t="s">
        <v>11</v>
      </c>
      <c r="C23" s="40" t="s">
        <v>1</v>
      </c>
      <c r="D23" s="40">
        <v>1</v>
      </c>
      <c r="E23" s="41">
        <v>11.97</v>
      </c>
      <c r="F23" s="42">
        <v>220</v>
      </c>
      <c r="G23" s="4">
        <f>E23*F23*D23</f>
        <v>2633.4</v>
      </c>
      <c r="H23" s="70">
        <v>1</v>
      </c>
      <c r="I23" s="67">
        <f>G27*H23</f>
        <v>6645</v>
      </c>
    </row>
    <row r="24" spans="1:9" s="2" customFormat="1" ht="13.8" x14ac:dyDescent="0.25">
      <c r="A24" s="86"/>
      <c r="B24" s="81"/>
      <c r="C24" s="40" t="s">
        <v>2</v>
      </c>
      <c r="D24" s="40">
        <v>1</v>
      </c>
      <c r="E24" s="41">
        <v>10.1</v>
      </c>
      <c r="F24" s="42">
        <v>220</v>
      </c>
      <c r="G24" s="4">
        <f>E24*F24*D24</f>
        <v>2222</v>
      </c>
      <c r="H24" s="70"/>
      <c r="I24" s="67"/>
    </row>
    <row r="25" spans="1:9" s="2" customFormat="1" ht="24" customHeight="1" x14ac:dyDescent="0.25">
      <c r="A25" s="86"/>
      <c r="B25" s="81"/>
      <c r="C25" s="40" t="s">
        <v>4</v>
      </c>
      <c r="D25" s="40">
        <v>5</v>
      </c>
      <c r="E25" s="41">
        <v>7.78</v>
      </c>
      <c r="F25" s="42">
        <v>46</v>
      </c>
      <c r="G25" s="9">
        <f>E25*F25*D25</f>
        <v>1789.4</v>
      </c>
      <c r="H25" s="70"/>
      <c r="I25" s="67"/>
    </row>
    <row r="26" spans="1:9" s="2" customFormat="1" ht="13.8" x14ac:dyDescent="0.25">
      <c r="A26" s="86"/>
      <c r="B26" s="43"/>
      <c r="C26" s="43"/>
      <c r="D26" s="43"/>
      <c r="E26" s="43"/>
      <c r="F26" s="43"/>
      <c r="G26" s="4">
        <f>SUM(G23:G25)</f>
        <v>6644.7999999999993</v>
      </c>
      <c r="H26" s="70"/>
      <c r="I26" s="67"/>
    </row>
    <row r="27" spans="1:9" s="2" customFormat="1" ht="13.8" x14ac:dyDescent="0.25">
      <c r="A27" s="86"/>
      <c r="B27" s="78" t="s">
        <v>13</v>
      </c>
      <c r="C27" s="78"/>
      <c r="D27" s="78"/>
      <c r="E27" s="78"/>
      <c r="F27" s="78"/>
      <c r="G27" s="14">
        <f>IF(G26&gt;INT(G26),INT(G26)+1,INT(G26))</f>
        <v>6645</v>
      </c>
      <c r="H27" s="70"/>
      <c r="I27" s="67"/>
    </row>
    <row r="28" spans="1:9" s="2" customFormat="1" ht="13.8" x14ac:dyDescent="0.25">
      <c r="A28" s="37"/>
      <c r="B28" s="29" t="s">
        <v>64</v>
      </c>
      <c r="C28" s="30"/>
      <c r="D28" s="30"/>
      <c r="E28" s="30"/>
      <c r="F28" s="30"/>
      <c r="G28" s="31"/>
      <c r="H28" s="24"/>
      <c r="I28" s="31">
        <f>SUM(I5:I27)</f>
        <v>48730</v>
      </c>
    </row>
    <row r="29" spans="1:9" s="2" customFormat="1" ht="13.8" x14ac:dyDescent="0.25">
      <c r="A29" s="11"/>
      <c r="B29" s="45"/>
      <c r="C29" s="45"/>
      <c r="D29" s="45"/>
      <c r="E29" s="45"/>
      <c r="F29" s="45"/>
    </row>
    <row r="30" spans="1:9" s="2" customFormat="1" ht="53.25" customHeight="1" x14ac:dyDescent="0.25">
      <c r="A30" s="86" t="s">
        <v>77</v>
      </c>
      <c r="B30" s="81" t="s">
        <v>12</v>
      </c>
      <c r="C30" s="46" t="s">
        <v>18</v>
      </c>
      <c r="D30" s="40">
        <v>1</v>
      </c>
      <c r="E30" s="47">
        <v>6</v>
      </c>
      <c r="F30" s="40">
        <v>124</v>
      </c>
      <c r="G30" s="6">
        <f t="shared" ref="G30:G32" si="0">E30*F30*D30</f>
        <v>744</v>
      </c>
      <c r="H30" s="5">
        <v>317</v>
      </c>
      <c r="I30" s="19">
        <f>G30*H30</f>
        <v>235848</v>
      </c>
    </row>
    <row r="31" spans="1:9" s="2" customFormat="1" ht="53.25" customHeight="1" x14ac:dyDescent="0.25">
      <c r="A31" s="86"/>
      <c r="B31" s="81"/>
      <c r="C31" s="46" t="s">
        <v>65</v>
      </c>
      <c r="D31" s="40">
        <v>1</v>
      </c>
      <c r="E31" s="47">
        <v>6</v>
      </c>
      <c r="F31" s="40">
        <v>150</v>
      </c>
      <c r="G31" s="6">
        <f t="shared" si="0"/>
        <v>900</v>
      </c>
      <c r="H31" s="5">
        <v>41</v>
      </c>
      <c r="I31" s="19">
        <f t="shared" ref="I31:I35" si="1">G31*H31</f>
        <v>36900</v>
      </c>
    </row>
    <row r="32" spans="1:9" s="2" customFormat="1" ht="53.4" customHeight="1" x14ac:dyDescent="0.25">
      <c r="A32" s="86"/>
      <c r="B32" s="81"/>
      <c r="C32" s="64" t="s">
        <v>69</v>
      </c>
      <c r="D32" s="40">
        <v>1</v>
      </c>
      <c r="E32" s="47">
        <v>6</v>
      </c>
      <c r="F32" s="40">
        <v>4</v>
      </c>
      <c r="G32" s="6">
        <f t="shared" si="0"/>
        <v>24</v>
      </c>
      <c r="H32" s="5">
        <v>41</v>
      </c>
      <c r="I32" s="19">
        <f t="shared" si="1"/>
        <v>984</v>
      </c>
    </row>
    <row r="33" spans="1:11" s="2" customFormat="1" ht="41.4" customHeight="1" x14ac:dyDescent="0.25">
      <c r="A33" s="86"/>
      <c r="B33" s="81"/>
      <c r="C33" s="46" t="s">
        <v>19</v>
      </c>
      <c r="D33" s="40">
        <v>4</v>
      </c>
      <c r="E33" s="47">
        <v>6</v>
      </c>
      <c r="F33" s="40">
        <v>6</v>
      </c>
      <c r="G33" s="6">
        <f>E33*F33*D33</f>
        <v>144</v>
      </c>
      <c r="H33" s="7">
        <v>358</v>
      </c>
      <c r="I33" s="19">
        <f t="shared" si="1"/>
        <v>51552</v>
      </c>
    </row>
    <row r="34" spans="1:11" s="2" customFormat="1" ht="18" customHeight="1" x14ac:dyDescent="0.25">
      <c r="A34" s="86"/>
      <c r="B34" s="48"/>
      <c r="C34" s="46" t="s">
        <v>14</v>
      </c>
      <c r="D34" s="40">
        <v>1</v>
      </c>
      <c r="E34" s="47">
        <v>6</v>
      </c>
      <c r="F34" s="40">
        <v>120</v>
      </c>
      <c r="G34" s="6">
        <f t="shared" ref="G34:G35" si="2">E34*F34*D34</f>
        <v>720</v>
      </c>
      <c r="H34" s="7">
        <v>41</v>
      </c>
      <c r="I34" s="19">
        <f t="shared" si="1"/>
        <v>29520</v>
      </c>
    </row>
    <row r="35" spans="1:11" s="2" customFormat="1" ht="28.5" customHeight="1" x14ac:dyDescent="0.25">
      <c r="A35" s="86"/>
      <c r="B35" s="48"/>
      <c r="C35" s="46" t="s">
        <v>20</v>
      </c>
      <c r="D35" s="40">
        <v>1</v>
      </c>
      <c r="E35" s="47">
        <v>6</v>
      </c>
      <c r="F35" s="40">
        <v>16</v>
      </c>
      <c r="G35" s="6">
        <f t="shared" si="2"/>
        <v>96</v>
      </c>
      <c r="H35" s="7">
        <v>2</v>
      </c>
      <c r="I35" s="19">
        <f t="shared" si="1"/>
        <v>192</v>
      </c>
    </row>
    <row r="36" spans="1:11" s="2" customFormat="1" ht="24.75" customHeight="1" x14ac:dyDescent="0.25">
      <c r="A36" s="86"/>
      <c r="B36" s="48"/>
      <c r="C36" s="46" t="s">
        <v>21</v>
      </c>
      <c r="D36" s="50" t="s">
        <v>31</v>
      </c>
      <c r="E36" s="47">
        <v>6</v>
      </c>
      <c r="F36" s="40">
        <v>1100</v>
      </c>
      <c r="G36" s="6">
        <f>E36*F36</f>
        <v>6600</v>
      </c>
      <c r="H36" s="49" t="s">
        <v>31</v>
      </c>
      <c r="I36" s="19">
        <f>G36</f>
        <v>6600</v>
      </c>
      <c r="K36" s="15"/>
    </row>
    <row r="37" spans="1:11" s="2" customFormat="1" ht="15.6" x14ac:dyDescent="0.3">
      <c r="A37" s="86"/>
      <c r="B37" s="32" t="s">
        <v>23</v>
      </c>
      <c r="C37" s="33"/>
      <c r="D37" s="33"/>
      <c r="E37" s="34"/>
      <c r="F37" s="34"/>
      <c r="G37" s="35"/>
      <c r="H37" s="35"/>
      <c r="I37" s="36">
        <f>SUM(I30:I36)</f>
        <v>361596</v>
      </c>
    </row>
    <row r="38" spans="1:11" s="2" customFormat="1" ht="13.8" x14ac:dyDescent="0.25">
      <c r="A38" s="11"/>
      <c r="I38" s="13"/>
    </row>
    <row r="39" spans="1:11" s="2" customFormat="1" ht="41.25" customHeight="1" x14ac:dyDescent="0.25">
      <c r="A39" s="86" t="s">
        <v>78</v>
      </c>
      <c r="B39" s="9"/>
      <c r="C39" s="3" t="s">
        <v>25</v>
      </c>
      <c r="D39" s="76" t="s">
        <v>16</v>
      </c>
      <c r="E39" s="76"/>
      <c r="F39" s="76"/>
      <c r="G39" s="3" t="s">
        <v>17</v>
      </c>
    </row>
    <row r="40" spans="1:11" s="2" customFormat="1" ht="39.6" x14ac:dyDescent="0.25">
      <c r="A40" s="86"/>
      <c r="B40" s="3" t="s">
        <v>15</v>
      </c>
      <c r="C40" s="14">
        <v>155000</v>
      </c>
      <c r="D40" s="77">
        <v>0.16</v>
      </c>
      <c r="E40" s="77"/>
      <c r="F40" s="77"/>
      <c r="G40" s="14">
        <f>C40*D40</f>
        <v>24800</v>
      </c>
      <c r="H40" s="22"/>
    </row>
    <row r="41" spans="1:11" s="2" customFormat="1" ht="15.6" x14ac:dyDescent="0.3">
      <c r="A41" s="11"/>
      <c r="B41" s="90" t="s">
        <v>24</v>
      </c>
      <c r="C41" s="91"/>
      <c r="D41" s="91"/>
      <c r="E41" s="91"/>
      <c r="F41" s="91"/>
      <c r="G41" s="91"/>
      <c r="H41" s="92"/>
      <c r="I41" s="36">
        <f>G40</f>
        <v>24800</v>
      </c>
    </row>
    <row r="42" spans="1:11" s="2" customFormat="1" ht="13.8" x14ac:dyDescent="0.25">
      <c r="A42" s="11"/>
    </row>
    <row r="43" spans="1:11" s="2" customFormat="1" ht="13.8" x14ac:dyDescent="0.25">
      <c r="A43" s="11" t="s">
        <v>32</v>
      </c>
    </row>
    <row r="44" spans="1:11" s="2" customFormat="1" ht="13.8" x14ac:dyDescent="0.25">
      <c r="A44" s="89"/>
      <c r="B44" s="2" t="s">
        <v>27</v>
      </c>
      <c r="I44" s="31">
        <f>G64</f>
        <v>98484</v>
      </c>
    </row>
    <row r="45" spans="1:11" s="2" customFormat="1" ht="13.8" x14ac:dyDescent="0.25">
      <c r="A45" s="89"/>
    </row>
    <row r="46" spans="1:11" s="2" customFormat="1" ht="31.2" x14ac:dyDescent="0.25">
      <c r="A46" s="89"/>
      <c r="B46" s="59" t="s">
        <v>51</v>
      </c>
      <c r="C46" s="55" t="s">
        <v>45</v>
      </c>
      <c r="D46" s="55" t="s">
        <v>46</v>
      </c>
      <c r="E46" s="55" t="s">
        <v>61</v>
      </c>
      <c r="F46" s="55" t="s">
        <v>47</v>
      </c>
      <c r="G46" s="56" t="s">
        <v>49</v>
      </c>
      <c r="H46" s="54"/>
    </row>
    <row r="47" spans="1:11" s="2" customFormat="1" ht="15" customHeight="1" x14ac:dyDescent="0.25">
      <c r="A47" s="89"/>
      <c r="B47" s="73" t="s">
        <v>36</v>
      </c>
      <c r="C47" s="57" t="s">
        <v>41</v>
      </c>
      <c r="D47" s="9">
        <v>25</v>
      </c>
      <c r="E47" s="9">
        <v>220.00000000000003</v>
      </c>
      <c r="F47" s="9">
        <v>1</v>
      </c>
      <c r="G47" s="14">
        <f>E47*F47*D47</f>
        <v>5500.0000000000009</v>
      </c>
      <c r="H47" s="63"/>
      <c r="I47" s="15"/>
    </row>
    <row r="48" spans="1:11" s="2" customFormat="1" ht="15" customHeight="1" x14ac:dyDescent="0.25">
      <c r="A48" s="89"/>
      <c r="B48" s="74"/>
      <c r="C48" s="57" t="s">
        <v>42</v>
      </c>
      <c r="D48" s="9">
        <v>14</v>
      </c>
      <c r="E48" s="9">
        <v>528</v>
      </c>
      <c r="F48" s="9">
        <v>1</v>
      </c>
      <c r="G48" s="14">
        <f t="shared" ref="G48:G63" si="3">E48*F48*D48</f>
        <v>7392</v>
      </c>
    </row>
    <row r="49" spans="1:7" s="2" customFormat="1" ht="15" customHeight="1" x14ac:dyDescent="0.25">
      <c r="A49" s="89"/>
      <c r="B49" s="74"/>
      <c r="C49" s="57" t="s">
        <v>43</v>
      </c>
      <c r="D49" s="9">
        <v>3</v>
      </c>
      <c r="E49" s="9">
        <v>748.00000000000011</v>
      </c>
      <c r="F49" s="9">
        <v>2</v>
      </c>
      <c r="G49" s="14">
        <f t="shared" si="3"/>
        <v>4488.0000000000009</v>
      </c>
    </row>
    <row r="50" spans="1:7" s="2" customFormat="1" ht="15" customHeight="1" x14ac:dyDescent="0.25">
      <c r="A50" s="89"/>
      <c r="B50" s="75"/>
      <c r="C50" s="57" t="s">
        <v>44</v>
      </c>
      <c r="D50" s="9">
        <v>1</v>
      </c>
      <c r="E50" s="9">
        <v>1355</v>
      </c>
      <c r="F50" s="9">
        <v>6</v>
      </c>
      <c r="G50" s="14">
        <f t="shared" si="3"/>
        <v>8130</v>
      </c>
    </row>
    <row r="51" spans="1:7" s="2" customFormat="1" ht="13.8" x14ac:dyDescent="0.25">
      <c r="A51" s="89"/>
      <c r="B51" s="88" t="s">
        <v>37</v>
      </c>
      <c r="C51" s="57" t="s">
        <v>41</v>
      </c>
      <c r="D51" s="9">
        <v>25</v>
      </c>
      <c r="E51" s="9">
        <v>220.00000000000003</v>
      </c>
      <c r="F51" s="9">
        <v>1</v>
      </c>
      <c r="G51" s="14">
        <f t="shared" si="3"/>
        <v>5500.0000000000009</v>
      </c>
    </row>
    <row r="52" spans="1:7" s="2" customFormat="1" ht="13.8" x14ac:dyDescent="0.25">
      <c r="A52" s="89"/>
      <c r="B52" s="88"/>
      <c r="C52" s="57" t="s">
        <v>42</v>
      </c>
      <c r="D52" s="9">
        <v>14</v>
      </c>
      <c r="E52" s="9">
        <v>528</v>
      </c>
      <c r="F52" s="9">
        <v>1</v>
      </c>
      <c r="G52" s="14">
        <f t="shared" si="3"/>
        <v>7392</v>
      </c>
    </row>
    <row r="53" spans="1:7" s="2" customFormat="1" ht="13.8" x14ac:dyDescent="0.25">
      <c r="A53" s="89"/>
      <c r="B53" s="88"/>
      <c r="C53" s="57" t="s">
        <v>43</v>
      </c>
      <c r="D53" s="9">
        <v>3</v>
      </c>
      <c r="E53" s="9">
        <v>748.00000000000011</v>
      </c>
      <c r="F53" s="9">
        <v>2</v>
      </c>
      <c r="G53" s="14">
        <f t="shared" si="3"/>
        <v>4488.0000000000009</v>
      </c>
    </row>
    <row r="54" spans="1:7" s="2" customFormat="1" ht="13.8" x14ac:dyDescent="0.25">
      <c r="A54" s="89"/>
      <c r="B54" s="88"/>
      <c r="C54" s="57" t="s">
        <v>44</v>
      </c>
      <c r="D54" s="9">
        <v>1</v>
      </c>
      <c r="E54" s="9">
        <v>968.00000000000011</v>
      </c>
      <c r="F54" s="9">
        <v>10</v>
      </c>
      <c r="G54" s="14">
        <f t="shared" si="3"/>
        <v>9680.0000000000018</v>
      </c>
    </row>
    <row r="55" spans="1:7" s="2" customFormat="1" ht="15" customHeight="1" x14ac:dyDescent="0.25">
      <c r="A55" s="89"/>
      <c r="B55" s="93" t="s">
        <v>38</v>
      </c>
      <c r="C55" s="57" t="s">
        <v>41</v>
      </c>
      <c r="D55" s="9">
        <v>25</v>
      </c>
      <c r="E55" s="9">
        <v>154</v>
      </c>
      <c r="F55" s="9">
        <v>1</v>
      </c>
      <c r="G55" s="14">
        <f t="shared" si="3"/>
        <v>3850</v>
      </c>
    </row>
    <row r="56" spans="1:7" s="2" customFormat="1" ht="13.8" x14ac:dyDescent="0.25">
      <c r="A56" s="89"/>
      <c r="B56" s="93"/>
      <c r="C56" s="57" t="s">
        <v>42</v>
      </c>
      <c r="D56" s="9">
        <v>14</v>
      </c>
      <c r="E56" s="9">
        <v>253.00000000000003</v>
      </c>
      <c r="F56" s="9">
        <v>1</v>
      </c>
      <c r="G56" s="14">
        <f t="shared" si="3"/>
        <v>3542.0000000000005</v>
      </c>
    </row>
    <row r="57" spans="1:7" s="2" customFormat="1" ht="13.8" x14ac:dyDescent="0.25">
      <c r="A57" s="89"/>
      <c r="B57" s="93"/>
      <c r="C57" s="57" t="s">
        <v>43</v>
      </c>
      <c r="D57" s="9">
        <v>3</v>
      </c>
      <c r="E57" s="9">
        <v>495.00000000000006</v>
      </c>
      <c r="F57" s="9">
        <v>2</v>
      </c>
      <c r="G57" s="14">
        <f t="shared" si="3"/>
        <v>2970.0000000000005</v>
      </c>
    </row>
    <row r="58" spans="1:7" s="2" customFormat="1" ht="13.8" x14ac:dyDescent="0.25">
      <c r="A58" s="89"/>
      <c r="B58" s="93"/>
      <c r="C58" s="57" t="s">
        <v>44</v>
      </c>
      <c r="D58" s="9">
        <v>1</v>
      </c>
      <c r="E58" s="9">
        <v>935.00000000000011</v>
      </c>
      <c r="F58" s="9">
        <v>10</v>
      </c>
      <c r="G58" s="14">
        <f t="shared" si="3"/>
        <v>9350.0000000000018</v>
      </c>
    </row>
    <row r="59" spans="1:7" s="2" customFormat="1" ht="13.8" x14ac:dyDescent="0.25">
      <c r="A59" s="89"/>
      <c r="B59" s="88" t="s">
        <v>39</v>
      </c>
      <c r="C59" s="57" t="s">
        <v>43</v>
      </c>
      <c r="D59" s="9">
        <v>3</v>
      </c>
      <c r="E59" s="9">
        <v>528</v>
      </c>
      <c r="F59" s="9">
        <v>1</v>
      </c>
      <c r="G59" s="14">
        <f t="shared" si="3"/>
        <v>1584</v>
      </c>
    </row>
    <row r="60" spans="1:7" s="2" customFormat="1" ht="13.8" x14ac:dyDescent="0.25">
      <c r="A60" s="89"/>
      <c r="B60" s="88"/>
      <c r="C60" s="57" t="s">
        <v>44</v>
      </c>
      <c r="D60" s="9">
        <v>1</v>
      </c>
      <c r="E60" s="9">
        <v>528</v>
      </c>
      <c r="F60" s="9">
        <v>6</v>
      </c>
      <c r="G60" s="14">
        <f t="shared" si="3"/>
        <v>3168</v>
      </c>
    </row>
    <row r="61" spans="1:7" s="2" customFormat="1" ht="15.75" customHeight="1" x14ac:dyDescent="0.25">
      <c r="A61" s="89"/>
      <c r="B61" s="88" t="s">
        <v>40</v>
      </c>
      <c r="C61" s="57" t="s">
        <v>43</v>
      </c>
      <c r="D61" s="9">
        <v>3</v>
      </c>
      <c r="E61" s="9">
        <v>880.00000000000011</v>
      </c>
      <c r="F61" s="9">
        <v>2</v>
      </c>
      <c r="G61" s="14">
        <f t="shared" si="3"/>
        <v>5280.0000000000009</v>
      </c>
    </row>
    <row r="62" spans="1:7" s="2" customFormat="1" ht="13.8" x14ac:dyDescent="0.25">
      <c r="A62" s="89"/>
      <c r="B62" s="88"/>
      <c r="C62" s="57" t="s">
        <v>44</v>
      </c>
      <c r="D62" s="9">
        <v>1</v>
      </c>
      <c r="E62" s="9">
        <v>1320</v>
      </c>
      <c r="F62" s="9">
        <v>10</v>
      </c>
      <c r="G62" s="14">
        <f t="shared" si="3"/>
        <v>13200</v>
      </c>
    </row>
    <row r="63" spans="1:7" s="2" customFormat="1" ht="13.8" x14ac:dyDescent="0.25">
      <c r="A63" s="89"/>
      <c r="B63" s="58" t="s">
        <v>48</v>
      </c>
      <c r="C63" s="57" t="s">
        <v>44</v>
      </c>
      <c r="D63" s="9">
        <v>1</v>
      </c>
      <c r="E63" s="9">
        <v>990.00000000000011</v>
      </c>
      <c r="F63" s="9">
        <v>3</v>
      </c>
      <c r="G63" s="14">
        <f t="shared" si="3"/>
        <v>2970.0000000000005</v>
      </c>
    </row>
    <row r="64" spans="1:7" s="2" customFormat="1" ht="13.8" x14ac:dyDescent="0.25">
      <c r="A64" s="11"/>
      <c r="B64" s="80" t="s">
        <v>50</v>
      </c>
      <c r="C64" s="80"/>
      <c r="D64" s="80"/>
      <c r="E64" s="80"/>
      <c r="F64" s="80"/>
      <c r="G64" s="14">
        <f>SUM(G47:G63)</f>
        <v>98484</v>
      </c>
    </row>
    <row r="65" spans="1:20" s="2" customFormat="1" ht="13.8" x14ac:dyDescent="0.25">
      <c r="A65" s="11"/>
    </row>
    <row r="66" spans="1:20" s="2" customFormat="1" ht="13.8" x14ac:dyDescent="0.25">
      <c r="A66" s="11" t="s">
        <v>33</v>
      </c>
    </row>
    <row r="67" spans="1:20" s="2" customFormat="1" ht="30.75" customHeight="1" x14ac:dyDescent="0.25">
      <c r="A67" s="11"/>
      <c r="B67" s="71" t="s">
        <v>35</v>
      </c>
      <c r="C67" s="71"/>
      <c r="D67" s="71"/>
      <c r="E67" s="71"/>
      <c r="F67" s="71"/>
      <c r="G67" s="71"/>
      <c r="H67" s="71"/>
      <c r="I67" s="31">
        <v>23840</v>
      </c>
    </row>
    <row r="68" spans="1:20" s="2" customFormat="1" ht="15" customHeight="1" x14ac:dyDescent="0.25">
      <c r="A68" s="95" t="s">
        <v>52</v>
      </c>
      <c r="B68" s="71" t="s">
        <v>72</v>
      </c>
      <c r="C68" s="71"/>
      <c r="D68" s="71"/>
      <c r="E68" s="71"/>
      <c r="F68" s="71"/>
      <c r="G68" s="71"/>
      <c r="H68" s="71"/>
      <c r="I68" s="71"/>
    </row>
    <row r="69" spans="1:20" s="2" customFormat="1" ht="29.25" customHeight="1" x14ac:dyDescent="0.25">
      <c r="A69" s="95"/>
      <c r="B69" s="98" t="s">
        <v>53</v>
      </c>
      <c r="C69" s="98"/>
      <c r="D69" s="98"/>
      <c r="E69" s="98"/>
      <c r="F69" s="60" t="s">
        <v>55</v>
      </c>
      <c r="G69" s="60" t="s">
        <v>54</v>
      </c>
      <c r="H69" s="53"/>
      <c r="I69" s="52"/>
    </row>
    <row r="70" spans="1:20" s="2" customFormat="1" ht="31.5" customHeight="1" x14ac:dyDescent="0.25">
      <c r="A70" s="95"/>
      <c r="B70" s="93" t="s">
        <v>56</v>
      </c>
      <c r="C70" s="93"/>
      <c r="D70" s="93"/>
      <c r="E70" s="93"/>
      <c r="F70" s="61">
        <v>2</v>
      </c>
      <c r="G70" s="61">
        <v>1320</v>
      </c>
      <c r="H70" s="52"/>
      <c r="I70" s="52"/>
    </row>
    <row r="71" spans="1:20" s="2" customFormat="1" ht="21" customHeight="1" x14ac:dyDescent="0.25">
      <c r="A71" s="95"/>
      <c r="B71" s="93" t="s">
        <v>57</v>
      </c>
      <c r="C71" s="93"/>
      <c r="D71" s="93"/>
      <c r="E71" s="93"/>
      <c r="F71" s="61">
        <v>2</v>
      </c>
      <c r="G71" s="61">
        <v>1200</v>
      </c>
      <c r="H71" s="62"/>
      <c r="I71" s="52"/>
    </row>
    <row r="72" spans="1:20" s="2" customFormat="1" ht="54.6" customHeight="1" x14ac:dyDescent="0.25">
      <c r="A72" s="95"/>
      <c r="B72" s="93" t="s">
        <v>58</v>
      </c>
      <c r="C72" s="93"/>
      <c r="D72" s="93"/>
      <c r="E72" s="93"/>
      <c r="F72" s="61">
        <v>1</v>
      </c>
      <c r="G72" s="61">
        <v>2000</v>
      </c>
      <c r="H72" s="52"/>
      <c r="I72" s="52"/>
    </row>
    <row r="73" spans="1:20" s="2" customFormat="1" ht="18" customHeight="1" x14ac:dyDescent="0.25">
      <c r="A73" s="95"/>
      <c r="B73" s="99" t="s">
        <v>50</v>
      </c>
      <c r="C73" s="99"/>
      <c r="D73" s="99"/>
      <c r="E73" s="99"/>
      <c r="F73" s="99"/>
      <c r="G73" s="61">
        <f>SUM(G70:G72)</f>
        <v>4520</v>
      </c>
      <c r="H73" s="52"/>
      <c r="I73" s="52"/>
    </row>
    <row r="74" spans="1:20" s="2" customFormat="1" ht="15" customHeight="1" x14ac:dyDescent="0.25">
      <c r="A74" s="11" t="s">
        <v>59</v>
      </c>
      <c r="B74" s="71" t="s">
        <v>70</v>
      </c>
      <c r="C74" s="71"/>
      <c r="D74" s="71"/>
      <c r="E74" s="71"/>
      <c r="F74" s="71"/>
      <c r="G74" s="71"/>
      <c r="H74" s="71"/>
      <c r="I74" s="52"/>
    </row>
    <row r="75" spans="1:20" s="2" customFormat="1" ht="105.75" customHeight="1" x14ac:dyDescent="0.25">
      <c r="A75" s="11"/>
      <c r="B75" s="96" t="s">
        <v>79</v>
      </c>
      <c r="C75" s="96"/>
      <c r="D75" s="96"/>
      <c r="E75" s="96"/>
      <c r="F75" s="96"/>
      <c r="G75" s="96"/>
      <c r="H75" s="96"/>
      <c r="I75" s="52"/>
      <c r="N75" s="96"/>
      <c r="O75" s="96"/>
      <c r="P75" s="96"/>
      <c r="Q75" s="96"/>
      <c r="R75" s="96"/>
      <c r="S75" s="96"/>
      <c r="T75" s="96"/>
    </row>
    <row r="76" spans="1:20" s="2" customFormat="1" ht="29.25" customHeight="1" x14ac:dyDescent="0.25">
      <c r="A76" s="11" t="s">
        <v>60</v>
      </c>
      <c r="B76" s="72" t="s">
        <v>71</v>
      </c>
      <c r="C76" s="72"/>
      <c r="D76" s="72"/>
      <c r="E76" s="72"/>
      <c r="F76" s="72"/>
      <c r="G76" s="72"/>
      <c r="H76" s="72"/>
      <c r="I76" s="52"/>
    </row>
    <row r="77" spans="1:20" s="2" customFormat="1" ht="101.4" customHeight="1" x14ac:dyDescent="0.25">
      <c r="A77" s="11"/>
      <c r="B77" s="96" t="s">
        <v>66</v>
      </c>
      <c r="C77" s="96"/>
      <c r="D77" s="96"/>
      <c r="E77" s="96"/>
      <c r="F77" s="96"/>
      <c r="G77" s="96"/>
      <c r="H77" s="96"/>
    </row>
    <row r="78" spans="1:20" s="2" customFormat="1" ht="15" customHeight="1" x14ac:dyDescent="0.25">
      <c r="A78" s="11"/>
      <c r="B78" s="52"/>
      <c r="C78" s="52"/>
      <c r="D78" s="52"/>
      <c r="E78" s="52"/>
      <c r="F78" s="52"/>
      <c r="G78" s="52"/>
      <c r="H78" s="52"/>
      <c r="I78" s="27"/>
    </row>
    <row r="79" spans="1:20" s="2" customFormat="1" ht="15" customHeight="1" x14ac:dyDescent="0.25">
      <c r="A79" s="11"/>
      <c r="B79" s="68" t="s">
        <v>34</v>
      </c>
      <c r="C79" s="68"/>
      <c r="D79" s="68"/>
      <c r="E79" s="68"/>
      <c r="F79" s="28"/>
      <c r="G79" s="28"/>
      <c r="H79" s="28"/>
      <c r="I79" s="17">
        <f>I67+I44+I41+I37+I28</f>
        <v>557450</v>
      </c>
    </row>
    <row r="80" spans="1:20" s="2" customFormat="1" ht="13.8" x14ac:dyDescent="0.25">
      <c r="A80" s="11"/>
    </row>
    <row r="81" spans="1:9" s="2" customFormat="1" ht="13.8" x14ac:dyDescent="0.25">
      <c r="A81" s="39" t="s">
        <v>67</v>
      </c>
      <c r="I81" s="17">
        <f>ROUND((I79*0.2359),0)</f>
        <v>131502</v>
      </c>
    </row>
    <row r="82" spans="1:9" s="2" customFormat="1" ht="13.8" x14ac:dyDescent="0.25">
      <c r="A82" s="11"/>
    </row>
    <row r="83" spans="1:9" s="2" customFormat="1" ht="13.8" x14ac:dyDescent="0.25">
      <c r="A83" s="39" t="s">
        <v>26</v>
      </c>
    </row>
    <row r="84" spans="1:9" s="2" customFormat="1" ht="49.5" customHeight="1" x14ac:dyDescent="0.25">
      <c r="A84" s="11" t="s">
        <v>62</v>
      </c>
      <c r="B84" s="97" t="s">
        <v>68</v>
      </c>
      <c r="C84" s="97"/>
      <c r="D84" s="97"/>
      <c r="E84" s="97"/>
      <c r="F84" s="97"/>
      <c r="G84" s="97"/>
      <c r="H84" s="97"/>
      <c r="I84" s="65">
        <v>90000</v>
      </c>
    </row>
    <row r="85" spans="1:9" s="2" customFormat="1" ht="34.5" customHeight="1" x14ac:dyDescent="0.25">
      <c r="A85" s="11"/>
      <c r="B85" s="94" t="s">
        <v>80</v>
      </c>
      <c r="C85" s="94"/>
      <c r="D85" s="94"/>
      <c r="E85" s="94"/>
      <c r="F85" s="94"/>
      <c r="G85" s="94"/>
      <c r="H85" s="94"/>
      <c r="I85" s="65">
        <v>20000</v>
      </c>
    </row>
    <row r="86" spans="1:9" s="2" customFormat="1" ht="51" customHeight="1" x14ac:dyDescent="0.25">
      <c r="A86" s="11" t="s">
        <v>63</v>
      </c>
      <c r="B86" s="69" t="s">
        <v>81</v>
      </c>
      <c r="C86" s="69"/>
      <c r="D86" s="69"/>
      <c r="E86" s="69"/>
      <c r="F86" s="69"/>
      <c r="G86" s="69"/>
      <c r="H86" s="69"/>
      <c r="I86" s="15">
        <v>30000</v>
      </c>
    </row>
    <row r="87" spans="1:9" s="2" customFormat="1" ht="15" customHeight="1" x14ac:dyDescent="0.25">
      <c r="A87" s="11"/>
      <c r="B87" s="16" t="s">
        <v>28</v>
      </c>
      <c r="C87" s="16"/>
      <c r="D87" s="16"/>
      <c r="E87" s="16"/>
      <c r="F87" s="16"/>
      <c r="G87" s="16"/>
      <c r="H87" s="16"/>
      <c r="I87" s="17">
        <f>SUM(I84:I86)</f>
        <v>140000</v>
      </c>
    </row>
    <row r="88" spans="1:9" s="2" customFormat="1" ht="15" customHeight="1" x14ac:dyDescent="0.25">
      <c r="A88" s="11"/>
    </row>
    <row r="89" spans="1:9" s="2" customFormat="1" ht="13.8" x14ac:dyDescent="0.25"/>
    <row r="90" spans="1:9" s="2" customFormat="1" ht="13.8" x14ac:dyDescent="0.25">
      <c r="B90" s="16" t="s">
        <v>30</v>
      </c>
      <c r="C90" s="18"/>
      <c r="D90" s="18"/>
      <c r="E90" s="18"/>
      <c r="F90" s="18"/>
      <c r="G90" s="18"/>
      <c r="H90" s="18"/>
      <c r="I90" s="17">
        <f>I79+I81+I87</f>
        <v>828952</v>
      </c>
    </row>
    <row r="91" spans="1:9" s="2" customFormat="1" ht="15.75" customHeight="1" x14ac:dyDescent="0.25">
      <c r="A91" s="11"/>
    </row>
    <row r="92" spans="1:9" s="2" customFormat="1" ht="13.8" x14ac:dyDescent="0.25">
      <c r="A92" s="11"/>
    </row>
    <row r="93" spans="1:9" s="2" customFormat="1" ht="13.8" x14ac:dyDescent="0.25">
      <c r="A93" s="11"/>
    </row>
    <row r="94" spans="1:9" s="2" customFormat="1" ht="13.8" x14ac:dyDescent="0.25">
      <c r="A94" s="11"/>
    </row>
    <row r="95" spans="1:9" s="2" customFormat="1" ht="13.8" x14ac:dyDescent="0.25">
      <c r="A95" s="11"/>
    </row>
    <row r="96" spans="1:9" s="2" customFormat="1" ht="13.8" x14ac:dyDescent="0.25">
      <c r="A96" s="11"/>
    </row>
    <row r="97" spans="1:1" s="2" customFormat="1" ht="13.8" x14ac:dyDescent="0.25">
      <c r="A97" s="11"/>
    </row>
    <row r="98" spans="1:1" s="2" customFormat="1" ht="13.8" x14ac:dyDescent="0.25">
      <c r="A98" s="11"/>
    </row>
    <row r="99" spans="1:1" s="2" customFormat="1" ht="13.8" x14ac:dyDescent="0.25">
      <c r="A99" s="11"/>
    </row>
    <row r="100" spans="1:1" s="2" customFormat="1" ht="13.8" x14ac:dyDescent="0.25">
      <c r="A100" s="11"/>
    </row>
    <row r="101" spans="1:1" s="2" customFormat="1" ht="13.8" x14ac:dyDescent="0.25">
      <c r="A101" s="11"/>
    </row>
    <row r="102" spans="1:1" s="2" customFormat="1" ht="13.8" x14ac:dyDescent="0.25">
      <c r="A102" s="11"/>
    </row>
    <row r="103" spans="1:1" s="2" customFormat="1" ht="13.8" x14ac:dyDescent="0.25">
      <c r="A103" s="11"/>
    </row>
    <row r="104" spans="1:1" s="2" customFormat="1" ht="13.8" x14ac:dyDescent="0.25">
      <c r="A104" s="11"/>
    </row>
    <row r="105" spans="1:1" s="2" customFormat="1" ht="13.8" x14ac:dyDescent="0.25">
      <c r="A105" s="11"/>
    </row>
    <row r="106" spans="1:1" s="2" customFormat="1" ht="13.8" x14ac:dyDescent="0.25">
      <c r="A106" s="11"/>
    </row>
    <row r="107" spans="1:1" s="2" customFormat="1" ht="13.8" x14ac:dyDescent="0.25">
      <c r="A107" s="11"/>
    </row>
    <row r="108" spans="1:1" s="2" customFormat="1" ht="13.8" x14ac:dyDescent="0.25">
      <c r="A108" s="11"/>
    </row>
    <row r="109" spans="1:1" s="2" customFormat="1" ht="13.8" x14ac:dyDescent="0.25">
      <c r="A109" s="11"/>
    </row>
    <row r="110" spans="1:1" s="2" customFormat="1" ht="13.8" x14ac:dyDescent="0.25">
      <c r="A110" s="11"/>
    </row>
    <row r="111" spans="1:1" s="2" customFormat="1" ht="13.8" x14ac:dyDescent="0.25">
      <c r="A111" s="11"/>
    </row>
    <row r="112" spans="1:1" s="2" customFormat="1" ht="13.8" x14ac:dyDescent="0.25">
      <c r="A112" s="11"/>
    </row>
    <row r="113" spans="1:11" s="2" customFormat="1" ht="13.8" x14ac:dyDescent="0.25">
      <c r="A113" s="11"/>
    </row>
    <row r="114" spans="1:11" s="2" customFormat="1" ht="13.8" x14ac:dyDescent="0.25">
      <c r="A114" s="11"/>
    </row>
    <row r="115" spans="1:11" s="2" customFormat="1" ht="13.8" x14ac:dyDescent="0.25">
      <c r="A115" s="11"/>
    </row>
    <row r="116" spans="1:11" s="2" customFormat="1" ht="13.8" x14ac:dyDescent="0.25">
      <c r="A116" s="11"/>
    </row>
    <row r="117" spans="1:11" s="2" customFormat="1" ht="13.8" x14ac:dyDescent="0.25">
      <c r="A117" s="11"/>
    </row>
    <row r="118" spans="1:11" s="2" customFormat="1" ht="13.8" x14ac:dyDescent="0.25">
      <c r="A118" s="11"/>
    </row>
    <row r="119" spans="1:11" s="2" customFormat="1" ht="13.8" x14ac:dyDescent="0.25">
      <c r="A119" s="11"/>
    </row>
    <row r="120" spans="1:11" s="2" customFormat="1" x14ac:dyDescent="0.3">
      <c r="A120" s="11"/>
      <c r="B120"/>
      <c r="C120"/>
      <c r="D120"/>
      <c r="E120"/>
      <c r="F120"/>
      <c r="G120"/>
      <c r="H120"/>
      <c r="I120"/>
      <c r="J120"/>
      <c r="K120"/>
    </row>
    <row r="121" spans="1:11" s="2" customFormat="1" x14ac:dyDescent="0.3">
      <c r="A121" s="11"/>
      <c r="B121"/>
      <c r="C121"/>
      <c r="D121"/>
      <c r="E121"/>
      <c r="F121"/>
      <c r="G121"/>
      <c r="H121"/>
      <c r="I121"/>
      <c r="J121"/>
      <c r="K121"/>
    </row>
    <row r="122" spans="1:11" s="2" customFormat="1" x14ac:dyDescent="0.3">
      <c r="A122" s="11"/>
      <c r="B122"/>
      <c r="C122"/>
      <c r="D122"/>
      <c r="E122"/>
      <c r="F122"/>
      <c r="G122"/>
      <c r="H122"/>
      <c r="I122"/>
      <c r="J122"/>
      <c r="K122"/>
    </row>
  </sheetData>
  <mergeCells count="54">
    <mergeCell ref="B85:H85"/>
    <mergeCell ref="A68:A73"/>
    <mergeCell ref="N75:T75"/>
    <mergeCell ref="B77:H77"/>
    <mergeCell ref="B84:H84"/>
    <mergeCell ref="B75:H75"/>
    <mergeCell ref="B69:E69"/>
    <mergeCell ref="B70:E70"/>
    <mergeCell ref="B71:E71"/>
    <mergeCell ref="B72:E72"/>
    <mergeCell ref="B73:F73"/>
    <mergeCell ref="A17:A21"/>
    <mergeCell ref="B51:B54"/>
    <mergeCell ref="A23:A27"/>
    <mergeCell ref="A44:A63"/>
    <mergeCell ref="B11:B13"/>
    <mergeCell ref="B17:B19"/>
    <mergeCell ref="B23:B25"/>
    <mergeCell ref="B27:F27"/>
    <mergeCell ref="A30:A37"/>
    <mergeCell ref="B30:B33"/>
    <mergeCell ref="B41:H41"/>
    <mergeCell ref="B55:B58"/>
    <mergeCell ref="B59:B60"/>
    <mergeCell ref="B61:B62"/>
    <mergeCell ref="A39:A40"/>
    <mergeCell ref="B5:B7"/>
    <mergeCell ref="A1:I1"/>
    <mergeCell ref="H5:H9"/>
    <mergeCell ref="I5:I9"/>
    <mergeCell ref="H11:H15"/>
    <mergeCell ref="I11:I15"/>
    <mergeCell ref="B9:D9"/>
    <mergeCell ref="B15:D15"/>
    <mergeCell ref="E9:F9"/>
    <mergeCell ref="E15:F15"/>
    <mergeCell ref="A11:A15"/>
    <mergeCell ref="A5:A9"/>
    <mergeCell ref="I17:I21"/>
    <mergeCell ref="B79:E79"/>
    <mergeCell ref="B86:H86"/>
    <mergeCell ref="H17:H21"/>
    <mergeCell ref="B74:H74"/>
    <mergeCell ref="B76:H76"/>
    <mergeCell ref="B68:I68"/>
    <mergeCell ref="B47:B50"/>
    <mergeCell ref="H23:H27"/>
    <mergeCell ref="I23:I27"/>
    <mergeCell ref="D39:F39"/>
    <mergeCell ref="D40:F40"/>
    <mergeCell ref="E21:F21"/>
    <mergeCell ref="B21:D21"/>
    <mergeCell ref="B67:H67"/>
    <mergeCell ref="B64:F64"/>
  </mergeCells>
  <phoneticPr fontId="28" type="noConversion"/>
  <pageMargins left="0.25" right="0.25"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Budzets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Agris Vītoliņš</dc:creator>
  <cp:lastModifiedBy>Ilze Sedliņa</cp:lastModifiedBy>
  <cp:lastPrinted>2020-01-13T07:07:28Z</cp:lastPrinted>
  <dcterms:created xsi:type="dcterms:W3CDTF">2014-03-17T10:47:20Z</dcterms:created>
  <dcterms:modified xsi:type="dcterms:W3CDTF">2022-03-07T07:06:30Z</dcterms:modified>
</cp:coreProperties>
</file>