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kultura-my.sharepoint.com/personal/liga_dimante_kultura_lv/Documents/Dokumenti/KM 2026/LNA/uz LNG/precizēj pēc FM_09.04/"/>
    </mc:Choice>
  </mc:AlternateContent>
  <xr:revisionPtr revIDLastSave="0" documentId="8_{6CC54DEC-B55D-49B3-BA50-F9652282E258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Tāme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" l="1"/>
  <c r="G17" i="2"/>
  <c r="G18" i="2"/>
  <c r="G19" i="2"/>
  <c r="G8" i="2"/>
  <c r="G10" i="2"/>
  <c r="G9" i="2"/>
  <c r="G7" i="2"/>
  <c r="G6" i="2"/>
  <c r="G5" i="2"/>
  <c r="G4" i="2"/>
  <c r="G11" i="2" l="1"/>
  <c r="G20" i="2"/>
</calcChain>
</file>

<file path=xl/sharedStrings.xml><?xml version="1.0" encoding="utf-8"?>
<sst xmlns="http://schemas.openxmlformats.org/spreadsheetml/2006/main" count="48" uniqueCount="44">
  <si>
    <t>Darbu un izdevumu nosaukums</t>
  </si>
  <si>
    <t>Mērv.</t>
  </si>
  <si>
    <t>Skaits</t>
  </si>
  <si>
    <t xml:space="preserve"> Vienības cena EUR</t>
  </si>
  <si>
    <t xml:space="preserve">Summa EUR </t>
  </si>
  <si>
    <t>lieta</t>
  </si>
  <si>
    <t>Arhīva glabātavas plaukti</t>
  </si>
  <si>
    <t>plaukts</t>
  </si>
  <si>
    <t>Pielikums  2026.gada___._______ Ministru kabineta rīkojuma Nr____ projekta anotācijai</t>
  </si>
  <si>
    <t>gab.</t>
  </si>
  <si>
    <r>
      <t>m</t>
    </r>
    <r>
      <rPr>
        <vertAlign val="superscript"/>
        <sz val="12"/>
        <rFont val="Times New Roman"/>
        <family val="1"/>
        <charset val="186"/>
      </rPr>
      <t>3</t>
    </r>
  </si>
  <si>
    <t>pakalpojumi</t>
  </si>
  <si>
    <t>1 gab.</t>
  </si>
  <si>
    <t>2 gab.</t>
  </si>
  <si>
    <t>3 gab.</t>
  </si>
  <si>
    <t>N.p.k.</t>
  </si>
  <si>
    <t>1.</t>
  </si>
  <si>
    <t>2.</t>
  </si>
  <si>
    <t>3.</t>
  </si>
  <si>
    <t>4.</t>
  </si>
  <si>
    <t>5.</t>
  </si>
  <si>
    <t>6.</t>
  </si>
  <si>
    <t>7.</t>
  </si>
  <si>
    <t>1 darba diena</t>
  </si>
  <si>
    <t xml:space="preserve">  vienreizējie cimdi</t>
  </si>
  <si>
    <t xml:space="preserve">  sejas maskas</t>
  </si>
  <si>
    <t xml:space="preserve">  atputeklošanas lupatiņas</t>
  </si>
  <si>
    <t>Kopā:</t>
  </si>
  <si>
    <t>Summa EUR</t>
  </si>
  <si>
    <t>EUR</t>
  </si>
  <si>
    <t>Latvijas Nacionālā arhīva aprēķinātās izmaksas institūta "Pilsētprojekts" 120 000 dokumentu (lietu) pieņemšanai valsts glabāšanā</t>
  </si>
  <si>
    <t>D.d./ gab.</t>
  </si>
  <si>
    <t xml:space="preserve">  darbs</t>
  </si>
  <si>
    <t>Transporta un pārvešanas, lietu pārvietošanas un kraušanas pakalpojumi dokumentu ievietošanai kastēs, kraušanai, pārvietošanai, transportēšanai (no Skolas ielas 21, Rīgā uz Skandu ielu 14, Rīgā)  un izvietošanai</t>
  </si>
  <si>
    <r>
      <t>Dokumentu pārvešanas kastes</t>
    </r>
    <r>
      <rPr>
        <vertAlign val="superscript"/>
        <sz val="12"/>
        <color theme="1"/>
        <rFont val="Times New Roman"/>
        <family val="1"/>
        <charset val="186"/>
      </rPr>
      <t>1</t>
    </r>
  </si>
  <si>
    <r>
      <t>Dokumentu dezinfekcija (veicot dokumentu fiziskā stāvokļa detalizētu izvērtēšanu pēc pārvietošanas: daļēji ārpakalpojums — dezinfekcija dezinfekcijas kamerā, daļēji dezinfekcija ar speciālām salvetēm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 un bojāto lietu vāku nomaiņa)</t>
    </r>
  </si>
  <si>
    <r>
      <t>Lietu vāki</t>
    </r>
    <r>
      <rPr>
        <vertAlign val="superscript"/>
        <sz val="12"/>
        <rFont val="Times New Roman"/>
        <family val="1"/>
        <charset val="186"/>
      </rPr>
      <t>3</t>
    </r>
  </si>
  <si>
    <r>
      <t>Dokumentu atputekļošana</t>
    </r>
    <r>
      <rPr>
        <vertAlign val="superscript"/>
        <sz val="12"/>
        <rFont val="Times New Roman"/>
        <family val="1"/>
        <charset val="186"/>
      </rPr>
      <t>4</t>
    </r>
  </si>
  <si>
    <r>
      <t>Arhīva lietu kastes</t>
    </r>
    <r>
      <rPr>
        <vertAlign val="superscript"/>
        <sz val="12"/>
        <rFont val="Times New Roman"/>
        <family val="1"/>
        <charset val="186"/>
      </rPr>
      <t>5</t>
    </r>
  </si>
  <si>
    <r>
      <rPr>
        <vertAlign val="superscript"/>
        <sz val="11"/>
        <rFont val="Times New Roman"/>
        <family val="1"/>
        <charset val="186"/>
      </rPr>
      <t>1</t>
    </r>
    <r>
      <rPr>
        <sz val="11"/>
        <rFont val="Times New Roman"/>
        <family val="1"/>
        <charset val="186"/>
      </rPr>
      <t xml:space="preserve"> Nepieciešamas, lai varētu dokumentus pārvest un glabāt līdz sakārtošanai un dezinfekcijai.</t>
    </r>
  </si>
  <si>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 Saskaņā ar Ministru kabineta 2013. gada 17. septembra noteikumu Nr. 857 "Latvijas Nacionālā arhīva publisko maksas pakalpojumu cenrādis" pielikuma 9.32., 9.34. un  9.36.1. apakšpunktu.</t>
    </r>
  </si>
  <si>
    <r>
      <rPr>
        <vertAlign val="superscript"/>
        <sz val="11"/>
        <rFont val="Times New Roman"/>
        <family val="1"/>
        <charset val="186"/>
      </rPr>
      <t>3</t>
    </r>
    <r>
      <rPr>
        <sz val="11"/>
        <rFont val="Times New Roman"/>
        <family val="1"/>
        <charset val="186"/>
      </rPr>
      <t xml:space="preserve"> Bojāto vāku nomaiņa pēc dezinfekcijas.</t>
    </r>
  </si>
  <si>
    <r>
      <rPr>
        <vertAlign val="superscript"/>
        <sz val="11"/>
        <rFont val="Times New Roman"/>
        <family val="1"/>
        <charset val="186"/>
      </rPr>
      <t>4</t>
    </r>
    <r>
      <rPr>
        <sz val="11"/>
        <rFont val="Times New Roman"/>
        <family val="1"/>
        <charset val="186"/>
      </rPr>
      <t xml:space="preserve"> Dokumentu atputekļošana:</t>
    </r>
  </si>
  <si>
    <r>
      <rPr>
        <vertAlign val="superscript"/>
        <sz val="11"/>
        <color theme="1"/>
        <rFont val="Times New Roman"/>
        <family val="1"/>
        <charset val="186"/>
      </rPr>
      <t>5</t>
    </r>
    <r>
      <rPr>
        <sz val="11"/>
        <color theme="1"/>
        <rFont val="Times New Roman"/>
        <family val="1"/>
        <charset val="186"/>
      </rPr>
      <t xml:space="preserve"> Pieņemot, ka vienā kastē var ielikt 10 glabāšanas.vienības.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</si>
</sst>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b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vertAlign val="superscript"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10" fillId="0" borderId="0" applyFont="0" applyFill="0" applyBorder="0" applyAlignment="0" applyProtection="0"/>
  </cellStyleXfs>
  <cellXfs count="56">
    <xf numFmtId="0" fontId="0" fillId="0" borderId="0" xfId="0"/>
    <xf numFmtId="0" fontId="5" fillId="0" borderId="1" xfId="0" applyFont="1" applyBorder="1" applyAlignment="1">
      <alignment horizontal="center" vertical="center"/>
    </xf>
    <xf numFmtId="43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2" borderId="1" xfId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2" fontId="6" fillId="0" borderId="0" xfId="0" applyNumberFormat="1" applyFont="1"/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43" fontId="6" fillId="0" borderId="1" xfId="3" applyFont="1" applyBorder="1" applyAlignment="1">
      <alignment horizontal="center" vertical="center"/>
    </xf>
    <xf numFmtId="43" fontId="5" fillId="2" borderId="1" xfId="3" applyFont="1" applyFill="1" applyBorder="1" applyAlignment="1">
      <alignment horizontal="center" vertical="center"/>
    </xf>
    <xf numFmtId="43" fontId="6" fillId="2" borderId="1" xfId="3" applyFont="1" applyFill="1" applyBorder="1" applyAlignment="1">
      <alignment horizontal="center" vertical="center"/>
    </xf>
    <xf numFmtId="43" fontId="5" fillId="0" borderId="1" xfId="3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6" fillId="0" borderId="1" xfId="3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3" fontId="3" fillId="0" borderId="2" xfId="3" applyFont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43" fontId="5" fillId="0" borderId="3" xfId="3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43" fontId="5" fillId="0" borderId="0" xfId="3" applyFont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43" fontId="12" fillId="0" borderId="1" xfId="3" applyFont="1" applyBorder="1" applyAlignment="1">
      <alignment horizontal="center" vertical="center"/>
    </xf>
    <xf numFmtId="0" fontId="12" fillId="0" borderId="0" xfId="0" applyFont="1"/>
    <xf numFmtId="43" fontId="12" fillId="0" borderId="3" xfId="3" applyFont="1" applyBorder="1" applyAlignment="1">
      <alignment horizontal="center" vertical="center"/>
    </xf>
    <xf numFmtId="2" fontId="12" fillId="0" borderId="0" xfId="0" applyNumberFormat="1" applyFont="1"/>
    <xf numFmtId="1" fontId="12" fillId="0" borderId="0" xfId="0" applyNumberFormat="1" applyFont="1"/>
    <xf numFmtId="2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3" fontId="5" fillId="0" borderId="1" xfId="3" applyFont="1" applyFill="1" applyBorder="1" applyAlignment="1">
      <alignment horizontal="center" vertical="center"/>
    </xf>
    <xf numFmtId="43" fontId="12" fillId="0" borderId="5" xfId="3" applyFont="1" applyBorder="1" applyAlignment="1">
      <alignment horizontal="center" vertical="center"/>
    </xf>
    <xf numFmtId="43" fontId="15" fillId="0" borderId="2" xfId="3" applyFont="1" applyBorder="1" applyAlignment="1">
      <alignment horizontal="right" vertical="center" wrapText="1"/>
    </xf>
    <xf numFmtId="164" fontId="3" fillId="0" borderId="5" xfId="3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3" fillId="0" borderId="0" xfId="1" applyFont="1" applyAlignment="1">
      <alignment horizontal="left" vertical="center" wrapText="1"/>
    </xf>
  </cellXfs>
  <cellStyles count="4">
    <cellStyle name="Komats" xfId="3" builtinId="3"/>
    <cellStyle name="Normal 3" xfId="2" xr:uid="{E3835B9C-A71C-499C-82A8-42D1E3A2C064}"/>
    <cellStyle name="Parasts" xfId="0" builtinId="0"/>
    <cellStyle name="Style 1" xfId="1" xr:uid="{88B3A672-7FCB-47BC-A2AB-A057420D4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CA8FC-C95C-4978-AD6F-8138C6AB48A1}">
  <dimension ref="B1:M25"/>
  <sheetViews>
    <sheetView tabSelected="1" zoomScaleNormal="100" workbookViewId="0">
      <selection activeCell="G11" sqref="G11"/>
    </sheetView>
  </sheetViews>
  <sheetFormatPr defaultColWidth="9.1796875" defaultRowHeight="15.5" x14ac:dyDescent="0.35"/>
  <cols>
    <col min="1" max="1" width="9.1796875" style="4"/>
    <col min="2" max="2" width="7.26953125" style="4" customWidth="1"/>
    <col min="3" max="3" width="58.26953125" style="3" customWidth="1"/>
    <col min="4" max="6" width="13.1796875" style="4" customWidth="1"/>
    <col min="7" max="7" width="15.1796875" style="4" customWidth="1"/>
    <col min="8" max="8" width="40.81640625" style="4" customWidth="1"/>
    <col min="9" max="16384" width="9.1796875" style="4"/>
  </cols>
  <sheetData>
    <row r="1" spans="2:13" s="7" customFormat="1" ht="63" customHeight="1" x14ac:dyDescent="0.35">
      <c r="C1" s="12"/>
      <c r="F1" s="54" t="s">
        <v>8</v>
      </c>
      <c r="G1" s="54"/>
    </row>
    <row r="2" spans="2:13" s="29" customFormat="1" ht="35.25" customHeight="1" x14ac:dyDescent="0.35">
      <c r="B2" s="53" t="s">
        <v>30</v>
      </c>
      <c r="C2" s="53"/>
      <c r="D2" s="53"/>
      <c r="E2" s="53"/>
      <c r="F2" s="53"/>
      <c r="G2" s="53"/>
    </row>
    <row r="3" spans="2:13" ht="15.75" customHeight="1" x14ac:dyDescent="0.35">
      <c r="B3" s="25" t="s">
        <v>15</v>
      </c>
      <c r="C3" s="26" t="s">
        <v>0</v>
      </c>
      <c r="D3" s="25" t="s">
        <v>1</v>
      </c>
      <c r="E3" s="25" t="s">
        <v>2</v>
      </c>
      <c r="F3" s="27" t="s">
        <v>3</v>
      </c>
      <c r="G3" s="28" t="s">
        <v>4</v>
      </c>
    </row>
    <row r="4" spans="2:13" ht="62" x14ac:dyDescent="0.35">
      <c r="B4" s="1" t="s">
        <v>16</v>
      </c>
      <c r="C4" s="11" t="s">
        <v>33</v>
      </c>
      <c r="D4" s="16" t="s">
        <v>11</v>
      </c>
      <c r="E4" s="22">
        <v>1</v>
      </c>
      <c r="F4" s="22">
        <v>49610</v>
      </c>
      <c r="G4" s="47">
        <f>E4*F4</f>
        <v>49610</v>
      </c>
      <c r="H4" s="7"/>
    </row>
    <row r="5" spans="2:13" ht="18.5" x14ac:dyDescent="0.35">
      <c r="B5" s="1" t="s">
        <v>17</v>
      </c>
      <c r="C5" s="23" t="s">
        <v>34</v>
      </c>
      <c r="D5" s="16" t="s">
        <v>9</v>
      </c>
      <c r="E5" s="22">
        <v>1870</v>
      </c>
      <c r="F5" s="22">
        <v>0.78</v>
      </c>
      <c r="G5" s="47">
        <f t="shared" ref="G5:G10" si="0">E5*F5</f>
        <v>1458.6000000000001</v>
      </c>
      <c r="H5" s="7"/>
    </row>
    <row r="6" spans="2:13" ht="65" x14ac:dyDescent="0.35">
      <c r="B6" s="1" t="s">
        <v>18</v>
      </c>
      <c r="C6" s="10" t="s">
        <v>35</v>
      </c>
      <c r="D6" s="6" t="s">
        <v>10</v>
      </c>
      <c r="E6" s="18">
        <v>100</v>
      </c>
      <c r="F6" s="22">
        <v>485</v>
      </c>
      <c r="G6" s="20">
        <f t="shared" si="0"/>
        <v>48500</v>
      </c>
      <c r="H6" s="7"/>
      <c r="J6" s="21"/>
    </row>
    <row r="7" spans="2:13" ht="18.5" x14ac:dyDescent="0.35">
      <c r="B7" s="1" t="s">
        <v>19</v>
      </c>
      <c r="C7" s="10" t="s">
        <v>36</v>
      </c>
      <c r="D7" s="9" t="s">
        <v>9</v>
      </c>
      <c r="E7" s="18">
        <v>50000</v>
      </c>
      <c r="F7" s="19">
        <v>0.68</v>
      </c>
      <c r="G7" s="20">
        <f t="shared" si="0"/>
        <v>34000</v>
      </c>
      <c r="H7" s="7"/>
      <c r="J7" s="8"/>
    </row>
    <row r="8" spans="2:13" ht="18.5" x14ac:dyDescent="0.35">
      <c r="B8" s="1" t="s">
        <v>20</v>
      </c>
      <c r="C8" s="10" t="s">
        <v>37</v>
      </c>
      <c r="D8" s="6" t="s">
        <v>5</v>
      </c>
      <c r="E8" s="18">
        <v>120000</v>
      </c>
      <c r="F8" s="19">
        <v>0.14000000000000001</v>
      </c>
      <c r="G8" s="20">
        <f t="shared" si="0"/>
        <v>16800</v>
      </c>
      <c r="H8" s="7"/>
      <c r="J8" s="8"/>
    </row>
    <row r="9" spans="2:13" ht="18.5" x14ac:dyDescent="0.35">
      <c r="B9" s="16" t="s">
        <v>21</v>
      </c>
      <c r="C9" s="11" t="s">
        <v>38</v>
      </c>
      <c r="D9" s="1" t="s">
        <v>9</v>
      </c>
      <c r="E9" s="20">
        <v>12000</v>
      </c>
      <c r="F9" s="17">
        <v>6.07</v>
      </c>
      <c r="G9" s="20">
        <f t="shared" si="0"/>
        <v>72840</v>
      </c>
      <c r="J9" s="8"/>
    </row>
    <row r="10" spans="2:13" ht="16" thickBot="1" x14ac:dyDescent="0.4">
      <c r="B10" s="16" t="s">
        <v>22</v>
      </c>
      <c r="C10" s="11" t="s">
        <v>6</v>
      </c>
      <c r="D10" s="1" t="s">
        <v>7</v>
      </c>
      <c r="E10" s="20">
        <v>224</v>
      </c>
      <c r="F10" s="20">
        <v>160</v>
      </c>
      <c r="G10" s="30">
        <f t="shared" si="0"/>
        <v>35840</v>
      </c>
      <c r="J10" s="8"/>
    </row>
    <row r="11" spans="2:13" ht="16" thickBot="1" x14ac:dyDescent="0.4">
      <c r="B11" s="31"/>
      <c r="C11" s="32"/>
      <c r="D11" s="33"/>
      <c r="E11" s="34"/>
      <c r="F11" s="24" t="s">
        <v>27</v>
      </c>
      <c r="G11" s="50">
        <f>SUM(G4,G5,G6,G7,G8,G9,G10)</f>
        <v>259048.6</v>
      </c>
      <c r="K11" s="2"/>
      <c r="L11" s="2"/>
      <c r="M11" s="2"/>
    </row>
    <row r="12" spans="2:13" x14ac:dyDescent="0.35">
      <c r="B12" s="55" t="s">
        <v>39</v>
      </c>
      <c r="C12" s="55"/>
      <c r="D12" s="55"/>
      <c r="E12" s="55"/>
      <c r="F12" s="55"/>
      <c r="G12" s="55"/>
      <c r="K12" s="2"/>
      <c r="L12" s="2"/>
      <c r="M12" s="2"/>
    </row>
    <row r="13" spans="2:13" x14ac:dyDescent="0.35">
      <c r="B13" s="51" t="s">
        <v>40</v>
      </c>
      <c r="C13" s="51"/>
      <c r="D13" s="51"/>
      <c r="E13" s="51"/>
      <c r="F13" s="51"/>
      <c r="G13" s="51"/>
      <c r="K13" s="2"/>
      <c r="L13" s="2"/>
      <c r="M13" s="2"/>
    </row>
    <row r="14" spans="2:13" x14ac:dyDescent="0.35">
      <c r="B14" s="51" t="s">
        <v>41</v>
      </c>
      <c r="C14" s="51"/>
      <c r="D14" s="51"/>
      <c r="E14" s="51"/>
      <c r="F14" s="51"/>
      <c r="G14" s="51"/>
      <c r="H14" s="15"/>
      <c r="K14" s="2"/>
      <c r="L14" s="2"/>
      <c r="M14" s="2"/>
    </row>
    <row r="15" spans="2:13" x14ac:dyDescent="0.35">
      <c r="B15" s="51" t="s">
        <v>42</v>
      </c>
      <c r="C15" s="52"/>
      <c r="D15" s="35" t="s">
        <v>29</v>
      </c>
      <c r="E15" s="36" t="s">
        <v>1</v>
      </c>
      <c r="F15" s="37" t="s">
        <v>31</v>
      </c>
      <c r="G15" s="35" t="s">
        <v>28</v>
      </c>
      <c r="H15" s="13"/>
      <c r="K15" s="2"/>
      <c r="L15" s="2"/>
      <c r="M15" s="2"/>
    </row>
    <row r="16" spans="2:13" x14ac:dyDescent="0.35">
      <c r="B16" s="38"/>
      <c r="C16" s="39" t="s">
        <v>32</v>
      </c>
      <c r="D16" s="40">
        <v>52.194761904761904</v>
      </c>
      <c r="E16" s="40" t="s">
        <v>23</v>
      </c>
      <c r="F16" s="40">
        <v>250</v>
      </c>
      <c r="G16" s="40">
        <f>D16*F16</f>
        <v>13048.690476190475</v>
      </c>
      <c r="H16" s="13"/>
    </row>
    <row r="17" spans="2:8" x14ac:dyDescent="0.35">
      <c r="B17" s="41"/>
      <c r="C17" s="39" t="s">
        <v>24</v>
      </c>
      <c r="D17" s="40">
        <v>0.3</v>
      </c>
      <c r="E17" s="40" t="s">
        <v>12</v>
      </c>
      <c r="F17" s="40">
        <v>250</v>
      </c>
      <c r="G17" s="40">
        <f>D17*F17</f>
        <v>75</v>
      </c>
      <c r="H17" s="13"/>
    </row>
    <row r="18" spans="2:8" x14ac:dyDescent="0.35">
      <c r="B18" s="41"/>
      <c r="C18" s="39" t="s">
        <v>25</v>
      </c>
      <c r="D18" s="40">
        <v>0.5</v>
      </c>
      <c r="E18" s="40" t="s">
        <v>13</v>
      </c>
      <c r="F18" s="40">
        <v>250</v>
      </c>
      <c r="G18" s="40">
        <f>D18*F18</f>
        <v>125</v>
      </c>
      <c r="H18" s="13"/>
    </row>
    <row r="19" spans="2:8" ht="16" thickBot="1" x14ac:dyDescent="0.4">
      <c r="B19" s="41"/>
      <c r="C19" s="39" t="s">
        <v>26</v>
      </c>
      <c r="D19" s="40">
        <v>0.03</v>
      </c>
      <c r="E19" s="40" t="s">
        <v>14</v>
      </c>
      <c r="F19" s="40">
        <v>120000</v>
      </c>
      <c r="G19" s="42">
        <f>D19*F19</f>
        <v>3600</v>
      </c>
      <c r="H19" s="13"/>
    </row>
    <row r="20" spans="2:8" ht="17" thickBot="1" x14ac:dyDescent="0.4">
      <c r="B20" s="41" t="s">
        <v>43</v>
      </c>
      <c r="C20" s="39"/>
      <c r="D20" s="45"/>
      <c r="E20" s="46"/>
      <c r="F20" s="49" t="s">
        <v>27</v>
      </c>
      <c r="G20" s="48">
        <f>SUM(G16:G19)</f>
        <v>16848.690476190473</v>
      </c>
      <c r="H20" s="13"/>
    </row>
    <row r="21" spans="2:8" x14ac:dyDescent="0.35">
      <c r="B21" s="41"/>
      <c r="C21" s="39"/>
      <c r="D21" s="43"/>
      <c r="E21" s="41"/>
      <c r="F21" s="44"/>
      <c r="G21" s="43"/>
      <c r="H21" s="13"/>
    </row>
    <row r="22" spans="2:8" x14ac:dyDescent="0.35">
      <c r="D22" s="13"/>
    </row>
    <row r="23" spans="2:8" x14ac:dyDescent="0.35">
      <c r="C23" s="14"/>
      <c r="D23" s="13"/>
      <c r="G23" s="5"/>
      <c r="H23" s="15"/>
    </row>
    <row r="24" spans="2:8" x14ac:dyDescent="0.35">
      <c r="C24" s="12"/>
      <c r="D24" s="13"/>
      <c r="G24" s="13"/>
    </row>
    <row r="25" spans="2:8" x14ac:dyDescent="0.35">
      <c r="C25" s="12"/>
      <c r="D25" s="13"/>
      <c r="G25" s="13"/>
    </row>
  </sheetData>
  <mergeCells count="6">
    <mergeCell ref="B14:G14"/>
    <mergeCell ref="B15:C15"/>
    <mergeCell ref="B2:G2"/>
    <mergeCell ref="F1:G1"/>
    <mergeCell ref="B12:G12"/>
    <mergeCell ref="B13:G13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Tāme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Vija Ozola</dc:creator>
  <cp:keywords/>
  <dc:description/>
  <cp:lastModifiedBy>Līga Dimante</cp:lastModifiedBy>
  <cp:revision/>
  <dcterms:created xsi:type="dcterms:W3CDTF">2015-06-05T18:17:20Z</dcterms:created>
  <dcterms:modified xsi:type="dcterms:W3CDTF">2026-04-29T13:51:55Z</dcterms:modified>
  <cp:category/>
  <cp:contentStatus/>
</cp:coreProperties>
</file>